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tables/table1.xml" ContentType="application/vnd.openxmlformats-officedocument.spreadsheetml.table+xml"/>
  <Override PartName="/xl/drawings/drawing19.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L:\1 - LICITACÕES\3 - CONCORRÊNCIAS PÚBLICAS\2026\CONCORRENCIA ELETRÔNICA 01- ATERRO SANITÁRIO\DOC. RETIFICADOS\DOCS MAURI\"/>
    </mc:Choice>
  </mc:AlternateContent>
  <xr:revisionPtr revIDLastSave="0" documentId="8_{FC9FABDD-22D0-4F1B-BCBE-59C5A98BE4A6}" xr6:coauthVersionLast="47" xr6:coauthVersionMax="47" xr10:uidLastSave="{00000000-0000-0000-0000-000000000000}"/>
  <bookViews>
    <workbookView xWindow="28680" yWindow="-120" windowWidth="29040" windowHeight="15840" tabRatio="758" firstSheet="2" activeTab="3" xr2:uid="{B205625A-C9EB-4A1F-946A-C4E754B60C8A}"/>
  </bookViews>
  <sheets>
    <sheet name="CURVA ABC" sheetId="36" state="hidden" r:id="rId1"/>
    <sheet name="CRONOGRAMA FF 5 anos - TR" sheetId="37" state="hidden" r:id="rId2"/>
    <sheet name="RESUMO GLOBAL" sheetId="10" r:id="rId3"/>
    <sheet name="ORÇAMENTO - OPERAÇÃO" sheetId="1" r:id="rId4"/>
    <sheet name="ORÇAMENTO - CELULA" sheetId="18" r:id="rId5"/>
    <sheet name="ORÇAMENTO - LAGOA" sheetId="17" r:id="rId6"/>
    <sheet name="ORÇAMENTO - GRAMA" sheetId="19" r:id="rId7"/>
    <sheet name="ORÇAMENTO - PRÉDIO" sheetId="30" r:id="rId8"/>
    <sheet name="ORÇAMENTO - VIÁRIO INTERNO" sheetId="33" r:id="rId9"/>
    <sheet name="ORÇAMENTO - ILUMINAÇÃO" sheetId="34" r:id="rId10"/>
    <sheet name="ORÇAMENTO - CAM. MONITO." sheetId="35" r:id="rId11"/>
    <sheet name="CRONOGRAMA DES" sheetId="29" state="hidden" r:id="rId12"/>
    <sheet name="CRONOGRAMA FF" sheetId="20" state="hidden" r:id="rId13"/>
    <sheet name="CRONOGRAMA FF 5 anos" sheetId="28" r:id="rId14"/>
    <sheet name="COTAÇÕES" sheetId="22" r:id="rId15"/>
    <sheet name="CPU" sheetId="23" r:id="rId16"/>
    <sheet name="BDI - N DES" sheetId="21" r:id="rId17"/>
    <sheet name="ABC - CELULA" sheetId="26" state="hidden" r:id="rId18"/>
    <sheet name="ABC - LAGOA" sheetId="27" state="hidden" r:id="rId19"/>
    <sheet name="SICRO" sheetId="16" state="hidden" r:id="rId20"/>
    <sheet name="SINAPI" sheetId="15" state="hidden" r:id="rId21"/>
    <sheet name="COTAÇÃO ANÁLISES" sheetId="14" state="hidden" r:id="rId22"/>
    <sheet name="COTAÇÃO MONITORAMENTO" sheetId="31" state="hidden" r:id="rId23"/>
    <sheet name="COMBUSTÍVEL" sheetId="8" state="hidden" r:id="rId24"/>
    <sheet name="Combustível Equipamentos" sheetId="7" state="hidden" r:id="rId25"/>
    <sheet name="COEFICIENTE K - MANUTENÇÃO" sheetId="4" state="hidden" r:id="rId26"/>
    <sheet name="ENCARGOS SOCIAIS" sheetId="2" state="hidden" r:id="rId27"/>
  </sheets>
  <externalReferences>
    <externalReference r:id="rId28"/>
    <externalReference r:id="rId29"/>
  </externalReferences>
  <definedNames>
    <definedName name="_xlnm._FilterDatabase" localSheetId="17" hidden="1">'ABC - CELULA'!$B$2:$L$2</definedName>
    <definedName name="_xlnm._FilterDatabase" localSheetId="4" hidden="1">'ORÇAMENTO - CELULA'!$B$8:$T$58</definedName>
    <definedName name="_xlnm._FilterDatabase" localSheetId="5" hidden="1">'ORÇAMENTO - LAGOA'!$B$8:$T$39</definedName>
    <definedName name="_xlnm._FilterDatabase" localSheetId="7" hidden="1">'ORÇAMENTO - PRÉDIO'!$B$8:$T$16</definedName>
    <definedName name="_xlnm.Print_Area" localSheetId="16">'BDI - N DES'!$A$2:$M$59</definedName>
    <definedName name="_xlnm.Print_Area" localSheetId="23">COMBUSTÍVEL!$A$1:$M$15</definedName>
    <definedName name="_xlnm.Print_Area" localSheetId="21">'COTAÇÃO ANÁLISES'!$A$1:$G$35</definedName>
    <definedName name="_xlnm.Print_Area" localSheetId="22">'COTAÇÃO MONITORAMENTO'!$A$1:$J$15</definedName>
    <definedName name="_xlnm.Print_Area" localSheetId="14">COTAÇÕES!$A$1:$J$55</definedName>
    <definedName name="_xlnm.Print_Area" localSheetId="15">CPU!$A$1:$J$180</definedName>
    <definedName name="_xlnm.Print_Area" localSheetId="11">'CRONOGRAMA DES'!$C$1:$K$81</definedName>
    <definedName name="_xlnm.Print_Area" localSheetId="12">'CRONOGRAMA FF'!$A$1:$BA$28</definedName>
    <definedName name="_xlnm.Print_Area" localSheetId="13">'CRONOGRAMA FF 5 anos'!$A$1:$DU$32</definedName>
    <definedName name="_xlnm.Print_Area" localSheetId="1">'CRONOGRAMA FF 5 anos - TR'!$A$1:$DU$32</definedName>
    <definedName name="_xlnm.Print_Area" localSheetId="0">'CURVA ABC'!$B$1:$M$52</definedName>
    <definedName name="_xlnm.Print_Area" localSheetId="10">'ORÇAMENTO - CAM. MONITO.'!$A$1:$N$24</definedName>
    <definedName name="_xlnm.Print_Area" localSheetId="4">'ORÇAMENTO - CELULA'!$A$1:$O$69</definedName>
    <definedName name="_xlnm.Print_Area" localSheetId="6">'ORÇAMENTO - GRAMA'!$A$1:$N$22</definedName>
    <definedName name="_xlnm.Print_Area" localSheetId="9">'ORÇAMENTO - ILUMINAÇÃO'!$A$1:$N$24</definedName>
    <definedName name="_xlnm.Print_Area" localSheetId="5">'ORÇAMENTO - LAGOA'!$A$1:$O$52</definedName>
    <definedName name="_xlnm.Print_Area" localSheetId="3">'ORÇAMENTO - OPERAÇÃO'!$A$1:$M$294</definedName>
    <definedName name="_xlnm.Print_Area" localSheetId="7">'ORÇAMENTO - PRÉDIO'!$A$1:$O$254</definedName>
    <definedName name="_xlnm.Print_Area" localSheetId="8">'ORÇAMENTO - VIÁRIO INTERNO'!$A$1:$N$23</definedName>
    <definedName name="_xlnm.Print_Area" localSheetId="2">'RESUMO GLOBAL'!$B$1:$J$33</definedName>
    <definedName name="DESONERACAO" localSheetId="16" hidden="1">IF(OR(Import.Desoneracao="DESONERADO",Import.Desoneracao="SIM"),"SIM","NÃO")</definedName>
    <definedName name="DESONERACAO" hidden="1">IF(OR(Import.Desoneracao="DESONERADO",Import.Desoneracao="SIM"),"SIM","NÃO")</definedName>
    <definedName name="Import.Desoneracao" hidden="1">OFFSET([1]DADOS!$G$18,0,-1)</definedName>
    <definedName name="_xlnm.Print_Titles" localSheetId="15">CPU!$1:$8</definedName>
    <definedName name="_xlnm.Print_Titles" localSheetId="12">'CRONOGRAMA FF'!$B:$E</definedName>
    <definedName name="_xlnm.Print_Titles" localSheetId="13">'CRONOGRAMA FF 5 anos'!$B:$E</definedName>
    <definedName name="_xlnm.Print_Titles" localSheetId="1">'CRONOGRAMA FF 5 anos - TR'!$B:$E</definedName>
    <definedName name="_xlnm.Print_Titles" localSheetId="0">'CURVA ABC'!$1:$16</definedName>
    <definedName name="_xlnm.Print_Titles" localSheetId="4">'ORÇAMENTO - CELULA'!$1:$8</definedName>
    <definedName name="_xlnm.Print_Titles" localSheetId="5">'ORÇAMENTO - LAGOA'!$1:$8</definedName>
    <definedName name="_xlnm.Print_Titles" localSheetId="3">'ORÇAMENTO - OPERAÇÃO'!$3:$8</definedName>
    <definedName name="_xlnm.Print_Titles" localSheetId="7">'ORÇAMENTO - PRÉDIO'!$1:$8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1" i="37" l="1"/>
  <c r="DH11" i="37" s="1"/>
  <c r="D12" i="37"/>
  <c r="BV12" i="37" s="1"/>
  <c r="D13" i="37"/>
  <c r="D14" i="37"/>
  <c r="DP14" i="37" s="1"/>
  <c r="D15" i="37"/>
  <c r="DH15" i="37" s="1"/>
  <c r="D16" i="37"/>
  <c r="CT16" i="37" s="1"/>
  <c r="D17" i="37"/>
  <c r="CL17" i="37" s="1"/>
  <c r="D10" i="37"/>
  <c r="E43" i="37"/>
  <c r="DX17" i="37"/>
  <c r="C17" i="37"/>
  <c r="C47" i="37" s="1"/>
  <c r="B17" i="37"/>
  <c r="B47" i="37" s="1"/>
  <c r="DX16" i="37"/>
  <c r="B16" i="37"/>
  <c r="B46" i="37" s="1"/>
  <c r="DX15" i="37"/>
  <c r="DJ15" i="37"/>
  <c r="DD15" i="37"/>
  <c r="DB15" i="37"/>
  <c r="CZ15" i="37"/>
  <c r="CL15" i="37"/>
  <c r="CF15" i="37"/>
  <c r="CD15" i="37"/>
  <c r="CB15" i="37"/>
  <c r="BN15" i="37"/>
  <c r="BH15" i="37"/>
  <c r="BF15" i="37"/>
  <c r="BD15" i="37"/>
  <c r="AR15" i="37"/>
  <c r="AP15" i="37"/>
  <c r="AJ15" i="37"/>
  <c r="AH15" i="37"/>
  <c r="AF15" i="37"/>
  <c r="T15" i="37"/>
  <c r="R15" i="37"/>
  <c r="L15" i="37"/>
  <c r="J15" i="37"/>
  <c r="H15" i="37"/>
  <c r="B15" i="37"/>
  <c r="B45" i="37" s="1"/>
  <c r="DX14" i="37"/>
  <c r="DL14" i="37"/>
  <c r="DD14" i="37"/>
  <c r="CZ14" i="37"/>
  <c r="CX14" i="37"/>
  <c r="CV14" i="37"/>
  <c r="CT14" i="37"/>
  <c r="CR14" i="37"/>
  <c r="CN14" i="37"/>
  <c r="BZ14" i="37"/>
  <c r="BX14" i="37"/>
  <c r="BV14" i="37"/>
  <c r="BT14" i="37"/>
  <c r="BP14" i="37"/>
  <c r="BH14" i="37"/>
  <c r="BD14" i="37"/>
  <c r="BB14" i="37"/>
  <c r="AZ14" i="37"/>
  <c r="AX14" i="37"/>
  <c r="AJ14" i="37"/>
  <c r="AF14" i="37"/>
  <c r="AD14" i="37"/>
  <c r="AB14" i="37"/>
  <c r="Z14" i="37"/>
  <c r="X14" i="37"/>
  <c r="T14" i="37"/>
  <c r="L14" i="37"/>
  <c r="H14" i="37"/>
  <c r="F14" i="37"/>
  <c r="DR14" i="37"/>
  <c r="B14" i="37"/>
  <c r="B44" i="37" s="1"/>
  <c r="DX13" i="37"/>
  <c r="DP13" i="37"/>
  <c r="DL13" i="37"/>
  <c r="DJ13" i="37"/>
  <c r="DH13" i="37"/>
  <c r="DF13" i="37"/>
  <c r="DD13" i="37"/>
  <c r="DB13" i="37"/>
  <c r="CZ13" i="37"/>
  <c r="CR13" i="37"/>
  <c r="CN13" i="37"/>
  <c r="CL13" i="37"/>
  <c r="CJ13" i="37"/>
  <c r="CH13" i="37"/>
  <c r="CF13" i="37"/>
  <c r="CD13" i="37"/>
  <c r="CB13" i="37"/>
  <c r="BT13" i="37"/>
  <c r="BP13" i="37"/>
  <c r="BN13" i="37"/>
  <c r="BL13" i="37"/>
  <c r="BJ13" i="37"/>
  <c r="BH13" i="37"/>
  <c r="BF13" i="37"/>
  <c r="BD13" i="37"/>
  <c r="AV13" i="37"/>
  <c r="AR13" i="37"/>
  <c r="AP13" i="37"/>
  <c r="AN13" i="37"/>
  <c r="AL13" i="37"/>
  <c r="AJ13" i="37"/>
  <c r="AH13" i="37"/>
  <c r="AF13" i="37"/>
  <c r="X13" i="37"/>
  <c r="T13" i="37"/>
  <c r="R13" i="37"/>
  <c r="P13" i="37"/>
  <c r="N13" i="37"/>
  <c r="L13" i="37"/>
  <c r="J13" i="37"/>
  <c r="H13" i="37"/>
  <c r="DN13" i="37"/>
  <c r="B13" i="37"/>
  <c r="B43" i="37" s="1"/>
  <c r="DX12" i="37"/>
  <c r="H12" i="37"/>
  <c r="B12" i="37"/>
  <c r="B42" i="37" s="1"/>
  <c r="AY11" i="37"/>
  <c r="AW11" i="37"/>
  <c r="AU11" i="37"/>
  <c r="AS11" i="37"/>
  <c r="AQ11" i="37"/>
  <c r="AO11" i="37"/>
  <c r="B11" i="37"/>
  <c r="B41" i="37" s="1"/>
  <c r="DU10" i="37"/>
  <c r="DS10" i="37"/>
  <c r="DR10" i="37" s="1"/>
  <c r="DQ10" i="37"/>
  <c r="DP10" i="37" s="1"/>
  <c r="DO10" i="37"/>
  <c r="DN10" i="37" s="1"/>
  <c r="DM10" i="37"/>
  <c r="DL10" i="37" s="1"/>
  <c r="DK10" i="37"/>
  <c r="DJ10" i="37" s="1"/>
  <c r="DI10" i="37"/>
  <c r="DG10" i="37"/>
  <c r="DF10" i="37" s="1"/>
  <c r="DE10" i="37"/>
  <c r="DD10" i="37" s="1"/>
  <c r="DC10" i="37"/>
  <c r="DB10" i="37" s="1"/>
  <c r="DA10" i="37"/>
  <c r="CZ10" i="37" s="1"/>
  <c r="CY10" i="37"/>
  <c r="CX10" i="37" s="1"/>
  <c r="CW10" i="37"/>
  <c r="CU10" i="37"/>
  <c r="CS10" i="37"/>
  <c r="CR10" i="37" s="1"/>
  <c r="CQ10" i="37"/>
  <c r="CP10" i="37" s="1"/>
  <c r="CO10" i="37"/>
  <c r="CN10" i="37" s="1"/>
  <c r="CM10" i="37"/>
  <c r="CL10" i="37" s="1"/>
  <c r="CK10" i="37"/>
  <c r="CI10" i="37"/>
  <c r="CH10" i="37" s="1"/>
  <c r="CG10" i="37"/>
  <c r="CF10" i="37" s="1"/>
  <c r="CE10" i="37"/>
  <c r="CD10" i="37" s="1"/>
  <c r="CC10" i="37"/>
  <c r="CB10" i="37" s="1"/>
  <c r="CA10" i="37"/>
  <c r="BZ10" i="37" s="1"/>
  <c r="BY10" i="37"/>
  <c r="BW10" i="37"/>
  <c r="BV10" i="37" s="1"/>
  <c r="BU10" i="37"/>
  <c r="BT10" i="37" s="1"/>
  <c r="BS10" i="37"/>
  <c r="BR10" i="37" s="1"/>
  <c r="BQ10" i="37"/>
  <c r="BP10" i="37" s="1"/>
  <c r="BO10" i="37"/>
  <c r="BN10" i="37" s="1"/>
  <c r="BM10" i="37"/>
  <c r="BK10" i="37"/>
  <c r="BJ10" i="37" s="1"/>
  <c r="BI10" i="37"/>
  <c r="BH10" i="37" s="1"/>
  <c r="BG10" i="37"/>
  <c r="BF10" i="37" s="1"/>
  <c r="BE10" i="37"/>
  <c r="BD10" i="37" s="1"/>
  <c r="BC10" i="37"/>
  <c r="BB10" i="37" s="1"/>
  <c r="BA10" i="37"/>
  <c r="AY10" i="37"/>
  <c r="AW10" i="37"/>
  <c r="AV10" i="37" s="1"/>
  <c r="AU10" i="37"/>
  <c r="AT10" i="37" s="1"/>
  <c r="AS10" i="37"/>
  <c r="AR10" i="37" s="1"/>
  <c r="AQ10" i="37"/>
  <c r="AP10" i="37" s="1"/>
  <c r="AO10" i="37"/>
  <c r="AM10" i="37"/>
  <c r="AL10" i="37" s="1"/>
  <c r="AK10" i="37"/>
  <c r="AJ10" i="37" s="1"/>
  <c r="AI10" i="37"/>
  <c r="AH10" i="37" s="1"/>
  <c r="AG10" i="37"/>
  <c r="AF10" i="37" s="1"/>
  <c r="AE10" i="37"/>
  <c r="AD10" i="37" s="1"/>
  <c r="AC10" i="37"/>
  <c r="AA10" i="37"/>
  <c r="Z10" i="37" s="1"/>
  <c r="Y10" i="37"/>
  <c r="X10" i="37" s="1"/>
  <c r="W10" i="37"/>
  <c r="V10" i="37" s="1"/>
  <c r="U10" i="37"/>
  <c r="T10" i="37" s="1"/>
  <c r="S10" i="37"/>
  <c r="R10" i="37" s="1"/>
  <c r="Q10" i="37"/>
  <c r="O10" i="37"/>
  <c r="N10" i="37" s="1"/>
  <c r="M10" i="37"/>
  <c r="L10" i="37" s="1"/>
  <c r="K10" i="37"/>
  <c r="J10" i="37" s="1"/>
  <c r="I10" i="37"/>
  <c r="H10" i="37" s="1"/>
  <c r="G10" i="37"/>
  <c r="F10" i="37" s="1"/>
  <c r="E40" i="37"/>
  <c r="B10" i="37"/>
  <c r="B40" i="37" s="1"/>
  <c r="H8" i="37"/>
  <c r="J8" i="37" s="1"/>
  <c r="L8" i="37" s="1"/>
  <c r="N8" i="37" s="1"/>
  <c r="P8" i="37" s="1"/>
  <c r="R8" i="37" s="1"/>
  <c r="T8" i="37" s="1"/>
  <c r="V8" i="37" s="1"/>
  <c r="X8" i="37" s="1"/>
  <c r="Z8" i="37" s="1"/>
  <c r="AB8" i="37" s="1"/>
  <c r="AD8" i="37" s="1"/>
  <c r="AF8" i="37" s="1"/>
  <c r="AH8" i="37" s="1"/>
  <c r="AJ8" i="37" s="1"/>
  <c r="AL8" i="37" s="1"/>
  <c r="AN8" i="37" s="1"/>
  <c r="AP8" i="37" s="1"/>
  <c r="AR8" i="37" s="1"/>
  <c r="AT8" i="37" s="1"/>
  <c r="AV8" i="37" s="1"/>
  <c r="AX8" i="37" s="1"/>
  <c r="AZ8" i="37" s="1"/>
  <c r="BB8" i="37" s="1"/>
  <c r="BD8" i="37" s="1"/>
  <c r="BF8" i="37" s="1"/>
  <c r="BH8" i="37" s="1"/>
  <c r="BJ8" i="37" s="1"/>
  <c r="BL8" i="37" s="1"/>
  <c r="BN8" i="37" s="1"/>
  <c r="BP8" i="37" s="1"/>
  <c r="BR8" i="37" s="1"/>
  <c r="BT8" i="37" s="1"/>
  <c r="BV8" i="37" s="1"/>
  <c r="BX8" i="37" s="1"/>
  <c r="BZ8" i="37" s="1"/>
  <c r="CB8" i="37" s="1"/>
  <c r="CD8" i="37" s="1"/>
  <c r="CF8" i="37" s="1"/>
  <c r="CH8" i="37" s="1"/>
  <c r="CJ8" i="37" s="1"/>
  <c r="CL8" i="37" s="1"/>
  <c r="CN8" i="37" s="1"/>
  <c r="CP8" i="37" s="1"/>
  <c r="CR8" i="37" s="1"/>
  <c r="CT8" i="37" s="1"/>
  <c r="CV8" i="37" s="1"/>
  <c r="CX8" i="37" s="1"/>
  <c r="CZ8" i="37" s="1"/>
  <c r="DB8" i="37" s="1"/>
  <c r="DD8" i="37" s="1"/>
  <c r="DF8" i="37" s="1"/>
  <c r="DH8" i="37" s="1"/>
  <c r="DJ8" i="37" s="1"/>
  <c r="DL8" i="37" s="1"/>
  <c r="DN8" i="37" s="1"/>
  <c r="DP8" i="37" s="1"/>
  <c r="DR8" i="37" s="1"/>
  <c r="DT8" i="37" s="1"/>
  <c r="C3" i="37"/>
  <c r="B3" i="37"/>
  <c r="K32" i="36"/>
  <c r="J32" i="36"/>
  <c r="I32" i="36"/>
  <c r="H32" i="36"/>
  <c r="G32" i="36"/>
  <c r="F32" i="36"/>
  <c r="E32" i="36"/>
  <c r="D32" i="36"/>
  <c r="I26" i="36"/>
  <c r="J17" i="36" s="1"/>
  <c r="K17" i="36" s="1"/>
  <c r="F14" i="35"/>
  <c r="F13" i="35"/>
  <c r="F12" i="35"/>
  <c r="F11" i="35"/>
  <c r="F10" i="35"/>
  <c r="D14" i="35"/>
  <c r="E14" i="35"/>
  <c r="C14" i="35"/>
  <c r="D13" i="35"/>
  <c r="E13" i="35"/>
  <c r="C13" i="35"/>
  <c r="D12" i="35"/>
  <c r="E12" i="35"/>
  <c r="C12" i="35"/>
  <c r="D11" i="35"/>
  <c r="E11" i="35"/>
  <c r="C11" i="35"/>
  <c r="D10" i="35"/>
  <c r="E10" i="35"/>
  <c r="C10" i="35"/>
  <c r="AY11" i="28"/>
  <c r="AW11" i="28"/>
  <c r="AU11" i="28"/>
  <c r="AS11" i="28"/>
  <c r="AQ11" i="28"/>
  <c r="AO11" i="28"/>
  <c r="I48" i="22"/>
  <c r="I47" i="22"/>
  <c r="I43" i="22"/>
  <c r="I42" i="22"/>
  <c r="I39" i="22"/>
  <c r="I38" i="22"/>
  <c r="I35" i="22"/>
  <c r="I34" i="22"/>
  <c r="I31" i="22"/>
  <c r="I30" i="22"/>
  <c r="G18" i="10"/>
  <c r="G20" i="10"/>
  <c r="E20" i="10"/>
  <c r="C15" i="37" s="1"/>
  <c r="C45" i="37" s="1"/>
  <c r="F11" i="34"/>
  <c r="E11" i="34"/>
  <c r="D11" i="34"/>
  <c r="C11" i="34"/>
  <c r="E21" i="10"/>
  <c r="C16" i="37" s="1"/>
  <c r="C46" i="37" s="1"/>
  <c r="G21" i="10"/>
  <c r="K27" i="33"/>
  <c r="G15" i="10"/>
  <c r="L16" i="37" l="1"/>
  <c r="BP15" i="37"/>
  <c r="CN15" i="37"/>
  <c r="DL15" i="37"/>
  <c r="T16" i="37"/>
  <c r="E45" i="37"/>
  <c r="DN15" i="37"/>
  <c r="X15" i="37"/>
  <c r="AV15" i="37"/>
  <c r="BT15" i="37"/>
  <c r="CR15" i="37"/>
  <c r="DP15" i="37"/>
  <c r="BD16" i="37"/>
  <c r="DR16" i="37"/>
  <c r="N15" i="37"/>
  <c r="AL15" i="37"/>
  <c r="G45" i="37" s="1"/>
  <c r="K45" i="37" s="1"/>
  <c r="L45" i="37" s="1"/>
  <c r="BJ15" i="37"/>
  <c r="CH15" i="37"/>
  <c r="DF15" i="37"/>
  <c r="F16" i="37"/>
  <c r="L17" i="37"/>
  <c r="BT12" i="37"/>
  <c r="P15" i="37"/>
  <c r="AN15" i="37"/>
  <c r="BL15" i="37"/>
  <c r="CJ15" i="37"/>
  <c r="H16" i="37"/>
  <c r="DP11" i="37"/>
  <c r="T11" i="37"/>
  <c r="Z11" i="37"/>
  <c r="BP11" i="37"/>
  <c r="AB11" i="37"/>
  <c r="CB11" i="37"/>
  <c r="AD11" i="37"/>
  <c r="CF11" i="37"/>
  <c r="AF11" i="37"/>
  <c r="CH11" i="37"/>
  <c r="CJ11" i="37"/>
  <c r="DL11" i="37"/>
  <c r="BN11" i="37"/>
  <c r="CL11" i="37"/>
  <c r="AX11" i="37"/>
  <c r="BL11" i="37"/>
  <c r="X11" i="37"/>
  <c r="AR11" i="37"/>
  <c r="DD11" i="37"/>
  <c r="L11" i="37"/>
  <c r="DJ11" i="37"/>
  <c r="DF11" i="37"/>
  <c r="H11" i="37"/>
  <c r="AV11" i="37"/>
  <c r="Z16" i="37"/>
  <c r="BB16" i="37"/>
  <c r="BP16" i="37"/>
  <c r="CV16" i="37"/>
  <c r="BV16" i="37"/>
  <c r="CX16" i="37"/>
  <c r="DL16" i="37"/>
  <c r="CZ16" i="37"/>
  <c r="DP17" i="37"/>
  <c r="J17" i="37"/>
  <c r="N17" i="37"/>
  <c r="P17" i="37"/>
  <c r="AH17" i="37"/>
  <c r="E47" i="37"/>
  <c r="AF17" i="37"/>
  <c r="AL17" i="37"/>
  <c r="AN17" i="37"/>
  <c r="AR17" i="37"/>
  <c r="BF17" i="37"/>
  <c r="DJ17" i="37"/>
  <c r="H17" i="37"/>
  <c r="BD17" i="37"/>
  <c r="BH17" i="37"/>
  <c r="Z12" i="37"/>
  <c r="BZ12" i="37"/>
  <c r="BX12" i="37"/>
  <c r="AB12" i="37"/>
  <c r="CR12" i="37"/>
  <c r="AF12" i="37"/>
  <c r="CV12" i="37"/>
  <c r="AJ12" i="37"/>
  <c r="CZ12" i="37"/>
  <c r="AZ12" i="37"/>
  <c r="DD12" i="37"/>
  <c r="BJ17" i="37"/>
  <c r="AD12" i="37"/>
  <c r="BB12" i="37"/>
  <c r="DP12" i="37"/>
  <c r="R17" i="37"/>
  <c r="BL17" i="37"/>
  <c r="T12" i="37"/>
  <c r="CT12" i="37"/>
  <c r="BD12" i="37"/>
  <c r="DR12" i="37"/>
  <c r="T17" i="37"/>
  <c r="BN17" i="37"/>
  <c r="DL12" i="37"/>
  <c r="BP12" i="37"/>
  <c r="CZ17" i="37"/>
  <c r="L12" i="37"/>
  <c r="AJ17" i="37"/>
  <c r="DD16" i="37"/>
  <c r="BP17" i="37"/>
  <c r="AZ16" i="37"/>
  <c r="CN17" i="37"/>
  <c r="BH16" i="37"/>
  <c r="AP17" i="37"/>
  <c r="DD17" i="37"/>
  <c r="DF17" i="37"/>
  <c r="DH17" i="37"/>
  <c r="DL17" i="37"/>
  <c r="DX11" i="37"/>
  <c r="F43" i="37"/>
  <c r="K43" i="37" s="1"/>
  <c r="L43" i="37" s="1"/>
  <c r="X16" i="37"/>
  <c r="BT16" i="37"/>
  <c r="DP16" i="37"/>
  <c r="AB16" i="37"/>
  <c r="BX16" i="37"/>
  <c r="CB17" i="37"/>
  <c r="AD16" i="37"/>
  <c r="CF16" i="37"/>
  <c r="CF17" i="37"/>
  <c r="AF16" i="37"/>
  <c r="CN16" i="37"/>
  <c r="CH17" i="37"/>
  <c r="AV16" i="37"/>
  <c r="CR16" i="37"/>
  <c r="CJ17" i="37"/>
  <c r="AX16" i="37"/>
  <c r="V11" i="37"/>
  <c r="AT11" i="37"/>
  <c r="BT11" i="37"/>
  <c r="X12" i="37"/>
  <c r="BH12" i="37"/>
  <c r="CX12" i="37"/>
  <c r="DX10" i="37"/>
  <c r="DN11" i="37"/>
  <c r="CP11" i="37"/>
  <c r="BR11" i="37"/>
  <c r="AH11" i="37"/>
  <c r="J11" i="37"/>
  <c r="DB11" i="37"/>
  <c r="CD11" i="37"/>
  <c r="BF11" i="37"/>
  <c r="CX11" i="37"/>
  <c r="BZ11" i="37"/>
  <c r="BB11" i="37"/>
  <c r="R11" i="37"/>
  <c r="DT11" i="37"/>
  <c r="CV11" i="37"/>
  <c r="BX11" i="37"/>
  <c r="AZ11" i="37"/>
  <c r="AN11" i="37"/>
  <c r="P11" i="37"/>
  <c r="DR11" i="37"/>
  <c r="CT11" i="37"/>
  <c r="BV11" i="37"/>
  <c r="AL11" i="37"/>
  <c r="N11" i="37"/>
  <c r="AJ11" i="37"/>
  <c r="BD11" i="37"/>
  <c r="CN11" i="37"/>
  <c r="DB12" i="37"/>
  <c r="CD12" i="37"/>
  <c r="BF12" i="37"/>
  <c r="AH12" i="37"/>
  <c r="J12" i="37"/>
  <c r="DN12" i="37"/>
  <c r="CP12" i="37"/>
  <c r="BR12" i="37"/>
  <c r="AT12" i="37"/>
  <c r="V12" i="37"/>
  <c r="DJ12" i="37"/>
  <c r="CL12" i="37"/>
  <c r="BN12" i="37"/>
  <c r="AP12" i="37"/>
  <c r="R12" i="37"/>
  <c r="E42" i="37"/>
  <c r="DH12" i="37"/>
  <c r="CJ12" i="37"/>
  <c r="BL12" i="37"/>
  <c r="AN12" i="37"/>
  <c r="P12" i="37"/>
  <c r="DF12" i="37"/>
  <c r="CH12" i="37"/>
  <c r="BJ12" i="37"/>
  <c r="AL12" i="37"/>
  <c r="N12" i="37"/>
  <c r="AR12" i="37"/>
  <c r="CB12" i="37"/>
  <c r="DT12" i="37"/>
  <c r="AX10" i="37"/>
  <c r="CT10" i="37"/>
  <c r="BH11" i="37"/>
  <c r="CR11" i="37"/>
  <c r="AV12" i="37"/>
  <c r="CF12" i="37"/>
  <c r="DB14" i="37"/>
  <c r="CD14" i="37"/>
  <c r="BF14" i="37"/>
  <c r="AH14" i="37"/>
  <c r="J14" i="37"/>
  <c r="DN14" i="37"/>
  <c r="CP14" i="37"/>
  <c r="BR14" i="37"/>
  <c r="AT14" i="37"/>
  <c r="V14" i="37"/>
  <c r="DJ14" i="37"/>
  <c r="CL14" i="37"/>
  <c r="BN14" i="37"/>
  <c r="AP14" i="37"/>
  <c r="R14" i="37"/>
  <c r="E44" i="37"/>
  <c r="DH14" i="37"/>
  <c r="CJ14" i="37"/>
  <c r="BL14" i="37"/>
  <c r="AN14" i="37"/>
  <c r="P14" i="37"/>
  <c r="DF14" i="37"/>
  <c r="CH14" i="37"/>
  <c r="BJ14" i="37"/>
  <c r="AL14" i="37"/>
  <c r="N14" i="37"/>
  <c r="AR14" i="37"/>
  <c r="CB14" i="37"/>
  <c r="DT14" i="37"/>
  <c r="AJ16" i="37"/>
  <c r="BZ16" i="37"/>
  <c r="D19" i="37"/>
  <c r="E12" i="37" s="1"/>
  <c r="AZ10" i="37"/>
  <c r="P10" i="37"/>
  <c r="DT10" i="37"/>
  <c r="DH10" i="37"/>
  <c r="CV10" i="37"/>
  <c r="CJ10" i="37"/>
  <c r="BX10" i="37"/>
  <c r="BL10" i="37"/>
  <c r="AN10" i="37"/>
  <c r="AB10" i="37"/>
  <c r="F11" i="37"/>
  <c r="AP11" i="37"/>
  <c r="BJ11" i="37"/>
  <c r="CZ11" i="37"/>
  <c r="F12" i="37"/>
  <c r="AX12" i="37"/>
  <c r="CN12" i="37"/>
  <c r="AV14" i="37"/>
  <c r="CF14" i="37"/>
  <c r="DB16" i="37"/>
  <c r="CD16" i="37"/>
  <c r="BF16" i="37"/>
  <c r="AH16" i="37"/>
  <c r="J16" i="37"/>
  <c r="DN16" i="37"/>
  <c r="CP16" i="37"/>
  <c r="BR16" i="37"/>
  <c r="AT16" i="37"/>
  <c r="V16" i="37"/>
  <c r="DJ16" i="37"/>
  <c r="CL16" i="37"/>
  <c r="BN16" i="37"/>
  <c r="AP16" i="37"/>
  <c r="R16" i="37"/>
  <c r="E46" i="37"/>
  <c r="DH16" i="37"/>
  <c r="CJ16" i="37"/>
  <c r="BL16" i="37"/>
  <c r="AN16" i="37"/>
  <c r="P16" i="37"/>
  <c r="DF16" i="37"/>
  <c r="CH16" i="37"/>
  <c r="BJ16" i="37"/>
  <c r="AL16" i="37"/>
  <c r="N16" i="37"/>
  <c r="AR16" i="37"/>
  <c r="CB16" i="37"/>
  <c r="DT16" i="37"/>
  <c r="E41" i="37"/>
  <c r="Z13" i="37"/>
  <c r="AX13" i="37"/>
  <c r="BV13" i="37"/>
  <c r="CT13" i="37"/>
  <c r="DR13" i="37"/>
  <c r="Z15" i="37"/>
  <c r="AX15" i="37"/>
  <c r="BV15" i="37"/>
  <c r="CT15" i="37"/>
  <c r="DR15" i="37"/>
  <c r="Z17" i="37"/>
  <c r="AX17" i="37"/>
  <c r="BV17" i="37"/>
  <c r="CT17" i="37"/>
  <c r="DR17" i="37"/>
  <c r="AB13" i="37"/>
  <c r="AZ13" i="37"/>
  <c r="BX13" i="37"/>
  <c r="CV13" i="37"/>
  <c r="DT13" i="37"/>
  <c r="AB15" i="37"/>
  <c r="AZ15" i="37"/>
  <c r="BX15" i="37"/>
  <c r="CV15" i="37"/>
  <c r="DT15" i="37"/>
  <c r="AB17" i="37"/>
  <c r="AZ17" i="37"/>
  <c r="BX17" i="37"/>
  <c r="CV17" i="37"/>
  <c r="DT17" i="37"/>
  <c r="F13" i="37"/>
  <c r="AD13" i="37"/>
  <c r="BB13" i="37"/>
  <c r="BZ13" i="37"/>
  <c r="CX13" i="37"/>
  <c r="F15" i="37"/>
  <c r="AD15" i="37"/>
  <c r="BB15" i="37"/>
  <c r="BZ15" i="37"/>
  <c r="CX15" i="37"/>
  <c r="F17" i="37"/>
  <c r="F47" i="37" s="1"/>
  <c r="K47" i="37" s="1"/>
  <c r="AD17" i="37"/>
  <c r="BB17" i="37"/>
  <c r="BZ17" i="37"/>
  <c r="CX17" i="37"/>
  <c r="CD17" i="37"/>
  <c r="DB17" i="37"/>
  <c r="V13" i="37"/>
  <c r="AT13" i="37"/>
  <c r="BR13" i="37"/>
  <c r="CP13" i="37"/>
  <c r="V15" i="37"/>
  <c r="AT15" i="37"/>
  <c r="BR15" i="37"/>
  <c r="CP15" i="37"/>
  <c r="V17" i="37"/>
  <c r="AT17" i="37"/>
  <c r="BR17" i="37"/>
  <c r="CP17" i="37"/>
  <c r="DN17" i="37"/>
  <c r="X17" i="37"/>
  <c r="AV17" i="37"/>
  <c r="BT17" i="37"/>
  <c r="CR17" i="37"/>
  <c r="J21" i="36"/>
  <c r="J20" i="36"/>
  <c r="J19" i="36"/>
  <c r="J23" i="36"/>
  <c r="J18" i="36"/>
  <c r="K18" i="36" s="1"/>
  <c r="J24" i="36"/>
  <c r="J22" i="36"/>
  <c r="I41" i="22"/>
  <c r="I13" i="35" s="1"/>
  <c r="I33" i="22"/>
  <c r="I11" i="35" s="1"/>
  <c r="I37" i="22"/>
  <c r="I12" i="35" s="1"/>
  <c r="I46" i="22"/>
  <c r="I14" i="35" s="1"/>
  <c r="I29" i="22"/>
  <c r="I10" i="35" s="1"/>
  <c r="I11" i="33"/>
  <c r="I10" i="34"/>
  <c r="I12" i="34"/>
  <c r="I186" i="30"/>
  <c r="G10" i="33"/>
  <c r="D10" i="33"/>
  <c r="E10" i="33"/>
  <c r="C10" i="33"/>
  <c r="I172" i="23"/>
  <c r="I171" i="23"/>
  <c r="H19" i="37" l="1"/>
  <c r="L19" i="37"/>
  <c r="L47" i="37"/>
  <c r="DP19" i="37"/>
  <c r="AF19" i="37"/>
  <c r="X19" i="37"/>
  <c r="BT19" i="37"/>
  <c r="BU19" i="37" s="1"/>
  <c r="BD19" i="37"/>
  <c r="BE19" i="37" s="1"/>
  <c r="CZ19" i="37"/>
  <c r="DA19" i="37" s="1"/>
  <c r="BP19" i="37"/>
  <c r="BQ19" i="37" s="1"/>
  <c r="T19" i="37"/>
  <c r="U19" i="37" s="1"/>
  <c r="DL19" i="37"/>
  <c r="DM19" i="37" s="1"/>
  <c r="DD19" i="37"/>
  <c r="DE19" i="37" s="1"/>
  <c r="F42" i="37"/>
  <c r="K42" i="37" s="1"/>
  <c r="L42" i="37" s="1"/>
  <c r="J40" i="37"/>
  <c r="J48" i="37" s="1"/>
  <c r="J49" i="37" s="1"/>
  <c r="AJ19" i="37"/>
  <c r="AK19" i="37" s="1"/>
  <c r="R19" i="37"/>
  <c r="S19" i="37" s="1"/>
  <c r="CL19" i="37"/>
  <c r="CM19" i="37" s="1"/>
  <c r="BH19" i="37"/>
  <c r="BI19" i="37" s="1"/>
  <c r="BN19" i="37"/>
  <c r="BO19" i="37" s="1"/>
  <c r="DB19" i="37"/>
  <c r="DC19" i="37" s="1"/>
  <c r="BR19" i="37"/>
  <c r="BS19" i="37" s="1"/>
  <c r="CN19" i="37"/>
  <c r="CO19" i="37" s="1"/>
  <c r="CP19" i="37"/>
  <c r="CQ19" i="37" s="1"/>
  <c r="CH19" i="37"/>
  <c r="CI19" i="37" s="1"/>
  <c r="DJ19" i="37"/>
  <c r="DK19" i="37" s="1"/>
  <c r="DN19" i="37"/>
  <c r="DO19" i="37" s="1"/>
  <c r="AV19" i="37"/>
  <c r="AW19" i="37" s="1"/>
  <c r="DF19" i="37"/>
  <c r="DG19" i="37" s="1"/>
  <c r="P19" i="37"/>
  <c r="Q19" i="37" s="1"/>
  <c r="CR19" i="37"/>
  <c r="CS19" i="37" s="1"/>
  <c r="AT19" i="37"/>
  <c r="AU19" i="37" s="1"/>
  <c r="N19" i="37"/>
  <c r="O19" i="37" s="1"/>
  <c r="BB19" i="37"/>
  <c r="BC19" i="37" s="1"/>
  <c r="BJ19" i="37"/>
  <c r="BK19" i="37" s="1"/>
  <c r="AL19" i="37"/>
  <c r="AM19" i="37" s="1"/>
  <c r="BZ19" i="37"/>
  <c r="CA19" i="37" s="1"/>
  <c r="AP19" i="37"/>
  <c r="AQ19" i="37" s="1"/>
  <c r="CX19" i="37"/>
  <c r="CY19" i="37" s="1"/>
  <c r="H44" i="37"/>
  <c r="K44" i="37" s="1"/>
  <c r="L44" i="37" s="1"/>
  <c r="BF19" i="37"/>
  <c r="BG19" i="37" s="1"/>
  <c r="DW16" i="37"/>
  <c r="AD19" i="37"/>
  <c r="AE19" i="37" s="1"/>
  <c r="DW13" i="37"/>
  <c r="BV19" i="37"/>
  <c r="BW19" i="37" s="1"/>
  <c r="DR19" i="37"/>
  <c r="DS19" i="37" s="1"/>
  <c r="F19" i="37"/>
  <c r="F20" i="37" s="1"/>
  <c r="H20" i="37" s="1"/>
  <c r="AN19" i="37"/>
  <c r="AO19" i="37" s="1"/>
  <c r="J19" i="37"/>
  <c r="K19" i="37" s="1"/>
  <c r="CB19" i="37"/>
  <c r="CC19" i="37" s="1"/>
  <c r="E48" i="37"/>
  <c r="AH19" i="37"/>
  <c r="AI19" i="37" s="1"/>
  <c r="DW17" i="37"/>
  <c r="BL19" i="37"/>
  <c r="BM19" i="37" s="1"/>
  <c r="AR19" i="37"/>
  <c r="AS19" i="37" s="1"/>
  <c r="V19" i="37"/>
  <c r="W19" i="37" s="1"/>
  <c r="Z19" i="37"/>
  <c r="AA19" i="37" s="1"/>
  <c r="CF19" i="37"/>
  <c r="CG19" i="37" s="1"/>
  <c r="E15" i="37"/>
  <c r="I40" i="37"/>
  <c r="I48" i="37" s="1"/>
  <c r="I49" i="37" s="1"/>
  <c r="Y19" i="37"/>
  <c r="AG19" i="37"/>
  <c r="AZ19" i="37"/>
  <c r="E16" i="37"/>
  <c r="DW11" i="37"/>
  <c r="DQ19" i="37"/>
  <c r="I19" i="37"/>
  <c r="AB19" i="37"/>
  <c r="E11" i="37"/>
  <c r="CT19" i="37"/>
  <c r="AX19" i="37"/>
  <c r="G46" i="37"/>
  <c r="K46" i="37" s="1"/>
  <c r="L46" i="37" s="1"/>
  <c r="E13" i="37"/>
  <c r="E14" i="37"/>
  <c r="CJ19" i="37"/>
  <c r="G40" i="37"/>
  <c r="H40" i="37"/>
  <c r="DW14" i="37"/>
  <c r="CV19" i="37"/>
  <c r="DW12" i="37"/>
  <c r="CD19" i="37"/>
  <c r="F40" i="37"/>
  <c r="M19" i="37"/>
  <c r="BX19" i="37"/>
  <c r="E17" i="37"/>
  <c r="DW10" i="37"/>
  <c r="DT19" i="37"/>
  <c r="G41" i="37"/>
  <c r="K41" i="37" s="1"/>
  <c r="L41" i="37" s="1"/>
  <c r="DW15" i="37"/>
  <c r="DH19" i="37"/>
  <c r="E10" i="37"/>
  <c r="K19" i="36"/>
  <c r="K20" i="36" s="1"/>
  <c r="K21" i="36" s="1"/>
  <c r="K22" i="36" s="1"/>
  <c r="K23" i="36" s="1"/>
  <c r="K24" i="36" s="1"/>
  <c r="I170" i="23"/>
  <c r="I10" i="33" s="1"/>
  <c r="I9" i="35"/>
  <c r="R216" i="30"/>
  <c r="J20" i="37" l="1"/>
  <c r="L20" i="37" s="1"/>
  <c r="N20" i="37" s="1"/>
  <c r="P20" i="37" s="1"/>
  <c r="R20" i="37" s="1"/>
  <c r="T20" i="37" s="1"/>
  <c r="V20" i="37" s="1"/>
  <c r="X20" i="37" s="1"/>
  <c r="Z20" i="37" s="1"/>
  <c r="G19" i="37"/>
  <c r="G20" i="37" s="1"/>
  <c r="I20" i="37" s="1"/>
  <c r="K20" i="37" s="1"/>
  <c r="M20" i="37" s="1"/>
  <c r="O20" i="37" s="1"/>
  <c r="Q20" i="37" s="1"/>
  <c r="S20" i="37" s="1"/>
  <c r="U20" i="37" s="1"/>
  <c r="W20" i="37" s="1"/>
  <c r="Y20" i="37" s="1"/>
  <c r="AA20" i="37" s="1"/>
  <c r="G48" i="37"/>
  <c r="G49" i="37" s="1"/>
  <c r="H48" i="37"/>
  <c r="H49" i="37" s="1"/>
  <c r="CU19" i="37"/>
  <c r="CW19" i="37"/>
  <c r="BA19" i="37"/>
  <c r="DW19" i="37"/>
  <c r="DU19" i="37"/>
  <c r="BY19" i="37"/>
  <c r="CK19" i="37"/>
  <c r="AB20" i="37"/>
  <c r="AD20" i="37" s="1"/>
  <c r="AF20" i="37" s="1"/>
  <c r="AH20" i="37" s="1"/>
  <c r="AJ20" i="37" s="1"/>
  <c r="AL20" i="37" s="1"/>
  <c r="AN20" i="37" s="1"/>
  <c r="AP20" i="37" s="1"/>
  <c r="AR20" i="37" s="1"/>
  <c r="AT20" i="37" s="1"/>
  <c r="AV20" i="37" s="1"/>
  <c r="AX20" i="37" s="1"/>
  <c r="AZ20" i="37" s="1"/>
  <c r="BB20" i="37" s="1"/>
  <c r="BD20" i="37" s="1"/>
  <c r="BF20" i="37" s="1"/>
  <c r="BH20" i="37" s="1"/>
  <c r="BJ20" i="37" s="1"/>
  <c r="BL20" i="37" s="1"/>
  <c r="BN20" i="37" s="1"/>
  <c r="BP20" i="37" s="1"/>
  <c r="BR20" i="37" s="1"/>
  <c r="BT20" i="37" s="1"/>
  <c r="BV20" i="37" s="1"/>
  <c r="BX20" i="37" s="1"/>
  <c r="BZ20" i="37" s="1"/>
  <c r="CB20" i="37" s="1"/>
  <c r="CD20" i="37" s="1"/>
  <c r="CF20" i="37" s="1"/>
  <c r="CH20" i="37" s="1"/>
  <c r="CJ20" i="37" s="1"/>
  <c r="CL20" i="37" s="1"/>
  <c r="CN20" i="37" s="1"/>
  <c r="CP20" i="37" s="1"/>
  <c r="CR20" i="37" s="1"/>
  <c r="CT20" i="37" s="1"/>
  <c r="CV20" i="37" s="1"/>
  <c r="CX20" i="37" s="1"/>
  <c r="CZ20" i="37" s="1"/>
  <c r="DB20" i="37" s="1"/>
  <c r="DD20" i="37" s="1"/>
  <c r="DF20" i="37" s="1"/>
  <c r="DH20" i="37" s="1"/>
  <c r="DJ20" i="37" s="1"/>
  <c r="DL20" i="37" s="1"/>
  <c r="DN20" i="37" s="1"/>
  <c r="DP20" i="37" s="1"/>
  <c r="DR20" i="37" s="1"/>
  <c r="DT20" i="37" s="1"/>
  <c r="AC19" i="37"/>
  <c r="DI19" i="37"/>
  <c r="F48" i="37"/>
  <c r="K40" i="37"/>
  <c r="L40" i="37" s="1"/>
  <c r="CE19" i="37"/>
  <c r="AY19" i="37"/>
  <c r="I14" i="33"/>
  <c r="I13" i="33"/>
  <c r="AC20" i="37" l="1"/>
  <c r="AE20" i="37" s="1"/>
  <c r="AG20" i="37" s="1"/>
  <c r="AI20" i="37" s="1"/>
  <c r="AK20" i="37" s="1"/>
  <c r="AM20" i="37" s="1"/>
  <c r="AO20" i="37" s="1"/>
  <c r="AQ20" i="37" s="1"/>
  <c r="AS20" i="37" s="1"/>
  <c r="AU20" i="37" s="1"/>
  <c r="AW20" i="37" s="1"/>
  <c r="AY20" i="37" s="1"/>
  <c r="BA20" i="37" s="1"/>
  <c r="BC20" i="37" s="1"/>
  <c r="BE20" i="37" s="1"/>
  <c r="BG20" i="37" s="1"/>
  <c r="BI20" i="37" s="1"/>
  <c r="BK20" i="37" s="1"/>
  <c r="BM20" i="37" s="1"/>
  <c r="BO20" i="37" s="1"/>
  <c r="BQ20" i="37" s="1"/>
  <c r="BS20" i="37" s="1"/>
  <c r="BU20" i="37" s="1"/>
  <c r="BW20" i="37" s="1"/>
  <c r="BY20" i="37" s="1"/>
  <c r="CA20" i="37" s="1"/>
  <c r="CC20" i="37" s="1"/>
  <c r="CE20" i="37" s="1"/>
  <c r="CG20" i="37" s="1"/>
  <c r="CI20" i="37" s="1"/>
  <c r="CK20" i="37" s="1"/>
  <c r="CM20" i="37" s="1"/>
  <c r="CO20" i="37" s="1"/>
  <c r="CQ20" i="37" s="1"/>
  <c r="CS20" i="37" s="1"/>
  <c r="CU20" i="37" s="1"/>
  <c r="CW20" i="37" s="1"/>
  <c r="CY20" i="37" s="1"/>
  <c r="DA20" i="37" s="1"/>
  <c r="DC20" i="37" s="1"/>
  <c r="DE20" i="37" s="1"/>
  <c r="DG20" i="37" s="1"/>
  <c r="DI20" i="37" s="1"/>
  <c r="DK20" i="37" s="1"/>
  <c r="DM20" i="37" s="1"/>
  <c r="DO20" i="37" s="1"/>
  <c r="DQ20" i="37" s="1"/>
  <c r="DS20" i="37" s="1"/>
  <c r="DU20" i="37" s="1"/>
  <c r="K48" i="37"/>
  <c r="L48" i="37" s="1"/>
  <c r="F49" i="37"/>
  <c r="DX17" i="28"/>
  <c r="C17" i="28"/>
  <c r="C47" i="28" s="1"/>
  <c r="B17" i="28"/>
  <c r="B47" i="28" s="1"/>
  <c r="I106" i="30"/>
  <c r="I104" i="30" l="1"/>
  <c r="I105" i="30"/>
  <c r="F88" i="30"/>
  <c r="E88" i="30"/>
  <c r="C88" i="30"/>
  <c r="D88" i="30"/>
  <c r="H167" i="23"/>
  <c r="I167" i="23" s="1"/>
  <c r="H166" i="23"/>
  <c r="I166" i="23" s="1"/>
  <c r="I81" i="30"/>
  <c r="F140" i="30"/>
  <c r="D140" i="30"/>
  <c r="E140" i="30"/>
  <c r="C140" i="30"/>
  <c r="H158" i="23"/>
  <c r="I158" i="23" s="1"/>
  <c r="H159" i="23"/>
  <c r="I159" i="23" s="1"/>
  <c r="H160" i="23"/>
  <c r="I160" i="23" s="1"/>
  <c r="I161" i="23"/>
  <c r="H157" i="23"/>
  <c r="I157" i="23" s="1"/>
  <c r="H162" i="23"/>
  <c r="I162" i="23" s="1"/>
  <c r="C165" i="30"/>
  <c r="D165" i="30"/>
  <c r="C164" i="30"/>
  <c r="D164" i="30"/>
  <c r="E165" i="30"/>
  <c r="E164" i="30"/>
  <c r="H153" i="23"/>
  <c r="I153" i="23" s="1"/>
  <c r="I152" i="23"/>
  <c r="H148" i="23"/>
  <c r="I148" i="23" s="1"/>
  <c r="I147" i="23"/>
  <c r="F150" i="30"/>
  <c r="F149" i="30"/>
  <c r="D150" i="30"/>
  <c r="E150" i="30"/>
  <c r="C150" i="30"/>
  <c r="D149" i="30"/>
  <c r="E149" i="30"/>
  <c r="C149" i="30"/>
  <c r="H143" i="23"/>
  <c r="I143" i="23" s="1"/>
  <c r="I142" i="23"/>
  <c r="H138" i="23"/>
  <c r="I138" i="23" s="1"/>
  <c r="H137" i="23"/>
  <c r="I137" i="23" s="1"/>
  <c r="H132" i="23"/>
  <c r="I132" i="23" s="1"/>
  <c r="H133" i="23"/>
  <c r="I133" i="23" s="1"/>
  <c r="D146" i="30"/>
  <c r="E146" i="30"/>
  <c r="C146" i="30"/>
  <c r="I127" i="23"/>
  <c r="H128" i="23"/>
  <c r="I128" i="23" s="1"/>
  <c r="I160" i="30"/>
  <c r="I157" i="30"/>
  <c r="I155" i="30"/>
  <c r="I153" i="30"/>
  <c r="I154" i="30"/>
  <c r="I125" i="30"/>
  <c r="I119" i="30"/>
  <c r="I117" i="30"/>
  <c r="I115" i="30"/>
  <c r="I112" i="30"/>
  <c r="I111" i="30"/>
  <c r="I165" i="23" l="1"/>
  <c r="I88" i="30" s="1"/>
  <c r="I103" i="30"/>
  <c r="I102" i="30"/>
  <c r="I101" i="30"/>
  <c r="I100" i="30"/>
  <c r="I99" i="30"/>
  <c r="I98" i="30"/>
  <c r="I97" i="30"/>
  <c r="I96" i="30"/>
  <c r="I94" i="30"/>
  <c r="I93" i="30"/>
  <c r="I95" i="30"/>
  <c r="I92" i="30"/>
  <c r="I91" i="30"/>
  <c r="I90" i="30"/>
  <c r="I89" i="30"/>
  <c r="I156" i="23"/>
  <c r="I140" i="30" s="1"/>
  <c r="I87" i="30"/>
  <c r="I86" i="30"/>
  <c r="I85" i="30"/>
  <c r="I84" i="30"/>
  <c r="I83" i="30"/>
  <c r="I82" i="30"/>
  <c r="I80" i="30"/>
  <c r="I79" i="30"/>
  <c r="I78" i="30"/>
  <c r="I77" i="30"/>
  <c r="I76" i="30"/>
  <c r="I75" i="30"/>
  <c r="I74" i="30"/>
  <c r="I73" i="30"/>
  <c r="I182" i="30"/>
  <c r="I172" i="30"/>
  <c r="I169" i="30"/>
  <c r="I170" i="30"/>
  <c r="I171" i="30"/>
  <c r="I177" i="30"/>
  <c r="I176" i="30"/>
  <c r="I175" i="30"/>
  <c r="I174" i="30"/>
  <c r="I168" i="30"/>
  <c r="I167" i="30"/>
  <c r="I173" i="30"/>
  <c r="I141" i="23"/>
  <c r="I150" i="30" s="1"/>
  <c r="I146" i="23"/>
  <c r="I164" i="30" s="1"/>
  <c r="I151" i="23"/>
  <c r="I165" i="30" s="1"/>
  <c r="I142" i="30"/>
  <c r="I143" i="30"/>
  <c r="I136" i="23"/>
  <c r="I149" i="30" s="1"/>
  <c r="I131" i="23"/>
  <c r="I126" i="23"/>
  <c r="I163" i="30"/>
  <c r="I162" i="30"/>
  <c r="I158" i="30"/>
  <c r="I159" i="30"/>
  <c r="I156" i="30"/>
  <c r="I152" i="30"/>
  <c r="I127" i="30"/>
  <c r="I126" i="30"/>
  <c r="I124" i="30"/>
  <c r="I123" i="30"/>
  <c r="I118" i="30"/>
  <c r="I113" i="30"/>
  <c r="I114" i="30"/>
  <c r="I137" i="30"/>
  <c r="I136" i="30"/>
  <c r="I135" i="30"/>
  <c r="I134" i="30"/>
  <c r="F180" i="30"/>
  <c r="D180" i="30"/>
  <c r="E180" i="30"/>
  <c r="C180" i="30"/>
  <c r="H122" i="23"/>
  <c r="I122" i="23" s="1"/>
  <c r="H123" i="23"/>
  <c r="I123" i="23" s="1"/>
  <c r="H121" i="23"/>
  <c r="I121" i="23" s="1"/>
  <c r="I120" i="23" l="1"/>
  <c r="I180" i="30" s="1"/>
  <c r="I121" i="30"/>
  <c r="I122" i="30"/>
  <c r="I184" i="30"/>
  <c r="I185" i="30"/>
  <c r="K144" i="30"/>
  <c r="I161" i="30"/>
  <c r="I145" i="30"/>
  <c r="I146" i="30"/>
  <c r="I147" i="30"/>
  <c r="I148" i="30"/>
  <c r="I183" i="30"/>
  <c r="I129" i="30" l="1"/>
  <c r="I120" i="30"/>
  <c r="I128" i="30"/>
  <c r="I116" i="30"/>
  <c r="I110" i="30"/>
  <c r="I109" i="30"/>
  <c r="I108" i="30"/>
  <c r="I72" i="30"/>
  <c r="I131" i="30"/>
  <c r="I130" i="30"/>
  <c r="I132" i="30"/>
  <c r="I179" i="30"/>
  <c r="I141" i="30"/>
  <c r="I138" i="30" l="1"/>
  <c r="I70" i="30"/>
  <c r="C16" i="28" l="1"/>
  <c r="C46" i="28" s="1"/>
  <c r="C15" i="28"/>
  <c r="C45" i="28" s="1"/>
  <c r="I27" i="22"/>
  <c r="I26" i="22"/>
  <c r="E4" i="23"/>
  <c r="E4" i="22" s="1"/>
  <c r="C6" i="21" s="1"/>
  <c r="DX16" i="28"/>
  <c r="DX15" i="28"/>
  <c r="DX14" i="28"/>
  <c r="B14" i="28"/>
  <c r="B44" i="28" s="1"/>
  <c r="B15" i="28"/>
  <c r="B45" i="28" s="1"/>
  <c r="B16" i="28"/>
  <c r="B46" i="28" s="1"/>
  <c r="I43" i="21"/>
  <c r="K4" i="30" s="1"/>
  <c r="I25" i="22" l="1"/>
  <c r="K106" i="30"/>
  <c r="L106" i="30" s="1"/>
  <c r="K186" i="30"/>
  <c r="L186" i="30" s="1"/>
  <c r="K105" i="30"/>
  <c r="L105" i="30" s="1"/>
  <c r="K104" i="30"/>
  <c r="L104" i="30" s="1"/>
  <c r="K96" i="30"/>
  <c r="L96" i="30" s="1"/>
  <c r="K97" i="30"/>
  <c r="L97" i="30" s="1"/>
  <c r="K98" i="30"/>
  <c r="L98" i="30" s="1"/>
  <c r="K99" i="30"/>
  <c r="L99" i="30" s="1"/>
  <c r="K100" i="30"/>
  <c r="L100" i="30" s="1"/>
  <c r="K101" i="30"/>
  <c r="L101" i="30" s="1"/>
  <c r="K102" i="30"/>
  <c r="L102" i="30" s="1"/>
  <c r="K103" i="30"/>
  <c r="L103" i="30" s="1"/>
  <c r="K93" i="30"/>
  <c r="L93" i="30" s="1"/>
  <c r="K94" i="30"/>
  <c r="L94" i="30" s="1"/>
  <c r="K91" i="30"/>
  <c r="L91" i="30" s="1"/>
  <c r="K92" i="30"/>
  <c r="L92" i="30" s="1"/>
  <c r="K95" i="30"/>
  <c r="L95" i="30" s="1"/>
  <c r="K89" i="30"/>
  <c r="L89" i="30" s="1"/>
  <c r="K90" i="30"/>
  <c r="L90" i="30" s="1"/>
  <c r="K88" i="30"/>
  <c r="L88" i="30" s="1"/>
  <c r="K85" i="30"/>
  <c r="L85" i="30" s="1"/>
  <c r="K86" i="30"/>
  <c r="L86" i="30" s="1"/>
  <c r="K87" i="30"/>
  <c r="L87" i="30" s="1"/>
  <c r="K84" i="30"/>
  <c r="L84" i="30" s="1"/>
  <c r="K81" i="30"/>
  <c r="L81" i="30" s="1"/>
  <c r="K82" i="30"/>
  <c r="L82" i="30" s="1"/>
  <c r="K83" i="30"/>
  <c r="L83" i="30" s="1"/>
  <c r="K182" i="30"/>
  <c r="L182" i="30" s="1"/>
  <c r="K73" i="30"/>
  <c r="L73" i="30" s="1"/>
  <c r="K74" i="30"/>
  <c r="L74" i="30" s="1"/>
  <c r="K75" i="30"/>
  <c r="L75" i="30" s="1"/>
  <c r="K76" i="30"/>
  <c r="L76" i="30" s="1"/>
  <c r="K77" i="30"/>
  <c r="L77" i="30" s="1"/>
  <c r="K78" i="30"/>
  <c r="L78" i="30" s="1"/>
  <c r="K79" i="30"/>
  <c r="L79" i="30" s="1"/>
  <c r="K80" i="30"/>
  <c r="L80" i="30" s="1"/>
  <c r="K169" i="30"/>
  <c r="L169" i="30" s="1"/>
  <c r="K172" i="30"/>
  <c r="L172" i="30" s="1"/>
  <c r="K171" i="30"/>
  <c r="L171" i="30" s="1"/>
  <c r="K170" i="30"/>
  <c r="L170" i="30" s="1"/>
  <c r="K140" i="30"/>
  <c r="L140" i="30" s="1"/>
  <c r="K173" i="30"/>
  <c r="L173" i="30" s="1"/>
  <c r="K167" i="30"/>
  <c r="L167" i="30" s="1"/>
  <c r="K168" i="30"/>
  <c r="L168" i="30" s="1"/>
  <c r="K174" i="30"/>
  <c r="L174" i="30" s="1"/>
  <c r="K175" i="30"/>
  <c r="L175" i="30" s="1"/>
  <c r="K176" i="30"/>
  <c r="L176" i="30" s="1"/>
  <c r="K177" i="30"/>
  <c r="L177" i="30" s="1"/>
  <c r="K143" i="30"/>
  <c r="L143" i="30" s="1"/>
  <c r="K142" i="30"/>
  <c r="L142" i="30" s="1"/>
  <c r="K165" i="30"/>
  <c r="L165" i="30" s="1"/>
  <c r="K164" i="30"/>
  <c r="L164" i="30" s="1"/>
  <c r="K149" i="30"/>
  <c r="L149" i="30" s="1"/>
  <c r="K150" i="30"/>
  <c r="L150" i="30" s="1"/>
  <c r="K160" i="30"/>
  <c r="L160" i="30" s="1"/>
  <c r="K162" i="30"/>
  <c r="L162" i="30" s="1"/>
  <c r="K163" i="30"/>
  <c r="L163" i="30" s="1"/>
  <c r="K158" i="30"/>
  <c r="L158" i="30" s="1"/>
  <c r="K159" i="30"/>
  <c r="L159" i="30" s="1"/>
  <c r="K157" i="30"/>
  <c r="L157" i="30" s="1"/>
  <c r="K156" i="30"/>
  <c r="L156" i="30" s="1"/>
  <c r="K154" i="30"/>
  <c r="L154" i="30" s="1"/>
  <c r="K153" i="30"/>
  <c r="L153" i="30" s="1"/>
  <c r="K155" i="30"/>
  <c r="L155" i="30" s="1"/>
  <c r="K152" i="30"/>
  <c r="L152" i="30" s="1"/>
  <c r="K124" i="30"/>
  <c r="L124" i="30" s="1"/>
  <c r="K126" i="30"/>
  <c r="L126" i="30" s="1"/>
  <c r="K127" i="30"/>
  <c r="L127" i="30" s="1"/>
  <c r="K125" i="30"/>
  <c r="L125" i="30" s="1"/>
  <c r="K119" i="30"/>
  <c r="L119" i="30" s="1"/>
  <c r="K123" i="30"/>
  <c r="L123" i="30" s="1"/>
  <c r="K115" i="30"/>
  <c r="L115" i="30" s="1"/>
  <c r="K118" i="30"/>
  <c r="L118" i="30" s="1"/>
  <c r="K117" i="30"/>
  <c r="L117" i="30" s="1"/>
  <c r="K114" i="30"/>
  <c r="L114" i="30" s="1"/>
  <c r="K113" i="30"/>
  <c r="L113" i="30" s="1"/>
  <c r="K112" i="30"/>
  <c r="L112" i="30" s="1"/>
  <c r="K137" i="30"/>
  <c r="L137" i="30" s="1"/>
  <c r="K111" i="30"/>
  <c r="L111" i="30" s="1"/>
  <c r="K134" i="30"/>
  <c r="L134" i="30" s="1"/>
  <c r="K135" i="30"/>
  <c r="L135" i="30" s="1"/>
  <c r="K136" i="30"/>
  <c r="L136" i="30" s="1"/>
  <c r="K180" i="30"/>
  <c r="L180" i="30" s="1"/>
  <c r="K129" i="30"/>
  <c r="L129" i="30" s="1"/>
  <c r="K128" i="30"/>
  <c r="L128" i="30" s="1"/>
  <c r="K120" i="30"/>
  <c r="L120" i="30" s="1"/>
  <c r="K122" i="30"/>
  <c r="L122" i="30" s="1"/>
  <c r="K121" i="30"/>
  <c r="L121" i="30" s="1"/>
  <c r="K116" i="30"/>
  <c r="L116" i="30" s="1"/>
  <c r="K72" i="30"/>
  <c r="L72" i="30" s="1"/>
  <c r="K108" i="30"/>
  <c r="L108" i="30" s="1"/>
  <c r="K109" i="30"/>
  <c r="L109" i="30" s="1"/>
  <c r="K110" i="30"/>
  <c r="L110" i="30" s="1"/>
  <c r="K130" i="30"/>
  <c r="L130" i="30" s="1"/>
  <c r="K131" i="30"/>
  <c r="L131" i="30" s="1"/>
  <c r="K132" i="30"/>
  <c r="L132" i="30" s="1"/>
  <c r="K141" i="30"/>
  <c r="L141" i="30" s="1"/>
  <c r="K184" i="30"/>
  <c r="L184" i="30" s="1"/>
  <c r="K185" i="30"/>
  <c r="L185" i="30" s="1"/>
  <c r="K179" i="30"/>
  <c r="L179" i="30" s="1"/>
  <c r="K161" i="30"/>
  <c r="L161" i="30" s="1"/>
  <c r="K147" i="30"/>
  <c r="L147" i="30" s="1"/>
  <c r="K146" i="30"/>
  <c r="L146" i="30" s="1"/>
  <c r="K148" i="30"/>
  <c r="L148" i="30" s="1"/>
  <c r="K145" i="30"/>
  <c r="L145" i="30" s="1"/>
  <c r="K183" i="30"/>
  <c r="L183" i="30" s="1"/>
  <c r="K12" i="30"/>
  <c r="I12" i="33"/>
  <c r="I9" i="33" s="1"/>
  <c r="F222" i="30"/>
  <c r="D222" i="30"/>
  <c r="E222" i="30"/>
  <c r="C222" i="30"/>
  <c r="H117" i="23"/>
  <c r="I117" i="23" s="1"/>
  <c r="I116" i="23"/>
  <c r="F215" i="30"/>
  <c r="D215" i="30"/>
  <c r="E215" i="30"/>
  <c r="C215" i="30"/>
  <c r="I11" i="34" l="1"/>
  <c r="I9" i="34" s="1"/>
  <c r="L138" i="30"/>
  <c r="L70" i="30"/>
  <c r="I223" i="30"/>
  <c r="I115" i="23"/>
  <c r="I222" i="30" s="1"/>
  <c r="H112" i="23"/>
  <c r="I112" i="23" s="1"/>
  <c r="H111" i="23"/>
  <c r="I111" i="23" s="1"/>
  <c r="I110" i="23"/>
  <c r="I238" i="30"/>
  <c r="I103" i="23"/>
  <c r="I102" i="23"/>
  <c r="F217" i="30"/>
  <c r="C217" i="30"/>
  <c r="D217" i="30"/>
  <c r="E217" i="30"/>
  <c r="H106" i="23"/>
  <c r="I106" i="23" s="1"/>
  <c r="H105" i="23"/>
  <c r="I105" i="23" s="1"/>
  <c r="H104" i="23"/>
  <c r="I104" i="23" s="1"/>
  <c r="I109" i="23" l="1"/>
  <c r="I243" i="30"/>
  <c r="I242" i="30"/>
  <c r="I241" i="30"/>
  <c r="I233" i="30"/>
  <c r="I237" i="30"/>
  <c r="I231" i="30"/>
  <c r="I234" i="30"/>
  <c r="I236" i="30"/>
  <c r="I235" i="30"/>
  <c r="I230" i="30"/>
  <c r="I229" i="30"/>
  <c r="I239" i="30"/>
  <c r="I240" i="30"/>
  <c r="I204" i="30"/>
  <c r="I203" i="30"/>
  <c r="I228" i="30"/>
  <c r="I227" i="30"/>
  <c r="I226" i="30"/>
  <c r="I221" i="30"/>
  <c r="I220" i="30"/>
  <c r="I219" i="30"/>
  <c r="I218" i="30"/>
  <c r="I101" i="23"/>
  <c r="I215" i="30" l="1"/>
  <c r="I224" i="30"/>
  <c r="I217" i="30"/>
  <c r="D216" i="30" l="1"/>
  <c r="E216" i="30"/>
  <c r="C216" i="30"/>
  <c r="H91" i="23"/>
  <c r="I91" i="23" s="1"/>
  <c r="H90" i="23"/>
  <c r="I90" i="23" s="1"/>
  <c r="I89" i="23"/>
  <c r="H88" i="23"/>
  <c r="I88" i="23" s="1"/>
  <c r="H87" i="23"/>
  <c r="I87" i="23" s="1"/>
  <c r="H86" i="23"/>
  <c r="I86" i="23" s="1"/>
  <c r="H78" i="23"/>
  <c r="I78" i="23" s="1"/>
  <c r="H77" i="23"/>
  <c r="I77" i="23" s="1"/>
  <c r="H76" i="23"/>
  <c r="I76" i="23" s="1"/>
  <c r="H75" i="23"/>
  <c r="I75" i="23" s="1"/>
  <c r="H71" i="23"/>
  <c r="I71" i="23" s="1"/>
  <c r="H70" i="23"/>
  <c r="I70" i="23" s="1"/>
  <c r="H69" i="23"/>
  <c r="I69" i="23" s="1"/>
  <c r="H68" i="23"/>
  <c r="I68" i="23" s="1"/>
  <c r="H64" i="23"/>
  <c r="H62" i="23"/>
  <c r="H63" i="23"/>
  <c r="H58" i="23"/>
  <c r="H57" i="23"/>
  <c r="H53" i="23"/>
  <c r="H52" i="23"/>
  <c r="H51" i="23"/>
  <c r="H50" i="23"/>
  <c r="H48" i="23"/>
  <c r="H49" i="23"/>
  <c r="I85" i="23"/>
  <c r="I92" i="23"/>
  <c r="I93" i="23"/>
  <c r="I94" i="23"/>
  <c r="I95" i="23"/>
  <c r="I96" i="23"/>
  <c r="I97" i="23"/>
  <c r="I98" i="23"/>
  <c r="I84" i="23"/>
  <c r="I83" i="23" l="1"/>
  <c r="I74" i="23"/>
  <c r="I216" i="30" l="1"/>
  <c r="I214" i="30" s="1"/>
  <c r="K69" i="30"/>
  <c r="K60" i="30"/>
  <c r="K47" i="30"/>
  <c r="K18" i="30"/>
  <c r="K19" i="30"/>
  <c r="I192" i="30" l="1"/>
  <c r="K192" i="30"/>
  <c r="I69" i="30"/>
  <c r="I47" i="30"/>
  <c r="I18" i="30"/>
  <c r="I19" i="30" l="1"/>
  <c r="I17" i="30" s="1"/>
  <c r="H8" i="31"/>
  <c r="I8" i="31" s="1"/>
  <c r="H7" i="31"/>
  <c r="I7" i="31" s="1"/>
  <c r="H6" i="31"/>
  <c r="I6" i="31" s="1"/>
  <c r="H5" i="31"/>
  <c r="I5" i="31" s="1"/>
  <c r="H4" i="31"/>
  <c r="I4" i="31" s="1"/>
  <c r="E19" i="10"/>
  <c r="K194" i="30"/>
  <c r="K199" i="30"/>
  <c r="K197" i="30"/>
  <c r="K196" i="30"/>
  <c r="K195" i="30"/>
  <c r="K193" i="30"/>
  <c r="K191" i="30"/>
  <c r="K190" i="30"/>
  <c r="K189" i="30"/>
  <c r="K68" i="30"/>
  <c r="K67" i="30"/>
  <c r="K63" i="30"/>
  <c r="K64" i="30"/>
  <c r="K66" i="30"/>
  <c r="K65" i="30"/>
  <c r="K61" i="30"/>
  <c r="K59" i="30"/>
  <c r="K58" i="30"/>
  <c r="K56" i="30"/>
  <c r="K55" i="30"/>
  <c r="K54" i="30"/>
  <c r="K53" i="30"/>
  <c r="K52" i="30"/>
  <c r="K50" i="30"/>
  <c r="K49" i="30"/>
  <c r="K48" i="30"/>
  <c r="K46" i="30"/>
  <c r="K44" i="30"/>
  <c r="K41" i="30"/>
  <c r="K43" i="30"/>
  <c r="K42" i="30"/>
  <c r="K39" i="30"/>
  <c r="K36" i="30"/>
  <c r="K38" i="30"/>
  <c r="K37" i="30"/>
  <c r="K33" i="30"/>
  <c r="K32" i="30"/>
  <c r="K31" i="30"/>
  <c r="K30" i="30"/>
  <c r="K29" i="30"/>
  <c r="K24" i="30"/>
  <c r="K26" i="30"/>
  <c r="K25" i="30"/>
  <c r="K27" i="30"/>
  <c r="K21" i="30"/>
  <c r="K16" i="30"/>
  <c r="I12" i="30"/>
  <c r="K14" i="30"/>
  <c r="K11" i="30"/>
  <c r="K10" i="30"/>
  <c r="I23" i="29"/>
  <c r="I24" i="29"/>
  <c r="I25" i="29"/>
  <c r="I26" i="29"/>
  <c r="I27" i="29"/>
  <c r="I28" i="29"/>
  <c r="I29" i="29"/>
  <c r="I30" i="29"/>
  <c r="I31" i="29"/>
  <c r="I32" i="29"/>
  <c r="I33" i="29"/>
  <c r="I34" i="29"/>
  <c r="I36" i="29"/>
  <c r="I37" i="29"/>
  <c r="I38" i="29"/>
  <c r="I39" i="29"/>
  <c r="I40" i="29"/>
  <c r="I41" i="29"/>
  <c r="I42" i="29"/>
  <c r="I43" i="29"/>
  <c r="I44" i="29"/>
  <c r="I45" i="29"/>
  <c r="I46" i="29"/>
  <c r="I47" i="29"/>
  <c r="I49" i="29"/>
  <c r="I50" i="29"/>
  <c r="I51" i="29"/>
  <c r="I52" i="29"/>
  <c r="I53" i="29"/>
  <c r="I54" i="29"/>
  <c r="I55" i="29"/>
  <c r="I56" i="29"/>
  <c r="I57" i="29"/>
  <c r="I58" i="29"/>
  <c r="I59" i="29"/>
  <c r="I60" i="29"/>
  <c r="I62" i="29"/>
  <c r="I63" i="29"/>
  <c r="I64" i="29"/>
  <c r="I65" i="29"/>
  <c r="I66" i="29"/>
  <c r="I67" i="29"/>
  <c r="I68" i="29"/>
  <c r="I69" i="29"/>
  <c r="I70" i="29"/>
  <c r="I71" i="29"/>
  <c r="I72" i="29"/>
  <c r="I73" i="29"/>
  <c r="D10" i="29"/>
  <c r="D11" i="29" s="1"/>
  <c r="D12" i="29" s="1"/>
  <c r="D13" i="29" s="1"/>
  <c r="D14" i="29" s="1"/>
  <c r="D15" i="29" s="1"/>
  <c r="D16" i="29" s="1"/>
  <c r="D17" i="29" s="1"/>
  <c r="D18" i="29" s="1"/>
  <c r="D19" i="29" s="1"/>
  <c r="D20" i="29" s="1"/>
  <c r="D21" i="29" s="1"/>
  <c r="D23" i="29" s="1"/>
  <c r="D24" i="29" s="1"/>
  <c r="D25" i="29" s="1"/>
  <c r="D26" i="29" s="1"/>
  <c r="D27" i="29" s="1"/>
  <c r="D28" i="29" s="1"/>
  <c r="D29" i="29" s="1"/>
  <c r="D30" i="29" s="1"/>
  <c r="D31" i="29" s="1"/>
  <c r="D32" i="29" s="1"/>
  <c r="D33" i="29" s="1"/>
  <c r="D34" i="29" s="1"/>
  <c r="D36" i="29" s="1"/>
  <c r="D37" i="29" s="1"/>
  <c r="D38" i="29" s="1"/>
  <c r="D39" i="29" s="1"/>
  <c r="D40" i="29" s="1"/>
  <c r="D41" i="29" s="1"/>
  <c r="D42" i="29" s="1"/>
  <c r="D43" i="29" s="1"/>
  <c r="D44" i="29" s="1"/>
  <c r="D45" i="29" s="1"/>
  <c r="D46" i="29" s="1"/>
  <c r="D47" i="29" s="1"/>
  <c r="D49" i="29" s="1"/>
  <c r="D50" i="29" s="1"/>
  <c r="D51" i="29" s="1"/>
  <c r="D52" i="29" s="1"/>
  <c r="D53" i="29" s="1"/>
  <c r="D54" i="29" s="1"/>
  <c r="D55" i="29" s="1"/>
  <c r="D56" i="29" s="1"/>
  <c r="D57" i="29" s="1"/>
  <c r="D58" i="29" s="1"/>
  <c r="D59" i="29" s="1"/>
  <c r="D60" i="29" s="1"/>
  <c r="D62" i="29" s="1"/>
  <c r="D63" i="29" s="1"/>
  <c r="D64" i="29" s="1"/>
  <c r="D65" i="29" s="1"/>
  <c r="D66" i="29" s="1"/>
  <c r="D67" i="29" s="1"/>
  <c r="D68" i="29" s="1"/>
  <c r="D69" i="29" s="1"/>
  <c r="D70" i="29" s="1"/>
  <c r="D71" i="29" s="1"/>
  <c r="D72" i="29" s="1"/>
  <c r="D73" i="29" s="1"/>
  <c r="E4" i="29"/>
  <c r="I16" i="22"/>
  <c r="E45" i="18"/>
  <c r="E31" i="18"/>
  <c r="F41" i="18"/>
  <c r="E41" i="18"/>
  <c r="D41" i="18"/>
  <c r="C41" i="18"/>
  <c r="F40" i="18"/>
  <c r="E40" i="18"/>
  <c r="D40" i="18"/>
  <c r="C40" i="18"/>
  <c r="I11" i="22"/>
  <c r="I13" i="22"/>
  <c r="I14" i="22"/>
  <c r="D31" i="18"/>
  <c r="C31" i="18"/>
  <c r="F78" i="18"/>
  <c r="F81" i="18"/>
  <c r="F84" i="18" s="1"/>
  <c r="F79" i="18"/>
  <c r="C14" i="28" l="1"/>
  <c r="C44" i="28" s="1"/>
  <c r="C14" i="37"/>
  <c r="C44" i="37" s="1"/>
  <c r="I65" i="30"/>
  <c r="I74" i="29"/>
  <c r="I61" i="29"/>
  <c r="I48" i="29"/>
  <c r="I35" i="29"/>
  <c r="I201" i="30"/>
  <c r="K201" i="30"/>
  <c r="I68" i="30"/>
  <c r="I56" i="30"/>
  <c r="I9" i="31"/>
  <c r="F80" i="18"/>
  <c r="F83" i="18" s="1"/>
  <c r="I213" i="30"/>
  <c r="I194" i="30"/>
  <c r="I199" i="30"/>
  <c r="I197" i="30"/>
  <c r="I196" i="30"/>
  <c r="I195" i="30"/>
  <c r="I193" i="30"/>
  <c r="I191" i="30"/>
  <c r="I190" i="30"/>
  <c r="I189" i="30"/>
  <c r="I67" i="30"/>
  <c r="I63" i="30"/>
  <c r="I64" i="30"/>
  <c r="I66" i="30"/>
  <c r="I61" i="30"/>
  <c r="I60" i="30"/>
  <c r="I59" i="30"/>
  <c r="I58" i="30"/>
  <c r="I54" i="30"/>
  <c r="I50" i="30"/>
  <c r="I48" i="30"/>
  <c r="I49" i="30"/>
  <c r="I46" i="30"/>
  <c r="I44" i="30"/>
  <c r="I41" i="30"/>
  <c r="I42" i="30"/>
  <c r="I43" i="30"/>
  <c r="I39" i="30"/>
  <c r="I36" i="30"/>
  <c r="I37" i="30"/>
  <c r="I38" i="30"/>
  <c r="I33" i="30"/>
  <c r="I32" i="30"/>
  <c r="I31" i="30"/>
  <c r="I29" i="30"/>
  <c r="I30" i="30"/>
  <c r="I24" i="30"/>
  <c r="I26" i="30"/>
  <c r="I25" i="30"/>
  <c r="I27" i="30"/>
  <c r="I21" i="30"/>
  <c r="I20" i="30" s="1"/>
  <c r="I205" i="30"/>
  <c r="I207" i="30"/>
  <c r="I209" i="30"/>
  <c r="I208" i="30"/>
  <c r="I206" i="30"/>
  <c r="I202" i="30"/>
  <c r="I14" i="30"/>
  <c r="I13" i="30" s="1"/>
  <c r="I16" i="30"/>
  <c r="I10" i="30"/>
  <c r="I11" i="30"/>
  <c r="H8" i="28"/>
  <c r="J8" i="28" s="1"/>
  <c r="L8" i="28" s="1"/>
  <c r="N8" i="28" s="1"/>
  <c r="P8" i="28" s="1"/>
  <c r="R8" i="28" s="1"/>
  <c r="T8" i="28" s="1"/>
  <c r="V8" i="28" s="1"/>
  <c r="X8" i="28" s="1"/>
  <c r="Z8" i="28" s="1"/>
  <c r="AB8" i="28" s="1"/>
  <c r="AD8" i="28" s="1"/>
  <c r="AF8" i="28" s="1"/>
  <c r="AH8" i="28" s="1"/>
  <c r="AJ8" i="28" s="1"/>
  <c r="AL8" i="28" s="1"/>
  <c r="AN8" i="28" s="1"/>
  <c r="AP8" i="28" s="1"/>
  <c r="AR8" i="28" s="1"/>
  <c r="AT8" i="28" s="1"/>
  <c r="AV8" i="28" s="1"/>
  <c r="AX8" i="28" s="1"/>
  <c r="AZ8" i="28" s="1"/>
  <c r="BB8" i="28" s="1"/>
  <c r="BD8" i="28" s="1"/>
  <c r="BF8" i="28" s="1"/>
  <c r="BH8" i="28" s="1"/>
  <c r="BJ8" i="28" s="1"/>
  <c r="BL8" i="28" s="1"/>
  <c r="BN8" i="28" s="1"/>
  <c r="BP8" i="28" s="1"/>
  <c r="BR8" i="28" s="1"/>
  <c r="BT8" i="28" s="1"/>
  <c r="BV8" i="28" s="1"/>
  <c r="BX8" i="28" s="1"/>
  <c r="BZ8" i="28" s="1"/>
  <c r="CB8" i="28" s="1"/>
  <c r="CD8" i="28" s="1"/>
  <c r="CF8" i="28" s="1"/>
  <c r="CH8" i="28" s="1"/>
  <c r="CJ8" i="28" s="1"/>
  <c r="CL8" i="28" s="1"/>
  <c r="CN8" i="28" s="1"/>
  <c r="CP8" i="28" s="1"/>
  <c r="CR8" i="28" s="1"/>
  <c r="CT8" i="28" s="1"/>
  <c r="CV8" i="28" s="1"/>
  <c r="CX8" i="28" s="1"/>
  <c r="CZ8" i="28" s="1"/>
  <c r="DB8" i="28" s="1"/>
  <c r="DD8" i="28" s="1"/>
  <c r="DF8" i="28" s="1"/>
  <c r="DH8" i="28" s="1"/>
  <c r="DJ8" i="28" s="1"/>
  <c r="DL8" i="28" s="1"/>
  <c r="DN8" i="28" s="1"/>
  <c r="DP8" i="28" s="1"/>
  <c r="DR8" i="28" s="1"/>
  <c r="DT8" i="28" s="1"/>
  <c r="DX12" i="28"/>
  <c r="DX13" i="28"/>
  <c r="DU10" i="28"/>
  <c r="DS10" i="28"/>
  <c r="DQ10" i="28"/>
  <c r="DO10" i="28"/>
  <c r="DM10" i="28"/>
  <c r="DK10" i="28"/>
  <c r="DI10" i="28"/>
  <c r="DG10" i="28"/>
  <c r="DE10" i="28"/>
  <c r="DC10" i="28"/>
  <c r="DA10" i="28"/>
  <c r="CY10" i="28"/>
  <c r="CW10" i="28"/>
  <c r="CU10" i="28"/>
  <c r="CS10" i="28"/>
  <c r="CQ10" i="28"/>
  <c r="CO10" i="28"/>
  <c r="CM10" i="28"/>
  <c r="CK10" i="28"/>
  <c r="CI10" i="28"/>
  <c r="CG10" i="28"/>
  <c r="CE10" i="28"/>
  <c r="CC10" i="28"/>
  <c r="CA10" i="28"/>
  <c r="BY10" i="28"/>
  <c r="BW10" i="28"/>
  <c r="BU10" i="28"/>
  <c r="BS10" i="28"/>
  <c r="BQ10" i="28"/>
  <c r="BO10" i="28"/>
  <c r="BM10" i="28"/>
  <c r="BK10" i="28"/>
  <c r="BI10" i="28"/>
  <c r="BG10" i="28"/>
  <c r="BE10" i="28"/>
  <c r="BC10" i="28"/>
  <c r="BA10" i="28"/>
  <c r="AY10" i="28"/>
  <c r="AW10" i="28"/>
  <c r="AU10" i="28"/>
  <c r="AS10" i="28"/>
  <c r="AQ10" i="28"/>
  <c r="AO10" i="28"/>
  <c r="AM10" i="28"/>
  <c r="AK10" i="28"/>
  <c r="AI10" i="28"/>
  <c r="AG10" i="28"/>
  <c r="AE10" i="28"/>
  <c r="AC10" i="28"/>
  <c r="AA10" i="28"/>
  <c r="Y10" i="28"/>
  <c r="W10" i="28"/>
  <c r="U10" i="28"/>
  <c r="S10" i="28"/>
  <c r="Q10" i="28"/>
  <c r="O10" i="28"/>
  <c r="M10" i="28"/>
  <c r="K10" i="28"/>
  <c r="I10" i="28"/>
  <c r="G10" i="28"/>
  <c r="B13" i="28"/>
  <c r="B43" i="28" s="1"/>
  <c r="B12" i="28"/>
  <c r="B42" i="28" s="1"/>
  <c r="B11" i="28"/>
  <c r="B41" i="28" s="1"/>
  <c r="B10" i="28"/>
  <c r="B40" i="28" s="1"/>
  <c r="C3" i="28"/>
  <c r="B3" i="28"/>
  <c r="BA10" i="20"/>
  <c r="AY10" i="20"/>
  <c r="AW10" i="20"/>
  <c r="AU10" i="20"/>
  <c r="AS10" i="20"/>
  <c r="AQ10" i="20"/>
  <c r="AO10" i="20"/>
  <c r="AM10" i="20"/>
  <c r="AK10" i="20"/>
  <c r="AI10" i="20"/>
  <c r="AG10" i="20"/>
  <c r="AE10" i="20"/>
  <c r="AC10" i="20"/>
  <c r="AA10" i="20"/>
  <c r="Y10" i="20"/>
  <c r="W10" i="20"/>
  <c r="U10" i="20"/>
  <c r="S10" i="20"/>
  <c r="Q10" i="20"/>
  <c r="O10" i="20"/>
  <c r="M10" i="20"/>
  <c r="K10" i="20"/>
  <c r="I10" i="20"/>
  <c r="G10" i="20"/>
  <c r="AQ11" i="20"/>
  <c r="AS11" i="20"/>
  <c r="AU11" i="20"/>
  <c r="AW11" i="20"/>
  <c r="AY11" i="20"/>
  <c r="BA11" i="20"/>
  <c r="E27" i="18"/>
  <c r="D27" i="18"/>
  <c r="C27" i="18"/>
  <c r="D45" i="18"/>
  <c r="F43" i="18"/>
  <c r="E43" i="18"/>
  <c r="D43" i="18"/>
  <c r="C43" i="18"/>
  <c r="I67" i="23"/>
  <c r="I52" i="30" l="1"/>
  <c r="DX11" i="28"/>
  <c r="DX10" i="28"/>
  <c r="I212" i="30"/>
  <c r="I211" i="30"/>
  <c r="I200" i="30"/>
  <c r="I187" i="30"/>
  <c r="I57" i="30"/>
  <c r="I62" i="30"/>
  <c r="I34" i="30"/>
  <c r="I22" i="30"/>
  <c r="I9" i="30"/>
  <c r="I43" i="18"/>
  <c r="F42" i="23"/>
  <c r="F39" i="17"/>
  <c r="E39" i="17"/>
  <c r="D39" i="17"/>
  <c r="C39" i="17"/>
  <c r="I64" i="23"/>
  <c r="I63" i="23"/>
  <c r="I62" i="23"/>
  <c r="F38" i="17"/>
  <c r="E38" i="17"/>
  <c r="C38" i="17"/>
  <c r="D38" i="17"/>
  <c r="F57" i="23"/>
  <c r="I57" i="23" s="1"/>
  <c r="I58" i="23"/>
  <c r="I210" i="30" l="1"/>
  <c r="I55" i="30"/>
  <c r="I53" i="30"/>
  <c r="I56" i="23"/>
  <c r="I61" i="23"/>
  <c r="I51" i="30" l="1"/>
  <c r="I39" i="17"/>
  <c r="I38" i="17"/>
  <c r="I11" i="17" l="1"/>
  <c r="F19" i="17"/>
  <c r="E19" i="17"/>
  <c r="D19" i="17"/>
  <c r="C19" i="17"/>
  <c r="I49" i="23"/>
  <c r="I50" i="23"/>
  <c r="I51" i="23"/>
  <c r="I52" i="23"/>
  <c r="I53" i="23"/>
  <c r="I48" i="23"/>
  <c r="I12" i="17" l="1"/>
  <c r="I47" i="23"/>
  <c r="I13" i="17"/>
  <c r="I10" i="17"/>
  <c r="I29" i="18"/>
  <c r="I19" i="18"/>
  <c r="I19" i="17" l="1"/>
  <c r="I9" i="17"/>
  <c r="I15" i="30" l="1"/>
  <c r="I246" i="30" s="1"/>
  <c r="F37" i="17"/>
  <c r="C37" i="17"/>
  <c r="D37" i="17"/>
  <c r="E37" i="17"/>
  <c r="E31" i="17"/>
  <c r="E30" i="17"/>
  <c r="I27" i="17"/>
  <c r="I26" i="17"/>
  <c r="I25" i="17"/>
  <c r="D31" i="17"/>
  <c r="C31" i="17"/>
  <c r="D30" i="17"/>
  <c r="C30" i="17"/>
  <c r="I20" i="17" l="1"/>
  <c r="I18" i="17"/>
  <c r="I23" i="17"/>
  <c r="I24" i="17"/>
  <c r="I17" i="17" l="1"/>
  <c r="H44" i="23"/>
  <c r="B44" i="23"/>
  <c r="F37" i="18"/>
  <c r="E37" i="18"/>
  <c r="D37" i="18"/>
  <c r="C37" i="18"/>
  <c r="I15" i="22"/>
  <c r="H21" i="22"/>
  <c r="I21" i="22" s="1"/>
  <c r="M36" i="22"/>
  <c r="I23" i="22"/>
  <c r="I22" i="22"/>
  <c r="I20" i="22"/>
  <c r="I19" i="22" l="1"/>
  <c r="C36" i="18"/>
  <c r="D36" i="18"/>
  <c r="E36" i="18"/>
  <c r="H43" i="23"/>
  <c r="I43" i="23" s="1"/>
  <c r="H42" i="23"/>
  <c r="I42" i="23" s="1"/>
  <c r="H31" i="23"/>
  <c r="I31" i="23" s="1"/>
  <c r="H32" i="23"/>
  <c r="I32" i="23" s="1"/>
  <c r="H33" i="23"/>
  <c r="I33" i="23" s="1"/>
  <c r="H34" i="23"/>
  <c r="I34" i="23" s="1"/>
  <c r="H35" i="23"/>
  <c r="I35" i="23" s="1"/>
  <c r="H36" i="23"/>
  <c r="I36" i="23" s="1"/>
  <c r="H37" i="23"/>
  <c r="I37" i="23" s="1"/>
  <c r="H38" i="23"/>
  <c r="I38" i="23" s="1"/>
  <c r="H30" i="23"/>
  <c r="I30" i="23" s="1"/>
  <c r="I48" i="18"/>
  <c r="I49" i="18"/>
  <c r="I44" i="23"/>
  <c r="H20" i="23"/>
  <c r="I20" i="23" s="1"/>
  <c r="E3" i="22"/>
  <c r="B43" i="23"/>
  <c r="B42" i="23"/>
  <c r="B31" i="23"/>
  <c r="B32" i="23"/>
  <c r="B33" i="23"/>
  <c r="B34" i="23"/>
  <c r="B35" i="23"/>
  <c r="B36" i="23"/>
  <c r="B37" i="23"/>
  <c r="B38" i="23"/>
  <c r="B30" i="23"/>
  <c r="I47" i="18" l="1"/>
  <c r="I18" i="18"/>
  <c r="I29" i="23"/>
  <c r="I41" i="23"/>
  <c r="I20" i="18"/>
  <c r="B21" i="23" l="1"/>
  <c r="B22" i="23"/>
  <c r="B23" i="23"/>
  <c r="B24" i="23"/>
  <c r="B25" i="23"/>
  <c r="B26" i="23"/>
  <c r="B20" i="23"/>
  <c r="B12" i="23"/>
  <c r="B13" i="23"/>
  <c r="B14" i="23"/>
  <c r="B15" i="23"/>
  <c r="B16" i="23"/>
  <c r="B17" i="23"/>
  <c r="B11" i="23"/>
  <c r="H21" i="23"/>
  <c r="I21" i="23" s="1"/>
  <c r="H22" i="23"/>
  <c r="I22" i="23" s="1"/>
  <c r="H23" i="23"/>
  <c r="I23" i="23" s="1"/>
  <c r="H24" i="23"/>
  <c r="I24" i="23" s="1"/>
  <c r="H25" i="23"/>
  <c r="I25" i="23" s="1"/>
  <c r="H26" i="23"/>
  <c r="I26" i="23" s="1"/>
  <c r="H12" i="23"/>
  <c r="I12" i="23" s="1"/>
  <c r="H13" i="23"/>
  <c r="I13" i="23" s="1"/>
  <c r="H14" i="23"/>
  <c r="I14" i="23" s="1"/>
  <c r="H15" i="23"/>
  <c r="I15" i="23" s="1"/>
  <c r="H16" i="23"/>
  <c r="I16" i="23" s="1"/>
  <c r="H17" i="23"/>
  <c r="I17" i="23" s="1"/>
  <c r="H11" i="23"/>
  <c r="I11" i="23" s="1"/>
  <c r="I37" i="17" l="1"/>
  <c r="I36" i="17" s="1"/>
  <c r="I19" i="23"/>
  <c r="I10" i="23"/>
  <c r="E6" i="23" l="1"/>
  <c r="E5" i="23"/>
  <c r="I12" i="22"/>
  <c r="E6" i="22"/>
  <c r="E5" i="22"/>
  <c r="I10" i="22" l="1"/>
  <c r="I27" i="18"/>
  <c r="I31" i="21"/>
  <c r="K3" i="35" s="1"/>
  <c r="I19" i="21"/>
  <c r="K2" i="35" s="1"/>
  <c r="C7" i="21"/>
  <c r="B7" i="21"/>
  <c r="B6" i="21"/>
  <c r="C5" i="21"/>
  <c r="B5" i="21"/>
  <c r="K12" i="35" l="1"/>
  <c r="L12" i="35" s="1"/>
  <c r="K13" i="35"/>
  <c r="L13" i="35" s="1"/>
  <c r="K10" i="35"/>
  <c r="L10" i="35" s="1"/>
  <c r="K14" i="35"/>
  <c r="L14" i="35" s="1"/>
  <c r="K11" i="35"/>
  <c r="L11" i="35" s="1"/>
  <c r="K3" i="33"/>
  <c r="K3" i="34"/>
  <c r="K2" i="33"/>
  <c r="K2" i="34"/>
  <c r="F266" i="1"/>
  <c r="K2" i="30"/>
  <c r="K3" i="19"/>
  <c r="K3" i="30"/>
  <c r="K238" i="30" s="1"/>
  <c r="L238" i="30" s="1"/>
  <c r="I36" i="18"/>
  <c r="K2" i="19"/>
  <c r="K2" i="17"/>
  <c r="K39" i="17" s="1"/>
  <c r="L39" i="17" s="1"/>
  <c r="K2" i="18"/>
  <c r="K19" i="18" s="1"/>
  <c r="L19" i="18" s="1"/>
  <c r="L3" i="1"/>
  <c r="K3" i="17"/>
  <c r="K3" i="18"/>
  <c r="BC11" i="20"/>
  <c r="BC12" i="20"/>
  <c r="BC13" i="20"/>
  <c r="B11" i="20"/>
  <c r="B12" i="20"/>
  <c r="B13" i="20"/>
  <c r="B10" i="20"/>
  <c r="C4" i="20"/>
  <c r="C3" i="20"/>
  <c r="B3" i="20"/>
  <c r="L9" i="35" l="1"/>
  <c r="H22" i="10" s="1"/>
  <c r="I22" i="10" s="1"/>
  <c r="D17" i="28" s="1"/>
  <c r="E47" i="28" s="1"/>
  <c r="K10" i="33"/>
  <c r="L10" i="33" s="1"/>
  <c r="K11" i="33"/>
  <c r="L11" i="33" s="1"/>
  <c r="K12" i="17"/>
  <c r="L12" i="17" s="1"/>
  <c r="K19" i="17"/>
  <c r="L19" i="17" s="1"/>
  <c r="K10" i="34"/>
  <c r="L10" i="34" s="1"/>
  <c r="K12" i="34"/>
  <c r="L12" i="34" s="1"/>
  <c r="K11" i="34"/>
  <c r="L11" i="34" s="1"/>
  <c r="K20" i="17"/>
  <c r="L20" i="17" s="1"/>
  <c r="K12" i="33"/>
  <c r="L12" i="33" s="1"/>
  <c r="K14" i="33"/>
  <c r="L14" i="33" s="1"/>
  <c r="K13" i="33"/>
  <c r="L13" i="33" s="1"/>
  <c r="K223" i="30"/>
  <c r="L223" i="30" s="1"/>
  <c r="K215" i="30"/>
  <c r="L215" i="30" s="1"/>
  <c r="K222" i="30"/>
  <c r="L222" i="30" s="1"/>
  <c r="K242" i="30"/>
  <c r="L242" i="30" s="1"/>
  <c r="K243" i="30"/>
  <c r="L243" i="30" s="1"/>
  <c r="K241" i="30"/>
  <c r="L241" i="30" s="1"/>
  <c r="K233" i="30"/>
  <c r="L233" i="30" s="1"/>
  <c r="K231" i="30"/>
  <c r="L231" i="30" s="1"/>
  <c r="K237" i="30"/>
  <c r="L237" i="30" s="1"/>
  <c r="K234" i="30"/>
  <c r="L234" i="30" s="1"/>
  <c r="K236" i="30"/>
  <c r="L236" i="30" s="1"/>
  <c r="K229" i="30"/>
  <c r="L229" i="30" s="1"/>
  <c r="K230" i="30"/>
  <c r="L230" i="30" s="1"/>
  <c r="K235" i="30"/>
  <c r="L235" i="30" s="1"/>
  <c r="K239" i="30"/>
  <c r="L239" i="30" s="1"/>
  <c r="K240" i="30"/>
  <c r="L240" i="30" s="1"/>
  <c r="K203" i="30"/>
  <c r="L203" i="30" s="1"/>
  <c r="K204" i="30"/>
  <c r="L204" i="30" s="1"/>
  <c r="K37" i="17"/>
  <c r="L37" i="17" s="1"/>
  <c r="K219" i="30"/>
  <c r="L219" i="30" s="1"/>
  <c r="L55" i="30"/>
  <c r="L44" i="30"/>
  <c r="L31" i="30"/>
  <c r="L25" i="30"/>
  <c r="L21" i="30"/>
  <c r="K216" i="30"/>
  <c r="L216" i="30" s="1"/>
  <c r="L196" i="30"/>
  <c r="L58" i="30"/>
  <c r="L43" i="30"/>
  <c r="L32" i="30"/>
  <c r="L26" i="30"/>
  <c r="L14" i="30"/>
  <c r="K217" i="30"/>
  <c r="L217" i="30" s="1"/>
  <c r="L199" i="30"/>
  <c r="L41" i="30"/>
  <c r="L33" i="30"/>
  <c r="L192" i="30"/>
  <c r="L65" i="30"/>
  <c r="L59" i="30"/>
  <c r="L50" i="30"/>
  <c r="L47" i="30"/>
  <c r="K212" i="30"/>
  <c r="L212" i="30" s="1"/>
  <c r="L46" i="30"/>
  <c r="L66" i="30"/>
  <c r="L10" i="30"/>
  <c r="L69" i="30"/>
  <c r="K206" i="30"/>
  <c r="L206" i="30" s="1"/>
  <c r="L56" i="30"/>
  <c r="L39" i="30"/>
  <c r="K228" i="30"/>
  <c r="L228" i="30" s="1"/>
  <c r="L19" i="30"/>
  <c r="K211" i="30"/>
  <c r="L211" i="30" s="1"/>
  <c r="L195" i="30"/>
  <c r="K208" i="30"/>
  <c r="L208" i="30" s="1"/>
  <c r="L60" i="30"/>
  <c r="L42" i="30"/>
  <c r="L27" i="30"/>
  <c r="K205" i="30"/>
  <c r="L205" i="30" s="1"/>
  <c r="K227" i="30"/>
  <c r="L227" i="30" s="1"/>
  <c r="L18" i="30"/>
  <c r="K213" i="30"/>
  <c r="L213" i="30" s="1"/>
  <c r="L64" i="30"/>
  <c r="L61" i="30"/>
  <c r="L52" i="30"/>
  <c r="L48" i="30"/>
  <c r="L24" i="30"/>
  <c r="L16" i="30"/>
  <c r="L201" i="30"/>
  <c r="K226" i="30"/>
  <c r="L226" i="30" s="1"/>
  <c r="L189" i="30"/>
  <c r="L63" i="30"/>
  <c r="L53" i="30"/>
  <c r="L49" i="30"/>
  <c r="L37" i="30"/>
  <c r="L29" i="30"/>
  <c r="K202" i="30"/>
  <c r="L202" i="30" s="1"/>
  <c r="K220" i="30"/>
  <c r="L220" i="30" s="1"/>
  <c r="L190" i="30"/>
  <c r="L68" i="30"/>
  <c r="L54" i="30"/>
  <c r="L38" i="30"/>
  <c r="L30" i="30"/>
  <c r="L11" i="30"/>
  <c r="L12" i="30"/>
  <c r="K221" i="30"/>
  <c r="L221" i="30" s="1"/>
  <c r="L197" i="30"/>
  <c r="L191" i="30"/>
  <c r="K209" i="30"/>
  <c r="L209" i="30" s="1"/>
  <c r="K218" i="30"/>
  <c r="L218" i="30" s="1"/>
  <c r="L194" i="30"/>
  <c r="L193" i="30"/>
  <c r="L67" i="30"/>
  <c r="L36" i="30"/>
  <c r="K207" i="30"/>
  <c r="L207" i="30" s="1"/>
  <c r="K13" i="17"/>
  <c r="L13" i="17" s="1"/>
  <c r="K49" i="18"/>
  <c r="L49" i="18" s="1"/>
  <c r="K18" i="18"/>
  <c r="L18" i="18" s="1"/>
  <c r="K43" i="18"/>
  <c r="L43" i="18" s="1"/>
  <c r="K48" i="18"/>
  <c r="L48" i="18" s="1"/>
  <c r="K18" i="17"/>
  <c r="L18" i="17" s="1"/>
  <c r="K38" i="17"/>
  <c r="L38" i="17" s="1"/>
  <c r="K20" i="18"/>
  <c r="L20" i="18" s="1"/>
  <c r="K23" i="17"/>
  <c r="L23" i="17" s="1"/>
  <c r="K26" i="17"/>
  <c r="L26" i="17" s="1"/>
  <c r="K25" i="17"/>
  <c r="L25" i="17" s="1"/>
  <c r="K24" i="17"/>
  <c r="L24" i="17" s="1"/>
  <c r="K27" i="17"/>
  <c r="L27" i="17" s="1"/>
  <c r="BC10" i="20"/>
  <c r="K29" i="18"/>
  <c r="L29" i="18" s="1"/>
  <c r="K27" i="18"/>
  <c r="L27" i="18" s="1"/>
  <c r="K36" i="18"/>
  <c r="L36" i="18" s="1"/>
  <c r="E15" i="10"/>
  <c r="C10" i="37" s="1"/>
  <c r="C40" i="37" s="1"/>
  <c r="E16" i="10"/>
  <c r="C11" i="37" s="1"/>
  <c r="C41" i="37" s="1"/>
  <c r="E17" i="10"/>
  <c r="C12" i="37" s="1"/>
  <c r="C42" i="37" s="1"/>
  <c r="E18" i="10"/>
  <c r="C13" i="37" s="1"/>
  <c r="C43" i="37" s="1"/>
  <c r="I12" i="19"/>
  <c r="K4" i="1"/>
  <c r="K3" i="1"/>
  <c r="I56" i="18"/>
  <c r="I57" i="18"/>
  <c r="I58" i="18"/>
  <c r="I52" i="18"/>
  <c r="I53" i="18"/>
  <c r="I51" i="18"/>
  <c r="I37" i="18"/>
  <c r="I21" i="18"/>
  <c r="I23" i="18"/>
  <c r="I40" i="18"/>
  <c r="I41" i="18"/>
  <c r="I44" i="18"/>
  <c r="I45" i="18"/>
  <c r="I26" i="18"/>
  <c r="I30" i="18"/>
  <c r="I33" i="18"/>
  <c r="K16" i="18"/>
  <c r="L16" i="18" s="1"/>
  <c r="K15" i="18"/>
  <c r="L15" i="18" s="1"/>
  <c r="I11" i="18"/>
  <c r="I12" i="18"/>
  <c r="I13" i="18"/>
  <c r="I10" i="18"/>
  <c r="M11" i="35" l="1"/>
  <c r="L9" i="34"/>
  <c r="H20" i="10" s="1"/>
  <c r="I20" i="10" s="1"/>
  <c r="D15" i="28" s="1"/>
  <c r="M12" i="35"/>
  <c r="M13" i="35"/>
  <c r="L17" i="17"/>
  <c r="AJ17" i="28"/>
  <c r="CL17" i="28"/>
  <c r="DL17" i="28"/>
  <c r="R17" i="28"/>
  <c r="DH17" i="28"/>
  <c r="DD17" i="28"/>
  <c r="H17" i="28"/>
  <c r="V17" i="28"/>
  <c r="AH17" i="28"/>
  <c r="BZ17" i="28"/>
  <c r="DP17" i="28"/>
  <c r="BB17" i="28"/>
  <c r="DJ17" i="28"/>
  <c r="DT17" i="28"/>
  <c r="BL17" i="28"/>
  <c r="T17" i="28"/>
  <c r="BD17" i="28"/>
  <c r="AN17" i="28"/>
  <c r="Z17" i="28"/>
  <c r="BX17" i="28"/>
  <c r="BR17" i="28"/>
  <c r="F17" i="28"/>
  <c r="F47" i="28" s="1"/>
  <c r="K47" i="28" s="1"/>
  <c r="L47" i="28" s="1"/>
  <c r="AD17" i="28"/>
  <c r="BT17" i="28"/>
  <c r="AV17" i="28"/>
  <c r="DF17" i="28"/>
  <c r="AR17" i="28"/>
  <c r="AL17" i="28"/>
  <c r="CX17" i="28"/>
  <c r="CJ17" i="28"/>
  <c r="DR17" i="28"/>
  <c r="CB17" i="28"/>
  <c r="AP17" i="28"/>
  <c r="BP17" i="28"/>
  <c r="CP17" i="28"/>
  <c r="BJ17" i="28"/>
  <c r="AB17" i="28"/>
  <c r="BH17" i="28"/>
  <c r="DB17" i="28"/>
  <c r="CF17" i="28"/>
  <c r="CT17" i="28"/>
  <c r="CR17" i="28"/>
  <c r="AT17" i="28"/>
  <c r="AF17" i="28"/>
  <c r="N17" i="28"/>
  <c r="AX17" i="28"/>
  <c r="L17" i="28"/>
  <c r="BN17" i="28"/>
  <c r="CD17" i="28"/>
  <c r="BF17" i="28"/>
  <c r="CN17" i="28"/>
  <c r="CZ17" i="28"/>
  <c r="CH17" i="28"/>
  <c r="J17" i="28"/>
  <c r="BV17" i="28"/>
  <c r="P17" i="28"/>
  <c r="DN17" i="28"/>
  <c r="X17" i="28"/>
  <c r="CV17" i="28"/>
  <c r="AZ17" i="28"/>
  <c r="M10" i="35"/>
  <c r="M14" i="35"/>
  <c r="L9" i="33"/>
  <c r="M11" i="33" s="1"/>
  <c r="L47" i="18"/>
  <c r="L214" i="30"/>
  <c r="L36" i="17"/>
  <c r="L34" i="30"/>
  <c r="L224" i="30"/>
  <c r="L22" i="30"/>
  <c r="L51" i="30"/>
  <c r="L210" i="30"/>
  <c r="L57" i="30"/>
  <c r="L20" i="30"/>
  <c r="L17" i="30"/>
  <c r="L62" i="30"/>
  <c r="L187" i="30"/>
  <c r="L9" i="30"/>
  <c r="L200" i="30"/>
  <c r="L13" i="30"/>
  <c r="L15" i="30"/>
  <c r="C13" i="20"/>
  <c r="C13" i="28"/>
  <c r="C43" i="28" s="1"/>
  <c r="C10" i="20"/>
  <c r="C10" i="28"/>
  <c r="C40" i="28" s="1"/>
  <c r="C11" i="20"/>
  <c r="C11" i="28"/>
  <c r="C41" i="28" s="1"/>
  <c r="C12" i="20"/>
  <c r="C12" i="28"/>
  <c r="C42" i="28" s="1"/>
  <c r="L14" i="18"/>
  <c r="I50" i="18"/>
  <c r="I9" i="18"/>
  <c r="K13" i="18"/>
  <c r="L13" i="18" s="1"/>
  <c r="K10" i="18"/>
  <c r="L10" i="18" s="1"/>
  <c r="K30" i="17"/>
  <c r="L30" i="17" s="1"/>
  <c r="K35" i="17"/>
  <c r="L35" i="17" s="1"/>
  <c r="K10" i="17"/>
  <c r="L10" i="17" s="1"/>
  <c r="K11" i="17"/>
  <c r="L11" i="17" s="1"/>
  <c r="K16" i="17"/>
  <c r="L16" i="17" s="1"/>
  <c r="K33" i="17"/>
  <c r="L33" i="17" s="1"/>
  <c r="K11" i="19"/>
  <c r="L11" i="19" s="1"/>
  <c r="K32" i="18"/>
  <c r="L32" i="18" s="1"/>
  <c r="K10" i="19"/>
  <c r="L10" i="19" s="1"/>
  <c r="I11" i="19"/>
  <c r="I10" i="19"/>
  <c r="K15" i="17"/>
  <c r="L15" i="17" s="1"/>
  <c r="K12" i="19"/>
  <c r="K34" i="17"/>
  <c r="L34" i="17" s="1"/>
  <c r="K22" i="17"/>
  <c r="L22" i="17" s="1"/>
  <c r="K31" i="17"/>
  <c r="L31" i="17" s="1"/>
  <c r="K29" i="17"/>
  <c r="L29" i="17" s="1"/>
  <c r="I29" i="17"/>
  <c r="I31" i="17"/>
  <c r="I30" i="17"/>
  <c r="I35" i="17"/>
  <c r="I34" i="17"/>
  <c r="I33" i="17"/>
  <c r="I22" i="17"/>
  <c r="I21" i="17" s="1"/>
  <c r="I16" i="17"/>
  <c r="I15" i="17"/>
  <c r="K46" i="18"/>
  <c r="L46" i="18" s="1"/>
  <c r="K12" i="18"/>
  <c r="L12" i="18" s="1"/>
  <c r="K11" i="18"/>
  <c r="L11" i="18" s="1"/>
  <c r="K55" i="18"/>
  <c r="L55" i="18" s="1"/>
  <c r="K31" i="18"/>
  <c r="L31" i="18" s="1"/>
  <c r="K35" i="18"/>
  <c r="L35" i="18" s="1"/>
  <c r="K22" i="18"/>
  <c r="L22" i="18" s="1"/>
  <c r="K58" i="18"/>
  <c r="L58" i="18" s="1"/>
  <c r="K57" i="18"/>
  <c r="L57" i="18" s="1"/>
  <c r="K56" i="18"/>
  <c r="L56" i="18" s="1"/>
  <c r="I55" i="18"/>
  <c r="I54" i="18" s="1"/>
  <c r="K53" i="18"/>
  <c r="L53" i="18" s="1"/>
  <c r="K52" i="18"/>
  <c r="L52" i="18" s="1"/>
  <c r="K51" i="18"/>
  <c r="L51" i="18" s="1"/>
  <c r="I22" i="18"/>
  <c r="I17" i="18" s="1"/>
  <c r="K21" i="18"/>
  <c r="L21" i="18" s="1"/>
  <c r="K23" i="18"/>
  <c r="L23" i="18" s="1"/>
  <c r="K37" i="18"/>
  <c r="L37" i="18" s="1"/>
  <c r="I35" i="18"/>
  <c r="I34" i="18" s="1"/>
  <c r="K41" i="18"/>
  <c r="L41" i="18" s="1"/>
  <c r="K44" i="18"/>
  <c r="L44" i="18" s="1"/>
  <c r="I46" i="18"/>
  <c r="K45" i="18"/>
  <c r="L45" i="18" s="1"/>
  <c r="K40" i="18"/>
  <c r="L40" i="18" s="1"/>
  <c r="K33" i="18"/>
  <c r="L33" i="18" s="1"/>
  <c r="K26" i="18"/>
  <c r="L26" i="18" s="1"/>
  <c r="K30" i="18"/>
  <c r="L30" i="18" s="1"/>
  <c r="I32" i="18"/>
  <c r="I31" i="18"/>
  <c r="I16" i="18"/>
  <c r="I15" i="18"/>
  <c r="CF15" i="28" l="1"/>
  <c r="E45" i="28"/>
  <c r="P15" i="28"/>
  <c r="BB15" i="28"/>
  <c r="CV15" i="28"/>
  <c r="CN15" i="28"/>
  <c r="AD15" i="28"/>
  <c r="AF15" i="28"/>
  <c r="BP15" i="28"/>
  <c r="BH15" i="28"/>
  <c r="BJ15" i="28"/>
  <c r="BD15" i="28"/>
  <c r="BV15" i="28"/>
  <c r="DF15" i="28"/>
  <c r="DJ15" i="28"/>
  <c r="DB15" i="28"/>
  <c r="AX15" i="28"/>
  <c r="DT15" i="28"/>
  <c r="AP15" i="28"/>
  <c r="BR15" i="28"/>
  <c r="CH15" i="28"/>
  <c r="CX15" i="28"/>
  <c r="H15" i="28"/>
  <c r="Z15" i="28"/>
  <c r="CL15" i="28"/>
  <c r="L15" i="28"/>
  <c r="DN15" i="28"/>
  <c r="DP15" i="28"/>
  <c r="T15" i="28"/>
  <c r="DR15" i="28"/>
  <c r="V15" i="28"/>
  <c r="J15" i="28"/>
  <c r="AH15" i="28"/>
  <c r="AV15" i="28"/>
  <c r="BF15" i="28"/>
  <c r="BX15" i="28"/>
  <c r="N15" i="28"/>
  <c r="BZ15" i="28"/>
  <c r="R15" i="28"/>
  <c r="AB15" i="28"/>
  <c r="F15" i="28"/>
  <c r="DH15" i="28"/>
  <c r="AL15" i="28"/>
  <c r="AR15" i="28"/>
  <c r="DW17" i="28"/>
  <c r="CT15" i="28"/>
  <c r="X15" i="28"/>
  <c r="BN15" i="28"/>
  <c r="AZ15" i="28"/>
  <c r="DD15" i="28"/>
  <c r="CJ15" i="28"/>
  <c r="BT15" i="28"/>
  <c r="DL15" i="28"/>
  <c r="CZ15" i="28"/>
  <c r="AT15" i="28"/>
  <c r="CR15" i="28"/>
  <c r="AJ15" i="28"/>
  <c r="G45" i="28" s="1"/>
  <c r="K45" i="28" s="1"/>
  <c r="CD15" i="28"/>
  <c r="CB15" i="28"/>
  <c r="M12" i="34"/>
  <c r="AN15" i="28"/>
  <c r="M10" i="34"/>
  <c r="BL15" i="28"/>
  <c r="CP15" i="28"/>
  <c r="M11" i="34"/>
  <c r="I9" i="19"/>
  <c r="M12" i="33"/>
  <c r="H21" i="10"/>
  <c r="I21" i="10" s="1"/>
  <c r="D16" i="28" s="1"/>
  <c r="M10" i="33"/>
  <c r="M14" i="33"/>
  <c r="M13" i="33"/>
  <c r="L246" i="30"/>
  <c r="I32" i="17"/>
  <c r="L32" i="17"/>
  <c r="I14" i="17"/>
  <c r="L28" i="17"/>
  <c r="I28" i="17"/>
  <c r="L17" i="18"/>
  <c r="L9" i="17"/>
  <c r="I14" i="18"/>
  <c r="I24" i="18"/>
  <c r="L21" i="17"/>
  <c r="L14" i="17"/>
  <c r="L34" i="18"/>
  <c r="L24" i="18"/>
  <c r="I38" i="18"/>
  <c r="L9" i="18"/>
  <c r="L54" i="18"/>
  <c r="L38" i="18"/>
  <c r="L50" i="18"/>
  <c r="L12" i="19"/>
  <c r="L9" i="19" s="1"/>
  <c r="L45" i="28" l="1"/>
  <c r="V16" i="28"/>
  <c r="E46" i="28"/>
  <c r="AZ16" i="28"/>
  <c r="CV16" i="28"/>
  <c r="T16" i="28"/>
  <c r="DW15" i="28"/>
  <c r="AR16" i="28"/>
  <c r="DD16" i="28"/>
  <c r="BN16" i="28"/>
  <c r="F16" i="28"/>
  <c r="DT16" i="28"/>
  <c r="DR16" i="28"/>
  <c r="BT16" i="28"/>
  <c r="CP16" i="28"/>
  <c r="CF16" i="28"/>
  <c r="BF16" i="28"/>
  <c r="CN16" i="28"/>
  <c r="J16" i="28"/>
  <c r="AB16" i="28"/>
  <c r="AD16" i="28"/>
  <c r="AX16" i="28"/>
  <c r="Z16" i="28"/>
  <c r="BV16" i="28"/>
  <c r="BD16" i="28"/>
  <c r="BL16" i="28"/>
  <c r="AN16" i="28"/>
  <c r="DF16" i="28"/>
  <c r="P16" i="28"/>
  <c r="CL16" i="28"/>
  <c r="CZ16" i="28"/>
  <c r="H18" i="10"/>
  <c r="M12" i="19"/>
  <c r="M11" i="19"/>
  <c r="M10" i="19"/>
  <c r="BZ16" i="28"/>
  <c r="AH16" i="28"/>
  <c r="AF16" i="28"/>
  <c r="H16" i="28"/>
  <c r="DB16" i="28"/>
  <c r="BH16" i="28"/>
  <c r="CT16" i="28"/>
  <c r="AV16" i="28"/>
  <c r="CJ16" i="28"/>
  <c r="BX16" i="28"/>
  <c r="CH16" i="28"/>
  <c r="CR16" i="28"/>
  <c r="BJ16" i="28"/>
  <c r="BP16" i="28"/>
  <c r="DL16" i="28"/>
  <c r="AL16" i="28"/>
  <c r="X16" i="28"/>
  <c r="CD16" i="28"/>
  <c r="AJ16" i="28"/>
  <c r="BR16" i="28"/>
  <c r="AP16" i="28"/>
  <c r="DH16" i="28"/>
  <c r="N16" i="28"/>
  <c r="DJ16" i="28"/>
  <c r="CX16" i="28"/>
  <c r="L16" i="28"/>
  <c r="R16" i="28"/>
  <c r="BB16" i="28"/>
  <c r="DP16" i="28"/>
  <c r="DN16" i="28"/>
  <c r="AT16" i="28"/>
  <c r="CB16" i="28"/>
  <c r="M106" i="30"/>
  <c r="M186" i="30"/>
  <c r="M105" i="30"/>
  <c r="M104" i="30"/>
  <c r="M102" i="30"/>
  <c r="M103" i="30"/>
  <c r="M100" i="30"/>
  <c r="M101" i="30"/>
  <c r="M98" i="30"/>
  <c r="M99" i="30"/>
  <c r="M96" i="30"/>
  <c r="M97" i="30"/>
  <c r="M93" i="30"/>
  <c r="M94" i="30"/>
  <c r="M92" i="30"/>
  <c r="M95" i="30"/>
  <c r="M90" i="30"/>
  <c r="M91" i="30"/>
  <c r="M89" i="30"/>
  <c r="M88" i="30"/>
  <c r="M86" i="30"/>
  <c r="M87" i="30"/>
  <c r="M84" i="30"/>
  <c r="M85" i="30"/>
  <c r="M82" i="30"/>
  <c r="M83" i="30"/>
  <c r="M80" i="30"/>
  <c r="M81" i="30"/>
  <c r="M78" i="30"/>
  <c r="M79" i="30"/>
  <c r="M76" i="30"/>
  <c r="M77" i="30"/>
  <c r="M74" i="30"/>
  <c r="M75" i="30"/>
  <c r="M182" i="30"/>
  <c r="M73" i="30"/>
  <c r="M172" i="30"/>
  <c r="M169" i="30"/>
  <c r="M170" i="30"/>
  <c r="M171" i="30"/>
  <c r="M140" i="30"/>
  <c r="M177" i="30"/>
  <c r="M176" i="30"/>
  <c r="M175" i="30"/>
  <c r="M174" i="30"/>
  <c r="M168" i="30"/>
  <c r="M167" i="30"/>
  <c r="M173" i="30"/>
  <c r="M143" i="30"/>
  <c r="M142" i="30"/>
  <c r="M165" i="30"/>
  <c r="M150" i="30"/>
  <c r="M164" i="30"/>
  <c r="M163" i="30"/>
  <c r="M149" i="30"/>
  <c r="M160" i="30"/>
  <c r="M162" i="30"/>
  <c r="M159" i="30"/>
  <c r="M158" i="30"/>
  <c r="M157" i="30"/>
  <c r="M156" i="30"/>
  <c r="M153" i="30"/>
  <c r="M154" i="30"/>
  <c r="M155" i="30"/>
  <c r="M152" i="30"/>
  <c r="M126" i="30"/>
  <c r="M127" i="30"/>
  <c r="M124" i="30"/>
  <c r="M125" i="30"/>
  <c r="M119" i="30"/>
  <c r="M123" i="30"/>
  <c r="M117" i="30"/>
  <c r="M118" i="30"/>
  <c r="M113" i="30"/>
  <c r="M115" i="30"/>
  <c r="M112" i="30"/>
  <c r="M114" i="30"/>
  <c r="M137" i="30"/>
  <c r="M111" i="30"/>
  <c r="M136" i="30"/>
  <c r="M135" i="30"/>
  <c r="M134" i="30"/>
  <c r="M180" i="30"/>
  <c r="M129" i="30"/>
  <c r="M128" i="30"/>
  <c r="M121" i="30"/>
  <c r="M122" i="30"/>
  <c r="M120" i="30"/>
  <c r="M116" i="30"/>
  <c r="M110" i="30"/>
  <c r="M109" i="30"/>
  <c r="M108" i="30"/>
  <c r="M72" i="30"/>
  <c r="M131" i="30"/>
  <c r="M130" i="30"/>
  <c r="M132" i="30"/>
  <c r="M184" i="30"/>
  <c r="M185" i="30"/>
  <c r="M141" i="30"/>
  <c r="M179" i="30"/>
  <c r="M161" i="30"/>
  <c r="M145" i="30"/>
  <c r="M147" i="30"/>
  <c r="M148" i="30"/>
  <c r="M146" i="30"/>
  <c r="M183" i="30"/>
  <c r="M222" i="30"/>
  <c r="M223" i="30"/>
  <c r="M215" i="30"/>
  <c r="M138" i="30"/>
  <c r="M20" i="30"/>
  <c r="M187" i="30"/>
  <c r="M70" i="30"/>
  <c r="M34" i="30"/>
  <c r="M22" i="30"/>
  <c r="M17" i="30"/>
  <c r="M243" i="30"/>
  <c r="M238" i="30"/>
  <c r="M241" i="30"/>
  <c r="M242" i="30"/>
  <c r="M237" i="30"/>
  <c r="M233" i="30"/>
  <c r="M62" i="30"/>
  <c r="M231" i="30"/>
  <c r="M15" i="30"/>
  <c r="M51" i="30"/>
  <c r="M234" i="30"/>
  <c r="M200" i="30"/>
  <c r="M235" i="30"/>
  <c r="M236" i="30"/>
  <c r="M229" i="30"/>
  <c r="M230" i="30"/>
  <c r="M204" i="30"/>
  <c r="M240" i="30"/>
  <c r="M239" i="30"/>
  <c r="M210" i="30"/>
  <c r="M224" i="30"/>
  <c r="M57" i="30"/>
  <c r="M13" i="30"/>
  <c r="M214" i="30"/>
  <c r="M9" i="30"/>
  <c r="M203" i="30"/>
  <c r="M47" i="30"/>
  <c r="K246" i="30"/>
  <c r="H19" i="10"/>
  <c r="I19" i="10" s="1"/>
  <c r="M194" i="30"/>
  <c r="M209" i="30"/>
  <c r="M19" i="30"/>
  <c r="M213" i="30"/>
  <c r="M11" i="30"/>
  <c r="M69" i="30"/>
  <c r="M55" i="30"/>
  <c r="M190" i="30"/>
  <c r="M202" i="30"/>
  <c r="M59" i="30"/>
  <c r="M39" i="30"/>
  <c r="M199" i="30"/>
  <c r="M67" i="30"/>
  <c r="M16" i="30"/>
  <c r="M196" i="30"/>
  <c r="M192" i="30"/>
  <c r="M63" i="30"/>
  <c r="M44" i="30"/>
  <c r="M54" i="30"/>
  <c r="M60" i="30"/>
  <c r="M24" i="30"/>
  <c r="M52" i="30"/>
  <c r="M197" i="30"/>
  <c r="M227" i="30"/>
  <c r="M46" i="30"/>
  <c r="M208" i="30"/>
  <c r="M37" i="30"/>
  <c r="M21" i="30"/>
  <c r="M206" i="30"/>
  <c r="M36" i="30"/>
  <c r="M201" i="30"/>
  <c r="M26" i="30"/>
  <c r="M212" i="30"/>
  <c r="M211" i="30"/>
  <c r="M64" i="30"/>
  <c r="M12" i="30"/>
  <c r="M41" i="30"/>
  <c r="M38" i="30"/>
  <c r="M42" i="30"/>
  <c r="M32" i="30"/>
  <c r="M50" i="30"/>
  <c r="M228" i="30"/>
  <c r="M53" i="30"/>
  <c r="M31" i="30"/>
  <c r="M66" i="30"/>
  <c r="M218" i="30"/>
  <c r="M65" i="30"/>
  <c r="M207" i="30"/>
  <c r="M226" i="30"/>
  <c r="M220" i="30"/>
  <c r="M58" i="30"/>
  <c r="M18" i="30"/>
  <c r="M30" i="30"/>
  <c r="M27" i="30"/>
  <c r="M14" i="30"/>
  <c r="M48" i="30"/>
  <c r="M191" i="30"/>
  <c r="M216" i="30"/>
  <c r="M56" i="30"/>
  <c r="M219" i="30"/>
  <c r="M195" i="30"/>
  <c r="M29" i="30"/>
  <c r="M221" i="30"/>
  <c r="M33" i="30"/>
  <c r="M189" i="30"/>
  <c r="M10" i="30"/>
  <c r="M193" i="30"/>
  <c r="M43" i="30"/>
  <c r="M61" i="30"/>
  <c r="M49" i="30"/>
  <c r="M25" i="30"/>
  <c r="M205" i="30"/>
  <c r="M217" i="30"/>
  <c r="M68" i="30"/>
  <c r="I42" i="17"/>
  <c r="L42" i="17"/>
  <c r="M36" i="17" s="1"/>
  <c r="I61" i="18"/>
  <c r="L61" i="18"/>
  <c r="D11" i="28" s="1"/>
  <c r="E41" i="28" s="1"/>
  <c r="G46" i="28" l="1"/>
  <c r="K46" i="28" s="1"/>
  <c r="L46" i="28"/>
  <c r="DW16" i="28"/>
  <c r="D14" i="28"/>
  <c r="AN14" i="28" s="1"/>
  <c r="J14" i="28"/>
  <c r="DJ14" i="28"/>
  <c r="R14" i="28"/>
  <c r="DF11" i="28"/>
  <c r="BB11" i="28"/>
  <c r="BZ11" i="28"/>
  <c r="CX11" i="28"/>
  <c r="AN11" i="28"/>
  <c r="DH11" i="28"/>
  <c r="BD11" i="28"/>
  <c r="CB11" i="28"/>
  <c r="CZ11" i="28"/>
  <c r="AL11" i="28"/>
  <c r="AP11" i="28"/>
  <c r="DJ11" i="28"/>
  <c r="BF11" i="28"/>
  <c r="CD11" i="28"/>
  <c r="DB11" i="28"/>
  <c r="AH11" i="28"/>
  <c r="DR11" i="28"/>
  <c r="DL11" i="28"/>
  <c r="BH11" i="28"/>
  <c r="CF11" i="28"/>
  <c r="DD11" i="28"/>
  <c r="R11" i="28"/>
  <c r="F16" i="29" s="1"/>
  <c r="DT11" i="28"/>
  <c r="DN11" i="28"/>
  <c r="BJ11" i="28"/>
  <c r="CH11" i="28"/>
  <c r="P11" i="28"/>
  <c r="F15" i="29" s="1"/>
  <c r="DP11" i="28"/>
  <c r="BL11" i="28"/>
  <c r="CJ11" i="28"/>
  <c r="N11" i="28"/>
  <c r="F14" i="29" s="1"/>
  <c r="BN11" i="28"/>
  <c r="CL11" i="28"/>
  <c r="AX11" i="28"/>
  <c r="J11" i="28"/>
  <c r="F12" i="29" s="1"/>
  <c r="BP11" i="28"/>
  <c r="CN11" i="28"/>
  <c r="AB11" i="28"/>
  <c r="F21" i="29" s="1"/>
  <c r="BX11" i="28"/>
  <c r="BR11" i="28"/>
  <c r="CP11" i="28"/>
  <c r="BT11" i="28"/>
  <c r="CR11" i="28"/>
  <c r="CV11" i="28"/>
  <c r="BV11" i="28"/>
  <c r="CT11" i="28"/>
  <c r="V11" i="28"/>
  <c r="F18" i="29" s="1"/>
  <c r="AD11" i="28"/>
  <c r="X11" i="28"/>
  <c r="F19" i="29" s="1"/>
  <c r="Z11" i="28"/>
  <c r="F20" i="29" s="1"/>
  <c r="L11" i="28"/>
  <c r="F13" i="29" s="1"/>
  <c r="AR11" i="28"/>
  <c r="AV11" i="28"/>
  <c r="AZ11" i="28"/>
  <c r="H11" i="28"/>
  <c r="F11" i="29" s="1"/>
  <c r="AJ11" i="28"/>
  <c r="AF11" i="28"/>
  <c r="F11" i="28"/>
  <c r="F10" i="29" s="1"/>
  <c r="T11" i="28"/>
  <c r="F17" i="29" s="1"/>
  <c r="AT11" i="28"/>
  <c r="L29" i="27"/>
  <c r="D12" i="28"/>
  <c r="E42" i="28" s="1"/>
  <c r="L44" i="26"/>
  <c r="M43" i="18"/>
  <c r="M3" i="27"/>
  <c r="N3" i="27" s="1"/>
  <c r="M4" i="27"/>
  <c r="M16" i="27"/>
  <c r="M5" i="27"/>
  <c r="M17" i="27"/>
  <c r="M6" i="27"/>
  <c r="M18" i="27"/>
  <c r="M7" i="27"/>
  <c r="M19" i="27"/>
  <c r="M8" i="27"/>
  <c r="M20" i="27"/>
  <c r="M9" i="27"/>
  <c r="M21" i="27"/>
  <c r="M10" i="27"/>
  <c r="M22" i="27"/>
  <c r="M11" i="27"/>
  <c r="M23" i="27"/>
  <c r="M12" i="27"/>
  <c r="M24" i="27"/>
  <c r="M13" i="27"/>
  <c r="M25" i="27"/>
  <c r="M14" i="27"/>
  <c r="M26" i="27"/>
  <c r="M15" i="27"/>
  <c r="M34" i="26"/>
  <c r="M35" i="26"/>
  <c r="M36" i="26"/>
  <c r="M37" i="26"/>
  <c r="M38" i="26"/>
  <c r="M39" i="26"/>
  <c r="M40" i="26"/>
  <c r="M41" i="26"/>
  <c r="M3" i="26"/>
  <c r="N3" i="26" s="1"/>
  <c r="M13" i="26"/>
  <c r="M33" i="26"/>
  <c r="M4" i="26"/>
  <c r="M14" i="26"/>
  <c r="M24" i="26"/>
  <c r="M10" i="26"/>
  <c r="M22" i="26"/>
  <c r="M5" i="26"/>
  <c r="M25" i="26"/>
  <c r="M31" i="26"/>
  <c r="M32" i="26"/>
  <c r="M6" i="26"/>
  <c r="M15" i="26"/>
  <c r="M26" i="26"/>
  <c r="M21" i="26"/>
  <c r="M16" i="26"/>
  <c r="M7" i="26"/>
  <c r="M17" i="26"/>
  <c r="M27" i="26"/>
  <c r="M20" i="26"/>
  <c r="M30" i="26"/>
  <c r="M12" i="26"/>
  <c r="M8" i="26"/>
  <c r="M18" i="26"/>
  <c r="M28" i="26"/>
  <c r="M19" i="26"/>
  <c r="M29" i="26"/>
  <c r="M9" i="26"/>
  <c r="M11" i="26"/>
  <c r="M23" i="26"/>
  <c r="M27" i="18"/>
  <c r="M13" i="17"/>
  <c r="M39" i="17"/>
  <c r="M12" i="17"/>
  <c r="M20" i="17"/>
  <c r="M19" i="17"/>
  <c r="M38" i="17"/>
  <c r="K42" i="17"/>
  <c r="I18" i="10"/>
  <c r="M29" i="18"/>
  <c r="L71" i="18"/>
  <c r="M49" i="18"/>
  <c r="M48" i="18"/>
  <c r="M47" i="18"/>
  <c r="M37" i="17"/>
  <c r="M18" i="17"/>
  <c r="M17" i="17"/>
  <c r="H17" i="10"/>
  <c r="I17" i="10" s="1"/>
  <c r="D12" i="20" s="1"/>
  <c r="M31" i="17"/>
  <c r="M26" i="17"/>
  <c r="M25" i="17"/>
  <c r="M29" i="17"/>
  <c r="M27" i="17"/>
  <c r="M28" i="17"/>
  <c r="M21" i="17"/>
  <c r="M10" i="17"/>
  <c r="M24" i="17"/>
  <c r="M30" i="17"/>
  <c r="M16" i="17"/>
  <c r="M23" i="17"/>
  <c r="M35" i="17"/>
  <c r="M15" i="17"/>
  <c r="M22" i="17"/>
  <c r="M34" i="17"/>
  <c r="M11" i="17"/>
  <c r="M32" i="17"/>
  <c r="M33" i="17"/>
  <c r="M14" i="17"/>
  <c r="M9" i="17"/>
  <c r="C25" i="14"/>
  <c r="BH14" i="28" l="1"/>
  <c r="CN14" i="28"/>
  <c r="DT14" i="28"/>
  <c r="BL14" i="28"/>
  <c r="AL14" i="28"/>
  <c r="AD14" i="28"/>
  <c r="BP14" i="28"/>
  <c r="CX14" i="28"/>
  <c r="AR14" i="28"/>
  <c r="BX14" i="28"/>
  <c r="DD14" i="28"/>
  <c r="BN14" i="28"/>
  <c r="N14" i="28"/>
  <c r="AT14" i="28"/>
  <c r="BZ14" i="28"/>
  <c r="CT14" i="28"/>
  <c r="F14" i="28"/>
  <c r="BV14" i="28"/>
  <c r="P14" i="28"/>
  <c r="CB14" i="28"/>
  <c r="DH14" i="28"/>
  <c r="BJ14" i="28"/>
  <c r="AX14" i="28"/>
  <c r="CP14" i="28"/>
  <c r="T14" i="28"/>
  <c r="AZ14" i="28"/>
  <c r="CF14" i="28"/>
  <c r="DL14" i="28"/>
  <c r="AJ14" i="28"/>
  <c r="BB14" i="28"/>
  <c r="BT14" i="28"/>
  <c r="AV14" i="28"/>
  <c r="CV14" i="28"/>
  <c r="H14" i="28"/>
  <c r="V14" i="28"/>
  <c r="X14" i="28"/>
  <c r="BD14" i="28"/>
  <c r="CR14" i="28"/>
  <c r="CJ14" i="28"/>
  <c r="DP14" i="28"/>
  <c r="AF14" i="28"/>
  <c r="CZ14" i="28"/>
  <c r="DB14" i="28"/>
  <c r="AH14" i="28"/>
  <c r="CH14" i="28"/>
  <c r="Z14" i="28"/>
  <c r="L14" i="28"/>
  <c r="AP14" i="28"/>
  <c r="DN14" i="28"/>
  <c r="AB14" i="28"/>
  <c r="BF14" i="28"/>
  <c r="DF14" i="28"/>
  <c r="CD14" i="28"/>
  <c r="BR14" i="28"/>
  <c r="G41" i="28"/>
  <c r="K41" i="28" s="1"/>
  <c r="L41" i="28" s="1"/>
  <c r="DR14" i="28"/>
  <c r="E44" i="28"/>
  <c r="CL14" i="28"/>
  <c r="D13" i="20"/>
  <c r="D13" i="28"/>
  <c r="E43" i="28" s="1"/>
  <c r="DW11" i="28"/>
  <c r="BJ12" i="28"/>
  <c r="CH12" i="28"/>
  <c r="DR12" i="28"/>
  <c r="BL12" i="28"/>
  <c r="CJ12" i="28"/>
  <c r="AT12" i="28"/>
  <c r="N12" i="28"/>
  <c r="CR12" i="28"/>
  <c r="AX12" i="28"/>
  <c r="BX12" i="28"/>
  <c r="AD12" i="28"/>
  <c r="DN12" i="28"/>
  <c r="BB12" i="28"/>
  <c r="DP12" i="28"/>
  <c r="CB12" i="28"/>
  <c r="X12" i="28"/>
  <c r="CD12" i="28"/>
  <c r="V12" i="28"/>
  <c r="BH12" i="28"/>
  <c r="DD12" i="28"/>
  <c r="AV12" i="28"/>
  <c r="DT12" i="28"/>
  <c r="BN12" i="28"/>
  <c r="CL12" i="28"/>
  <c r="AR12" i="28"/>
  <c r="L12" i="28"/>
  <c r="BP12" i="28"/>
  <c r="CN12" i="28"/>
  <c r="AN12" i="28"/>
  <c r="H12" i="28"/>
  <c r="DF12" i="28"/>
  <c r="BR12" i="28"/>
  <c r="CP12" i="28"/>
  <c r="AL12" i="28"/>
  <c r="F12" i="28"/>
  <c r="DH12" i="28"/>
  <c r="BT12" i="28"/>
  <c r="AJ12" i="28"/>
  <c r="DJ12" i="28"/>
  <c r="BV12" i="28"/>
  <c r="CT12" i="28"/>
  <c r="AF12" i="28"/>
  <c r="DL12" i="28"/>
  <c r="CV12" i="28"/>
  <c r="BZ12" i="28"/>
  <c r="CX12" i="28"/>
  <c r="AB12" i="28"/>
  <c r="BD12" i="28"/>
  <c r="CZ12" i="28"/>
  <c r="BF12" i="28"/>
  <c r="DB12" i="28"/>
  <c r="CF12" i="28"/>
  <c r="AZ12" i="28"/>
  <c r="T12" i="28"/>
  <c r="P12" i="28"/>
  <c r="R12" i="28"/>
  <c r="AP12" i="28"/>
  <c r="J12" i="28"/>
  <c r="Z12" i="28"/>
  <c r="AH12" i="28"/>
  <c r="AN12" i="20"/>
  <c r="P12" i="20"/>
  <c r="J12" i="20"/>
  <c r="H12" i="20"/>
  <c r="AZ12" i="20"/>
  <c r="AB12" i="20"/>
  <c r="AX12" i="20"/>
  <c r="X12" i="20"/>
  <c r="V12" i="20"/>
  <c r="T12" i="20"/>
  <c r="AP12" i="20"/>
  <c r="AL12" i="20"/>
  <c r="N12" i="20"/>
  <c r="AJ12" i="20"/>
  <c r="L12" i="20"/>
  <c r="AH12" i="20"/>
  <c r="AF12" i="20"/>
  <c r="AD12" i="20"/>
  <c r="F12" i="20"/>
  <c r="Z12" i="20"/>
  <c r="AV12" i="20"/>
  <c r="AT12" i="20"/>
  <c r="AR12" i="20"/>
  <c r="R12" i="20"/>
  <c r="N4" i="27"/>
  <c r="N5" i="27" s="1"/>
  <c r="N6" i="27" s="1"/>
  <c r="N7" i="27" s="1"/>
  <c r="N8" i="27" s="1"/>
  <c r="N9" i="27" s="1"/>
  <c r="N10" i="27" s="1"/>
  <c r="N11" i="27" s="1"/>
  <c r="N12" i="27" s="1"/>
  <c r="N13" i="27" s="1"/>
  <c r="N14" i="27" s="1"/>
  <c r="N15" i="27" s="1"/>
  <c r="N16" i="27" s="1"/>
  <c r="N17" i="27" s="1"/>
  <c r="N18" i="27" s="1"/>
  <c r="N19" i="27" s="1"/>
  <c r="N20" i="27" s="1"/>
  <c r="N21" i="27" s="1"/>
  <c r="N22" i="27" s="1"/>
  <c r="N23" i="27" s="1"/>
  <c r="N24" i="27" s="1"/>
  <c r="N25" i="27" s="1"/>
  <c r="N26" i="27" s="1"/>
  <c r="N4" i="26"/>
  <c r="N5" i="26" s="1"/>
  <c r="N6" i="26" s="1"/>
  <c r="N7" i="26" s="1"/>
  <c r="N8" i="26" s="1"/>
  <c r="N9" i="26" s="1"/>
  <c r="N10" i="26" s="1"/>
  <c r="N11" i="26" s="1"/>
  <c r="N12" i="26" s="1"/>
  <c r="E100" i="1"/>
  <c r="H44" i="28" l="1"/>
  <c r="K44" i="28" s="1"/>
  <c r="L44" i="28" s="1"/>
  <c r="DW14" i="28"/>
  <c r="F42" i="28"/>
  <c r="K42" i="28" s="1"/>
  <c r="L42" i="28" s="1"/>
  <c r="G17" i="29"/>
  <c r="G11" i="29"/>
  <c r="G18" i="29"/>
  <c r="G14" i="29"/>
  <c r="G19" i="29"/>
  <c r="DJ13" i="28"/>
  <c r="BR13" i="28"/>
  <c r="CP13" i="28"/>
  <c r="AJ13" i="28"/>
  <c r="DL13" i="28"/>
  <c r="BT13" i="28"/>
  <c r="CR13" i="28"/>
  <c r="BJ13" i="28"/>
  <c r="DN13" i="28"/>
  <c r="BV13" i="28"/>
  <c r="CT13" i="28"/>
  <c r="DR13" i="28"/>
  <c r="DP13" i="28"/>
  <c r="BX13" i="28"/>
  <c r="CV13" i="28"/>
  <c r="CH13" i="28"/>
  <c r="DT13" i="28"/>
  <c r="BB13" i="28"/>
  <c r="BZ13" i="28"/>
  <c r="CX13" i="28"/>
  <c r="CL13" i="28"/>
  <c r="BD13" i="28"/>
  <c r="CB13" i="28"/>
  <c r="CZ13" i="28"/>
  <c r="BF13" i="28"/>
  <c r="CD13" i="28"/>
  <c r="DB13" i="28"/>
  <c r="AT13" i="28"/>
  <c r="BH13" i="28"/>
  <c r="CF13" i="28"/>
  <c r="DD13" i="28"/>
  <c r="V13" i="28"/>
  <c r="BL13" i="28"/>
  <c r="CJ13" i="28"/>
  <c r="AP13" i="28"/>
  <c r="R13" i="28"/>
  <c r="DF13" i="28"/>
  <c r="BN13" i="28"/>
  <c r="DH13" i="28"/>
  <c r="BP13" i="28"/>
  <c r="CN13" i="28"/>
  <c r="T13" i="28"/>
  <c r="J13" i="28"/>
  <c r="AR13" i="28"/>
  <c r="AH13" i="28"/>
  <c r="X13" i="28"/>
  <c r="L13" i="28"/>
  <c r="AX13" i="28"/>
  <c r="AB13" i="28"/>
  <c r="AZ13" i="28"/>
  <c r="AL13" i="28"/>
  <c r="P13" i="28"/>
  <c r="AD13" i="28"/>
  <c r="AN13" i="28"/>
  <c r="AF13" i="28"/>
  <c r="AV13" i="28"/>
  <c r="N13" i="28"/>
  <c r="Z13" i="28"/>
  <c r="F13" i="28"/>
  <c r="H13" i="28"/>
  <c r="AF13" i="20"/>
  <c r="H13" i="20"/>
  <c r="AN13" i="20"/>
  <c r="AD13" i="20"/>
  <c r="F13" i="20"/>
  <c r="AZ13" i="20"/>
  <c r="AB13" i="20"/>
  <c r="R13" i="20"/>
  <c r="L13" i="20"/>
  <c r="AX13" i="20"/>
  <c r="Z13" i="20"/>
  <c r="N13" i="20"/>
  <c r="AH13" i="20"/>
  <c r="AV13" i="20"/>
  <c r="X13" i="20"/>
  <c r="AT13" i="20"/>
  <c r="V13" i="20"/>
  <c r="AR13" i="20"/>
  <c r="T13" i="20"/>
  <c r="AL13" i="20"/>
  <c r="J13" i="20"/>
  <c r="AP13" i="20"/>
  <c r="P13" i="20"/>
  <c r="AJ13" i="20"/>
  <c r="G13" i="29"/>
  <c r="G20" i="29"/>
  <c r="G21" i="29"/>
  <c r="G10" i="29"/>
  <c r="G15" i="29"/>
  <c r="G12" i="29"/>
  <c r="G16" i="29"/>
  <c r="DW12" i="28"/>
  <c r="N13" i="26"/>
  <c r="N14" i="26" s="1"/>
  <c r="N15" i="26" s="1"/>
  <c r="N16" i="26" s="1"/>
  <c r="N17" i="26" s="1"/>
  <c r="N18" i="26" s="1"/>
  <c r="N19" i="26" s="1"/>
  <c r="N20" i="26" s="1"/>
  <c r="N21" i="26" s="1"/>
  <c r="N22" i="26" s="1"/>
  <c r="N23" i="26" s="1"/>
  <c r="N24" i="26" s="1"/>
  <c r="N25" i="26" s="1"/>
  <c r="N26" i="26" s="1"/>
  <c r="N27" i="26" s="1"/>
  <c r="N28" i="26" s="1"/>
  <c r="N29" i="26" s="1"/>
  <c r="N30" i="26" s="1"/>
  <c r="N31" i="26" s="1"/>
  <c r="N32" i="26" s="1"/>
  <c r="N33" i="26" s="1"/>
  <c r="N34" i="26" s="1"/>
  <c r="N35" i="26" s="1"/>
  <c r="N36" i="26" s="1"/>
  <c r="N37" i="26" s="1"/>
  <c r="N38" i="26" s="1"/>
  <c r="N39" i="26" s="1"/>
  <c r="N40" i="26" s="1"/>
  <c r="N41" i="26" s="1"/>
  <c r="D50" i="1"/>
  <c r="F82" i="1"/>
  <c r="D81" i="1"/>
  <c r="F81" i="1" s="1"/>
  <c r="F43" i="28" l="1"/>
  <c r="K43" i="28" s="1"/>
  <c r="L43" i="28" s="1"/>
  <c r="DW13" i="28"/>
  <c r="F80" i="1"/>
  <c r="I26" i="1"/>
  <c r="I27" i="1" s="1"/>
  <c r="D42" i="1"/>
  <c r="F42" i="1" s="1"/>
  <c r="J26" i="1"/>
  <c r="J27" i="1" s="1"/>
  <c r="E89" i="1"/>
  <c r="G24" i="14" l="1"/>
  <c r="G23" i="14"/>
  <c r="C26" i="14"/>
  <c r="G25" i="14"/>
  <c r="G26" i="14" l="1"/>
  <c r="G28" i="14" l="1"/>
  <c r="E90" i="1" l="1"/>
  <c r="F92" i="1"/>
  <c r="I251" i="1" l="1"/>
  <c r="F79" i="1"/>
  <c r="D71" i="1" l="1"/>
  <c r="F71" i="1" s="1"/>
  <c r="D61" i="1"/>
  <c r="E9" i="7" l="1"/>
  <c r="F77" i="1"/>
  <c r="F93" i="1"/>
  <c r="D45" i="1"/>
  <c r="E104" i="1" l="1"/>
  <c r="E10" i="7"/>
  <c r="F10" i="7" s="1"/>
  <c r="F9" i="7"/>
  <c r="E8" i="7"/>
  <c r="F8" i="7" s="1"/>
  <c r="F91" i="1" l="1"/>
  <c r="D55" i="1"/>
  <c r="D56" i="1" l="1"/>
  <c r="D57" i="1"/>
  <c r="F56" i="1" l="1"/>
  <c r="F76" i="1"/>
  <c r="D51" i="1" l="1"/>
  <c r="F78" i="1" l="1"/>
  <c r="F73" i="1"/>
  <c r="F74" i="1"/>
  <c r="F75" i="1"/>
  <c r="D54" i="1"/>
  <c r="F54" i="1" s="1"/>
  <c r="D52" i="1"/>
  <c r="D69" i="1"/>
  <c r="F69" i="1" s="1"/>
  <c r="D68" i="1"/>
  <c r="F68" i="1" s="1"/>
  <c r="D66" i="1"/>
  <c r="D65" i="1"/>
  <c r="D64" i="1"/>
  <c r="F64" i="1" s="1"/>
  <c r="D63" i="1"/>
  <c r="D62" i="1"/>
  <c r="D60" i="1"/>
  <c r="Q55" i="1"/>
  <c r="Q60" i="1" s="1"/>
  <c r="D59" i="1" s="1"/>
  <c r="Q51" i="1"/>
  <c r="Q50" i="1"/>
  <c r="F57" i="1"/>
  <c r="F51" i="1"/>
  <c r="Q52" i="1" l="1"/>
  <c r="Q59" i="1" s="1"/>
  <c r="D58" i="1" s="1"/>
  <c r="F52" i="1"/>
  <c r="F72" i="1" l="1"/>
  <c r="F70" i="1" l="1"/>
  <c r="F67" i="1" l="1"/>
  <c r="D37" i="1" l="1"/>
  <c r="F37" i="1" s="1"/>
  <c r="E263" i="1" l="1"/>
  <c r="F263" i="1" s="1"/>
  <c r="F62" i="1" l="1"/>
  <c r="F125" i="1"/>
  <c r="E262" i="1" l="1"/>
  <c r="F262" i="1" l="1"/>
  <c r="D116" i="1"/>
  <c r="B253" i="1" l="1"/>
  <c r="B111" i="1"/>
  <c r="B262" i="1"/>
  <c r="D174" i="1"/>
  <c r="D173" i="1"/>
  <c r="D159" i="1"/>
  <c r="D158" i="1"/>
  <c r="D144" i="1"/>
  <c r="D145" i="1"/>
  <c r="H94" i="1"/>
  <c r="H91" i="1"/>
  <c r="E143" i="1" s="1"/>
  <c r="F143" i="1" s="1"/>
  <c r="H92" i="1"/>
  <c r="E157" i="1" s="1"/>
  <c r="F157" i="1" s="1"/>
  <c r="H93" i="1"/>
  <c r="E172" i="1" s="1"/>
  <c r="F172" i="1" s="1"/>
  <c r="F167" i="1"/>
  <c r="D171" i="1" s="1"/>
  <c r="B165" i="1"/>
  <c r="D170" i="1"/>
  <c r="D169" i="1"/>
  <c r="F152" i="1"/>
  <c r="D156" i="1" s="1"/>
  <c r="D155" i="1"/>
  <c r="D154" i="1"/>
  <c r="F138" i="1"/>
  <c r="D142" i="1" s="1"/>
  <c r="D141" i="1"/>
  <c r="D140" i="1"/>
  <c r="D129" i="1"/>
  <c r="B125" i="1"/>
  <c r="E128" i="1" s="1"/>
  <c r="B123" i="1"/>
  <c r="D128" i="1"/>
  <c r="D127" i="1"/>
  <c r="D115" i="1"/>
  <c r="D117" i="1"/>
  <c r="B113" i="1"/>
  <c r="E117" i="1" s="1"/>
  <c r="F128" i="1" l="1"/>
  <c r="E115" i="1"/>
  <c r="F115" i="1" s="1"/>
  <c r="E116" i="1"/>
  <c r="F116" i="1" s="1"/>
  <c r="E129" i="1"/>
  <c r="F129" i="1" s="1"/>
  <c r="E127" i="1"/>
  <c r="F127" i="1" s="1"/>
  <c r="F117" i="1"/>
  <c r="B256" i="1"/>
  <c r="B255" i="1"/>
  <c r="B254" i="1"/>
  <c r="D43" i="1" l="1"/>
  <c r="F43" i="1" s="1"/>
  <c r="B263" i="1" l="1"/>
  <c r="F53" i="1"/>
  <c r="F55" i="1"/>
  <c r="F58" i="1"/>
  <c r="F60" i="1"/>
  <c r="F61" i="1"/>
  <c r="F63" i="1"/>
  <c r="F59" i="1"/>
  <c r="F65" i="1"/>
  <c r="F66" i="1"/>
  <c r="F50" i="1"/>
  <c r="F83" i="1" l="1"/>
  <c r="E255" i="1" s="1"/>
  <c r="F255" i="1" s="1"/>
  <c r="D44" i="1"/>
  <c r="D41" i="1"/>
  <c r="F41" i="1" s="1"/>
  <c r="E107" i="1" l="1"/>
  <c r="E106" i="1" l="1"/>
  <c r="B167" i="1" s="1"/>
  <c r="E101" i="1"/>
  <c r="E102" i="1"/>
  <c r="B138" i="1" s="1"/>
  <c r="E103" i="1"/>
  <c r="E105" i="1"/>
  <c r="H90" i="1"/>
  <c r="H89" i="1"/>
  <c r="E118" i="1" s="1"/>
  <c r="F118" i="1" s="1"/>
  <c r="F119" i="1" s="1"/>
  <c r="F121" i="1" s="1"/>
  <c r="E257" i="1" s="1"/>
  <c r="F257" i="1" s="1"/>
  <c r="B152" i="1" l="1"/>
  <c r="E156" i="1" s="1"/>
  <c r="F156" i="1" s="1"/>
  <c r="E142" i="1"/>
  <c r="F142" i="1" s="1"/>
  <c r="E141" i="1"/>
  <c r="F141" i="1" s="1"/>
  <c r="E144" i="1"/>
  <c r="F144" i="1" s="1"/>
  <c r="E145" i="1"/>
  <c r="F145" i="1" s="1"/>
  <c r="E140" i="1"/>
  <c r="F140" i="1" s="1"/>
  <c r="E174" i="1"/>
  <c r="F174" i="1" s="1"/>
  <c r="E173" i="1"/>
  <c r="F173" i="1" s="1"/>
  <c r="E130" i="1"/>
  <c r="F130" i="1" s="1"/>
  <c r="F131" i="1" s="1"/>
  <c r="F133" i="1" s="1"/>
  <c r="E258" i="1" s="1"/>
  <c r="F258" i="1" s="1"/>
  <c r="E171" i="1"/>
  <c r="F171" i="1" s="1"/>
  <c r="E170" i="1"/>
  <c r="F170" i="1" s="1"/>
  <c r="E169" i="1"/>
  <c r="F169" i="1" s="1"/>
  <c r="H95" i="1"/>
  <c r="E159" i="1" l="1"/>
  <c r="F159" i="1" s="1"/>
  <c r="E155" i="1"/>
  <c r="F155" i="1" s="1"/>
  <c r="E154" i="1"/>
  <c r="F154" i="1" s="1"/>
  <c r="E158" i="1"/>
  <c r="F158" i="1" s="1"/>
  <c r="F146" i="1"/>
  <c r="F148" i="1" s="1"/>
  <c r="E259" i="1" s="1"/>
  <c r="F259" i="1" s="1"/>
  <c r="E256" i="1"/>
  <c r="F256" i="1" s="1"/>
  <c r="F175" i="1"/>
  <c r="F177" i="1" s="1"/>
  <c r="E261" i="1" s="1"/>
  <c r="F261" i="1" s="1"/>
  <c r="D40" i="1"/>
  <c r="F40" i="1" s="1"/>
  <c r="D39" i="1"/>
  <c r="F39" i="1" s="1"/>
  <c r="D38" i="1"/>
  <c r="F38" i="1" s="1"/>
  <c r="D34" i="1"/>
  <c r="F34" i="1" s="1"/>
  <c r="D35" i="1"/>
  <c r="F35" i="1" s="1"/>
  <c r="D36" i="1"/>
  <c r="F36" i="1" s="1"/>
  <c r="D33" i="1"/>
  <c r="F33" i="1" s="1"/>
  <c r="F160" i="1" l="1"/>
  <c r="F162" i="1" s="1"/>
  <c r="E260" i="1" s="1"/>
  <c r="F260" i="1" s="1"/>
  <c r="F44" i="1"/>
  <c r="F45" i="1" s="1"/>
  <c r="E254" i="1" s="1"/>
  <c r="F254" i="1" s="1"/>
  <c r="D41" i="2"/>
  <c r="D37" i="2"/>
  <c r="D30" i="2"/>
  <c r="D18" i="2"/>
  <c r="D42" i="2" l="1"/>
  <c r="E26" i="1" l="1"/>
  <c r="E27" i="1" s="1"/>
  <c r="F26" i="1"/>
  <c r="F27" i="1" s="1"/>
  <c r="G26" i="1"/>
  <c r="G27" i="1" s="1"/>
  <c r="D26" i="1"/>
  <c r="D27" i="1" s="1"/>
  <c r="C26" i="1"/>
  <c r="C27" i="1" s="1"/>
  <c r="H26" i="1" l="1"/>
  <c r="H27" i="1" s="1"/>
  <c r="L27" i="1" s="1"/>
  <c r="E253" i="1" s="1"/>
  <c r="E264" i="1" s="1"/>
  <c r="F253" i="1" l="1"/>
  <c r="F264" i="1" s="1"/>
  <c r="E266" i="1" l="1"/>
  <c r="E268" i="1" l="1"/>
  <c r="F268" i="1" l="1"/>
  <c r="G254" i="1"/>
  <c r="G257" i="1"/>
  <c r="G263" i="1"/>
  <c r="G255" i="1"/>
  <c r="G256" i="1"/>
  <c r="G258" i="1"/>
  <c r="G259" i="1"/>
  <c r="G260" i="1"/>
  <c r="G261" i="1"/>
  <c r="G262" i="1"/>
  <c r="G253" i="1"/>
  <c r="G264" i="1"/>
  <c r="H15" i="10" l="1"/>
  <c r="I15" i="10" s="1"/>
  <c r="D10" i="20" l="1"/>
  <c r="D10" i="28"/>
  <c r="CT10" i="28" s="1"/>
  <c r="CT19" i="28" s="1"/>
  <c r="J10" i="20"/>
  <c r="F10" i="20"/>
  <c r="AP10" i="20"/>
  <c r="AD10" i="20"/>
  <c r="AJ10" i="20"/>
  <c r="Z10" i="20"/>
  <c r="P10" i="20"/>
  <c r="AV10" i="20"/>
  <c r="AZ10" i="20"/>
  <c r="AF10" i="20"/>
  <c r="AX10" i="20"/>
  <c r="AL10" i="20"/>
  <c r="H10" i="20"/>
  <c r="X10" i="20"/>
  <c r="T10" i="20"/>
  <c r="AR10" i="20"/>
  <c r="V10" i="20"/>
  <c r="R10" i="20"/>
  <c r="AN10" i="20"/>
  <c r="BN10" i="28"/>
  <c r="BN19" i="28" s="1"/>
  <c r="BD10" i="28"/>
  <c r="BD19" i="28" s="1"/>
  <c r="DB10" i="28"/>
  <c r="DB19" i="28" s="1"/>
  <c r="L10" i="20"/>
  <c r="AH10" i="20"/>
  <c r="AB10" i="20"/>
  <c r="N10" i="20"/>
  <c r="AT10" i="20"/>
  <c r="BB12" i="20"/>
  <c r="BD12" i="20" s="1"/>
  <c r="BB13" i="20"/>
  <c r="BD13" i="20" s="1"/>
  <c r="BH10" i="28" l="1"/>
  <c r="BH19" i="28" s="1"/>
  <c r="BP10" i="28"/>
  <c r="BP19" i="28" s="1"/>
  <c r="CL10" i="28"/>
  <c r="CL19" i="28" s="1"/>
  <c r="AZ10" i="28"/>
  <c r="AZ19" i="28" s="1"/>
  <c r="DT10" i="28"/>
  <c r="DT19" i="28" s="1"/>
  <c r="BJ10" i="28"/>
  <c r="BJ19" i="28" s="1"/>
  <c r="CR10" i="28"/>
  <c r="CR19" i="28" s="1"/>
  <c r="BX10" i="28"/>
  <c r="BX19" i="28" s="1"/>
  <c r="BZ10" i="28"/>
  <c r="BZ19" i="28" s="1"/>
  <c r="DR10" i="28"/>
  <c r="DR19" i="28" s="1"/>
  <c r="CN10" i="28"/>
  <c r="CN19" i="28" s="1"/>
  <c r="DF10" i="28"/>
  <c r="DF19" i="28" s="1"/>
  <c r="CJ10" i="28"/>
  <c r="CJ19" i="28" s="1"/>
  <c r="BF10" i="28"/>
  <c r="BF19" i="28" s="1"/>
  <c r="AX10" i="28"/>
  <c r="AX19" i="28" s="1"/>
  <c r="BR10" i="28"/>
  <c r="BR19" i="28" s="1"/>
  <c r="X10" i="28"/>
  <c r="X19" i="28" s="1"/>
  <c r="AV10" i="28"/>
  <c r="AV19" i="28" s="1"/>
  <c r="CZ10" i="28"/>
  <c r="CZ19" i="28" s="1"/>
  <c r="BB10" i="28"/>
  <c r="BB19" i="28" s="1"/>
  <c r="N10" i="28"/>
  <c r="N19" i="28" s="1"/>
  <c r="Z10" i="28"/>
  <c r="Z19" i="28" s="1"/>
  <c r="CX10" i="28"/>
  <c r="CX19" i="28" s="1"/>
  <c r="BL10" i="28"/>
  <c r="BL19" i="28" s="1"/>
  <c r="DP10" i="28"/>
  <c r="DP19" i="28" s="1"/>
  <c r="AB10" i="28"/>
  <c r="AB19" i="28" s="1"/>
  <c r="CV10" i="28"/>
  <c r="CV19" i="28" s="1"/>
  <c r="DN10" i="28"/>
  <c r="DN19" i="28" s="1"/>
  <c r="F10" i="28"/>
  <c r="E10" i="29" s="1"/>
  <c r="I10" i="29" s="1"/>
  <c r="AD10" i="28"/>
  <c r="AD19" i="28" s="1"/>
  <c r="D19" i="28"/>
  <c r="E17" i="28" s="1"/>
  <c r="E40" i="28"/>
  <c r="DL10" i="28"/>
  <c r="DL19" i="28" s="1"/>
  <c r="H10" i="28"/>
  <c r="H19" i="28" s="1"/>
  <c r="CP10" i="28"/>
  <c r="CP19" i="28" s="1"/>
  <c r="DJ10" i="28"/>
  <c r="DJ19" i="28" s="1"/>
  <c r="AF10" i="28"/>
  <c r="AF19" i="28" s="1"/>
  <c r="J10" i="28"/>
  <c r="J19" i="28" s="1"/>
  <c r="AH10" i="28"/>
  <c r="AH19" i="28" s="1"/>
  <c r="CH10" i="28"/>
  <c r="CH19" i="28" s="1"/>
  <c r="DH10" i="28"/>
  <c r="DH19" i="28" s="1"/>
  <c r="L10" i="28"/>
  <c r="L19" i="28" s="1"/>
  <c r="AJ10" i="28"/>
  <c r="AJ19" i="28" s="1"/>
  <c r="CF10" i="28"/>
  <c r="CF19" i="28" s="1"/>
  <c r="CD10" i="28"/>
  <c r="CD19" i="28" s="1"/>
  <c r="P10" i="28"/>
  <c r="P19" i="28" s="1"/>
  <c r="AN10" i="28"/>
  <c r="AN19" i="28" s="1"/>
  <c r="CB10" i="28"/>
  <c r="CB19" i="28" s="1"/>
  <c r="AL10" i="28"/>
  <c r="AL19" i="28" s="1"/>
  <c r="R10" i="28"/>
  <c r="R19" i="28" s="1"/>
  <c r="AP10" i="28"/>
  <c r="AP19" i="28" s="1"/>
  <c r="BV10" i="28"/>
  <c r="BV19" i="28" s="1"/>
  <c r="T10" i="28"/>
  <c r="T19" i="28" s="1"/>
  <c r="AR10" i="28"/>
  <c r="AR19" i="28" s="1"/>
  <c r="DD10" i="28"/>
  <c r="DD19" i="28" s="1"/>
  <c r="BT10" i="28"/>
  <c r="BT19" i="28" s="1"/>
  <c r="V10" i="28"/>
  <c r="V19" i="28" s="1"/>
  <c r="AT10" i="28"/>
  <c r="AT19" i="28" s="1"/>
  <c r="BB10" i="20"/>
  <c r="BD10" i="20" s="1"/>
  <c r="M19" i="18"/>
  <c r="M30" i="18"/>
  <c r="M22" i="18"/>
  <c r="M40" i="18"/>
  <c r="M9" i="18"/>
  <c r="M45" i="18"/>
  <c r="M17" i="18"/>
  <c r="M44" i="18"/>
  <c r="M37" i="18"/>
  <c r="M14" i="18"/>
  <c r="M41" i="18"/>
  <c r="H16" i="10"/>
  <c r="I16" i="10" s="1"/>
  <c r="M16" i="18"/>
  <c r="M58" i="18"/>
  <c r="M36" i="18"/>
  <c r="M35" i="18"/>
  <c r="M12" i="18"/>
  <c r="M33" i="18"/>
  <c r="M52" i="18"/>
  <c r="M57" i="18"/>
  <c r="M31" i="18"/>
  <c r="M50" i="18"/>
  <c r="M15" i="18"/>
  <c r="M53" i="18"/>
  <c r="M13" i="18"/>
  <c r="M51" i="18"/>
  <c r="M54" i="18"/>
  <c r="M34" i="18"/>
  <c r="M26" i="18"/>
  <c r="M32" i="18"/>
  <c r="M23" i="18"/>
  <c r="M18" i="18"/>
  <c r="M11" i="18"/>
  <c r="M20" i="18"/>
  <c r="M46" i="18"/>
  <c r="M24" i="18"/>
  <c r="M38" i="18"/>
  <c r="M56" i="18"/>
  <c r="K61" i="18"/>
  <c r="M21" i="18"/>
  <c r="M10" i="18"/>
  <c r="M55" i="18"/>
  <c r="AQ19" i="28" l="1"/>
  <c r="CA19" i="28"/>
  <c r="E19" i="29"/>
  <c r="I19" i="29" s="1"/>
  <c r="E20" i="29"/>
  <c r="I20" i="29" s="1"/>
  <c r="E14" i="29"/>
  <c r="I14" i="29" s="1"/>
  <c r="F19" i="28"/>
  <c r="G19" i="28" s="1"/>
  <c r="G20" i="28" s="1"/>
  <c r="CM19" i="28"/>
  <c r="CK19" i="28"/>
  <c r="BW19" i="28"/>
  <c r="M19" i="28"/>
  <c r="E48" i="28"/>
  <c r="AE19" i="28"/>
  <c r="BS19" i="28"/>
  <c r="E11" i="28"/>
  <c r="E13" i="28"/>
  <c r="E12" i="28"/>
  <c r="AY19" i="28"/>
  <c r="U19" i="28"/>
  <c r="BC19" i="28"/>
  <c r="DM19" i="28"/>
  <c r="DO19" i="28"/>
  <c r="BG19" i="28"/>
  <c r="Y19" i="28"/>
  <c r="AA19" i="28"/>
  <c r="E21" i="29"/>
  <c r="I21" i="29" s="1"/>
  <c r="AK19" i="28"/>
  <c r="I19" i="28"/>
  <c r="DQ19" i="28"/>
  <c r="BM19" i="28"/>
  <c r="AC19" i="28"/>
  <c r="BI19" i="28"/>
  <c r="CO19" i="28"/>
  <c r="AS19" i="28"/>
  <c r="CQ19" i="28"/>
  <c r="BQ19" i="28"/>
  <c r="E11" i="29"/>
  <c r="I11" i="29" s="1"/>
  <c r="O19" i="28"/>
  <c r="DC19" i="28"/>
  <c r="DA19" i="28"/>
  <c r="BU19" i="28"/>
  <c r="CE19" i="28"/>
  <c r="AG19" i="28"/>
  <c r="BO19" i="28"/>
  <c r="CU19" i="28"/>
  <c r="DE19" i="28"/>
  <c r="CG19" i="28"/>
  <c r="DK19" i="28"/>
  <c r="DU19" i="28"/>
  <c r="DS19" i="28"/>
  <c r="BE19" i="28"/>
  <c r="DG19" i="28"/>
  <c r="W19" i="28"/>
  <c r="Q19" i="28"/>
  <c r="K19" i="28"/>
  <c r="BY19" i="28"/>
  <c r="CS19" i="28"/>
  <c r="AW19" i="28"/>
  <c r="BA19" i="28"/>
  <c r="AU19" i="28"/>
  <c r="AO19" i="28"/>
  <c r="AI19" i="28"/>
  <c r="E12" i="29"/>
  <c r="I12" i="29" s="1"/>
  <c r="E16" i="28"/>
  <c r="E10" i="28"/>
  <c r="CC19" i="28"/>
  <c r="CI19" i="28"/>
  <c r="BK19" i="28"/>
  <c r="E15" i="28"/>
  <c r="CW19" i="28"/>
  <c r="E14" i="28"/>
  <c r="AM19" i="28"/>
  <c r="DI19" i="28"/>
  <c r="S19" i="28"/>
  <c r="CY19" i="28"/>
  <c r="E13" i="29"/>
  <c r="I13" i="29" s="1"/>
  <c r="E15" i="29"/>
  <c r="I15" i="29" s="1"/>
  <c r="E17" i="29"/>
  <c r="I17" i="29" s="1"/>
  <c r="J40" i="28"/>
  <c r="J48" i="28" s="1"/>
  <c r="J49" i="28" s="1"/>
  <c r="I40" i="28"/>
  <c r="I48" i="28" s="1"/>
  <c r="I49" i="28" s="1"/>
  <c r="E16" i="29"/>
  <c r="I16" i="29" s="1"/>
  <c r="H40" i="28"/>
  <c r="H48" i="28" s="1"/>
  <c r="H49" i="28" s="1"/>
  <c r="G40" i="28"/>
  <c r="G48" i="28" s="1"/>
  <c r="G49" i="28" s="1"/>
  <c r="DW10" i="28"/>
  <c r="DW19" i="28" s="1"/>
  <c r="E18" i="29"/>
  <c r="I18" i="29" s="1"/>
  <c r="F40" i="28"/>
  <c r="I25" i="10"/>
  <c r="J10" i="29"/>
  <c r="D11" i="20"/>
  <c r="I20" i="28" l="1"/>
  <c r="DW22" i="28"/>
  <c r="DW22" i="37"/>
  <c r="F20" i="28"/>
  <c r="H20" i="28" s="1"/>
  <c r="J20" i="28" s="1"/>
  <c r="L20" i="28" s="1"/>
  <c r="N20" i="28" s="1"/>
  <c r="P20" i="28" s="1"/>
  <c r="R20" i="28" s="1"/>
  <c r="T20" i="28" s="1"/>
  <c r="V20" i="28" s="1"/>
  <c r="X20" i="28" s="1"/>
  <c r="Z20" i="28" s="1"/>
  <c r="AB20" i="28" s="1"/>
  <c r="AD20" i="28" s="1"/>
  <c r="AF20" i="28" s="1"/>
  <c r="AH20" i="28" s="1"/>
  <c r="AJ20" i="28" s="1"/>
  <c r="AL20" i="28" s="1"/>
  <c r="AN20" i="28" s="1"/>
  <c r="AP20" i="28" s="1"/>
  <c r="AR20" i="28" s="1"/>
  <c r="AT20" i="28" s="1"/>
  <c r="AV20" i="28" s="1"/>
  <c r="AX20" i="28" s="1"/>
  <c r="AZ20" i="28" s="1"/>
  <c r="BB20" i="28" s="1"/>
  <c r="BD20" i="28" s="1"/>
  <c r="BF20" i="28" s="1"/>
  <c r="BH20" i="28" s="1"/>
  <c r="BJ20" i="28" s="1"/>
  <c r="BL20" i="28" s="1"/>
  <c r="BN20" i="28" s="1"/>
  <c r="BP20" i="28" s="1"/>
  <c r="BR20" i="28" s="1"/>
  <c r="BT20" i="28" s="1"/>
  <c r="BV20" i="28" s="1"/>
  <c r="BX20" i="28" s="1"/>
  <c r="BZ20" i="28" s="1"/>
  <c r="CB20" i="28" s="1"/>
  <c r="CD20" i="28" s="1"/>
  <c r="CF20" i="28" s="1"/>
  <c r="CH20" i="28" s="1"/>
  <c r="CJ20" i="28" s="1"/>
  <c r="CL20" i="28" s="1"/>
  <c r="CN20" i="28" s="1"/>
  <c r="CP20" i="28" s="1"/>
  <c r="CR20" i="28" s="1"/>
  <c r="CT20" i="28" s="1"/>
  <c r="CV20" i="28" s="1"/>
  <c r="CX20" i="28" s="1"/>
  <c r="CZ20" i="28" s="1"/>
  <c r="DB20" i="28" s="1"/>
  <c r="DD20" i="28" s="1"/>
  <c r="DF20" i="28" s="1"/>
  <c r="DH20" i="28" s="1"/>
  <c r="DJ20" i="28" s="1"/>
  <c r="DL20" i="28" s="1"/>
  <c r="DN20" i="28" s="1"/>
  <c r="DP20" i="28" s="1"/>
  <c r="DR20" i="28" s="1"/>
  <c r="DT20" i="28" s="1"/>
  <c r="K40" i="28"/>
  <c r="L40" i="28" s="1"/>
  <c r="J11" i="29"/>
  <c r="J12" i="29" s="1"/>
  <c r="J13" i="29" s="1"/>
  <c r="J14" i="29" s="1"/>
  <c r="J15" i="29" s="1"/>
  <c r="J16" i="29" s="1"/>
  <c r="J17" i="29" s="1"/>
  <c r="J18" i="29" s="1"/>
  <c r="J19" i="29" s="1"/>
  <c r="J20" i="29" s="1"/>
  <c r="J21" i="29" s="1"/>
  <c r="J23" i="29" s="1"/>
  <c r="J24" i="29" s="1"/>
  <c r="J25" i="29" s="1"/>
  <c r="J26" i="29" s="1"/>
  <c r="J27" i="29" s="1"/>
  <c r="J28" i="29" s="1"/>
  <c r="J29" i="29" s="1"/>
  <c r="J30" i="29" s="1"/>
  <c r="J31" i="29" s="1"/>
  <c r="J32" i="29" s="1"/>
  <c r="J33" i="29" s="1"/>
  <c r="J34" i="29" s="1"/>
  <c r="J36" i="29" s="1"/>
  <c r="J37" i="29" s="1"/>
  <c r="J38" i="29" s="1"/>
  <c r="J39" i="29" s="1"/>
  <c r="J40" i="29" s="1"/>
  <c r="J41" i="29" s="1"/>
  <c r="J42" i="29" s="1"/>
  <c r="J43" i="29" s="1"/>
  <c r="J44" i="29" s="1"/>
  <c r="J45" i="29" s="1"/>
  <c r="J46" i="29" s="1"/>
  <c r="J47" i="29" s="1"/>
  <c r="J49" i="29" s="1"/>
  <c r="J50" i="29" s="1"/>
  <c r="J51" i="29" s="1"/>
  <c r="J52" i="29" s="1"/>
  <c r="J53" i="29" s="1"/>
  <c r="J54" i="29" s="1"/>
  <c r="J55" i="29" s="1"/>
  <c r="J56" i="29" s="1"/>
  <c r="J57" i="29" s="1"/>
  <c r="J58" i="29" s="1"/>
  <c r="J59" i="29" s="1"/>
  <c r="J60" i="29" s="1"/>
  <c r="J62" i="29" s="1"/>
  <c r="J63" i="29" s="1"/>
  <c r="J64" i="29" s="1"/>
  <c r="J65" i="29" s="1"/>
  <c r="J66" i="29" s="1"/>
  <c r="J67" i="29" s="1"/>
  <c r="J68" i="29" s="1"/>
  <c r="J69" i="29" s="1"/>
  <c r="J70" i="29" s="1"/>
  <c r="J71" i="29" s="1"/>
  <c r="J72" i="29" s="1"/>
  <c r="J73" i="29" s="1"/>
  <c r="K20" i="28"/>
  <c r="M20" i="28" s="1"/>
  <c r="O20" i="28" s="1"/>
  <c r="Q20" i="28" s="1"/>
  <c r="S20" i="28" s="1"/>
  <c r="U20" i="28" s="1"/>
  <c r="W20" i="28" s="1"/>
  <c r="Y20" i="28" s="1"/>
  <c r="AA20" i="28" s="1"/>
  <c r="AC20" i="28" s="1"/>
  <c r="AE20" i="28" s="1"/>
  <c r="AG20" i="28" s="1"/>
  <c r="AI20" i="28" s="1"/>
  <c r="AK20" i="28" s="1"/>
  <c r="AM20" i="28" s="1"/>
  <c r="AO20" i="28" s="1"/>
  <c r="AQ20" i="28" s="1"/>
  <c r="AS20" i="28" s="1"/>
  <c r="AU20" i="28" s="1"/>
  <c r="AW20" i="28" s="1"/>
  <c r="AY20" i="28" s="1"/>
  <c r="BA20" i="28" s="1"/>
  <c r="BC20" i="28" s="1"/>
  <c r="BE20" i="28" s="1"/>
  <c r="BG20" i="28" s="1"/>
  <c r="BI20" i="28" s="1"/>
  <c r="BK20" i="28" s="1"/>
  <c r="BM20" i="28" s="1"/>
  <c r="BO20" i="28" s="1"/>
  <c r="BQ20" i="28" s="1"/>
  <c r="BS20" i="28" s="1"/>
  <c r="BU20" i="28" s="1"/>
  <c r="BW20" i="28" s="1"/>
  <c r="BY20" i="28" s="1"/>
  <c r="CA20" i="28" s="1"/>
  <c r="CC20" i="28" s="1"/>
  <c r="CE20" i="28" s="1"/>
  <c r="CG20" i="28" s="1"/>
  <c r="CI20" i="28" s="1"/>
  <c r="CK20" i="28" s="1"/>
  <c r="CM20" i="28" s="1"/>
  <c r="CO20" i="28" s="1"/>
  <c r="CQ20" i="28" s="1"/>
  <c r="CS20" i="28" s="1"/>
  <c r="CU20" i="28" s="1"/>
  <c r="CW20" i="28" s="1"/>
  <c r="CY20" i="28" s="1"/>
  <c r="DA20" i="28" s="1"/>
  <c r="DC20" i="28" s="1"/>
  <c r="DE20" i="28" s="1"/>
  <c r="DG20" i="28" s="1"/>
  <c r="DI20" i="28" s="1"/>
  <c r="DK20" i="28" s="1"/>
  <c r="DM20" i="28" s="1"/>
  <c r="DO20" i="28" s="1"/>
  <c r="DQ20" i="28" s="1"/>
  <c r="DS20" i="28" s="1"/>
  <c r="DU20" i="28" s="1"/>
  <c r="F48" i="28"/>
  <c r="I22" i="29"/>
  <c r="D15" i="20"/>
  <c r="E12" i="20" s="1"/>
  <c r="AD11" i="20"/>
  <c r="AD15" i="20" s="1"/>
  <c r="F11" i="20"/>
  <c r="F15" i="20" s="1"/>
  <c r="F16" i="20" s="1"/>
  <c r="AZ11" i="20"/>
  <c r="AB11" i="20"/>
  <c r="AB15" i="20" s="1"/>
  <c r="AX11" i="20"/>
  <c r="AX15" i="20" s="1"/>
  <c r="Z11" i="20"/>
  <c r="Z15" i="20" s="1"/>
  <c r="AV11" i="20"/>
  <c r="AV15" i="20" s="1"/>
  <c r="X11" i="20"/>
  <c r="X15" i="20" s="1"/>
  <c r="H11" i="20"/>
  <c r="H15" i="20" s="1"/>
  <c r="AT11" i="20"/>
  <c r="AT15" i="20" s="1"/>
  <c r="V11" i="20"/>
  <c r="V15" i="20" s="1"/>
  <c r="AR11" i="20"/>
  <c r="AR15" i="20" s="1"/>
  <c r="T11" i="20"/>
  <c r="T15" i="20" s="1"/>
  <c r="R11" i="20"/>
  <c r="R15" i="20" s="1"/>
  <c r="J11" i="20"/>
  <c r="J15" i="20" s="1"/>
  <c r="AP11" i="20"/>
  <c r="AP15" i="20" s="1"/>
  <c r="AF11" i="20"/>
  <c r="AF15" i="20" s="1"/>
  <c r="AN11" i="20"/>
  <c r="AN15" i="20" s="1"/>
  <c r="P11" i="20"/>
  <c r="P15" i="20" s="1"/>
  <c r="AH11" i="20"/>
  <c r="AH15" i="20" s="1"/>
  <c r="AL11" i="20"/>
  <c r="AL15" i="20" s="1"/>
  <c r="N11" i="20"/>
  <c r="N15" i="20" s="1"/>
  <c r="AJ11" i="20"/>
  <c r="AJ15" i="20" s="1"/>
  <c r="L11" i="20"/>
  <c r="L15" i="20" s="1"/>
  <c r="E13" i="20" l="1"/>
  <c r="U15" i="20"/>
  <c r="K15" i="20"/>
  <c r="E10" i="20"/>
  <c r="S15" i="20"/>
  <c r="E11" i="20"/>
  <c r="AE15" i="20"/>
  <c r="AS15" i="20"/>
  <c r="M15" i="20"/>
  <c r="K48" i="28"/>
  <c r="L48" i="28" s="1"/>
  <c r="F49" i="28"/>
  <c r="AQ15" i="20"/>
  <c r="AC15" i="20"/>
  <c r="AG15" i="20"/>
  <c r="AY15" i="20"/>
  <c r="AO15" i="20"/>
  <c r="AA15" i="20"/>
  <c r="Q15" i="20"/>
  <c r="AW15" i="20"/>
  <c r="AM15" i="20"/>
  <c r="H16" i="20"/>
  <c r="J16" i="20" s="1"/>
  <c r="L16" i="20" s="1"/>
  <c r="N16" i="20" s="1"/>
  <c r="P16" i="20" s="1"/>
  <c r="R16" i="20" s="1"/>
  <c r="T16" i="20" s="1"/>
  <c r="V16" i="20" s="1"/>
  <c r="X16" i="20" s="1"/>
  <c r="Z16" i="20" s="1"/>
  <c r="AB16" i="20" s="1"/>
  <c r="AD16" i="20" s="1"/>
  <c r="AF16" i="20" s="1"/>
  <c r="AH16" i="20" s="1"/>
  <c r="AJ16" i="20" s="1"/>
  <c r="AL16" i="20" s="1"/>
  <c r="AN16" i="20" s="1"/>
  <c r="AP16" i="20" s="1"/>
  <c r="AR16" i="20" s="1"/>
  <c r="AT16" i="20" s="1"/>
  <c r="AV16" i="20" s="1"/>
  <c r="AX16" i="20" s="1"/>
  <c r="AI15" i="20"/>
  <c r="Y15" i="20"/>
  <c r="AK15" i="20"/>
  <c r="W15" i="20"/>
  <c r="O15" i="20"/>
  <c r="AU15" i="20"/>
  <c r="I15" i="20"/>
  <c r="BB11" i="20"/>
  <c r="BD11" i="20" s="1"/>
  <c r="AZ15" i="20"/>
  <c r="BA15" i="20" s="1"/>
  <c r="G15" i="20"/>
  <c r="G16" i="20" s="1"/>
  <c r="I16" i="20" l="1"/>
  <c r="K16" i="20" s="1"/>
  <c r="M16" i="20" s="1"/>
  <c r="O16" i="20" s="1"/>
  <c r="Q16" i="20" s="1"/>
  <c r="S16" i="20" s="1"/>
  <c r="U16" i="20" s="1"/>
  <c r="W16" i="20" s="1"/>
  <c r="Y16" i="20" s="1"/>
  <c r="AA16" i="20" s="1"/>
  <c r="AC16" i="20" s="1"/>
  <c r="AE16" i="20" s="1"/>
  <c r="AG16" i="20" s="1"/>
  <c r="AI16" i="20" s="1"/>
  <c r="AK16" i="20" s="1"/>
  <c r="AM16" i="20" s="1"/>
  <c r="AO16" i="20" s="1"/>
  <c r="AQ16" i="20" s="1"/>
  <c r="AS16" i="20" s="1"/>
  <c r="AU16" i="20" s="1"/>
  <c r="AW16" i="20" s="1"/>
  <c r="AY16" i="20" s="1"/>
  <c r="BA16" i="20" s="1"/>
  <c r="AZ16"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Giovanni Batista da Silva San</author>
  </authors>
  <commentList>
    <comment ref="K15" authorId="0" shapeId="0" xr:uid="{4E5307D6-920D-463D-80D2-FDC4FEA4E861}">
      <text>
        <r>
          <rPr>
            <b/>
            <sz val="9"/>
            <color indexed="81"/>
            <rFont val="Segoe UI"/>
            <family val="2"/>
          </rPr>
          <t>Giovanni Batista da Silva San:</t>
        </r>
        <r>
          <rPr>
            <sz val="9"/>
            <color indexed="81"/>
            <rFont val="Segoe UI"/>
            <family val="2"/>
          </rPr>
          <t xml:space="preserve">
monitoramento de fauna, flora, pragas e vetores no período quadrimestral</t>
        </r>
      </text>
    </comment>
    <comment ref="D53" authorId="0" shapeId="0" xr:uid="{8624B8E0-DA1E-43B3-AD69-F2D66C78E395}">
      <text>
        <r>
          <rPr>
            <sz val="9"/>
            <color indexed="81"/>
            <rFont val="Segoe UI"/>
            <family val="2"/>
          </rPr>
          <t>Contorno das bermas mais descida d'agua</t>
        </r>
      </text>
    </comment>
    <comment ref="D55" authorId="0" shapeId="0" xr:uid="{43333EC8-C675-49F2-9C0B-C92DD1DD0201}">
      <text>
        <r>
          <rPr>
            <sz val="9"/>
            <color indexed="81"/>
            <rFont val="Segoe UI"/>
            <family val="2"/>
          </rPr>
          <t>6 drenos x 10m de altura</t>
        </r>
      </text>
    </comment>
    <comment ref="D57" authorId="0" shapeId="0" xr:uid="{66B5F228-62D8-4677-B9ED-5C77487B30F5}">
      <text>
        <r>
          <rPr>
            <sz val="9"/>
            <color indexed="81"/>
            <rFont val="Segoe UI"/>
            <family val="2"/>
          </rPr>
          <t>30 cm de raio, 80 metros de comprimento x 2 drenos em 1 ano</t>
        </r>
      </text>
    </comment>
    <comment ref="D58" authorId="0" shapeId="0" xr:uid="{73E0811A-BCB5-41BF-9FF5-9BD584E18556}">
      <text>
        <r>
          <rPr>
            <sz val="9"/>
            <color indexed="81"/>
            <rFont val="Segoe UI"/>
            <family val="2"/>
          </rPr>
          <t>12 drenos
12 meses</t>
        </r>
      </text>
    </comment>
    <comment ref="D59" authorId="0" shapeId="0" xr:uid="{95398E2C-848A-4738-8E18-BBFF267B4575}">
      <text>
        <r>
          <rPr>
            <sz val="9"/>
            <color indexed="81"/>
            <rFont val="Segoe UI"/>
            <family val="2"/>
          </rPr>
          <t>6 drenos em 1 ano</t>
        </r>
      </text>
    </comment>
  </commentList>
</comments>
</file>

<file path=xl/sharedStrings.xml><?xml version="1.0" encoding="utf-8"?>
<sst xmlns="http://schemas.openxmlformats.org/spreadsheetml/2006/main" count="76205" uniqueCount="26395">
  <si>
    <t>Operador de Escavadeira</t>
  </si>
  <si>
    <t>Agente de portaria (diurno)</t>
  </si>
  <si>
    <t>Agente de portaria (noturno)</t>
  </si>
  <si>
    <t>Quantidade</t>
  </si>
  <si>
    <t>Operador de máquina Jr (caminhão pipa, caminhão basculante, trator esteira)</t>
  </si>
  <si>
    <t>Fonte</t>
  </si>
  <si>
    <t>Adic. Insalubridade / Periculosidade</t>
  </si>
  <si>
    <t>Adicional Noturno - 20%</t>
  </si>
  <si>
    <t>Vale Alimentação</t>
  </si>
  <si>
    <t>Percentual de  Insalubridade / Periculosidade</t>
  </si>
  <si>
    <t>Salário Unitário Base</t>
  </si>
  <si>
    <t>Servente de Aterro Sanitário</t>
  </si>
  <si>
    <t>Coordenador de Aterro Sanitário Jr.</t>
  </si>
  <si>
    <t>ENCARGOS SOCIAIS SOBRE A MÃO DE OBRA - Sem Desoneração</t>
  </si>
  <si>
    <r>
      <rPr>
        <b/>
        <sz val="8"/>
        <rFont val="Calibri"/>
        <family val="2"/>
      </rPr>
      <t>%</t>
    </r>
  </si>
  <si>
    <r>
      <rPr>
        <b/>
        <sz val="12"/>
        <rFont val="Calibri"/>
        <family val="2"/>
      </rPr>
      <t>GRUPO A</t>
    </r>
  </si>
  <si>
    <r>
      <rPr>
        <sz val="8"/>
        <rFont val="Calibri"/>
        <family val="2"/>
      </rPr>
      <t>A1</t>
    </r>
  </si>
  <si>
    <r>
      <rPr>
        <sz val="8"/>
        <rFont val="Calibri"/>
        <family val="2"/>
      </rPr>
      <t>INSS</t>
    </r>
  </si>
  <si>
    <r>
      <rPr>
        <sz val="8"/>
        <rFont val="Calibri"/>
        <family val="2"/>
      </rPr>
      <t>A2</t>
    </r>
  </si>
  <si>
    <r>
      <rPr>
        <sz val="8"/>
        <rFont val="Calibri"/>
        <family val="2"/>
      </rPr>
      <t>SESI</t>
    </r>
  </si>
  <si>
    <r>
      <rPr>
        <sz val="8"/>
        <rFont val="Calibri"/>
        <family val="2"/>
      </rPr>
      <t>A3</t>
    </r>
  </si>
  <si>
    <r>
      <rPr>
        <sz val="8"/>
        <rFont val="Calibri"/>
        <family val="2"/>
      </rPr>
      <t>SENAI</t>
    </r>
  </si>
  <si>
    <r>
      <rPr>
        <sz val="8"/>
        <rFont val="Calibri"/>
        <family val="2"/>
      </rPr>
      <t>A4</t>
    </r>
  </si>
  <si>
    <r>
      <rPr>
        <sz val="8"/>
        <rFont val="Calibri"/>
        <family val="2"/>
      </rPr>
      <t>INCRA</t>
    </r>
  </si>
  <si>
    <r>
      <rPr>
        <sz val="8"/>
        <rFont val="Calibri"/>
        <family val="2"/>
      </rPr>
      <t>A5</t>
    </r>
  </si>
  <si>
    <r>
      <rPr>
        <sz val="8"/>
        <rFont val="Calibri"/>
        <family val="2"/>
      </rPr>
      <t>SEBRAE</t>
    </r>
  </si>
  <si>
    <r>
      <rPr>
        <sz val="8"/>
        <rFont val="Calibri"/>
        <family val="2"/>
      </rPr>
      <t>A6</t>
    </r>
  </si>
  <si>
    <r>
      <rPr>
        <sz val="8"/>
        <rFont val="Calibri"/>
        <family val="2"/>
      </rPr>
      <t>Salário Educação</t>
    </r>
  </si>
  <si>
    <r>
      <rPr>
        <sz val="8"/>
        <rFont val="Calibri"/>
        <family val="2"/>
      </rPr>
      <t>A7</t>
    </r>
  </si>
  <si>
    <r>
      <rPr>
        <sz val="8"/>
        <rFont val="Calibri"/>
        <family val="2"/>
      </rPr>
      <t>Seguro Contra Acidentes de Trabalho</t>
    </r>
  </si>
  <si>
    <r>
      <rPr>
        <sz val="8"/>
        <rFont val="Calibri"/>
        <family val="2"/>
      </rPr>
      <t>A8</t>
    </r>
  </si>
  <si>
    <r>
      <rPr>
        <sz val="8"/>
        <rFont val="Calibri"/>
        <family val="2"/>
      </rPr>
      <t>FGTS</t>
    </r>
  </si>
  <si>
    <r>
      <rPr>
        <sz val="8"/>
        <rFont val="Calibri"/>
        <family val="2"/>
      </rPr>
      <t>A9</t>
    </r>
  </si>
  <si>
    <r>
      <rPr>
        <sz val="8"/>
        <rFont val="Calibri"/>
        <family val="2"/>
      </rPr>
      <t>SECONCI</t>
    </r>
  </si>
  <si>
    <r>
      <rPr>
        <b/>
        <sz val="8"/>
        <rFont val="Calibri"/>
        <family val="2"/>
      </rPr>
      <t>A</t>
    </r>
  </si>
  <si>
    <r>
      <rPr>
        <b/>
        <sz val="12"/>
        <rFont val="Calibri"/>
        <family val="2"/>
      </rPr>
      <t>Total</t>
    </r>
  </si>
  <si>
    <r>
      <rPr>
        <b/>
        <sz val="12"/>
        <rFont val="Calibri"/>
        <family val="2"/>
      </rPr>
      <t>GRUPO B</t>
    </r>
  </si>
  <si>
    <r>
      <rPr>
        <sz val="8"/>
        <rFont val="Calibri"/>
        <family val="2"/>
      </rPr>
      <t>B1</t>
    </r>
  </si>
  <si>
    <r>
      <rPr>
        <sz val="8"/>
        <rFont val="Calibri"/>
        <family val="2"/>
      </rPr>
      <t>Repouso Semanal Remunerado</t>
    </r>
  </si>
  <si>
    <t>Não incide</t>
  </si>
  <si>
    <r>
      <rPr>
        <sz val="8"/>
        <rFont val="Calibri"/>
        <family val="2"/>
      </rPr>
      <t>B2</t>
    </r>
  </si>
  <si>
    <r>
      <rPr>
        <sz val="8"/>
        <rFont val="Calibri"/>
        <family val="2"/>
      </rPr>
      <t>Feriados</t>
    </r>
  </si>
  <si>
    <r>
      <rPr>
        <sz val="8"/>
        <rFont val="Calibri"/>
        <family val="2"/>
      </rPr>
      <t>B3</t>
    </r>
  </si>
  <si>
    <r>
      <rPr>
        <sz val="8"/>
        <rFont val="Calibri"/>
        <family val="2"/>
      </rPr>
      <t>Auxílio - Enfermidade</t>
    </r>
  </si>
  <si>
    <r>
      <rPr>
        <sz val="8"/>
        <rFont val="Calibri"/>
        <family val="2"/>
      </rPr>
      <t>B4</t>
    </r>
  </si>
  <si>
    <t>13° Salário</t>
  </si>
  <si>
    <r>
      <rPr>
        <sz val="8"/>
        <rFont val="Calibri"/>
        <family val="2"/>
      </rPr>
      <t>B5</t>
    </r>
  </si>
  <si>
    <r>
      <rPr>
        <sz val="8"/>
        <rFont val="Calibri"/>
        <family val="2"/>
      </rPr>
      <t>Licença Paternidade</t>
    </r>
  </si>
  <si>
    <r>
      <rPr>
        <sz val="8"/>
        <rFont val="Calibri"/>
        <family val="2"/>
      </rPr>
      <t>B6</t>
    </r>
  </si>
  <si>
    <r>
      <rPr>
        <sz val="8"/>
        <rFont val="Calibri"/>
        <family val="2"/>
      </rPr>
      <t>Faltas Justificadas</t>
    </r>
  </si>
  <si>
    <r>
      <rPr>
        <sz val="8"/>
        <rFont val="Calibri"/>
        <family val="2"/>
      </rPr>
      <t>B7</t>
    </r>
  </si>
  <si>
    <r>
      <rPr>
        <sz val="8"/>
        <rFont val="Calibri"/>
        <family val="2"/>
      </rPr>
      <t>Dias de Chuvas</t>
    </r>
  </si>
  <si>
    <r>
      <rPr>
        <sz val="8"/>
        <rFont val="Calibri"/>
        <family val="2"/>
      </rPr>
      <t>B8</t>
    </r>
  </si>
  <si>
    <r>
      <rPr>
        <sz val="8"/>
        <rFont val="Calibri"/>
        <family val="2"/>
      </rPr>
      <t>Auxílio Acidente de Trabalho</t>
    </r>
  </si>
  <si>
    <r>
      <rPr>
        <sz val="8"/>
        <rFont val="Calibri"/>
        <family val="2"/>
      </rPr>
      <t>B9</t>
    </r>
  </si>
  <si>
    <r>
      <rPr>
        <sz val="8"/>
        <rFont val="Calibri"/>
        <family val="2"/>
      </rPr>
      <t>B10</t>
    </r>
  </si>
  <si>
    <r>
      <rPr>
        <sz val="8"/>
        <rFont val="Calibri"/>
        <family val="2"/>
      </rPr>
      <t>Salário Maternidade</t>
    </r>
  </si>
  <si>
    <r>
      <rPr>
        <b/>
        <sz val="8"/>
        <rFont val="Calibri"/>
        <family val="2"/>
      </rPr>
      <t>B</t>
    </r>
  </si>
  <si>
    <r>
      <rPr>
        <b/>
        <sz val="12"/>
        <rFont val="Calibri"/>
        <family val="2"/>
      </rPr>
      <t>GRUPOC</t>
    </r>
  </si>
  <si>
    <r>
      <rPr>
        <sz val="8"/>
        <rFont val="Calibri"/>
        <family val="2"/>
      </rPr>
      <t>C1</t>
    </r>
  </si>
  <si>
    <r>
      <rPr>
        <sz val="8"/>
        <rFont val="Calibri"/>
        <family val="2"/>
      </rPr>
      <t>Aviso Prévio Indenizado</t>
    </r>
  </si>
  <si>
    <r>
      <rPr>
        <sz val="8"/>
        <rFont val="Calibri"/>
        <family val="2"/>
      </rPr>
      <t>C2</t>
    </r>
  </si>
  <si>
    <r>
      <rPr>
        <sz val="8"/>
        <rFont val="Calibri"/>
        <family val="2"/>
      </rPr>
      <t>Aviso Prévio Trabalhado</t>
    </r>
  </si>
  <si>
    <r>
      <rPr>
        <sz val="8"/>
        <rFont val="Calibri"/>
        <family val="2"/>
      </rPr>
      <t>C3</t>
    </r>
  </si>
  <si>
    <r>
      <rPr>
        <sz val="8"/>
        <rFont val="Calibri"/>
        <family val="2"/>
      </rPr>
      <t>Férias Indenizadas</t>
    </r>
  </si>
  <si>
    <r>
      <rPr>
        <sz val="8"/>
        <rFont val="Calibri"/>
        <family val="2"/>
      </rPr>
      <t>C4</t>
    </r>
  </si>
  <si>
    <r>
      <rPr>
        <sz val="8"/>
        <rFont val="Calibri"/>
        <family val="2"/>
      </rPr>
      <t>Depósito Rescisão Sem Justa Causa</t>
    </r>
  </si>
  <si>
    <r>
      <rPr>
        <sz val="8"/>
        <rFont val="Calibri"/>
        <family val="2"/>
      </rPr>
      <t>C5</t>
    </r>
  </si>
  <si>
    <r>
      <rPr>
        <sz val="8"/>
        <rFont val="Calibri"/>
        <family val="2"/>
      </rPr>
      <t>Indenização Adicional</t>
    </r>
  </si>
  <si>
    <r>
      <rPr>
        <b/>
        <sz val="8"/>
        <rFont val="Calibri"/>
        <family val="2"/>
      </rPr>
      <t>C</t>
    </r>
  </si>
  <si>
    <r>
      <rPr>
        <b/>
        <sz val="12"/>
        <rFont val="Calibri"/>
        <family val="2"/>
      </rPr>
      <t>GRUPO D</t>
    </r>
  </si>
  <si>
    <r>
      <rPr>
        <sz val="8"/>
        <rFont val="Calibri"/>
        <family val="2"/>
      </rPr>
      <t>D1</t>
    </r>
  </si>
  <si>
    <r>
      <rPr>
        <sz val="8"/>
        <rFont val="Calibri"/>
        <family val="2"/>
      </rPr>
      <t>Reincidência de Grupo A sobre Grupo B</t>
    </r>
  </si>
  <si>
    <t>D2</t>
  </si>
  <si>
    <t>Reincidência de Grupo A sobre Aviso Prévio Trabalhado e Reincidência do
FGTS sobre Aviso Prévio Indenizado</t>
  </si>
  <si>
    <r>
      <rPr>
        <b/>
        <sz val="8"/>
        <rFont val="Calibri"/>
        <family val="2"/>
      </rPr>
      <t>D</t>
    </r>
  </si>
  <si>
    <r>
      <rPr>
        <b/>
        <sz val="12"/>
        <rFont val="Calibri"/>
        <family val="2"/>
      </rPr>
      <t>TOTAL(A+B+C+D)</t>
    </r>
  </si>
  <si>
    <t>DISCRIMINAÇÃO</t>
  </si>
  <si>
    <t>UNIDADE</t>
  </si>
  <si>
    <t>QUANTIDADE</t>
  </si>
  <si>
    <t>PREÇO UNITÁRIO</t>
  </si>
  <si>
    <t>PREÇO TOTAL</t>
  </si>
  <si>
    <t>TOTAL POR FUNCIONÁRIO</t>
  </si>
  <si>
    <t>TOTAL DO EFETIVO</t>
  </si>
  <si>
    <t>Protetor Solar</t>
  </si>
  <si>
    <t>Luva de Proteção</t>
  </si>
  <si>
    <t>Capa de chuva</t>
  </si>
  <si>
    <t xml:space="preserve">Boné p/gari </t>
  </si>
  <si>
    <t>unidade</t>
  </si>
  <si>
    <t>Frequência</t>
  </si>
  <si>
    <t>-</t>
  </si>
  <si>
    <t>funcionários</t>
  </si>
  <si>
    <t>UNIFORMES E EQUIPAMENTOS DE PROTEÇÃO INDIVIDUAL</t>
  </si>
  <si>
    <t>Calçado de segurança</t>
  </si>
  <si>
    <t>Colete reflexivo</t>
  </si>
  <si>
    <t>por ano</t>
  </si>
  <si>
    <t>FERRAMENTAL / MATERIAL</t>
  </si>
  <si>
    <t>m2</t>
  </si>
  <si>
    <t>Meia Cana de Concreto 400mm</t>
  </si>
  <si>
    <t>m</t>
  </si>
  <si>
    <t>m3</t>
  </si>
  <si>
    <t>Vassourão</t>
  </si>
  <si>
    <t>Rastelo</t>
  </si>
  <si>
    <t>Roçadeira Costal</t>
  </si>
  <si>
    <t>Fonte:</t>
  </si>
  <si>
    <t>Tubo de concreto armado 600mm</t>
  </si>
  <si>
    <t>Tela de aço soldada nervurada</t>
  </si>
  <si>
    <t>CONSUMO DE COMBUSTÍVEL</t>
  </si>
  <si>
    <t>Trator de esteiras</t>
  </si>
  <si>
    <t>Escavadeira Hidraulica</t>
  </si>
  <si>
    <t>Caminhão caçamba</t>
  </si>
  <si>
    <t>Caminhão pipa</t>
  </si>
  <si>
    <t xml:space="preserve">Veículo de apoio </t>
  </si>
  <si>
    <t>l/h</t>
  </si>
  <si>
    <t>Hora/mês</t>
  </si>
  <si>
    <t>Preço Combustível</t>
  </si>
  <si>
    <t>Estimativa de consumo</t>
  </si>
  <si>
    <t>Preço Total</t>
  </si>
  <si>
    <t>Unidade</t>
  </si>
  <si>
    <t>Discriminação</t>
  </si>
  <si>
    <t>km/l</t>
  </si>
  <si>
    <t>Km/mês</t>
  </si>
  <si>
    <t>Retroescavadeira</t>
  </si>
  <si>
    <t>Motoniveladora</t>
  </si>
  <si>
    <t>VEÍCULOS E EQUIPAMENTOS</t>
  </si>
  <si>
    <t>Aquisição Trator Esteira</t>
  </si>
  <si>
    <t>Aquisição Escavadeira Hidráulica</t>
  </si>
  <si>
    <t>Preço Unitário</t>
  </si>
  <si>
    <t>Enxadão com cabo</t>
  </si>
  <si>
    <t>Carrinho de mão</t>
  </si>
  <si>
    <t>Chibanca</t>
  </si>
  <si>
    <t>https://www.qls.com.br/qual-o-melhor-trator-de-esteiras-para-aterros-sanitarios/</t>
  </si>
  <si>
    <t>ESCAVADEIRA HIDRAULICA SOBRE ESTEIRA, COM GARRA GIRATORIA DE MANDIBULAS,
PESO OPERACIONAL ENTRE 22,00 E 25,50 TON, POTENCIA LIQUIDA ENTRE 150 E 160 HP</t>
  </si>
  <si>
    <t>Mês de Coleta:</t>
  </si>
  <si>
    <t>TANQUE DE ACO PARA TRANSPORTE DE AGUA COM CAPACIDADE DE 6 M3 (INCLUI
MONTAGEM, NAO INCLUI CAMINHAO)</t>
  </si>
  <si>
    <t>SINAPI 00037738</t>
  </si>
  <si>
    <t>Aquisição do tanque de água 6 m³</t>
  </si>
  <si>
    <t>OUTROS</t>
  </si>
  <si>
    <t>Aquisição de Veículo de Apoio</t>
  </si>
  <si>
    <t>O cálculo do coeficiente de depreciação linear (d) e da depreciação mensal (Dep) é obtido da seguinte forma:</t>
  </si>
  <si>
    <t>VR - valor residual (%)</t>
  </si>
  <si>
    <t>VU - vida útil (anos)</t>
  </si>
  <si>
    <t>Sendo:</t>
  </si>
  <si>
    <t>VN – valor do veículo novo (R$)</t>
  </si>
  <si>
    <t>A depreciação pode ser calculada por diferentes métodos, escolhemos o método linear, mais comum e utilizado pela Secretaria da Receita Federal - SRF</t>
  </si>
  <si>
    <t>http://normas.receita.fazenda.gov.br/sijut2consulta/anexoOutros.action?idArquivoBinario=36085</t>
  </si>
  <si>
    <t>DEPRECIAÇÃO</t>
  </si>
  <si>
    <t>REMUNERAÇÃO DO CAPITAL</t>
  </si>
  <si>
    <t>VN - valor do veículo novo (R$)</t>
  </si>
  <si>
    <t>OBS.2: Para equipamentos fora do tempo de vida útil, deverá ser aplicada a mesma fórmula.</t>
  </si>
  <si>
    <t>i – taxa de juros anuais</t>
  </si>
  <si>
    <t>Esta taxa é aplicada sobre o valor médio do investimento (Vm), segundo as seguintes fórmulas (SINAPI – Metodologias e Conceitos – 2015):</t>
  </si>
  <si>
    <t>Considerar 10% do valor gasto com Combustível</t>
  </si>
  <si>
    <t>CUSTO COM MANUTENÇÃO</t>
  </si>
  <si>
    <t xml:space="preserve">VN – valor do veículo novo (R$) </t>
  </si>
  <si>
    <t>VU - vida útil veículo novo (anos)</t>
  </si>
  <si>
    <t>https://www.tcm.go.gov.br/site/wp-content/uploads/2018/02/Manual-Limpeza-Urbana.pdf</t>
  </si>
  <si>
    <t>Acabadora de concreto com forma
deslizante</t>
  </si>
  <si>
    <t>Aplicador de material termoplástico po
extrusão</t>
  </si>
  <si>
    <t>Aquecedor de _x001F_ uido térmico</t>
  </si>
  <si>
    <t>Bate estacas de gravidade</t>
  </si>
  <si>
    <t>Betoneira</t>
  </si>
  <si>
    <t>Caldeira de asfalto rebocável</t>
  </si>
  <si>
    <t>Caminhão basculante</t>
  </si>
  <si>
    <t>Caminhão basculante para rocha</t>
  </si>
  <si>
    <t>Caminhão betoneira</t>
  </si>
  <si>
    <t>Caminhão carroceria</t>
  </si>
  <si>
    <t>Caminhão tanque</t>
  </si>
  <si>
    <t>Campânula de ar comprimido</t>
  </si>
  <si>
    <t>Carregadeira de pneus</t>
  </si>
  <si>
    <t>Carregadeira de pneus c/ vassoura</t>
  </si>
  <si>
    <t>Cavalo-mecânico com reboque</t>
  </si>
  <si>
    <t>Central de concreto</t>
  </si>
  <si>
    <t>Chata 25m3 com rebocador</t>
  </si>
  <si>
    <t>Compressor de ar</t>
  </si>
  <si>
    <t>Compressor de ar para pintura com
_x001D_ ltro</t>
  </si>
  <si>
    <t>Conjunto de britagem</t>
  </si>
  <si>
    <t>Conjunto moto bomba</t>
  </si>
  <si>
    <t>Distribuidor de agregados autopropul
sor</t>
  </si>
  <si>
    <t>Distribuidor de agregados rebocável</t>
  </si>
  <si>
    <t>Distribuidor de asfalto em caminhão</t>
  </si>
  <si>
    <t>Draga de sucção para extração de areia</t>
  </si>
  <si>
    <t>Equip. distr. de LARC (Micro_x001F_ ex) c/ cav.
mec.</t>
  </si>
  <si>
    <t>Equip. distribuidor de lama asfaltica em
caminhão</t>
  </si>
  <si>
    <t>Equipamento para hidrosemeadura</t>
  </si>
  <si>
    <t>Escavadeira hidráulica</t>
  </si>
  <si>
    <t>Esmerilhadeira de disco</t>
  </si>
  <si>
    <t>Espalhadora de concreto</t>
  </si>
  <si>
    <t>Máquina universal para corte de chapa</t>
  </si>
  <si>
    <t>Martelete rompedor 28 a 33kg</t>
  </si>
  <si>
    <t>Martelo perfurador rompedor</t>
  </si>
  <si>
    <t>Microtrator com roçadeira</t>
  </si>
  <si>
    <t>Moto-serra</t>
  </si>
  <si>
    <t>Motoscraper</t>
  </si>
  <si>
    <t>Perfuratriz de esteira “Crawler-drill”</t>
  </si>
  <si>
    <t>Perfuratriz manual</t>
  </si>
  <si>
    <t>Placa vibratória com motor diesel</t>
  </si>
  <si>
    <t>Prensa excêntrica</t>
  </si>
  <si>
    <t>Régua vibratória</t>
  </si>
  <si>
    <t>Roçadeira em trator de pneus</t>
  </si>
  <si>
    <t>Roçadeira em micro-trator</t>
  </si>
  <si>
    <t>Roçadeira mecânica</t>
  </si>
  <si>
    <t>Rolo compactador autopropulsor vibra
tório</t>
  </si>
  <si>
    <t>Rolo compactador de pneus autropro
pulsor</t>
  </si>
  <si>
    <t>Rolo compactador estático de pneus</t>
  </si>
  <si>
    <t>Rolo compactador pé-de-carneiro
“tamping”</t>
  </si>
  <si>
    <t>Rolo compactador pé-de-carneiro
auto-vib.</t>
  </si>
  <si>
    <t>Rolo tandem estático</t>
  </si>
  <si>
    <t>Rolo tandem vibratório</t>
  </si>
  <si>
    <t>Seladora de juntas</t>
  </si>
  <si>
    <t>Serra de juntas</t>
  </si>
  <si>
    <t>Serra circular</t>
  </si>
  <si>
    <t>Serra de disco diamantada para junta</t>
  </si>
  <si>
    <t>Soquete vibratório</t>
  </si>
  <si>
    <t>Talha de guincho</t>
  </si>
  <si>
    <t>Tanque de estocagem de asfalto</t>
  </si>
  <si>
    <t>Texturizadora e lançadora c/ estação Meteorológica</t>
  </si>
  <si>
    <t>Estabilizadora e recicladora a frio</t>
  </si>
  <si>
    <t>Fábrica de pré-moldados - batizador</t>
  </si>
  <si>
    <t>Fábrica de pré-moldados - mourão</t>
  </si>
  <si>
    <t>Fábrica de tubos de concreto</t>
  </si>
  <si>
    <t>Fresadora</t>
  </si>
  <si>
    <t>Furadeira elétrica de impacto</t>
  </si>
  <si>
    <t>Fusor</t>
  </si>
  <si>
    <t>Gerica</t>
  </si>
  <si>
    <t>Grade de disco</t>
  </si>
  <si>
    <t>Grupo gerador</t>
  </si>
  <si>
    <t>Guilhotina</t>
  </si>
  <si>
    <t>Jateadora de areia</t>
  </si>
  <si>
    <t>Lixadeira</t>
  </si>
  <si>
    <t>Máquina para pintura de faixa a quente</t>
  </si>
  <si>
    <t>Transformador de solda</t>
  </si>
  <si>
    <t>Trator agrícola (de pneus)</t>
  </si>
  <si>
    <t>Tratores de esteira acima de 200kW</t>
  </si>
  <si>
    <t>Tratores de esteira até 200kW</t>
  </si>
  <si>
    <t>Tripé / Sonda com motor</t>
  </si>
  <si>
    <t>Usina de asfalto a quente</t>
  </si>
  <si>
    <t>Usina misturadora de solos</t>
  </si>
  <si>
    <t>Usina pré-misturado a frio</t>
  </si>
  <si>
    <t>Vassora mecânica rebocável</t>
  </si>
  <si>
    <t>Veículo leve “Pick-up” (caminhonete)</t>
  </si>
  <si>
    <t>Veículo leves - automóvel até 100hp</t>
  </si>
  <si>
    <t>Vibrador para concreto de imersão</t>
  </si>
  <si>
    <t>Vibro-acabadora de asfalto</t>
  </si>
  <si>
    <t>SEGUROS E IMPOSTOS</t>
  </si>
  <si>
    <t>Este item não é calculado para equipamentos, mas apenas para veículos (caminhão e carro)</t>
  </si>
  <si>
    <t>Considera-se, a título de Seguros e Impostos (L), somente o IPVA e o Seguro Obrigatório necessário para a regularização do veículo, totalizando incidência total de 2,5% sobre o investimento médio em veículos.</t>
  </si>
  <si>
    <t>VN – valor do veículo novo, (R$)</t>
  </si>
  <si>
    <t>CM = (VN x K)/(VU x 12)</t>
  </si>
  <si>
    <t>L =((VU + 1) x VN x 0,025)/ (2 x VU x 12)</t>
  </si>
  <si>
    <t>Coluna1</t>
  </si>
  <si>
    <t>Coluna2</t>
  </si>
  <si>
    <t>Coluna3</t>
  </si>
  <si>
    <t>Coluna4</t>
  </si>
  <si>
    <t>Fábrica de pré-moldados - guarda-cor po</t>
  </si>
  <si>
    <t>Fábrica de pré-moldados para pavimentação</t>
  </si>
  <si>
    <t>Vassoura mecânica para varredura com aspirador</t>
  </si>
  <si>
    <t>Máquina p/ pintura demarcação de faixas autopr.</t>
  </si>
  <si>
    <t>TOTAL</t>
  </si>
  <si>
    <t>Caso conste dos autos comprovação de pagamento de seguro, além do obrigatório, este 
poderá ser admitido, num percentual de até 4% do valor do bem.</t>
  </si>
  <si>
    <t>Óleo do Motor</t>
  </si>
  <si>
    <t>Óleo da transmissão/1.000 km</t>
  </si>
  <si>
    <t>Custo de arla equivalente a 5% do
consumo de Óleo Diesel</t>
  </si>
  <si>
    <t>Pneus</t>
  </si>
  <si>
    <t>Recapagem</t>
  </si>
  <si>
    <t>RESUMO</t>
  </si>
  <si>
    <t>Custo/Tonelada</t>
  </si>
  <si>
    <t xml:space="preserve">Toneladas diárias </t>
  </si>
  <si>
    <t>FILTROS E LUBRIFICANTES</t>
  </si>
  <si>
    <t>ANÁLISES LABORATORIAIS</t>
  </si>
  <si>
    <t>BALANÇA RODOVIÁRIA</t>
  </si>
  <si>
    <t>BONIFICAÇÕES E DESPESAS INDIRETAS</t>
  </si>
  <si>
    <t>DATA:</t>
  </si>
  <si>
    <t>LOCAL:</t>
  </si>
  <si>
    <t>ITEM</t>
  </si>
  <si>
    <t>ADMINISTRAÇÃO DA OBRA</t>
  </si>
  <si>
    <t>1.1</t>
  </si>
  <si>
    <t>1.2</t>
  </si>
  <si>
    <t>1.3</t>
  </si>
  <si>
    <t>1.4</t>
  </si>
  <si>
    <t>2.1</t>
  </si>
  <si>
    <t>3.1</t>
  </si>
  <si>
    <t>ISS</t>
  </si>
  <si>
    <t>3.2</t>
  </si>
  <si>
    <t>3.3</t>
  </si>
  <si>
    <t>3.4</t>
  </si>
  <si>
    <t>SUBTOTAL MENSAL DO GRUPO</t>
  </si>
  <si>
    <t>CUSTO POR TONELADA</t>
  </si>
  <si>
    <t>K – coeficiente de proporcionalidade para manutenção</t>
  </si>
  <si>
    <t>Página 68</t>
  </si>
  <si>
    <t>https://www.gov.br/dnit/pt-br/assuntos/planejamento-e-pesquisa/custos-e-pagamentos/sicro2/manual-de-custos-rodoviarios/ManualdeCustosSicro2Vol.1MetodologiaeConceitos.pdf</t>
  </si>
  <si>
    <t>Férias Gozadas</t>
  </si>
  <si>
    <t>Protetor Auricular</t>
  </si>
  <si>
    <t>NR-09 - AVALIAÇÃO E CONTROLE DAS EXPOSIÇÕES OCUPACIONAIS A AGENTES FÍSICOS, QUÍMICOS E BIOLÓGICOS</t>
  </si>
  <si>
    <t>NR 06 - Equipamentos de Proteção Individual - EPI</t>
  </si>
  <si>
    <t>Total</t>
  </si>
  <si>
    <t>Gratificação/Assiduidade ou Cesta Básica</t>
  </si>
  <si>
    <t>galão</t>
  </si>
  <si>
    <t>KG</t>
  </si>
  <si>
    <t>Arame Ovalado</t>
  </si>
  <si>
    <t>Mourão de madeira</t>
  </si>
  <si>
    <t>MÃO DE OBRA</t>
  </si>
  <si>
    <t>Valor Estimado:</t>
  </si>
  <si>
    <t>Valor Residual</t>
  </si>
  <si>
    <t>Vida Útil (anos)</t>
  </si>
  <si>
    <t>Taxa de Juros</t>
  </si>
  <si>
    <t>K Manutenção</t>
  </si>
  <si>
    <t>UNID</t>
  </si>
  <si>
    <t>% MENSAL</t>
  </si>
  <si>
    <t>BASE CÁLCULO</t>
  </si>
  <si>
    <t>CUSTO MÊS</t>
  </si>
  <si>
    <t>Juros de capital</t>
  </si>
  <si>
    <t>%</t>
  </si>
  <si>
    <t>Depreciação</t>
  </si>
  <si>
    <t>Manutenção</t>
  </si>
  <si>
    <t>Óleos/lubrificantes/filtros</t>
  </si>
  <si>
    <t>Número</t>
  </si>
  <si>
    <t>DEP =((((1 - VR)/100)/VU) x VN)/12</t>
  </si>
  <si>
    <t>Jc = ((((VU + 1) x VN)/(2 x VU)) x i)/12</t>
  </si>
  <si>
    <t>50 km por dia</t>
  </si>
  <si>
    <t>Não Desonerada</t>
  </si>
  <si>
    <t>Lic/IPVA/Seguro Obrigatório</t>
  </si>
  <si>
    <t>Seguro extra (4% ao ano)</t>
  </si>
  <si>
    <t xml:space="preserve">Seg extra = 4% x VU / 12 </t>
  </si>
  <si>
    <t>TRATOR DE ESTEIRAS (Depreciação e manutenção)</t>
  </si>
  <si>
    <t>ESCAVADEIRA HIDRÁULICA (Depreciação e manutenção)</t>
  </si>
  <si>
    <t>Os 25,25 dias correspondem a serviço realizado de segunda a sábado (365 dias – 52 domingos – 10 feriados, dividido por 12 meses)</t>
  </si>
  <si>
    <t>CAMINHÃO CAÇAMBA (Depreciação e manutenção)</t>
  </si>
  <si>
    <t>CAMINHÃO TANQUE (Depreciação e manutenção)</t>
  </si>
  <si>
    <t>VEÍCULO DE APOIO (Depreciação e manutenção)</t>
  </si>
  <si>
    <t xml:space="preserve">Fonte: </t>
  </si>
  <si>
    <t>Mattos, Aldo Dórea. Como preparar orçamento de obras: dicas para orçamentistas, estudo de caso, exemplos. 2. ed - São Paulo - Editora Pini. 2014</t>
  </si>
  <si>
    <t>http://www.portaldeauditoria.com.br/tematica/terceirizacao-seguranca_custosreaiscomtomador.htm</t>
  </si>
  <si>
    <t>Carinho de mão</t>
  </si>
  <si>
    <t>Óculos de segurança</t>
  </si>
  <si>
    <t>Água Potável</t>
  </si>
  <si>
    <t>Cone de sinalização</t>
  </si>
  <si>
    <t>Placa de sinalização/advertência</t>
  </si>
  <si>
    <t>Rádio transmissor-receptor</t>
  </si>
  <si>
    <t>locação/mês</t>
  </si>
  <si>
    <t>AREA DO TUBO</t>
  </si>
  <si>
    <t>M²</t>
  </si>
  <si>
    <t>AREA DA TELA</t>
  </si>
  <si>
    <t>AREA ANELAR</t>
  </si>
  <si>
    <t xml:space="preserve">PERIMETRO DA TELA </t>
  </si>
  <si>
    <t>M</t>
  </si>
  <si>
    <t>ALTURA</t>
  </si>
  <si>
    <t>VOLUME DE BRITA Nº 4</t>
  </si>
  <si>
    <t>M³</t>
  </si>
  <si>
    <t>ARAE DE TELA</t>
  </si>
  <si>
    <t>Grama para taludes</t>
  </si>
  <si>
    <t>Semente de grama para topo</t>
  </si>
  <si>
    <t>Adubo mineral NPK (10-15-10)</t>
  </si>
  <si>
    <t>kg</t>
  </si>
  <si>
    <t>Foice roçadeira c/cabo</t>
  </si>
  <si>
    <t>Pá de bico n° 4 com cabo</t>
  </si>
  <si>
    <t>Detergente 500 ml</t>
  </si>
  <si>
    <t>Esponja lava louças</t>
  </si>
  <si>
    <t>Esponja de aço</t>
  </si>
  <si>
    <t>Papel higiênico</t>
  </si>
  <si>
    <t>Copo Descartável 180 Ml</t>
  </si>
  <si>
    <t>Desinfetante</t>
  </si>
  <si>
    <t>2 por ano</t>
  </si>
  <si>
    <t>1 por ano</t>
  </si>
  <si>
    <t>4 por mês</t>
  </si>
  <si>
    <t>Manta geotêxtil 16 KN/M</t>
  </si>
  <si>
    <t>Brita 1 (para dreno intermediário)</t>
  </si>
  <si>
    <t>Pedra Marroada (para dreno de gás)</t>
  </si>
  <si>
    <t>Contorno das bermas mais descida d'agua</t>
  </si>
  <si>
    <t>30 cm de raio, 80 metros de comprimento x 2 drenos em 1 ano</t>
  </si>
  <si>
    <t>6 drenos</t>
  </si>
  <si>
    <t>6 drenos x 10m de altura</t>
  </si>
  <si>
    <t>CAMINHAO TOCO, PESO BRUTO TOTAL 16000 KG, CARGA UTIL MAXIMA DE 10685 KG, DISTANCIA ENTRE EIXOS 4,8M, POTENCIA 189 CV (INCLUI CABINE E CHASSI, NAO INCLUI CARROCERIA)</t>
  </si>
  <si>
    <t>MOTORES A GASOLINA</t>
  </si>
  <si>
    <t>λ/HP hora</t>
  </si>
  <si>
    <t>MOTORES A DIESEL</t>
  </si>
  <si>
    <t>MOTORES A ALCOOL</t>
  </si>
  <si>
    <t>DESCRIÇÃO</t>
  </si>
  <si>
    <t>POTENCIA</t>
  </si>
  <si>
    <t>Potência líquida</t>
  </si>
  <si>
    <t>TOTAL POR HORA</t>
  </si>
  <si>
    <t>HP</t>
  </si>
  <si>
    <t>CV</t>
  </si>
  <si>
    <t>TRATOR DE ESTEIRAS, POTENCIA NO VOLANTE DE 200 HP, PESO OPERACIONAL DE 20,1 T, COM RODA MOTRIZ ELEVADA E LAMINA COM CAPACIDADE DE 3,89 M3</t>
  </si>
  <si>
    <t>CAMINHAO TOCO, PESO BRUTO TOTAL 16000 KG, CARGA UTIL MAXIMA DE 10685 KG, DISTANCIA ENTRE EIXOS 4,8M, POTENCIA 189 CV (CAÇAMBA) (TANQUE)</t>
  </si>
  <si>
    <t>CAMINHAO TOCO, PESO BRUTO TOTAL 16000 KG, CARGA UTIL MAXIMA 13071 KG, DISTANCIA
ENTRE EIXOS 4,80 M, POTENCIA 230 CV (CAÇAMBA)</t>
  </si>
  <si>
    <t>JAWORSKI, Tadeo. Equipamentos para Escavação – Compactação e Transporte. Curitiba, 2011.</t>
  </si>
  <si>
    <t>35 km por dia</t>
  </si>
  <si>
    <t>https://strada.fiat.com.br/monte.html</t>
  </si>
  <si>
    <r>
      <t xml:space="preserve">Mesmo depois de terem sido utilizados por toda a vida útil, os equipamentos mantêm valor de revenda, principalmente se receberam as manutenções devidas. Esse valor residual, segundo estimativas, é de cerca de 10% a 30% do valor de aquisição. Adotaremos 20% nas análises de contratos de limpeza urbana. </t>
    </r>
    <r>
      <rPr>
        <b/>
        <sz val="14"/>
        <color theme="1"/>
        <rFont val="Calibri"/>
        <family val="2"/>
        <scheme val="minor"/>
      </rPr>
      <t>Para equipamentos fora do prazo de vida útil, isto é, com mais de 4 anos de uso, no mesmo exemplo, considerar inexistente o custo com depreciação, visto este já ter ocorrido durante sua vida útil</t>
    </r>
  </si>
  <si>
    <r>
      <t>NR-12 – SEGURANÇA NO TRABALHO EM MÁQUINAS E EQUIPAMENTOS</t>
    </r>
    <r>
      <rPr>
        <sz val="14"/>
        <color theme="1"/>
        <rFont val="Calibri"/>
        <family val="2"/>
        <scheme val="minor"/>
      </rPr>
      <t> </t>
    </r>
  </si>
  <si>
    <t>SINAPI 00036509</t>
  </si>
  <si>
    <t>Pedra britada n° 2 – para manutenção das vias</t>
  </si>
  <si>
    <t>Toneladas mensal</t>
  </si>
  <si>
    <t>OK</t>
  </si>
  <si>
    <t>SINAPI 00037754</t>
  </si>
  <si>
    <t>Aquisição Caminhão Toco 185 CV</t>
  </si>
  <si>
    <t>SINAPI 00044058</t>
  </si>
  <si>
    <t>ARP 15/2022 - SSAAP</t>
  </si>
  <si>
    <t>ROÇADEIRA COSTAL
GASOLINA
PROFISSIONAL 58CC</t>
  </si>
  <si>
    <t>CAMINHAO TOCO, PESO BRUTO TOTAL 14300 KG, CARGA UTIL MAXIMA 9480 KG, DISTANCIA ENTRE EIXOS 4,80 M, POTENCIA 185 CV (INCLUI CABINE E CHASSI, NAO INCLUI CARROCERIA)</t>
  </si>
  <si>
    <t>CAMINHAO TOCO, PESO BRUTO TOTAL 16000 KG, CARGA UTIL MAXIMA 10830 KG, DISTANCIA ENTRE EIXOS 3,56 M, POTENCIA 226 CV (INCLUI CABINE E CHASSI, NAO INCLUI CARROCERIA)</t>
  </si>
  <si>
    <t>Aquisição Caminhão Toco 226 CV</t>
  </si>
  <si>
    <t>Caixa de passagem 40 x 40 x 40 cm</t>
  </si>
  <si>
    <t>10 km por dia</t>
  </si>
  <si>
    <t>sem adicional</t>
  </si>
  <si>
    <t>adc noturno</t>
  </si>
  <si>
    <t>2,5 horas por dia inclusive domingos e feriados</t>
  </si>
  <si>
    <t>https://www.bcb.gov.br/controleinflacao/taxaselic</t>
  </si>
  <si>
    <t>https://www.ibge.gov.br/explica/inflacao.php</t>
  </si>
  <si>
    <t>TRATOR DE ESTEIRAS, POTENCIA 125 HP, PESO OPERACIONAL DE 12,9 T, COM LAMINA COM CAPACIDADE DE 2,7 M3</t>
  </si>
  <si>
    <t>UND</t>
  </si>
  <si>
    <t>VALOR UNT</t>
  </si>
  <si>
    <t>CÁCERES/MT</t>
  </si>
  <si>
    <t>CACERES</t>
  </si>
  <si>
    <t>OBJETO:</t>
  </si>
  <si>
    <t>CÓD TCE</t>
  </si>
  <si>
    <t>00032400</t>
  </si>
  <si>
    <t>TON</t>
  </si>
  <si>
    <t>LOCAL</t>
  </si>
  <si>
    <t>CRONOGRAMA FÍSICO FINANCEIRO</t>
  </si>
  <si>
    <t>VALOR TOTAL</t>
  </si>
  <si>
    <t>VALOR ACUMULADO</t>
  </si>
  <si>
    <t>SINAPI - Composição de Encargos Sociais</t>
  </si>
  <si>
    <r>
      <rPr>
        <b/>
        <sz val="10"/>
        <rFont val="Calibri"/>
        <family val="2"/>
      </rPr>
      <t>CÓDIGO</t>
    </r>
  </si>
  <si>
    <r>
      <rPr>
        <b/>
        <sz val="10"/>
        <rFont val="Calibri"/>
        <family val="2"/>
      </rPr>
      <t>DESCRIÇÃO</t>
    </r>
  </si>
  <si>
    <r>
      <rPr>
        <b/>
        <sz val="10"/>
        <rFont val="Calibri"/>
        <family val="2"/>
      </rPr>
      <t>MENSALISTA</t>
    </r>
  </si>
  <si>
    <t>ANÁLISE CHORUME</t>
  </si>
  <si>
    <t>FRETE</t>
  </si>
  <si>
    <t>QUANTIDADE ANUAL</t>
  </si>
  <si>
    <t>QUANTIDADE DE PONTOS</t>
  </si>
  <si>
    <t>20% sobre salário CCT</t>
  </si>
  <si>
    <t>4 horas por dia inclusive domingos e feriados + 15% para regularização dos acessos</t>
  </si>
  <si>
    <t>CUSTO MENSAL</t>
  </si>
  <si>
    <t>CUSTO ANUAL</t>
  </si>
  <si>
    <t>insalubrIdade</t>
  </si>
  <si>
    <t>MATO GROSSO    VIGÊNCIA A PARTIR DE 12/2022</t>
  </si>
  <si>
    <t>https://www.caixa.gov.br/Downloads/sinapi-historico-de-encargos-e-notas/ENCARGOS_SOCIAIS_DEZEMBRO_2022_A_NOVEMBRO_2023.pdf</t>
  </si>
  <si>
    <t>https://febraffacilities.org.br/wp-content/uploads/2024/08/MT000074.pdf</t>
  </si>
  <si>
    <t>CCT MT000074/2024</t>
  </si>
  <si>
    <t>Custo Total por Tipo de Funcionário</t>
  </si>
  <si>
    <t>Custo Unitário por Tipo de Funcionário</t>
  </si>
  <si>
    <t>Encargos sociais - 66,49 %</t>
  </si>
  <si>
    <t>https://febraffacilities.org.br/convencoes-coletivas/</t>
  </si>
  <si>
    <t>20% sobre salário Mínimo</t>
  </si>
  <si>
    <t>40% sobre salário Mínimo</t>
  </si>
  <si>
    <t>Capacete de segurança classe a</t>
  </si>
  <si>
    <t>Respirador purificador de ar (máscara)</t>
  </si>
  <si>
    <t>Uniforme profissional Brim, calca e camisa manga longa Proteção UV com faixa refletiva</t>
  </si>
  <si>
    <t>MATO GROSSO</t>
  </si>
  <si>
    <t>R$/l</t>
  </si>
  <si>
    <t>ETANOL HIDRATADO</t>
  </si>
  <si>
    <t>GASOLINA COMUM</t>
  </si>
  <si>
    <t>OLEO DIESEL</t>
  </si>
  <si>
    <t>AGÊNCIA NACIONAL DO PETRÓLEO, GÁS NATURAL E BIOCOMBUSTÍVEIS - ANP</t>
  </si>
  <si>
    <t>SUPERINTENDÊNCIA DE DEFESA DA CONCORRÊNCIA</t>
  </si>
  <si>
    <t>LEVANTAMENTO DE PREÇOS DE COMBUSTÍVEIS</t>
  </si>
  <si>
    <t>DATA INICIAL</t>
  </si>
  <si>
    <t>DATA FINAL</t>
  </si>
  <si>
    <t>ESTADO</t>
  </si>
  <si>
    <t>MUNICÍPIO</t>
  </si>
  <si>
    <t>PRODUTO</t>
  </si>
  <si>
    <t>NÚMERO DE POSTOS PESQUISADOS</t>
  </si>
  <si>
    <t>UNIDADE DE MEDIDA</t>
  </si>
  <si>
    <t>PREÇO MÉDIO REVENDA</t>
  </si>
  <si>
    <t>DESVIO PADRÃO REVENDA</t>
  </si>
  <si>
    <t>PREÇO MÍNIMO REVENDA</t>
  </si>
  <si>
    <t>PREÇO MÁXIMO REVENDA</t>
  </si>
  <si>
    <t>TABELA FIPE AGO 2025</t>
  </si>
  <si>
    <t>https://veiculos.fipe.org.br/?carro/fiat/2-2023/001526-1/32000/g/cj3zys99jvsp</t>
  </si>
  <si>
    <t>Strada Endurance 1.4 Flex 8V CS Plus (Cód. Fipe: 001526-1)</t>
  </si>
  <si>
    <t>Mês</t>
  </si>
  <si>
    <t>Und</t>
  </si>
  <si>
    <t>Topógrafo c/ encargos (40 horas mensais)</t>
  </si>
  <si>
    <t>Engenheiro Civil/Sanitarista C/ encargos(10 horas semanais = 40 horas mensais)</t>
  </si>
  <si>
    <t>Implantação de marcos de concreto (Serviço exclusivo para realização e acompanhamento geotécnico do maciço para os serviços de topografia e geotecnia) - até 40 pontos 04707/ORSE</t>
  </si>
  <si>
    <t>40 und de marco</t>
  </si>
  <si>
    <t>Item 29</t>
  </si>
  <si>
    <t>Item 25</t>
  </si>
  <si>
    <t>Item 23</t>
  </si>
  <si>
    <t>Item 6</t>
  </si>
  <si>
    <t>ATA 18/2024 - SSAAP</t>
  </si>
  <si>
    <t>Item 71</t>
  </si>
  <si>
    <t>Item 61</t>
  </si>
  <si>
    <t xml:space="preserve">COTAÇÃO CONTROL LAB DE ANÁLISES AMBIENTAIS </t>
  </si>
  <si>
    <t>Orçamento Empresa Balvag Balanças + Taxas de Avaliação da Conformidade INMETRO LEI 9933/1999</t>
  </si>
  <si>
    <t>Aquisição de internet Via Satélite (Starlink)</t>
  </si>
  <si>
    <t>1 equipamento</t>
  </si>
  <si>
    <t>Mensalidade (Starlink)</t>
  </si>
  <si>
    <t>https://www.starlink.com/</t>
  </si>
  <si>
    <t>Padrão Residencial</t>
  </si>
  <si>
    <t>salário mínimo 2026</t>
  </si>
  <si>
    <t>SINAPI 90781 - Jan/2026 - Não Desonerada</t>
  </si>
  <si>
    <t>SINAPI 90777 - Jan/2026 - Não Desonerada</t>
  </si>
  <si>
    <t>* (Até a presente data não ouve atualização da presente CCT no site disponibilizado pela federação responsável, para a referida categoria de trabalho)</t>
  </si>
  <si>
    <t>SINAPI/JAN-26</t>
  </si>
  <si>
    <t>SINAPI/JAN-26 45267</t>
  </si>
  <si>
    <t>ORSE/DEZ-25</t>
  </si>
  <si>
    <t>ATA 13/2025 - SSAAP</t>
  </si>
  <si>
    <t>RADAR TCE 2025/2026 - 0006411</t>
  </si>
  <si>
    <t>RADAR TCE 2025/2026 - 341036-6</t>
  </si>
  <si>
    <t>RADAR TCE 2025/2026 - 00055596</t>
  </si>
  <si>
    <t>RADAR TCE 2025/2026 - 0008601</t>
  </si>
  <si>
    <t>RADAR TCE 2025/2026 - 00070163</t>
  </si>
  <si>
    <t>RADAR TCE 2025/2026 - 185630</t>
  </si>
  <si>
    <t>RADAR TCE 2025/2026 - 00032253</t>
  </si>
  <si>
    <t>RADAR TCE 2025/2026 - 00083772</t>
  </si>
  <si>
    <t>RADAR TCE 2025/2026 - 316382-2</t>
  </si>
  <si>
    <t>RADAR TCE 2025/2026 - 153987-6</t>
  </si>
  <si>
    <t>RADAR TCE 2025/2026 - 90537-2</t>
  </si>
  <si>
    <t>RADAR TCE 2025/2026 - 121598-1</t>
  </si>
  <si>
    <t>CENTRO OESTE</t>
  </si>
  <si>
    <t>REGIÃO</t>
  </si>
  <si>
    <t>https://www.gov.br/anp/pt-br/assuntos/precos-e-defesa-da-concorrencia/precos/precos-revenda-e-de-distribuicao-combustiveis/serie-historica-do-levantamento-de-precos</t>
  </si>
  <si>
    <t>SINAPI 00040636</t>
  </si>
  <si>
    <t>ESCAVADEIRA HIDRAULICA SOBRE ESTEIRAS, CAPACIDADE DA CACAMBA ENTRE 1,20 E 1,50 M3, PESO OPERACIONAL ENTRE 20,00 E 22,00 TON, POTENCIA LIQUIDA ENTRE 150 E 155 HP, EQUIPADA COM CLAMSHELL</t>
  </si>
  <si>
    <t>Regra geral, a taxa de depreciação será _x001F_ usada em função do prazo durante o qual se possa espe-rar a utilização econômica do bem, pelo contribuinte, na produção dos seus rendimentos (RIR/1999, art. 310).</t>
  </si>
  <si>
    <t>Aquisição da Caçamba metálica de 10 m³</t>
  </si>
  <si>
    <t>CACAMBA METALICA BASCULANTE COM CAPACIDADE DE 10 M3 (INCLUI MONTAGEM, NAO INCLUI CAMINHAO)</t>
  </si>
  <si>
    <t>SINAPI 00037734</t>
  </si>
  <si>
    <t>MT</t>
  </si>
  <si>
    <t>SP</t>
  </si>
  <si>
    <t>Código da
Composição</t>
  </si>
  <si>
    <t>Descrição</t>
  </si>
  <si>
    <t>Custo (R$)</t>
  </si>
  <si>
    <t>%AS</t>
  </si>
  <si>
    <t>PISO PODOTÁTIL DE ALERTA OU DIRECIONAL, DE CONCRETO, ASSENTADO SOBRE ARGAMASSA. AF_03/2024</t>
  </si>
  <si>
    <t>M2</t>
  </si>
  <si>
    <t>COMPOSIÇÃO</t>
  </si>
  <si>
    <t>RAMPA DE ACESSIBILIDADE EM CONCRETO MOLDADO IN LOCO, EM CALÇADA NOVA COM LARGURA MAIOR OU IGUAL À 3,00 M, FCK 25MPA, COM PISO PODOTÁTIL. AF_03/2024</t>
  </si>
  <si>
    <t>UN</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</si>
  <si>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</si>
  <si>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</si>
  <si>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</si>
  <si>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</si>
  <si>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</si>
  <si>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</si>
  <si>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</si>
  <si>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</si>
  <si>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</si>
  <si>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</si>
  <si>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</si>
  <si>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</si>
  <si>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</si>
  <si>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</si>
  <si>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</si>
  <si>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</si>
  <si>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</si>
  <si>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</si>
  <si>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</si>
  <si>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</si>
  <si>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</si>
  <si>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</si>
  <si>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</si>
  <si>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</si>
  <si>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</si>
  <si>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</si>
  <si>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</si>
  <si>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</si>
  <si>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</si>
  <si>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</si>
  <si>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</si>
  <si>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</si>
  <si>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</si>
  <si>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</si>
  <si>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</si>
  <si>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</si>
  <si>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</si>
  <si>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</si>
  <si>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</si>
  <si>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</si>
  <si>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</si>
  <si>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</si>
  <si>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</si>
  <si>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</si>
  <si>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</si>
  <si>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</si>
  <si>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</si>
  <si>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</si>
  <si>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</si>
  <si>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</si>
  <si>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</si>
  <si>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</si>
  <si>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</si>
  <si>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</si>
  <si>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</si>
  <si>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</si>
  <si>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</si>
  <si>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</si>
  <si>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</si>
  <si>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</si>
  <si>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</si>
  <si>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</si>
  <si>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</si>
  <si>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</si>
  <si>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</si>
  <si>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</si>
  <si>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</si>
  <si>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</si>
  <si>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</si>
  <si>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</si>
  <si>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</si>
  <si>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</si>
  <si>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</si>
  <si>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</si>
  <si>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</si>
  <si>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</si>
  <si>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</si>
  <si>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</si>
  <si>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</si>
  <si>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</si>
  <si>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</si>
  <si>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</si>
  <si>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</si>
  <si>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</si>
  <si>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M3</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</si>
  <si>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</si>
  <si>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</si>
  <si>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</si>
  <si>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</si>
  <si>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</si>
  <si>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</si>
  <si>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</si>
  <si>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</si>
  <si>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</si>
  <si>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</si>
  <si>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</si>
  <si>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</si>
  <si>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</si>
  <si>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</si>
  <si>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</si>
  <si>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</si>
  <si>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</si>
  <si>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</si>
  <si>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</si>
  <si>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</si>
  <si>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</si>
  <si>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</si>
  <si>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</si>
  <si>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</si>
  <si>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</si>
  <si>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</si>
  <si>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</si>
  <si>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</si>
  <si>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</si>
  <si>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</si>
  <si>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</si>
  <si>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</si>
  <si>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</si>
  <si>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</si>
  <si>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</si>
  <si>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</si>
  <si>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250 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</si>
  <si>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</si>
  <si>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</si>
  <si>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</si>
  <si>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</si>
  <si>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</si>
  <si>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</si>
  <si>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</si>
  <si>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</si>
  <si>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</si>
  <si>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</si>
  <si>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</si>
  <si>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</si>
  <si>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</si>
  <si>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</si>
  <si>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</si>
  <si>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</si>
  <si>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</si>
  <si>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</si>
  <si>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</si>
  <si>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</si>
  <si>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</si>
  <si>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</si>
  <si>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</si>
  <si>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</si>
  <si>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</si>
  <si>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</si>
  <si>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</si>
  <si>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</si>
  <si>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</si>
  <si>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</si>
  <si>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</si>
  <si>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</si>
  <si>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</si>
  <si>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</si>
  <si>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</si>
  <si>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</si>
  <si>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</si>
  <si>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</si>
  <si>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</si>
  <si>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</si>
  <si>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</si>
  <si>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</si>
  <si>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</si>
  <si>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</si>
  <si>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</si>
  <si>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</si>
  <si>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</si>
  <si>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</si>
  <si>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</si>
  <si>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</si>
  <si>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</si>
  <si>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</si>
  <si>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</si>
  <si>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</si>
  <si>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</si>
  <si>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</si>
  <si>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</si>
  <si>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</si>
  <si>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250 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</si>
  <si>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</si>
  <si>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</si>
  <si>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</si>
  <si>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</si>
  <si>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</si>
  <si>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</si>
  <si>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</si>
  <si>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</si>
  <si>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</si>
  <si>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</si>
  <si>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</si>
  <si>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</si>
  <si>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</si>
  <si>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</si>
  <si>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</si>
  <si>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</si>
  <si>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</si>
  <si>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</si>
  <si>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</si>
  <si>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</si>
  <si>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</si>
  <si>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</si>
  <si>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</si>
  <si>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</si>
  <si>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</si>
  <si>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</si>
  <si>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</si>
  <si>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</si>
  <si>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</si>
  <si>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</si>
  <si>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</si>
  <si>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</si>
  <si>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</si>
  <si>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</si>
  <si>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</si>
  <si>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</si>
  <si>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</si>
  <si>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</si>
  <si>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</si>
  <si>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</si>
  <si>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</si>
  <si>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</si>
  <si>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</si>
  <si>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</si>
  <si>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</si>
  <si>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</si>
  <si>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</si>
  <si>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</si>
  <si>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</si>
  <si>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</si>
  <si>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</si>
  <si>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</si>
  <si>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</si>
  <si>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</si>
  <si>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</si>
  <si>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</si>
  <si>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</si>
  <si>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</si>
  <si>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</si>
  <si>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</si>
  <si>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</si>
  <si>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</si>
  <si>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</si>
  <si>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</si>
  <si>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</si>
  <si>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</si>
  <si>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</si>
  <si>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</si>
  <si>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</si>
  <si>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</si>
  <si>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</si>
  <si>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</si>
  <si>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</si>
  <si>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</si>
  <si>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</si>
  <si>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</si>
  <si>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</si>
  <si>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</si>
  <si>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</si>
  <si>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</si>
  <si>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</si>
  <si>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</si>
  <si>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</si>
  <si>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</si>
  <si>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</si>
  <si>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</si>
  <si>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</si>
  <si>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</si>
  <si>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</si>
  <si>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</si>
  <si>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</si>
  <si>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</si>
  <si>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</si>
  <si>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</si>
  <si>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</si>
  <si>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</si>
  <si>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</si>
  <si>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</si>
  <si>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</si>
  <si>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</si>
  <si>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</si>
  <si>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</si>
  <si>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</si>
  <si>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</si>
  <si>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</si>
  <si>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</si>
  <si>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</si>
  <si>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</si>
  <si>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</si>
  <si>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</si>
  <si>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</si>
  <si>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</si>
  <si>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</si>
  <si>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</si>
  <si>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</si>
  <si>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</si>
  <si>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</si>
  <si>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</si>
  <si>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</si>
  <si>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</si>
  <si>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</si>
  <si>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</si>
  <si>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</si>
  <si>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</si>
  <si>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</si>
  <si>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</si>
  <si>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</si>
  <si>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</si>
  <si>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</si>
  <si>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</si>
  <si>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</si>
  <si>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</si>
  <si>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</si>
  <si>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</si>
  <si>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</si>
  <si>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</si>
  <si>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</si>
  <si>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</si>
  <si>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</si>
  <si>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</si>
  <si>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</si>
  <si>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</si>
  <si>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</si>
  <si>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</si>
  <si>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</si>
  <si>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</si>
  <si>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</si>
  <si>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</si>
  <si>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</si>
  <si>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</si>
  <si>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</si>
  <si>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</si>
  <si>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</si>
  <si>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</si>
  <si>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</si>
  <si>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</si>
  <si>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</si>
  <si>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</si>
  <si>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</si>
  <si>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</si>
  <si>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</si>
  <si>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</si>
  <si>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</si>
  <si>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</si>
  <si>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</si>
  <si>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</si>
  <si>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</si>
  <si>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</si>
  <si>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</si>
  <si>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</si>
  <si>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</si>
  <si>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</si>
  <si>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</si>
  <si>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</si>
  <si>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</si>
  <si>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</si>
  <si>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</si>
  <si>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</si>
  <si>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</si>
  <si>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</si>
  <si>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</si>
  <si>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</si>
  <si>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</si>
  <si>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</si>
  <si>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</si>
  <si>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</si>
  <si>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</si>
  <si>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</si>
  <si>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</si>
  <si>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</si>
  <si>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</si>
  <si>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</si>
  <si>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</si>
  <si>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</si>
  <si>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</si>
  <si>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</si>
  <si>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</si>
  <si>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</si>
  <si>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</si>
  <si>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</si>
  <si>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</si>
  <si>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</si>
  <si>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</si>
  <si>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</si>
  <si>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</si>
  <si>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</si>
  <si>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</si>
  <si>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</si>
  <si>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</si>
  <si>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</si>
  <si>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</si>
  <si>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</si>
  <si>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</si>
  <si>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</si>
  <si>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</si>
  <si>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</si>
  <si>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</si>
  <si>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</si>
  <si>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</si>
  <si>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</si>
  <si>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</si>
  <si>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</si>
  <si>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</si>
  <si>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</si>
  <si>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</si>
  <si>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</si>
  <si>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</si>
  <si>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</si>
  <si>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</si>
  <si>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</si>
  <si>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</si>
  <si>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</si>
  <si>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</si>
  <si>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</si>
  <si>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</si>
  <si>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</si>
  <si>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</si>
  <si>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</si>
  <si>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</si>
  <si>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</si>
  <si>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</si>
  <si>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</si>
  <si>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</si>
  <si>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</si>
  <si>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</si>
  <si>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</si>
  <si>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</si>
  <si>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</si>
  <si>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</si>
  <si>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</si>
  <si>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</si>
  <si>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</si>
  <si>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</si>
  <si>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</si>
  <si>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</si>
  <si>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</si>
  <si>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</si>
  <si>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</si>
  <si>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</si>
  <si>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</si>
  <si>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</si>
  <si>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</si>
  <si>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</si>
  <si>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</si>
  <si>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</si>
  <si>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</si>
  <si>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</si>
  <si>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</si>
  <si>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</si>
  <si>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</si>
  <si>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</si>
  <si>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</si>
  <si>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</si>
  <si>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</si>
  <si>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</si>
  <si>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</si>
  <si>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</si>
  <si>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</si>
  <si>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</si>
  <si>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</si>
  <si>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</si>
  <si>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</si>
  <si>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</si>
  <si>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</si>
  <si>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</si>
  <si>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</si>
  <si>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</si>
  <si>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</si>
  <si>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</si>
  <si>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</si>
  <si>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</si>
  <si>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</si>
  <si>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</si>
  <si>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</si>
  <si>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</si>
  <si>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</si>
  <si>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</si>
  <si>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</si>
  <si>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</si>
  <si>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</si>
  <si>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</si>
  <si>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</si>
  <si>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</si>
  <si>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</si>
  <si>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</si>
  <si>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</si>
  <si>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</si>
  <si>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</si>
  <si>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</si>
  <si>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</si>
  <si>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</si>
  <si>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</si>
  <si>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</si>
  <si>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</si>
  <si>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</si>
  <si>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</si>
  <si>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</si>
  <si>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</si>
  <si>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</si>
  <si>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</si>
  <si>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</si>
  <si>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</si>
  <si>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</si>
  <si>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</si>
  <si>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</si>
  <si>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</si>
  <si>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</si>
  <si>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</si>
  <si>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</si>
  <si>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</si>
  <si>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</si>
  <si>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</si>
  <si>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</si>
  <si>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</si>
  <si>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</si>
  <si>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</si>
  <si>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</si>
  <si>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</si>
  <si>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</si>
  <si>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</si>
  <si>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</si>
  <si>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</si>
  <si>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</si>
  <si>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</si>
  <si>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</si>
  <si>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</si>
  <si>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</si>
  <si>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</si>
  <si>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</si>
  <si>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</si>
  <si>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</si>
  <si>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</si>
  <si>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</si>
  <si>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</si>
  <si>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</si>
  <si>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</si>
  <si>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</si>
  <si>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</si>
  <si>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</si>
  <si>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</si>
  <si>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</si>
  <si>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</si>
  <si>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</si>
  <si>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</si>
  <si>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</si>
  <si>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</si>
  <si>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</si>
  <si>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</si>
  <si>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</si>
  <si>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</si>
  <si>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</si>
  <si>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</si>
  <si>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</si>
  <si>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</si>
  <si>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</si>
  <si>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</si>
  <si>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</si>
  <si>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</si>
  <si>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</si>
  <si>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</si>
  <si>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</si>
  <si>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</si>
  <si>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</si>
  <si>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</si>
  <si>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</si>
  <si>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</si>
  <si>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</si>
  <si>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</si>
  <si>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</si>
  <si>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</si>
  <si>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</si>
  <si>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</si>
  <si>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</si>
  <si>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</si>
  <si>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</si>
  <si>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</si>
  <si>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</si>
  <si>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</si>
  <si>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</si>
  <si>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</si>
  <si>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</si>
  <si>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</si>
  <si>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</si>
  <si>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</si>
  <si>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</si>
  <si>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</si>
  <si>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</si>
  <si>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</si>
  <si>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</si>
  <si>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</si>
  <si>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</si>
  <si>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</si>
  <si>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</si>
  <si>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</si>
  <si>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</si>
  <si>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</si>
  <si>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</si>
  <si>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</si>
  <si>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</si>
  <si>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</si>
  <si>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</si>
  <si>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</si>
  <si>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</si>
  <si>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</si>
  <si>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</si>
  <si>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</si>
  <si>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</si>
  <si>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</si>
  <si>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</si>
  <si>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</si>
  <si>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</si>
  <si>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</si>
  <si>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</si>
  <si>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</si>
  <si>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</si>
  <si>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</si>
  <si>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</si>
  <si>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</si>
  <si>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</si>
  <si>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</si>
  <si>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</si>
  <si>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</si>
  <si>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</si>
  <si>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</si>
  <si>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</si>
  <si>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</si>
  <si>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</si>
  <si>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</si>
  <si>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</si>
  <si>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</si>
  <si>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</si>
  <si>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</si>
  <si>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</si>
  <si>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</si>
  <si>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</si>
  <si>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</si>
  <si>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</si>
  <si>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</si>
  <si>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</si>
  <si>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</si>
  <si>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</si>
  <si>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</si>
  <si>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</si>
  <si>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</si>
  <si>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</si>
  <si>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</si>
  <si>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</si>
  <si>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</si>
  <si>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</si>
  <si>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</si>
  <si>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</si>
  <si>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</si>
  <si>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</si>
  <si>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</si>
  <si>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</si>
  <si>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</si>
  <si>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</si>
  <si>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</si>
  <si>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</si>
  <si>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</si>
  <si>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</si>
  <si>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</si>
  <si>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</si>
  <si>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</si>
  <si>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</si>
  <si>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</si>
  <si>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</si>
  <si>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</si>
  <si>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</si>
  <si>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</si>
  <si>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</si>
  <si>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</si>
  <si>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</si>
  <si>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</si>
  <si>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</si>
  <si>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</si>
  <si>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</si>
  <si>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</si>
  <si>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</si>
  <si>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</si>
  <si>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</si>
  <si>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</si>
  <si>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</si>
  <si>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</si>
  <si>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</si>
  <si>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</si>
  <si>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</si>
  <si>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</si>
  <si>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</si>
  <si>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</si>
  <si>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</si>
  <si>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</si>
  <si>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</si>
  <si>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</si>
  <si>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</si>
  <si>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</si>
  <si>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</si>
  <si>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</si>
  <si>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</si>
  <si>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</si>
  <si>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</si>
  <si>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</si>
  <si>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</si>
  <si>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</si>
  <si>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</si>
  <si>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</si>
  <si>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</si>
  <si>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</si>
  <si>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</si>
  <si>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</si>
  <si>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</si>
  <si>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</si>
  <si>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</si>
  <si>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</si>
  <si>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</si>
  <si>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</si>
  <si>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</si>
  <si>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</si>
  <si>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</si>
  <si>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</si>
  <si>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</si>
  <si>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</si>
  <si>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</si>
  <si>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</si>
  <si>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</si>
  <si>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</si>
  <si>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</si>
  <si>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</si>
  <si>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</si>
  <si>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</si>
  <si>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</si>
  <si>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</si>
  <si>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</si>
  <si>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</si>
  <si>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</si>
  <si>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</si>
  <si>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</si>
  <si>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</si>
  <si>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</si>
  <si>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</si>
  <si>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</si>
  <si>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</si>
  <si>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</si>
  <si>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</si>
  <si>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</si>
  <si>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</si>
  <si>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</si>
  <si>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</si>
  <si>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</si>
  <si>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</si>
  <si>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</si>
  <si>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</si>
  <si>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</si>
  <si>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</si>
  <si>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</si>
  <si>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</si>
  <si>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</si>
  <si>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</si>
  <si>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</si>
  <si>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</si>
  <si>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</si>
  <si>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</si>
  <si>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</si>
  <si>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</si>
  <si>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</si>
  <si>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</si>
  <si>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</si>
  <si>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</si>
  <si>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</si>
  <si>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</si>
  <si>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</si>
  <si>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</si>
  <si>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</si>
  <si>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</si>
  <si>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</si>
  <si>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</si>
  <si>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</si>
  <si>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</si>
  <si>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</si>
  <si>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</si>
  <si>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</si>
  <si>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</si>
  <si>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</si>
  <si>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</si>
  <si>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</si>
  <si>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</si>
  <si>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</si>
  <si>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</si>
  <si>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</si>
  <si>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</si>
  <si>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</si>
  <si>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</si>
  <si>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</si>
  <si>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</si>
  <si>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</si>
  <si>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</si>
  <si>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</si>
  <si>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</si>
  <si>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</si>
  <si>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</si>
  <si>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</si>
  <si>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</si>
  <si>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</si>
  <si>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</si>
  <si>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</si>
  <si>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</si>
  <si>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</si>
  <si>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</si>
  <si>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</si>
  <si>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</si>
  <si>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</si>
  <si>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</si>
  <si>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</si>
  <si>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</si>
  <si>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</si>
  <si>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</si>
  <si>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</si>
  <si>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</si>
  <si>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</si>
  <si>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</si>
  <si>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</si>
  <si>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</si>
  <si>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</si>
  <si>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</si>
  <si>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</si>
  <si>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</si>
  <si>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</si>
  <si>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</si>
  <si>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</si>
  <si>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</si>
  <si>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</si>
  <si>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</si>
  <si>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</si>
  <si>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</si>
  <si>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</si>
  <si>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</si>
  <si>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</si>
  <si>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</si>
  <si>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</si>
  <si>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</si>
  <si>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</si>
  <si>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</si>
  <si>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</si>
  <si>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</si>
  <si>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</si>
  <si>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</si>
  <si>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</si>
  <si>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</si>
  <si>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</si>
  <si>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</si>
  <si>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</si>
  <si>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</si>
  <si>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</si>
  <si>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</si>
  <si>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</si>
  <si>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</si>
  <si>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</si>
  <si>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</si>
  <si>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</si>
  <si>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</si>
  <si>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</si>
  <si>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</si>
  <si>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</si>
  <si>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</si>
  <si>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</si>
  <si>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</si>
  <si>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</si>
  <si>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</si>
  <si>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</si>
  <si>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</si>
  <si>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</si>
  <si>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</si>
  <si>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</si>
  <si>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</si>
  <si>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</si>
  <si>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</si>
  <si>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</si>
  <si>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</si>
  <si>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</si>
  <si>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</si>
  <si>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</si>
  <si>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</si>
  <si>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</si>
  <si>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</si>
  <si>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</si>
  <si>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</si>
  <si>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</si>
  <si>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</si>
  <si>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</si>
  <si>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</si>
  <si>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</si>
  <si>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</si>
  <si>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</si>
  <si>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</si>
  <si>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</si>
  <si>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</si>
  <si>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</si>
  <si>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</si>
  <si>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</si>
  <si>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</si>
  <si>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</si>
  <si>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</si>
  <si>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</si>
  <si>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</si>
  <si>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</si>
  <si>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</si>
  <si>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</si>
  <si>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</si>
  <si>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</si>
  <si>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</si>
  <si>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</si>
  <si>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</si>
  <si>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</si>
  <si>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</si>
  <si>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</si>
  <si>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</si>
  <si>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</si>
  <si>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</si>
  <si>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</si>
  <si>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</si>
  <si>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</si>
  <si>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</si>
  <si>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</si>
  <si>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</si>
  <si>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</si>
  <si>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</si>
  <si>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</si>
  <si>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</si>
  <si>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</si>
  <si>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</si>
  <si>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</si>
  <si>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</si>
  <si>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</si>
  <si>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</si>
  <si>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</si>
  <si>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</si>
  <si>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</si>
  <si>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</si>
  <si>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</si>
  <si>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</si>
  <si>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</si>
  <si>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</si>
  <si>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</si>
  <si>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</si>
  <si>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</si>
  <si>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</si>
  <si>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</si>
  <si>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</si>
  <si>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</si>
  <si>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</si>
  <si>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</si>
  <si>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</si>
  <si>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</si>
  <si>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</si>
  <si>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</si>
  <si>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</si>
  <si>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</si>
  <si>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</si>
  <si>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</si>
  <si>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</si>
  <si>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</si>
  <si>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</si>
  <si>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</si>
  <si>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</si>
  <si>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</si>
  <si>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</si>
  <si>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</si>
  <si>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</si>
  <si>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</si>
  <si>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</si>
  <si>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</si>
  <si>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</si>
  <si>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</si>
  <si>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</si>
  <si>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</si>
  <si>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</si>
  <si>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</si>
  <si>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</si>
  <si>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</si>
  <si>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</si>
  <si>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</si>
  <si>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</si>
  <si>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</si>
  <si>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</si>
  <si>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</si>
  <si>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</si>
  <si>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</si>
  <si>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</si>
  <si>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</si>
  <si>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</si>
  <si>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</si>
  <si>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</si>
  <si>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</si>
  <si>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</si>
  <si>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</si>
  <si>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</si>
  <si>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</si>
  <si>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</si>
  <si>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</si>
  <si>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</si>
  <si>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</si>
  <si>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</si>
  <si>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</si>
  <si>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</si>
  <si>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</si>
  <si>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</si>
  <si>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</si>
  <si>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</si>
  <si>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</si>
  <si>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</si>
  <si>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</si>
  <si>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</si>
  <si>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</si>
  <si>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</si>
  <si>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</si>
  <si>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</si>
  <si>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</si>
  <si>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</si>
  <si>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</si>
  <si>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</si>
  <si>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</si>
  <si>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</si>
  <si>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</si>
  <si>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</si>
  <si>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</si>
  <si>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</si>
  <si>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</si>
  <si>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</si>
  <si>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</si>
  <si>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</si>
  <si>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</si>
  <si>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</si>
  <si>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</si>
  <si>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</si>
  <si>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</si>
  <si>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</si>
  <si>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</si>
  <si>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</si>
  <si>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</si>
  <si>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</si>
  <si>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</si>
  <si>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</si>
  <si>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</si>
  <si>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</si>
  <si>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</si>
  <si>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</si>
  <si>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</si>
  <si>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</si>
  <si>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</si>
  <si>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</si>
  <si>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</si>
  <si>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</si>
  <si>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</si>
  <si>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</si>
  <si>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</si>
  <si>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</si>
  <si>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</si>
  <si>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</si>
  <si>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</si>
  <si>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</si>
  <si>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</si>
  <si>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</si>
  <si>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</si>
  <si>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</si>
  <si>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</si>
  <si>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</si>
  <si>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</si>
  <si>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</si>
  <si>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</si>
  <si>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</si>
  <si>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</si>
  <si>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</si>
  <si>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</si>
  <si>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</si>
  <si>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</si>
  <si>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</si>
  <si>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</si>
  <si>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</si>
  <si>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</si>
  <si>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</si>
  <si>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</si>
  <si>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</si>
  <si>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</si>
  <si>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</si>
  <si>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</si>
  <si>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</si>
  <si>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</si>
  <si>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</si>
  <si>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</si>
  <si>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</si>
  <si>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</si>
  <si>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</si>
  <si>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</si>
  <si>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</si>
  <si>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</si>
  <si>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</si>
  <si>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</si>
  <si>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</si>
  <si>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</si>
  <si>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</si>
  <si>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</si>
  <si>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</si>
  <si>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</si>
  <si>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</si>
  <si>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</si>
  <si>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</si>
  <si>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</si>
  <si>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</si>
  <si>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</si>
  <si>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</si>
  <si>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</si>
  <si>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</si>
  <si>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</si>
  <si>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</si>
  <si>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</si>
  <si>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</si>
  <si>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</si>
  <si>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</si>
  <si>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</si>
  <si>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</si>
  <si>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</si>
  <si>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</si>
  <si>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</si>
  <si>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</si>
  <si>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</si>
  <si>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</si>
  <si>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</si>
  <si>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</si>
  <si>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</si>
  <si>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</si>
  <si>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</si>
  <si>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</si>
  <si>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</si>
  <si>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</si>
  <si>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</si>
  <si>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</si>
  <si>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</si>
  <si>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</si>
  <si>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</si>
  <si>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</si>
  <si>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</si>
  <si>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</si>
  <si>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</si>
  <si>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</si>
  <si>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</si>
  <si>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</si>
  <si>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</si>
  <si>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</si>
  <si>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</si>
  <si>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</si>
  <si>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</si>
  <si>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</si>
  <si>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</si>
  <si>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</si>
  <si>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</si>
  <si>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</si>
  <si>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</si>
  <si>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</si>
  <si>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</si>
  <si>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</si>
  <si>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</si>
  <si>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</si>
  <si>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</si>
  <si>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</si>
  <si>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</si>
  <si>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</si>
  <si>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</si>
  <si>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</si>
  <si>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</si>
  <si>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</si>
  <si>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</si>
  <si>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</si>
  <si>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</si>
  <si>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</si>
  <si>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</si>
  <si>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</si>
  <si>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</si>
  <si>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</si>
  <si>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</si>
  <si>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</si>
  <si>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</si>
  <si>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</si>
  <si>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</si>
  <si>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</si>
  <si>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</si>
  <si>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</si>
  <si>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</si>
  <si>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</si>
  <si>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</si>
  <si>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</si>
  <si>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</si>
  <si>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</si>
  <si>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</si>
  <si>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</si>
  <si>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</si>
  <si>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</si>
  <si>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</si>
  <si>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</si>
  <si>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</si>
  <si>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</si>
  <si>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</si>
  <si>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</si>
  <si>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</si>
  <si>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</si>
  <si>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</si>
  <si>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</si>
  <si>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</si>
  <si>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</si>
  <si>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</si>
  <si>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</si>
  <si>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</si>
  <si>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</si>
  <si>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</si>
  <si>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</si>
  <si>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</si>
  <si>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</si>
  <si>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</si>
  <si>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</si>
  <si>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</si>
  <si>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</si>
  <si>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</si>
  <si>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</si>
  <si>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</si>
  <si>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</si>
  <si>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</si>
  <si>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</si>
  <si>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</si>
  <si>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</si>
  <si>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</si>
  <si>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</si>
  <si>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</si>
  <si>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</si>
  <si>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</si>
  <si>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</si>
  <si>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</si>
  <si>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</si>
  <si>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</si>
  <si>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</si>
  <si>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</si>
  <si>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</si>
  <si>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</si>
  <si>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</si>
  <si>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</si>
  <si>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</si>
  <si>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</si>
  <si>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</si>
  <si>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</si>
  <si>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</si>
  <si>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</si>
  <si>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</si>
  <si>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</si>
  <si>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</si>
  <si>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</si>
  <si>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</si>
  <si>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</si>
  <si>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</si>
  <si>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</si>
  <si>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</si>
  <si>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</si>
  <si>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</si>
  <si>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</si>
  <si>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</si>
  <si>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</si>
  <si>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</si>
  <si>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</si>
  <si>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</si>
  <si>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</si>
  <si>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</si>
  <si>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</si>
  <si>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</si>
  <si>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</si>
  <si>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</si>
  <si>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</si>
  <si>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</si>
  <si>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</si>
  <si>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</si>
  <si>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</si>
  <si>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</si>
  <si>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</si>
  <si>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</si>
  <si>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</si>
  <si>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</si>
  <si>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</si>
  <si>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</si>
  <si>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</si>
  <si>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</si>
  <si>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</si>
  <si>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</si>
  <si>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</si>
  <si>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</si>
  <si>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</si>
  <si>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</si>
  <si>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</si>
  <si>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</si>
  <si>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</si>
  <si>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</si>
  <si>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</si>
  <si>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</si>
  <si>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</si>
  <si>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</si>
  <si>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</si>
  <si>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</si>
  <si>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</si>
  <si>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</si>
  <si>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</si>
  <si>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</si>
  <si>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</si>
  <si>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</si>
  <si>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</si>
  <si>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</si>
  <si>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</si>
  <si>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</si>
  <si>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</si>
  <si>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</si>
  <si>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</si>
  <si>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</si>
  <si>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</si>
  <si>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</si>
  <si>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</si>
  <si>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</si>
  <si>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</si>
  <si>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</si>
  <si>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</si>
  <si>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</si>
  <si>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</si>
  <si>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</si>
  <si>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</si>
  <si>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</si>
  <si>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</si>
  <si>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</si>
  <si>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</si>
  <si>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</si>
  <si>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</si>
  <si>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</si>
  <si>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</si>
  <si>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</si>
  <si>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</si>
  <si>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</si>
  <si>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</si>
  <si>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</si>
  <si>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</si>
  <si>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</si>
  <si>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</si>
  <si>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</si>
  <si>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</si>
  <si>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</si>
  <si>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</si>
  <si>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</si>
  <si>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</si>
  <si>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</si>
  <si>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</si>
  <si>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</si>
  <si>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</si>
  <si>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</si>
  <si>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</si>
  <si>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</si>
  <si>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</si>
  <si>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</si>
  <si>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</si>
  <si>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</si>
  <si>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</si>
  <si>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</si>
  <si>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</si>
  <si>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</si>
  <si>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</si>
  <si>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</si>
  <si>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</si>
  <si>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</si>
  <si>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</si>
  <si>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</si>
  <si>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</si>
  <si>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</si>
  <si>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</si>
  <si>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</si>
  <si>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</si>
  <si>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</si>
  <si>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</si>
  <si>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</si>
  <si>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</si>
  <si>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</si>
  <si>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</si>
  <si>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</si>
  <si>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</si>
  <si>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</si>
  <si>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</si>
  <si>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</si>
  <si>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</si>
  <si>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</si>
  <si>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</si>
  <si>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</si>
  <si>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</si>
  <si>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</si>
  <si>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</si>
  <si>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</si>
  <si>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</si>
  <si>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</si>
  <si>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</si>
  <si>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</si>
  <si>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</si>
  <si>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</si>
  <si>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</si>
  <si>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</si>
  <si>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</si>
  <si>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</si>
  <si>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</si>
  <si>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</si>
  <si>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</si>
  <si>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</si>
  <si>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</si>
  <si>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</si>
  <si>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</si>
  <si>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</si>
  <si>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</si>
  <si>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</si>
  <si>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</si>
  <si>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</si>
  <si>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</si>
  <si>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</si>
  <si>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</si>
  <si>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</si>
  <si>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</si>
  <si>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</si>
  <si>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</si>
  <si>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</si>
  <si>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</si>
  <si>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</si>
  <si>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</si>
  <si>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</si>
  <si>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</si>
  <si>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</si>
  <si>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</si>
  <si>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</si>
  <si>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</si>
  <si>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</si>
  <si>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</si>
  <si>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</si>
  <si>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</si>
  <si>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</si>
  <si>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</si>
  <si>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</si>
  <si>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</si>
  <si>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</si>
  <si>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</si>
  <si>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</si>
  <si>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</si>
  <si>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</si>
  <si>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</si>
  <si>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</si>
  <si>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</si>
  <si>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</si>
  <si>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</si>
  <si>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</si>
  <si>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</si>
  <si>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</si>
  <si>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</si>
  <si>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</si>
  <si>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</si>
  <si>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</si>
  <si>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</si>
  <si>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</si>
  <si>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</si>
  <si>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</si>
  <si>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</si>
  <si>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</si>
  <si>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</si>
  <si>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</si>
  <si>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</si>
  <si>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</si>
  <si>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</si>
  <si>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</si>
  <si>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</si>
  <si>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CHI</t>
  </si>
  <si>
    <t>APARELHO PARA CORTE E SOLDA OXI-ACETILENO SOBRE RODAS, INCLUSIVE CILINDROS E MAÇARICOS - CHP DIURNO. AF_05/2023</t>
  </si>
  <si>
    <t>CHP</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</si>
  <si>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</si>
  <si>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</si>
  <si>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</si>
  <si>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</si>
  <si>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</si>
  <si>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</si>
  <si>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</si>
  <si>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</si>
  <si>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</si>
  <si>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</si>
  <si>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</si>
  <si>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</si>
  <si>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</si>
  <si>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</si>
  <si>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</si>
  <si>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</si>
  <si>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</si>
  <si>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</si>
  <si>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INJEÇÃO, ELÉTRICA, TRIFÁSICA, POTÊNCIA 7,5 CV - CHI DIURNO. AF_08/2025</t>
  </si>
  <si>
    <t>BOMBA DE INJEÇÃO, ELÉTRICA, TRIFÁSICA, POTÊNCIA 7,5 CV- CHP DIURNO. AF_08/2025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</si>
  <si>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</si>
  <si>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</si>
  <si>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</si>
  <si>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</si>
  <si>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</si>
  <si>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</si>
  <si>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</si>
  <si>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</si>
  <si>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</si>
  <si>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</si>
  <si>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</si>
  <si>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</si>
  <si>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</si>
  <si>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</si>
  <si>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</si>
  <si>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</si>
  <si>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</si>
  <si>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</si>
  <si>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</si>
  <si>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</si>
  <si>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</si>
  <si>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</si>
  <si>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</si>
  <si>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</si>
  <si>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</si>
  <si>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</si>
  <si>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</si>
  <si>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</si>
  <si>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</si>
  <si>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</si>
  <si>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</si>
  <si>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</si>
  <si>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</si>
  <si>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</si>
  <si>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</si>
  <si>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</si>
  <si>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</si>
  <si>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</si>
  <si>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</si>
  <si>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</si>
  <si>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</si>
  <si>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</si>
  <si>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</si>
  <si>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</si>
  <si>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</si>
  <si>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</si>
  <si>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</si>
  <si>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</si>
  <si>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</si>
  <si>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</si>
  <si>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</si>
  <si>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</si>
  <si>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</si>
  <si>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</si>
  <si>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</si>
  <si>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</si>
  <si>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</si>
  <si>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</si>
  <si>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</si>
  <si>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</si>
  <si>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</si>
  <si>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</si>
  <si>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</si>
  <si>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</si>
  <si>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</si>
  <si>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</si>
  <si>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</si>
  <si>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</si>
  <si>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</si>
  <si>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</si>
  <si>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</si>
  <si>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</si>
  <si>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</si>
  <si>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</si>
  <si>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</si>
  <si>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</si>
  <si>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</si>
  <si>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</si>
  <si>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</si>
  <si>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</si>
  <si>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</si>
  <si>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</si>
  <si>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</si>
  <si>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</si>
  <si>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</si>
  <si>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</si>
  <si>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</si>
  <si>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</si>
  <si>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</si>
  <si>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</si>
  <si>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</si>
  <si>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</si>
  <si>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</si>
  <si>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</si>
  <si>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</si>
  <si>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</si>
  <si>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</si>
  <si>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</si>
  <si>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</si>
  <si>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</si>
  <si>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</si>
  <si>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</si>
  <si>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</si>
  <si>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</si>
  <si>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</si>
  <si>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</si>
  <si>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</si>
  <si>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</si>
  <si>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</si>
  <si>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</si>
  <si>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</si>
  <si>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</si>
  <si>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</si>
  <si>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</si>
  <si>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</si>
  <si>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</si>
  <si>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</si>
  <si>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</si>
  <si>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</si>
  <si>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</si>
  <si>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</si>
  <si>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</si>
  <si>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</si>
  <si>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</si>
  <si>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</si>
  <si>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</si>
  <si>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</si>
  <si>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</si>
  <si>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</si>
  <si>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</si>
  <si>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</si>
  <si>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</si>
  <si>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</si>
  <si>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</si>
  <si>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</si>
  <si>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</si>
  <si>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</si>
  <si>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</si>
  <si>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</si>
  <si>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</si>
  <si>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</si>
  <si>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</si>
  <si>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</si>
  <si>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</si>
  <si>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</si>
  <si>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</si>
  <si>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</si>
  <si>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</si>
  <si>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</si>
  <si>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</si>
  <si>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</si>
  <si>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</si>
  <si>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</si>
  <si>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</si>
  <si>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</si>
  <si>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</si>
  <si>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</si>
  <si>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</si>
  <si>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</si>
  <si>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</si>
  <si>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</si>
  <si>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</si>
  <si>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</si>
  <si>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</si>
  <si>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</si>
  <si>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</si>
  <si>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</si>
  <si>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</si>
  <si>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</si>
  <si>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</si>
  <si>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</si>
  <si>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</si>
  <si>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</si>
  <si>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</si>
  <si>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</si>
  <si>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</si>
  <si>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</si>
  <si>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</si>
  <si>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</si>
  <si>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</si>
  <si>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</si>
  <si>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</si>
  <si>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</si>
  <si>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</si>
  <si>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</si>
  <si>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</si>
  <si>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</si>
  <si>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</si>
  <si>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</si>
  <si>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</si>
  <si>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</si>
  <si>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</si>
  <si>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</si>
  <si>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</si>
  <si>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</si>
  <si>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</si>
  <si>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</si>
  <si>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</si>
  <si>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</si>
  <si>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</si>
  <si>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</si>
  <si>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</si>
  <si>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</si>
  <si>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</si>
  <si>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</si>
  <si>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</si>
  <si>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</si>
  <si>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</si>
  <si>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</si>
  <si>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</si>
  <si>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</si>
  <si>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</si>
  <si>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</si>
  <si>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</si>
  <si>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</si>
  <si>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</si>
  <si>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</si>
  <si>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</si>
  <si>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</si>
  <si>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</si>
  <si>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</si>
  <si>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</si>
  <si>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</si>
  <si>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</si>
  <si>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</si>
  <si>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</si>
  <si>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</si>
  <si>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</si>
  <si>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</si>
  <si>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</si>
  <si>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</si>
  <si>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</si>
  <si>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</si>
  <si>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</si>
  <si>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</si>
  <si>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</si>
  <si>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</si>
  <si>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</si>
  <si>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</si>
  <si>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</si>
  <si>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</si>
  <si>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</si>
  <si>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</si>
  <si>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</si>
  <si>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</si>
  <si>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</si>
  <si>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</si>
  <si>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</si>
  <si>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</si>
  <si>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</si>
  <si>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</si>
  <si>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</si>
  <si>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</si>
  <si>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</si>
  <si>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</si>
  <si>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</si>
  <si>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</si>
  <si>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</si>
  <si>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</si>
  <si>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</si>
  <si>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</si>
  <si>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</si>
  <si>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</si>
  <si>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</si>
  <si>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</si>
  <si>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</si>
  <si>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</si>
  <si>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</si>
  <si>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</si>
  <si>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</si>
  <si>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</si>
  <si>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</si>
  <si>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</si>
  <si>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</si>
  <si>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</si>
  <si>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</si>
  <si>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</si>
  <si>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</si>
  <si>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</si>
  <si>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</si>
  <si>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</si>
  <si>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</si>
  <si>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</si>
  <si>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</si>
  <si>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</si>
  <si>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</si>
  <si>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</si>
  <si>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</si>
  <si>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</si>
  <si>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</si>
  <si>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</si>
  <si>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</si>
  <si>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</si>
  <si>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</si>
  <si>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</si>
  <si>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</si>
  <si>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</si>
  <si>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</si>
  <si>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</si>
  <si>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</si>
  <si>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</si>
  <si>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</si>
  <si>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</si>
  <si>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</si>
  <si>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</si>
  <si>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</si>
  <si>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</si>
  <si>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</si>
  <si>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</si>
  <si>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</si>
  <si>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</si>
  <si>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</si>
  <si>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</si>
  <si>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</si>
  <si>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</si>
  <si>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</si>
  <si>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</si>
  <si>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</si>
  <si>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</si>
  <si>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</si>
  <si>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</si>
  <si>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</si>
  <si>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</si>
  <si>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</si>
  <si>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</si>
  <si>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</si>
  <si>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</si>
  <si>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</si>
  <si>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</si>
  <si>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</si>
  <si>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</si>
  <si>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</si>
  <si>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</si>
  <si>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</si>
  <si>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</si>
  <si>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</si>
  <si>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</si>
  <si>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</si>
  <si>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</si>
  <si>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</si>
  <si>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</si>
  <si>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</si>
  <si>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</si>
  <si>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</si>
  <si>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</si>
  <si>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</si>
  <si>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</si>
  <si>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</si>
  <si>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</si>
  <si>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</si>
  <si>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</si>
  <si>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</si>
  <si>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</si>
  <si>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</si>
  <si>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</si>
  <si>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</si>
  <si>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</si>
  <si>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</si>
  <si>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</si>
  <si>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</si>
  <si>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</si>
  <si>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</si>
  <si>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</si>
  <si>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</si>
  <si>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</si>
  <si>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</si>
  <si>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</si>
  <si>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</si>
  <si>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</si>
  <si>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</si>
  <si>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</si>
  <si>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</si>
  <si>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</si>
  <si>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</si>
  <si>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</si>
  <si>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</si>
  <si>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</si>
  <si>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</si>
  <si>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</si>
  <si>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</si>
  <si>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</si>
  <si>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</si>
  <si>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</si>
  <si>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</si>
  <si>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</si>
  <si>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</si>
  <si>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</si>
  <si>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</si>
  <si>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</si>
  <si>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</si>
  <si>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</si>
  <si>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</si>
  <si>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</si>
  <si>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</si>
  <si>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</si>
  <si>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</si>
  <si>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</si>
  <si>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</si>
  <si>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</si>
  <si>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</si>
  <si>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</si>
  <si>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</si>
  <si>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</si>
  <si>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</si>
  <si>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</si>
  <si>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</si>
  <si>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</si>
  <si>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</si>
  <si>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</si>
  <si>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</si>
  <si>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</si>
  <si>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</si>
  <si>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</si>
  <si>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</si>
  <si>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</si>
  <si>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</si>
  <si>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</si>
  <si>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</si>
  <si>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</si>
  <si>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</si>
  <si>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</si>
  <si>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</si>
  <si>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</si>
  <si>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</si>
  <si>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</si>
  <si>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</si>
  <si>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</si>
  <si>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</si>
  <si>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</si>
  <si>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</si>
  <si>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</si>
  <si>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</si>
  <si>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</si>
  <si>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</si>
  <si>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</si>
  <si>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</si>
  <si>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</si>
  <si>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</si>
  <si>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</si>
  <si>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</si>
  <si>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</si>
  <si>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</si>
  <si>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</si>
  <si>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</si>
  <si>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</si>
  <si>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</si>
  <si>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</si>
  <si>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</si>
  <si>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</si>
  <si>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</si>
  <si>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</si>
  <si>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</si>
  <si>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</si>
  <si>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</si>
  <si>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</si>
  <si>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</si>
  <si>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</si>
  <si>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</si>
  <si>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</si>
  <si>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</si>
  <si>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</si>
  <si>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</si>
  <si>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</si>
  <si>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</si>
  <si>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</si>
  <si>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</si>
  <si>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</si>
  <si>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</si>
  <si>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</si>
  <si>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</si>
  <si>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</si>
  <si>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</si>
  <si>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</si>
  <si>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</si>
  <si>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H</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</si>
  <si>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</si>
  <si>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</si>
  <si>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</si>
  <si>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</si>
  <si>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</si>
  <si>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</si>
  <si>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</si>
  <si>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</si>
  <si>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</si>
  <si>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</si>
  <si>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</si>
  <si>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</si>
  <si>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</si>
  <si>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</si>
  <si>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</si>
  <si>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</si>
  <si>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</si>
  <si>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</si>
  <si>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</si>
  <si>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</si>
  <si>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</si>
  <si>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</si>
  <si>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</si>
  <si>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</si>
  <si>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</si>
  <si>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</si>
  <si>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</si>
  <si>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</si>
  <si>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</si>
  <si>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</si>
  <si>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</si>
  <si>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</si>
  <si>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</si>
  <si>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</si>
  <si>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</si>
  <si>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</si>
  <si>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</si>
  <si>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</si>
  <si>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</si>
  <si>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</si>
  <si>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</si>
  <si>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</si>
  <si>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</si>
  <si>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</si>
  <si>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</si>
  <si>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</si>
  <si>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</si>
  <si>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</si>
  <si>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</si>
  <si>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</si>
  <si>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</si>
  <si>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</si>
  <si>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</si>
  <si>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</si>
  <si>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</si>
  <si>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</si>
  <si>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</si>
  <si>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</si>
  <si>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</si>
  <si>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</si>
  <si>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</si>
  <si>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</si>
  <si>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</si>
  <si>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</si>
  <si>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</si>
  <si>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</si>
  <si>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</si>
  <si>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</si>
  <si>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</si>
  <si>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</si>
  <si>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</si>
  <si>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</si>
  <si>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</si>
  <si>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</si>
  <si>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</si>
  <si>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</si>
  <si>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</si>
  <si>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</si>
  <si>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</si>
  <si>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</si>
  <si>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</si>
  <si>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</si>
  <si>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</si>
  <si>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</si>
  <si>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</si>
  <si>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</si>
  <si>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</si>
  <si>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</si>
  <si>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</si>
  <si>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</si>
  <si>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</si>
  <si>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</si>
  <si>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</si>
  <si>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</si>
  <si>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</si>
  <si>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</si>
  <si>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</si>
  <si>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</si>
  <si>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</si>
  <si>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</si>
  <si>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</si>
  <si>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</si>
  <si>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</si>
  <si>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</si>
  <si>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</si>
  <si>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</si>
  <si>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</si>
  <si>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</si>
  <si>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</si>
  <si>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</si>
  <si>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</si>
  <si>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</si>
  <si>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</si>
  <si>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</si>
  <si>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</si>
  <si>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</si>
  <si>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</si>
  <si>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</si>
  <si>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</si>
  <si>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</si>
  <si>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</si>
  <si>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</si>
  <si>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</si>
  <si>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</si>
  <si>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</si>
  <si>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</si>
  <si>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</si>
  <si>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</si>
  <si>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</si>
  <si>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</si>
  <si>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</si>
  <si>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</si>
  <si>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</si>
  <si>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</si>
  <si>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</si>
  <si>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</si>
  <si>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</si>
  <si>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</si>
  <si>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</si>
  <si>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</si>
  <si>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</si>
  <si>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</si>
  <si>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</si>
  <si>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</si>
  <si>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</si>
  <si>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</si>
  <si>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</si>
  <si>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</si>
  <si>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</si>
  <si>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</si>
  <si>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</si>
  <si>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</si>
  <si>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</si>
  <si>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</si>
  <si>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</si>
  <si>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</si>
  <si>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</si>
  <si>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</si>
  <si>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</si>
  <si>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</si>
  <si>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</si>
  <si>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</si>
  <si>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</si>
  <si>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</si>
  <si>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</si>
  <si>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</si>
  <si>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</si>
  <si>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</si>
  <si>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</si>
  <si>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</si>
  <si>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</si>
  <si>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</si>
  <si>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</si>
  <si>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</si>
  <si>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</si>
  <si>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</si>
  <si>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</si>
  <si>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</si>
  <si>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</si>
  <si>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</si>
  <si>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</si>
  <si>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</si>
  <si>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</si>
  <si>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</si>
  <si>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</si>
  <si>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</si>
  <si>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</si>
  <si>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</si>
  <si>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</si>
  <si>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</si>
  <si>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</si>
  <si>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</si>
  <si>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</si>
  <si>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</si>
  <si>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</si>
  <si>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</si>
  <si>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</si>
  <si>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</si>
  <si>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</si>
  <si>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</si>
  <si>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</si>
  <si>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</si>
  <si>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</si>
  <si>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</si>
  <si>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</si>
  <si>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</si>
  <si>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</si>
  <si>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</si>
  <si>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</si>
  <si>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</si>
  <si>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</si>
  <si>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</si>
  <si>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</si>
  <si>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</si>
  <si>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</si>
  <si>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</si>
  <si>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</si>
  <si>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</si>
  <si>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</si>
  <si>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</si>
  <si>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</si>
  <si>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</si>
  <si>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</si>
  <si>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</si>
  <si>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</si>
  <si>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</si>
  <si>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</si>
  <si>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</si>
  <si>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</si>
  <si>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</si>
  <si>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</si>
  <si>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</si>
  <si>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</si>
  <si>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</si>
  <si>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</si>
  <si>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</si>
  <si>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</si>
  <si>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</si>
  <si>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</si>
  <si>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</si>
  <si>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</si>
  <si>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</si>
  <si>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</si>
  <si>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</si>
  <si>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</si>
  <si>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</si>
  <si>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</si>
  <si>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</si>
  <si>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</si>
  <si>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</si>
  <si>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</si>
  <si>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</si>
  <si>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</si>
  <si>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</si>
  <si>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</si>
  <si>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</si>
  <si>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</si>
  <si>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</si>
  <si>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</si>
  <si>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</si>
  <si>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</si>
  <si>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</si>
  <si>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</si>
  <si>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</si>
  <si>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</si>
  <si>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</si>
  <si>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</si>
  <si>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</si>
  <si>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</si>
  <si>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</si>
  <si>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</si>
  <si>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</si>
  <si>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</si>
  <si>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</si>
  <si>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</si>
  <si>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</si>
  <si>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</si>
  <si>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</si>
  <si>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</si>
  <si>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</si>
  <si>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</si>
  <si>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</si>
  <si>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</si>
  <si>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</si>
  <si>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</si>
  <si>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</si>
  <si>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</si>
  <si>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</si>
  <si>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</si>
  <si>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</si>
  <si>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</si>
  <si>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</si>
  <si>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</si>
  <si>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</si>
  <si>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</si>
  <si>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</si>
  <si>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</si>
  <si>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</si>
  <si>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</si>
  <si>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</si>
  <si>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</si>
  <si>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</si>
  <si>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</si>
  <si>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</si>
  <si>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</si>
  <si>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</si>
  <si>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</si>
  <si>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</si>
  <si>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</si>
  <si>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</si>
  <si>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</si>
  <si>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</si>
  <si>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</si>
  <si>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</si>
  <si>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</si>
  <si>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</si>
  <si>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</si>
  <si>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</si>
  <si>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</si>
  <si>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</si>
  <si>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</si>
  <si>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</si>
  <si>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</si>
  <si>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</si>
  <si>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</si>
  <si>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</si>
  <si>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</si>
  <si>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</si>
  <si>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</si>
  <si>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</si>
  <si>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</si>
  <si>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</si>
  <si>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</si>
  <si>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</si>
  <si>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</si>
  <si>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</si>
  <si>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</si>
  <si>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</si>
  <si>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</si>
  <si>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</si>
  <si>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</si>
  <si>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</si>
  <si>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</si>
  <si>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</si>
  <si>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</si>
  <si>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</si>
  <si>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</si>
  <si>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</si>
  <si>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</si>
  <si>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</si>
  <si>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</si>
  <si>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</si>
  <si>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</si>
  <si>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</si>
  <si>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</si>
  <si>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</si>
  <si>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</si>
  <si>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</si>
  <si>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</si>
  <si>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</si>
  <si>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</si>
  <si>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</si>
  <si>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</si>
  <si>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</si>
  <si>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</si>
  <si>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</si>
  <si>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</si>
  <si>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</si>
  <si>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</si>
  <si>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</si>
  <si>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</si>
  <si>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</si>
  <si>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</si>
  <si>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</si>
  <si>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</si>
  <si>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</si>
  <si>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</si>
  <si>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</si>
  <si>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</si>
  <si>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</si>
  <si>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</si>
  <si>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</si>
  <si>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</si>
  <si>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</si>
  <si>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</si>
  <si>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</si>
  <si>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</si>
  <si>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</si>
  <si>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</si>
  <si>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</si>
  <si>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</si>
  <si>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</si>
  <si>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</si>
  <si>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</si>
  <si>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</si>
  <si>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</si>
  <si>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</si>
  <si>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</si>
  <si>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</si>
  <si>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</si>
  <si>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</si>
  <si>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</si>
  <si>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</si>
  <si>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</si>
  <si>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</si>
  <si>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</si>
  <si>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</si>
  <si>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</si>
  <si>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</si>
  <si>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</si>
  <si>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</si>
  <si>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</si>
  <si>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</si>
  <si>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</si>
  <si>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</si>
  <si>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</si>
  <si>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</si>
  <si>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</si>
  <si>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</si>
  <si>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</si>
  <si>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</si>
  <si>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</si>
  <si>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</si>
  <si>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</si>
  <si>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</si>
  <si>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</si>
  <si>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</si>
  <si>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</si>
  <si>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</si>
  <si>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</si>
  <si>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</si>
  <si>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</si>
  <si>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</si>
  <si>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</si>
  <si>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</si>
  <si>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</si>
  <si>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</si>
  <si>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</si>
  <si>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</si>
  <si>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</si>
  <si>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</si>
  <si>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</si>
  <si>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</si>
  <si>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</si>
  <si>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</si>
  <si>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</si>
  <si>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</si>
  <si>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</si>
  <si>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</si>
  <si>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</si>
  <si>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</si>
  <si>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</si>
  <si>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</si>
  <si>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</si>
  <si>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</si>
  <si>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</si>
  <si>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</si>
  <si>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</si>
  <si>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</si>
  <si>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</si>
  <si>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</si>
  <si>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</si>
  <si>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</si>
  <si>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</si>
  <si>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</si>
  <si>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</si>
  <si>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</si>
  <si>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</si>
  <si>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</si>
  <si>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</si>
  <si>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</si>
  <si>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</si>
  <si>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</si>
  <si>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</si>
  <si>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</si>
  <si>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</si>
  <si>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</si>
  <si>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</si>
  <si>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</si>
  <si>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</si>
  <si>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</si>
  <si>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</si>
  <si>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</si>
  <si>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</si>
  <si>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</si>
  <si>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</si>
  <si>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</si>
  <si>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</si>
  <si>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</si>
  <si>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</si>
  <si>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</si>
  <si>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</si>
  <si>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</si>
  <si>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</si>
  <si>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</si>
  <si>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</si>
  <si>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</si>
  <si>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</si>
  <si>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</si>
  <si>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</si>
  <si>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</si>
  <si>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</si>
  <si>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</si>
  <si>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</si>
  <si>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</si>
  <si>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</si>
  <si>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</si>
  <si>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</si>
  <si>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</si>
  <si>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</si>
  <si>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</si>
  <si>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</si>
  <si>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</si>
  <si>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</si>
  <si>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</si>
  <si>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</si>
  <si>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</si>
  <si>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</si>
  <si>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</si>
  <si>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</si>
  <si>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</si>
  <si>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</si>
  <si>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</si>
  <si>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</si>
  <si>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</si>
  <si>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</si>
  <si>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</si>
  <si>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</si>
  <si>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</si>
  <si>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</si>
  <si>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</si>
  <si>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</si>
  <si>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</si>
  <si>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</si>
  <si>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</si>
  <si>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</si>
  <si>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</si>
  <si>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</si>
  <si>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</si>
  <si>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</si>
  <si>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</si>
  <si>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</si>
  <si>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</si>
  <si>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</si>
  <si>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</si>
  <si>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</si>
  <si>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</si>
  <si>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</si>
  <si>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</si>
  <si>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</si>
  <si>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</si>
  <si>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</si>
  <si>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</si>
  <si>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</si>
  <si>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</si>
  <si>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</si>
  <si>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</si>
  <si>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</si>
  <si>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</si>
  <si>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</si>
  <si>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</si>
  <si>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</si>
  <si>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</si>
  <si>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</si>
  <si>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</si>
  <si>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</si>
  <si>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</si>
  <si>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</si>
  <si>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</si>
  <si>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</si>
  <si>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</si>
  <si>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</si>
  <si>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</si>
  <si>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</si>
  <si>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</si>
  <si>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</si>
  <si>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</si>
  <si>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</si>
  <si>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</si>
  <si>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</si>
  <si>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</si>
  <si>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</si>
  <si>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</si>
  <si>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</si>
  <si>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</si>
  <si>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</si>
  <si>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</si>
  <si>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</si>
  <si>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</si>
  <si>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</si>
  <si>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</si>
  <si>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</si>
  <si>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</si>
  <si>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</si>
  <si>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</si>
  <si>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</si>
  <si>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</si>
  <si>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</si>
  <si>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</si>
  <si>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</si>
  <si>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</si>
  <si>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</si>
  <si>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</si>
  <si>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</si>
  <si>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</si>
  <si>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</si>
  <si>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</si>
  <si>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</si>
  <si>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</si>
  <si>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</si>
  <si>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</si>
  <si>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</si>
  <si>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</si>
  <si>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</si>
  <si>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</si>
  <si>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</si>
  <si>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</si>
  <si>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</si>
  <si>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</si>
  <si>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</si>
  <si>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</si>
  <si>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</si>
  <si>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</si>
  <si>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</si>
  <si>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</si>
  <si>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</si>
  <si>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</si>
  <si>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</si>
  <si>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</si>
  <si>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</si>
  <si>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</si>
  <si>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</si>
  <si>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</si>
  <si>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</si>
  <si>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</si>
  <si>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</si>
  <si>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</si>
  <si>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</si>
  <si>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</si>
  <si>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</si>
  <si>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</si>
  <si>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</si>
  <si>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</si>
  <si>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</si>
  <si>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</si>
  <si>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</si>
  <si>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</si>
  <si>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</si>
  <si>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</si>
  <si>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</si>
  <si>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</si>
  <si>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</si>
  <si>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</si>
  <si>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</si>
  <si>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</si>
  <si>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</si>
  <si>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</si>
  <si>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</si>
  <si>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</si>
  <si>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</si>
  <si>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</si>
  <si>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</si>
  <si>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</si>
  <si>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</si>
  <si>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</si>
  <si>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</si>
  <si>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</si>
  <si>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</si>
  <si>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</si>
  <si>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</si>
  <si>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</si>
  <si>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</si>
  <si>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</si>
  <si>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</si>
  <si>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</si>
  <si>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</si>
  <si>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</si>
  <si>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</si>
  <si>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</si>
  <si>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</si>
  <si>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</si>
  <si>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</si>
  <si>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</si>
  <si>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</si>
  <si>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</si>
  <si>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</si>
  <si>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</si>
  <si>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</si>
  <si>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</si>
  <si>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</si>
  <si>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</si>
  <si>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</si>
  <si>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</si>
  <si>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</si>
  <si>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</si>
  <si>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</si>
  <si>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</si>
  <si>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</si>
  <si>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</si>
  <si>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</si>
  <si>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</si>
  <si>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</si>
  <si>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</si>
  <si>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</si>
  <si>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</si>
  <si>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</si>
  <si>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</si>
  <si>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</si>
  <si>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</si>
  <si>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</si>
  <si>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</si>
  <si>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</si>
  <si>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</si>
  <si>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</si>
  <si>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</si>
  <si>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</si>
  <si>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</si>
  <si>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</si>
  <si>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</si>
  <si>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</si>
  <si>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</si>
  <si>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</si>
  <si>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</si>
  <si>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</si>
  <si>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</si>
  <si>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</si>
  <si>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</si>
  <si>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</si>
  <si>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</si>
  <si>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</si>
  <si>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</si>
  <si>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</si>
  <si>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</si>
  <si>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</si>
  <si>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</si>
  <si>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</si>
  <si>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</si>
  <si>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</si>
  <si>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</si>
  <si>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</si>
  <si>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</si>
  <si>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</si>
  <si>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</si>
  <si>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</si>
  <si>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</si>
  <si>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</si>
  <si>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</si>
  <si>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</si>
  <si>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</si>
  <si>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</si>
  <si>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</si>
  <si>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</si>
  <si>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</si>
  <si>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</si>
  <si>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</si>
  <si>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</si>
  <si>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</si>
  <si>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</si>
  <si>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</si>
  <si>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</si>
  <si>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</si>
  <si>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</si>
  <si>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</si>
  <si>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</si>
  <si>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</si>
  <si>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</si>
  <si>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</si>
  <si>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</si>
  <si>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</si>
  <si>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</si>
  <si>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</si>
  <si>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</si>
  <si>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</si>
  <si>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</si>
  <si>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</si>
  <si>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</si>
  <si>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</si>
  <si>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</si>
  <si>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</si>
  <si>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</si>
  <si>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</si>
  <si>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</si>
  <si>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</si>
  <si>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</si>
  <si>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</si>
  <si>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</si>
  <si>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</si>
  <si>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</si>
  <si>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</si>
  <si>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</si>
  <si>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</si>
  <si>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</si>
  <si>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</si>
  <si>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</si>
  <si>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</si>
  <si>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</si>
  <si>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</si>
  <si>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</si>
  <si>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</si>
  <si>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</si>
  <si>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</si>
  <si>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</si>
  <si>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</si>
  <si>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</si>
  <si>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</si>
  <si>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</si>
  <si>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</si>
  <si>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</si>
  <si>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</si>
  <si>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</si>
  <si>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</si>
  <si>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</si>
  <si>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</si>
  <si>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</si>
  <si>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</si>
  <si>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</si>
  <si>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</si>
  <si>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</si>
  <si>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</si>
  <si>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</si>
  <si>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</si>
  <si>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</si>
  <si>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</si>
  <si>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</si>
  <si>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</si>
  <si>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</si>
  <si>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</si>
  <si>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</si>
  <si>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</si>
  <si>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</si>
  <si>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</si>
  <si>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</si>
  <si>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</si>
  <si>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</si>
  <si>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</si>
  <si>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</si>
  <si>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</si>
  <si>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</si>
  <si>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</si>
  <si>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</si>
  <si>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</si>
  <si>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</si>
  <si>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</si>
  <si>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</si>
  <si>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</si>
  <si>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</si>
  <si>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</si>
  <si>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</si>
  <si>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</si>
  <si>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</si>
  <si>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</si>
  <si>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</si>
  <si>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</si>
  <si>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</si>
  <si>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</si>
  <si>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</si>
  <si>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</si>
  <si>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</si>
  <si>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</si>
  <si>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</si>
  <si>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</si>
  <si>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</si>
  <si>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</si>
  <si>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</si>
  <si>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</si>
  <si>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</si>
  <si>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</si>
  <si>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</si>
  <si>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</si>
  <si>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</si>
  <si>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</si>
  <si>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</si>
  <si>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</si>
  <si>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</si>
  <si>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</si>
  <si>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</si>
  <si>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</si>
  <si>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</si>
  <si>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</si>
  <si>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</si>
  <si>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</si>
  <si>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</si>
  <si>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</si>
  <si>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</si>
  <si>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</si>
  <si>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</si>
  <si>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</si>
  <si>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</si>
  <si>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</si>
  <si>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</si>
  <si>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</si>
  <si>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</si>
  <si>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</si>
  <si>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</si>
  <si>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</si>
  <si>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</si>
  <si>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</si>
  <si>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</si>
  <si>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</si>
  <si>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</si>
  <si>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</si>
  <si>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</si>
  <si>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</si>
  <si>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</si>
  <si>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</si>
  <si>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</si>
  <si>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</si>
  <si>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</si>
  <si>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</si>
  <si>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</si>
  <si>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</si>
  <si>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</si>
  <si>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</si>
  <si>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</si>
  <si>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</si>
  <si>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</si>
  <si>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</si>
  <si>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</si>
  <si>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</si>
  <si>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</si>
  <si>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</si>
  <si>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</si>
  <si>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</si>
  <si>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</si>
  <si>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</si>
  <si>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</si>
  <si>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</si>
  <si>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</si>
  <si>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</si>
  <si>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</si>
  <si>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ASSENTAMENTO DE TUBO DRENO DE PEAD CORRUGADO EM GEOCOMPOSTO, DN 100 MM - FORNECIMENTO E INSTALAÇÃO. AF_01/2026</t>
  </si>
  <si>
    <t>ASSENTAMENTO DE TUBO DRENO DE PEAD CORRUGADO EM GEOCOMPOSTO, DN 160 MM - FORNECIMENTO E INSTALAÇÃO. AF_01/2026</t>
  </si>
  <si>
    <t>ASSENTAMENTO DE TUBO DRENO DE PEAD CORRUGADO EM GEOCOMPOSTO, DN 200 MM - FORNECIMENTO E INSTALAÇÃO. AF_01/2026</t>
  </si>
  <si>
    <t>ASSENTAMENTO DE TUBO DRENO DE PEAD CORRUGADO EM GEOCOMPOSTO, DN 65 MM - FORNECIMENTO E INSTALAÇÃO. AF_01/2026</t>
  </si>
  <si>
    <t>CONEXÃO TUBO CORRUGADO PEAD EM TUBO PVC PARA DRENAGEM DE GEOCOMPOSTO APENAS INSTALAÇÃO. AF_01/2026</t>
  </si>
  <si>
    <t>GEOCOMPOSTO COM DUAS FACES DE GEOTÊXTIL E NÚCLEO EM PEAD COM BOLSA PARA TUBO CORRUGADO PEAD PARA TRINCHEIRA DRENANTE - FORNECIMENTO E INSTALAÇÃO. AF_01/2026</t>
  </si>
  <si>
    <t>GEOCOMPOSTO COM DUAS FACES DE GEOTÊXTIL E NÚCLEO EM PEAD HORIZONTAL - FORNECIMENTO E INSTALAÇÃO. AF_01/2026</t>
  </si>
  <si>
    <t>GEOCOMPOSTO COM DUAS FACES DE GEOTÊXTIL E NÚCLEO EM PEAD VERTICAL FIXADO POR ADESIVO CONTATO - FORNECIMENTO E INSTALAÇÃO. AF_01/2026</t>
  </si>
  <si>
    <t>GEOCOMPOSTO COM DUAS FACES DE GEOTÊXTIL E NÚCLEO EM PEAD VERTICAL FIXADO POR FINCAPINO - FORNECIMENTO E INSTALAÇÃO. AF_01/2026</t>
  </si>
  <si>
    <t>GEOCOMPOSTO COM DUAS FACES DE GEOTÊXTIL E NÚCLEO EM PEAD VERTICAL FIXADO POR MADEIRA - FORNECIMENTO E INSTALAÇÃO. AF_01/2026</t>
  </si>
  <si>
    <t>GEOCOMPOSTO COM UMA FACE DE GEOTÊXTIL E NÚCLEO EM PEAD HORIZONTAL - FORNECIMENTO E INSTALAÇÃO. AF_01/2026</t>
  </si>
  <si>
    <t>GEOCOMPOSTO COM UMA FACE DE GEOTÊXTIL E NÚCLEO EM PEAD VERTICAL FIXADO POR ADESIVO CONTATO - FORNECIMENTO E INSTALAÇÃO. AF_01/2026</t>
  </si>
  <si>
    <t>GEOCOMPOSTO COM UMA FACE DE GEOTÊXTIL E NÚCLEO EM PEAD VERTICAL FIXADO POR FINCAPINO - FORNECIMENTO E INSTALAÇÃO. AF_01/2026</t>
  </si>
  <si>
    <t>GEOCOMPOSTO COM UMA FACE DE GEOTÊXTIL E NÚCLEO EM PEAD VERTICAL FIXADO POR MADEIRA - FORNECIMENTO E INSTALAÇÃO. AF_01/2026</t>
  </si>
  <si>
    <t>GEOCOMPOSTO COM UMA FACE DE GEOTÊXTIL, NÚCLEO EM PEAD E LONA PLÁSTICA IMPERMEÁVEL HORIZONTAL - FORNECIMENTO E INSTALAÇÃO. AF_01/2026</t>
  </si>
  <si>
    <t>GEOCOMPOSTO COM UMA FACE DE GEOTÊXTIL, NÚCLEO EM PEAD E LONA PLÁSTICA IMPERMEÁVEL VERTICAL FIXADO POR ADESIVO CONTATO - FORNECIMENTO E INSTALAÇÃO. AF_01/2026</t>
  </si>
  <si>
    <t>GEOCOMPOSTO COM UMA FACE DE GEOTÊXTIL, NÚCLEO EM PEAD E LONA PLÁSTICA IMPERMEÁVEL VERTICAL FIXADO POR FINCAPINO - FORNECIMENTO E INSTALAÇÃO. AF_01/2026</t>
  </si>
  <si>
    <t>GEOCOMPOSTO COM UMA FACE DE GEOTÊXTIL, NÚCLEO EM PEAD E LONA PLÁSTICA IMPERMEÁVEL VERTICAL FIXADO POR MADEIRA - FORNECIMENTO E INSTALAÇÃO. AF_01/2026</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</si>
  <si>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</si>
  <si>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</si>
  <si>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</si>
  <si>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</si>
  <si>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</si>
  <si>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</si>
  <si>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</si>
  <si>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</si>
  <si>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</si>
  <si>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</si>
  <si>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</si>
  <si>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</si>
  <si>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</si>
  <si>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</si>
  <si>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</si>
  <si>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</si>
  <si>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</si>
  <si>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</si>
  <si>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</si>
  <si>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</si>
  <si>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</si>
  <si>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</si>
  <si>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</si>
  <si>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</si>
  <si>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</si>
  <si>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</si>
  <si>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</si>
  <si>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</si>
  <si>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</si>
  <si>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</si>
  <si>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</si>
  <si>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</si>
  <si>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</si>
  <si>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</si>
  <si>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</si>
  <si>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</si>
  <si>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</si>
  <si>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</si>
  <si>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</si>
  <si>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</si>
  <si>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</si>
  <si>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</si>
  <si>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</si>
  <si>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</si>
  <si>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</si>
  <si>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</si>
  <si>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</si>
  <si>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</si>
  <si>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</si>
  <si>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</si>
  <si>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</si>
  <si>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</si>
  <si>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</si>
  <si>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</si>
  <si>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</si>
  <si>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</si>
  <si>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</si>
  <si>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</si>
  <si>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</si>
  <si>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</si>
  <si>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</si>
  <si>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</si>
  <si>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</si>
  <si>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</si>
  <si>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</si>
  <si>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</si>
  <si>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</si>
  <si>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</si>
  <si>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</si>
  <si>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</si>
  <si>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</si>
  <si>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</si>
  <si>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</si>
  <si>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</si>
  <si>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</si>
  <si>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</si>
  <si>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</si>
  <si>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</si>
  <si>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</si>
  <si>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</si>
  <si>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</si>
  <si>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</si>
  <si>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</si>
  <si>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</si>
  <si>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</si>
  <si>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</si>
  <si>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</si>
  <si>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</si>
  <si>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</si>
  <si>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</si>
  <si>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</si>
  <si>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</si>
  <si>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</si>
  <si>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</si>
  <si>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</si>
  <si>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</si>
  <si>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</si>
  <si>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</si>
  <si>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</si>
  <si>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</si>
  <si>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</si>
  <si>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</si>
  <si>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</si>
  <si>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</si>
  <si>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</si>
  <si>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</si>
  <si>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</si>
  <si>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</si>
  <si>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</si>
  <si>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</si>
  <si>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</si>
  <si>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</si>
  <si>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</si>
  <si>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</si>
  <si>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</si>
  <si>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</si>
  <si>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</si>
  <si>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</si>
  <si>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</si>
  <si>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</si>
  <si>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</si>
  <si>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</si>
  <si>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</si>
  <si>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</si>
  <si>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</si>
  <si>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</si>
  <si>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</si>
  <si>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</si>
  <si>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</si>
  <si>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</si>
  <si>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</si>
  <si>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</si>
  <si>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</si>
  <si>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</si>
  <si>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</si>
  <si>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</si>
  <si>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</si>
  <si>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</si>
  <si>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</si>
  <si>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</si>
  <si>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</si>
  <si>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</si>
  <si>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</si>
  <si>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</si>
  <si>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</si>
  <si>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</si>
  <si>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</si>
  <si>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</si>
  <si>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</si>
  <si>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</si>
  <si>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</si>
  <si>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</si>
  <si>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</si>
  <si>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</si>
  <si>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</si>
  <si>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</si>
  <si>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</si>
  <si>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</si>
  <si>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</si>
  <si>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</si>
  <si>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</si>
  <si>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</si>
  <si>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</si>
  <si>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</si>
  <si>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</si>
  <si>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</si>
  <si>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</si>
  <si>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</si>
  <si>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</si>
  <si>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</si>
  <si>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</si>
  <si>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</si>
  <si>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</si>
  <si>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</si>
  <si>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</si>
  <si>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</si>
  <si>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</si>
  <si>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</si>
  <si>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</si>
  <si>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</si>
  <si>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</si>
  <si>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</si>
  <si>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</si>
  <si>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</si>
  <si>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</si>
  <si>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</si>
  <si>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</si>
  <si>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</si>
  <si>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</si>
  <si>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</si>
  <si>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</si>
  <si>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</si>
  <si>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</si>
  <si>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</si>
  <si>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</si>
  <si>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</si>
  <si>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</si>
  <si>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</si>
  <si>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</si>
  <si>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</si>
  <si>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</si>
  <si>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</si>
  <si>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</si>
  <si>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</si>
  <si>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</si>
  <si>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</si>
  <si>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</si>
  <si>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A VÁCUO COM SUPORTE, RESERVATÓRIO, FIXAÇÕES E TUBOS - FORNECIMENTO E INSTALAÇÃO. AF_01/2026</t>
  </si>
  <si>
    <t>AQUECEDOR SOLAR COMPACTO, KIT PARA 1 COLETOR SOLAR EM VIDRO TEMPERADO E SERPENTINA EM TUBO DE COBRE SEM SUPORTE, RESERVATÓRIO, FIXAÇÕES E TUBOS - FORNECIMENTO E INSTALAÇÃO. AF_01/2026</t>
  </si>
  <si>
    <t>BLOCO CONCRETADO NO LOCAL, 20X20X15CM, PARA BASE DE FIXAÇÃO DA ESTRUTURA SOLAR PARA LAJE DE CONCRETO - FORNECIMENTO E INSTALAÇÃO. AF_01/2026</t>
  </si>
  <si>
    <t>BOMBA DE CIRCULACAO DE ÁGUA QUENTE, 93 ATÉ 150 W - FORNECIMENTO E INSTALAÇÃO. AF_01/2026</t>
  </si>
  <si>
    <t>CABO FOTOVOLTAICO 4 MM² FORNECIMENTO E INSTALAÇÃO. AF_01/2026</t>
  </si>
  <si>
    <t>CABO FOTOVOLTAICO 6 MM² - FORNECIMENTO E INSTALAÇÃO. AF_01/2026</t>
  </si>
  <si>
    <t>COLETOR PARA AQUECIMENTO SOLAR A VÁCUO, COM SUPORTE PARA LAJE DE CONCRETO - FORNECIMENTO E INSTALAÇÃO. AF_01/2026</t>
  </si>
  <si>
    <t>COLETOR PARA AQUECIMENTO SOLAR A VÁCUO, COM SUPORTE PARA TELHA CERÂMICA - FORNECIMENTO E INSTALAÇÃO. AF_01/2026</t>
  </si>
  <si>
    <t>COLETOR PARA AQUECIMENTO SOLAR A VÁCUO, COM SUPORTE PARA TELHA METÁLICA - FORNECIMENTO E INSTALAÇÃO. AF_01/2026</t>
  </si>
  <si>
    <t>COLETOR PARA AQUECIMENTO SOLAR DE POLIPROPILENO PARA PISCINA 1,5 M2, COM SUPORTE PARA LAJE DE CONCRETO - FORNECIMENTO E INSTALAÇÃO. AF_01/2026</t>
  </si>
  <si>
    <t>COLETOR PARA AQUECIMENTO SOLAR DE POLIPROPILENO PARA PISCINA 1,5 M2, COM SUPORTE PARA TELHA CERÂMICA - FORNECIMENTO E INSTALAÇÃO. AF_01/2026</t>
  </si>
  <si>
    <t>COLETOR PARA AQUECIMENTO SOLAR DE POLIPROPILENO PARA PISCINA 1,5 M2, COM SUPORTE PARA TELHA METÁLICA - FORNECIMENTO E INSTALAÇÃO. AF_01/2026</t>
  </si>
  <si>
    <t>COLETOR PARA AQUECIMENTO SOLAR, EM VIDRO TEMPERADO E SERPENTINA EM TUBO DE COBRE, COM SUPORTE PARA LAJE DE CONCRETO - FORNECIMENTO E INSTALAÇÃO. AF_01/2026</t>
  </si>
  <si>
    <t>COLETOR PARA AQUECIMENTO SOLAR, EM VIDRO TEMPERADO E SERPENTINA EM TUBO DE COBRE, COM SUPORTE PARA TELHA CERÂMICA - FORNECIMENTO E INSTALAÇÃO. AF_01/2026</t>
  </si>
  <si>
    <t>COLETOR PARA AQUECIMENTO SOLAR, EM VIDRO TEMPERADO E SERPENTINA EM TUBO DE COBRE, COM SUPORTE PARA TELHA METÁLICA - FORNECIMENTO E INSTALAÇÃO. AF_01/2026</t>
  </si>
  <si>
    <t>CONTROLADOR POR DIFERENCIAL DE TEMPERATURA COM 2 SENSORES - FORNECIMENTO E INSTALAÇÃO. AF_01/2026</t>
  </si>
  <si>
    <t>INVERSOR SOLAR FOTOVOLTAICO 1 MPPT - FORNECIMENTO E INSTALAÇÃO. AF_01/2026</t>
  </si>
  <si>
    <t>INVERSOR SOLAR FOTOVOLTAICO 2 MPPT - FORNECIMENTO E INSTALAÇÃO. AF_01/2026</t>
  </si>
  <si>
    <t>MICRO INVERSOR SOLAR FOTOVOLTAICO - FORNECIMENTO E INSTALAÇÃO. AF_01/2026</t>
  </si>
  <si>
    <t>PAINEL SOLAR FOTOVOLTAICO, 2 X 1 M, COM SUPORTE PARA LAJE DE CONCRETO - FORNECIMENTO E INSTALAÇÃO. AF_01/2026</t>
  </si>
  <si>
    <t>PAINEL SOLAR FOTOVOLTAICO, 2 X 1 M, COM SUPORTE PARA TELHA CERÂMICA - FORNECIMENTO E INSTALAÇÃO. AF_01/2026</t>
  </si>
  <si>
    <t>PAINEL SOLAR FOTOVOLTAICO, 2 X 1 M, COM SUPORTE PARA TELHA METÁLICA - FORNECIMENTO E INSTALAÇÃO. AF_01/2026</t>
  </si>
  <si>
    <t>RESERVATÓRIO TÉRMICO/BOILER SOLAR EM AÇO INOX 1000 L - FORNECIMENTO E INSTALAÇÃO. AF_01/2026</t>
  </si>
  <si>
    <t>RESERVATÓRIO TÉRMICO/BOILER SOLAR EM AÇO INOX 1000 L COM 5 PLACAS COLETORAS EM VIDRO TEMPERADO COM SERPENTINA EM TUBO DE COBRE 2 X 1 M - FORNECIMENTO E INSTALAÇÃO. AF_01/2026</t>
  </si>
  <si>
    <t>RESERVATÓRIO TÉRMICO/BOILER SOLAR EM AÇO INOX 200 L - FORNECIMENTO E INSTALAÇÃO. AF_01/2026</t>
  </si>
  <si>
    <t>RESERVATÓRIO TÉRMICO/BOILER SOLAR EM AÇO INOX 3000 L - FORNECIMENTO E INSTALAÇÃO. AF_01/2026</t>
  </si>
  <si>
    <t>RESERVATÓRIO TÉRMICO/BOILER SOLAR EM AÇO INOX 400 L - FORNECIMENTO E INSTALAÇÃO. AF_01/2026</t>
  </si>
  <si>
    <t>RESERVATÓRIO TÉRMICO/BOILER SOLAR EM AÇO INOX 400 L COM 2 PLACAS COLETORAS EM VIDRO TEMPERADO COM SERPENTINA EM TUBO DE COBRE 2 X 1 M - FORNECIMENTO E INSTALAÇÃO. AF_01/2026</t>
  </si>
  <si>
    <t>RESERVATÓRIO TÉRMICO/BOILER SOLAR EM AÇO INOX 600 L - FORNECIMENTO E INSTALAÇÃO. AF_01/2026</t>
  </si>
  <si>
    <t>RESERVATÓRIO TÉRMICO/BOILER SOLAR EM AÇO INOX 600 L COM 3 PLACAS COLETORAS EM VIDRO TEMPERADO COM SERPENTINA EM TUBO DE COBRE 2 X 1 M - FORNECIMENTO E INSTALAÇÃO. AF_01/2026</t>
  </si>
  <si>
    <t>RESERVATÓRIO TÉRMICO/BOILER SOLAR EM AÇO INOX 800 L - FORNECIMENTO E INSTALAÇÃO. AF_01/2026</t>
  </si>
  <si>
    <t>RESERVATÓRIO TÉRMICO/BOILER SOLAR EM AÇO INOX 800 L COM 4 PLACAS COLETORAS EM VIDRO TEMPERADO COM SERPENTINA EM TUBO DE COBRE 2 X 1 M - FORNECIMENTO E INSTALAÇÃO. AF_01/2026</t>
  </si>
  <si>
    <t>STRING BOX PARA SISTEMA FOTOVOLTAICO - FORNECIMENTO E INSTALAÇÃO. AF_01/2026</t>
  </si>
  <si>
    <t>SUPORTE DE 1 COLETOR SOLAR PARA LAJE DE CONCRETO - FORNECIMENTO E INSTALAÇÃO. AF_01/2026</t>
  </si>
  <si>
    <t>SUPORTE DE 1 COLETOR SOLAR PARA TELHA CERÂMICA - FORNECIMENTO E INSTALAÇÃO. AF_01/2026</t>
  </si>
  <si>
    <t>SUPORTE DE 1 COLETOR SOLAR PARA TELHA METÁLICA - FORNECIMENTO E INSTALAÇÃO. AF_01/2026</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</si>
  <si>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</si>
  <si>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</si>
  <si>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</si>
  <si>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</si>
  <si>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</si>
  <si>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</si>
  <si>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</si>
  <si>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</si>
  <si>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</si>
  <si>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</si>
  <si>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</si>
  <si>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</si>
  <si>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</si>
  <si>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</si>
  <si>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</si>
  <si>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</si>
  <si>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</si>
  <si>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</si>
  <si>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</si>
  <si>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</si>
  <si>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</si>
  <si>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</si>
  <si>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</si>
  <si>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</si>
  <si>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</si>
  <si>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</si>
  <si>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</si>
  <si>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</si>
  <si>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</si>
  <si>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</si>
  <si>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</si>
  <si>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</si>
  <si>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</si>
  <si>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</si>
  <si>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</si>
  <si>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</si>
  <si>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</si>
  <si>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</si>
  <si>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</si>
  <si>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</si>
  <si>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</si>
  <si>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</si>
  <si>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</si>
  <si>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</si>
  <si>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</si>
  <si>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</si>
  <si>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</si>
  <si>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</si>
  <si>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</si>
  <si>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</si>
  <si>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</si>
  <si>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</si>
  <si>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</si>
  <si>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</si>
  <si>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</si>
  <si>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</si>
  <si>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</si>
  <si>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</si>
  <si>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</si>
  <si>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</si>
  <si>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</si>
  <si>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</si>
  <si>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</si>
  <si>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</si>
  <si>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</si>
  <si>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</si>
  <si>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</si>
  <si>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</si>
  <si>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</si>
  <si>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</si>
  <si>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</si>
  <si>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</si>
  <si>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</si>
  <si>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</si>
  <si>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</si>
  <si>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</si>
  <si>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</si>
  <si>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</si>
  <si>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</si>
  <si>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</si>
  <si>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</si>
  <si>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</si>
  <si>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</si>
  <si>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</si>
  <si>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</si>
  <si>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</si>
  <si>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</si>
  <si>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</si>
  <si>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</si>
  <si>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</si>
  <si>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</si>
  <si>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</si>
  <si>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</si>
  <si>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</si>
  <si>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</si>
  <si>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</si>
  <si>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</si>
  <si>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</si>
  <si>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</si>
  <si>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</si>
  <si>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</si>
  <si>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</si>
  <si>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</si>
  <si>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</si>
  <si>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</si>
  <si>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</si>
  <si>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</si>
  <si>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</si>
  <si>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</si>
  <si>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</si>
  <si>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</si>
  <si>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</si>
  <si>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</si>
  <si>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</si>
  <si>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</si>
  <si>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</si>
  <si>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</si>
  <si>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</si>
  <si>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</si>
  <si>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</si>
  <si>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</si>
  <si>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</si>
  <si>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</si>
  <si>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</si>
  <si>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</si>
  <si>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</si>
  <si>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</si>
  <si>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</si>
  <si>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</si>
  <si>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</si>
  <si>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</si>
  <si>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</si>
  <si>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</si>
  <si>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</si>
  <si>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</si>
  <si>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</si>
  <si>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</si>
  <si>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</si>
  <si>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</si>
  <si>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</si>
  <si>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</si>
  <si>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</si>
  <si>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</si>
  <si>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</si>
  <si>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</si>
  <si>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</si>
  <si>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</si>
  <si>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</si>
  <si>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</si>
  <si>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</si>
  <si>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</si>
  <si>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</si>
  <si>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</si>
  <si>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</si>
  <si>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</si>
  <si>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</si>
  <si>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</si>
  <si>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</si>
  <si>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</si>
  <si>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</si>
  <si>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</si>
  <si>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</si>
  <si>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</si>
  <si>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</si>
  <si>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</si>
  <si>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</si>
  <si>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</si>
  <si>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</si>
  <si>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</si>
  <si>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</si>
  <si>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</si>
  <si>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</si>
  <si>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</si>
  <si>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</si>
  <si>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</si>
  <si>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</si>
  <si>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</si>
  <si>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</si>
  <si>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</si>
  <si>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</si>
  <si>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</si>
  <si>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</si>
  <si>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</si>
  <si>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</si>
  <si>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</si>
  <si>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</si>
  <si>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</si>
  <si>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</si>
  <si>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</si>
  <si>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</si>
  <si>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</si>
  <si>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</si>
  <si>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</si>
  <si>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</si>
  <si>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</si>
  <si>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</si>
  <si>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</si>
  <si>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</si>
  <si>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</si>
  <si>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</si>
  <si>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</si>
  <si>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</si>
  <si>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</si>
  <si>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</si>
  <si>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</si>
  <si>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</si>
  <si>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</si>
  <si>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</si>
  <si>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</si>
  <si>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</si>
  <si>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</si>
  <si>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</si>
  <si>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</si>
  <si>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</si>
  <si>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</si>
  <si>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</si>
  <si>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</si>
  <si>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</si>
  <si>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</si>
  <si>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</si>
  <si>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</si>
  <si>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</si>
  <si>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</si>
  <si>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</si>
  <si>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</si>
  <si>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</si>
  <si>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</si>
  <si>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</si>
  <si>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</si>
  <si>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</si>
  <si>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</si>
  <si>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</si>
  <si>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</si>
  <si>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</si>
  <si>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</si>
  <si>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</si>
  <si>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</si>
  <si>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</si>
  <si>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</si>
  <si>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</si>
  <si>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</si>
  <si>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</si>
  <si>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</si>
  <si>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</si>
  <si>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</si>
  <si>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</si>
  <si>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</si>
  <si>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</si>
  <si>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</si>
  <si>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</si>
  <si>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</si>
  <si>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</si>
  <si>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</si>
  <si>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</si>
  <si>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</si>
  <si>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</si>
  <si>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</si>
  <si>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</si>
  <si>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</si>
  <si>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</si>
  <si>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</si>
  <si>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</si>
  <si>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</si>
  <si>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</si>
  <si>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</si>
  <si>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</si>
  <si>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</si>
  <si>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</si>
  <si>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</si>
  <si>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</si>
  <si>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</si>
  <si>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</si>
  <si>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</si>
  <si>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</si>
  <si>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</si>
  <si>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</si>
  <si>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</si>
  <si>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</si>
  <si>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</si>
  <si>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</si>
  <si>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</si>
  <si>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</si>
  <si>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</si>
  <si>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</si>
  <si>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</si>
  <si>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</si>
  <si>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</si>
  <si>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</si>
  <si>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</si>
  <si>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</si>
  <si>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</si>
  <si>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</si>
  <si>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</si>
  <si>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</si>
  <si>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</si>
  <si>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</si>
  <si>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</si>
  <si>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</si>
  <si>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</si>
  <si>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</si>
  <si>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</si>
  <si>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</si>
  <si>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</si>
  <si>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</si>
  <si>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</si>
  <si>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</si>
  <si>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</si>
  <si>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</si>
  <si>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</si>
  <si>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</si>
  <si>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</si>
  <si>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</si>
  <si>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</si>
  <si>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</si>
  <si>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</si>
  <si>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</si>
  <si>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</si>
  <si>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</si>
  <si>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</si>
  <si>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</si>
  <si>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</si>
  <si>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</si>
  <si>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</si>
  <si>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</si>
  <si>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</si>
  <si>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</si>
  <si>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</si>
  <si>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</si>
  <si>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</si>
  <si>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</si>
  <si>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</si>
  <si>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</si>
  <si>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</si>
  <si>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</si>
  <si>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</si>
  <si>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</si>
  <si>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</si>
  <si>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</si>
  <si>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</si>
  <si>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</si>
  <si>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</si>
  <si>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</si>
  <si>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</si>
  <si>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</si>
  <si>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</si>
  <si>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</si>
  <si>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</si>
  <si>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</si>
  <si>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</si>
  <si>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</si>
  <si>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</si>
  <si>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</si>
  <si>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</si>
  <si>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</si>
  <si>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</si>
  <si>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</si>
  <si>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</si>
  <si>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</si>
  <si>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</si>
  <si>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</si>
  <si>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</si>
  <si>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</si>
  <si>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</si>
  <si>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</si>
  <si>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</si>
  <si>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</si>
  <si>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</si>
  <si>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</si>
  <si>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</si>
  <si>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</si>
  <si>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</si>
  <si>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</si>
  <si>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</si>
  <si>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</si>
  <si>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</si>
  <si>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</si>
  <si>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</si>
  <si>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DE VALA, TIPO BLINDADEM, COM PROFUNDIDADE DE 0 A 1,5 M, LARGURA MAIOR OU IGUAL A 1,5 M E MENOR QUE 2,5 M - EXECUÇÃO E FORNECIMENTO, INCLUI MATERIAL. AF_01/2026</t>
  </si>
  <si>
    <t>ESCORAMENTO DE VALA, TIPO BLINDAGEM COM PROFUNDIDADE DE 0 A 1,5 M, LARGURA MAIOR OU IGUAL A 1,5 M E MENOR QUE 2,5 M - EXECUÇÃO, NÃO INCLUI MATERIAL. AF_01/2026</t>
  </si>
  <si>
    <t>ESCORAMENTO DE VALA, TIPO BLINDAGEM, COM PROFUNDIDADE DE 0 A 1,5 M, LARGURA MENOR QUE 1,5 M - EXECUÇÃO E FORNECIMENTO, INCLUI MATERIAL. AF_01/2026</t>
  </si>
  <si>
    <t>ESCORAMENTO DE VALA, TIPO BLINDAGEM, COM PROFUNDIDADE DE 0 A 1,5 M, LARGURA MENOR QUE 1,5 M - EXECUÇÃO, NÃO INCLUI MATERIAL. AF_01/2026</t>
  </si>
  <si>
    <t>ESCORAMENTO DE VALA, TIPO BLINDAGEM, COM PROFUNDIDADE DE 1,5 A 3,0 M, LARGURA MAIOR OU IGUAL A 1,5 M E MENOR QUE 2,5 M - EXECUÇÃO E FORNECIMENTO, INCLUI MATERIAL. AF_01/2026</t>
  </si>
  <si>
    <t>ESCORAMENTO DE VALA, TIPO BLINDAGEM, COM PROFUNDIDADE DE 1,5 A 3,0 M, LARGURA MAIOR OU IGUAL A 1,5 M E MENOR QUE 2,5 M - EXECUÇÃO, NÃO INCLUI MATERIAL. AF_01/2026</t>
  </si>
  <si>
    <t>ESCORAMENTO DE VALA, TIPO BLINDAGEM, COM PROFUNDIDADE DE 1,5 A 3,0 M, LARGURA MENOR QUE 1,5 M - EXECUÇÃO E FORNECIMENTO, INCLUI MATERIAL. AF_01/2026</t>
  </si>
  <si>
    <t>ESCORAMENTO DE VALA, TIPO BLINDAGEM, COM PROFUNDIDADE DE 1,5 A 3,0 M, LARGURA MENOR QUE 1,5 M - EXECUÇÃO, NÃO INCLUI MATERIAL. AF_01/2026</t>
  </si>
  <si>
    <t>ESCORAMENTO DE VALA, TIPO BLINDAGEM, COM PROFUNDIDADE DE 3,0 A 4,5 M, LARGURA MAIOR OU IGUAL A 1,5 M E MENOR QUE 2,5 M - EXECUÇÃO E FORNECIMENTO, INCLUI MATERIAL. AF_01/2026</t>
  </si>
  <si>
    <t>ESCORAMENTO DE VALA, TIPO BLINDAGEM, COM PROFUNDIDADE DE 3,0 A 4,5 M, LARGURA MAIOR OU IGUAL A 1,5 M E MENOR QUE 2,5 M - EXECUÇÃO, NÃO INCLUI MATERIAL. AF_01/2026</t>
  </si>
  <si>
    <t>ESCORAMENTO DE VALA, TIPO BLINDAGEM, COM PROFUNDIDADE DE 3,0 A 4,5 M, LARGURA MENOR QUE 1,5 M - EXECUÇÃO E FORNECIMENTO, INCLUI MATERIAL. AF_01/2026</t>
  </si>
  <si>
    <t>ESCORAMENTO DE VALA, TIPO BLINDAGEM, COM PROFUNDIDADE DE 3,0 A 4,5 M, LARGURA MENOR QUE 1,5 M - EXECUÇÃO, NÃO INCLUI MATERIAL. AF_01/2026</t>
  </si>
  <si>
    <t>ESCORAMENTO DE VALA, TIPO CONTÍNUO COM PERFIL METÁLICO "U", COM PROFUNDIDADE DE 0 A 1,5 M, LARGURA MENOR QUE 1,5 M. AF_01/2026</t>
  </si>
  <si>
    <t>ESCORAMENTO DE VALA, TIPO CONTÍNUO COM PERFIL METÁLICO "U", COM PROFUNDIDADE DE 1,5 A 3,0 M, LARGURA MAIOR OU IGUAL 1,5 M E MENOR QUE 2,5 M. AF_01/2026</t>
  </si>
  <si>
    <t>ESCORAMENTO DE VALA, TIPO CONTÍNUO COM PERFIL METÁLICO "U", COM PROFUNDIDADE DE 1,5 A 3,0 M, LARGURA MENOR QUE 1,5 M. AF_01/2026</t>
  </si>
  <si>
    <t>ESCORAMENTO DE VALA, TIPO CONTÍNUO COM PERFIL METÁLICO "U", COM PROFUNDIDADE DE 3,0 A 4,5 M, LARGURA MAIOR OU IGUAL A 1,5 M E MENOR QUE 2,5 M. AF_01/2026</t>
  </si>
  <si>
    <t>ESCORAMENTO DE VALA, TIPO CONTÍNUO COM PERFIL METÁLICO "U", COM PROFUNDIDADE DE 3,0 A 4,5 M, LARGURA MENOR QUE 1,5 M. AF_01/2026</t>
  </si>
  <si>
    <t>ESCORAMENTO DE VALA, TIPO CONTÍNUO, COM PROFUNDIDADE DE 0 A 1,5 M, LARGURA MAIOR OU IGUAL A 1,5 M E MENOR QUE 2,5 M. AF_01/2026</t>
  </si>
  <si>
    <t>ESCORAMENTO DE VALA, TIPO CONTÍNUO, COM PROFUNDIDADE DE 0 A 1,5 M, LARGURA MENOR QUE 1,5 M. AF_01/2026</t>
  </si>
  <si>
    <t>ESCORAMENTO DE VALA, TIPO CONTÍNUO, COM PROFUNDIDADE DE 1,5 A 3,0 M, LARGURA MAIOR OU IGUAL A 1,5 M E MENOR QUE 2,5 M. AF_01/2026</t>
  </si>
  <si>
    <t>ESCORAMENTO DE VALA, TIPO CONTÍNUO, COM PROFUNDIDADE DE 1,5 M A 3,0 M, LARGURA MENOR QUE 1,5 M. AF_01/2026</t>
  </si>
  <si>
    <t>ESCORAMENTO DE VALA, TIPO CONTÍNUO, COM PROFUNDIDADE DE 3,0 A 4,5 M, LARGURA MAIOR OU IGUAL A 1,5 E MENOR QUE 2,5 M. AF_01/2026</t>
  </si>
  <si>
    <t>ESCORAMENTO DE VALA, TIPO CONTÍNUO, COM PROFUNDIDADE DE 3,0 A 4,5 M, LARGURA MENOR QUE 1,5 M. AF_01/2026</t>
  </si>
  <si>
    <t>ESCORAMENTO DE VALA, TIPO DESCONTÍNUO, COM PROFUNDIDADE DE 0 A 1,5 M, LARGURA MAIOR OU IGUAL A 1,5 M E MENOR QUE 2,5 M. AF_01/2026</t>
  </si>
  <si>
    <t>ESCORAMENTO DE VALA, TIPO DESCONTÍNUO, COM PROFUNDIDADE DE 0 A 1,5 M, LARGURA MENOR QUE 1,5 M. AF_01/2026</t>
  </si>
  <si>
    <t>ESCORAMENTO DE VALA, TIPO DESCONTÍNUO, COM PROFUNDIDADE DE 1,5 A 3,0 M, LARGURA MAIOR OU IGUAL A 1,5 M E MENOR QUE 2,5 M. AF_01/2026</t>
  </si>
  <si>
    <t>ESCORAMENTO DE VALA, TIPO DESCONTÍNUO, COM PROFUNDIDADE DE 1,5 M A 3,0 M, LARGURA MENOR QUE 1,5 M. AF_01/2026</t>
  </si>
  <si>
    <t>ESCORAMENTO DE VALA, TIPO DESCONTÍNUO, COM PROFUNDIDADE DE 3,0 A 4,5 M, LARGURA MAIOR OU IGUAL A 1,5 E MENOR QUE 2,5 M. AF_01/2026</t>
  </si>
  <si>
    <t>ESCORAMENTO DE VALA, TIPO DESCONTÍNUO, COM PROFUNDIDADE DE 3,0 A 4,5 M, LARGURA MENOR QUE 1,5 M. AF_01/2026</t>
  </si>
  <si>
    <t>ESCORAMENTO DE VALA, TIPO ESTACA PRANCHA METÁLICA CRAVADA, COM PROFUNDIDADE DE 0 A 1,5 M. AF_01/2026</t>
  </si>
  <si>
    <t>ESCORAMENTO DE VALA, TIPO ESTACA PRANCHA METÁLICA CRAVADA, COM PROFUNDIDADE DE 1,5 A 3 M. AF_01/2026</t>
  </si>
  <si>
    <t>ESCORAMENTO DE VALA, TIPO ESTACA PRANCHA METÁLICA CRAVADA, COM PROFUNDIDADE DE 3 A 4,5 M. AF_01/2026</t>
  </si>
  <si>
    <t>ESCORAMENTO DE VALA, TIPO PONTALETEAMENTO, COM PROFUNDIDADE DE 0 A 1,5 M, LARGURA MAIOR OU IGUAL A 1,5 M E MENOR QUE 2,5 M. AF_01/2026</t>
  </si>
  <si>
    <t>ESCORAMENTO DE VALA, TIPO PONTALETEAMENTO, COM PROFUNDIDADE DE 0 A 1,5 M, LARGURA MENOR QUE 1,5 M. AF_01/2026</t>
  </si>
  <si>
    <t>ESCORAMENTO DE VALA, TIPO PONTALETEAMENTO, COM PROFUNDIDADE DE 1,5 A 3,0 M, LARGURA MAIOR OU IGUAL A 1,5 M E MENOR QUE 2,5 M. AF_01/2026</t>
  </si>
  <si>
    <t>ESCORAMENTO DE VALA, TIPO PONTALETEAMENTO, COM PROFUNDIDADE DE 1,5 A 3,0 M, LARGURA MENOR QUE 1,5 M. AF_01/2026</t>
  </si>
  <si>
    <t>ESCORAMENTO DE VALA, TIPO PONTALETEAMENTO, COM PROFUNDIDADE DE 3,0 A 4,5 M, LARGURA MAIOR OU IGUAL A 1,5 M E MENOR QUE 2,5 M. AF_01/2026</t>
  </si>
  <si>
    <t>ESCORAMENTO DE VALA, TIPO PONTALETEAMENTO, COM PROFUNDIDADE DE 3,0 A 4,5 M, LARGURA MENOR QUE 1,5 M. AF_01/2026</t>
  </si>
  <si>
    <t>ESCORAMENTO DE VALA,TIPO CONTÍNUO COM PERFIL METÁLICO "U", COM PROFUNDIDADE DE 0 A 1,5 M, LARGURA MAIOR OU IGUAL A 1,5 E MENOR QUE 2,5 M. AF_01/2026</t>
  </si>
  <si>
    <t>PREPARO DE FUNDO DE VALA COM LARGURA MAIOR OU IGUAL A 1,5 M E MENOR QUE 2,5 M (ACERTO DO SOLO NATURAL), EM LOCAL COM NÍVEL ALTO DE INTERFERÊNCIA. AF_01/2026</t>
  </si>
  <si>
    <t>PREPARO DE FUNDO DE VALA COM LARGURA MAIOR OU IGUAL A 1,5 M E MENOR QUE 2,5 M (ACERTO DO SOLO NATURAL), EM LOCAL COM NÍVEL BAIXO DE INTERFERÊNCIA. AF_01/2026</t>
  </si>
  <si>
    <t>PREPARO DE FUNDO DE VALA COM LARGURA MAIOR OU IGUAL A 1,5 M E MENOR QUE 2,5 M, COM CAMADA DE AREIA, LANÇAMENTO MANUAL. AF_01/2026</t>
  </si>
  <si>
    <t>PREPARO DE FUNDO DE VALA COM LARGURA MAIOR OU IGUAL A 1,5 M E MENOR QUE 2,5 M, COM CAMADA DE AREIA, LANÇAMENTO MECANIZADO. AF_01/2026</t>
  </si>
  <si>
    <t>PREPARO DE FUNDO DE VALA COM LARGURA MAIOR OU IGUAL A 1,5 M E MENOR QUE 2,5 M, COM CAMADA DE BRITA, LANÇAMENTO MANUAL. AF_01/2026</t>
  </si>
  <si>
    <t>PREPARO DE FUNDO DE VALA COM LARGURA MAIOR OU IGUAL A 1,5 M E MENOR QUE 2,5 M, COM CAMADA DE BRITA, LANÇAMENTO MECANIZADO. AF_01/2026</t>
  </si>
  <si>
    <t>PREPARO DE FUNDO DE VALA COM LARGURA MENOR QUE 1,5 M (ACERTO DO SOLO NATURAL), EM LOCAL COM NÍVEL ALTO DE INTERFERÊNCIA. AF_01/2026</t>
  </si>
  <si>
    <t>PREPARO DE FUNDO DE VALA COM LARGURA MENOR QUE 1,5 M (ACERTO DO SOLO NATURAL), EM LOCAL COM NÍVEL BAIXO DE INTERFERÊNCIA. AF_01/2026</t>
  </si>
  <si>
    <t>PREPARO DE FUNDO DE VALA COM LARGURA MENOR QUE 1,5 M, COM CAMADA DE AREIA, LANÇAMENTO MANUAL. AF_01/2026</t>
  </si>
  <si>
    <t>PREPARO DE FUNDO DE VALA COM LARGURA MENOR QUE 1,5 M, COM CAMADA DE AREIA, LANÇAMENTO MECANIZADO. AF_01/2026</t>
  </si>
  <si>
    <t>PREPARO DE FUNDO DE VALA COM LARGURA MENOR QUE 1,5 M, COM CAMADA DE BRITA, LANÇAMENTO MANUAL. AF_01/2026</t>
  </si>
  <si>
    <t>PREPARO DE FUNDO DE VALA COM LARGURA MENOR QUE 1,5 M, COM CAMADA DE BRITA, LANÇAMENTO MECANIZADO. AF_01/2026</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</si>
  <si>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</si>
  <si>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</si>
  <si>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</si>
  <si>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</si>
  <si>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</si>
  <si>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</si>
  <si>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</si>
  <si>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</si>
  <si>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</si>
  <si>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</si>
  <si>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</si>
  <si>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</si>
  <si>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</si>
  <si>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</si>
  <si>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</si>
  <si>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</si>
  <si>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</si>
  <si>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</si>
  <si>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</si>
  <si>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</si>
  <si>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</si>
  <si>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</si>
  <si>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</si>
  <si>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</si>
  <si>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</si>
  <si>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</si>
  <si>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</si>
  <si>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</si>
  <si>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</si>
  <si>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</si>
  <si>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</si>
  <si>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</si>
  <si>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</si>
  <si>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</si>
  <si>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</si>
  <si>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</si>
  <si>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</si>
  <si>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</si>
  <si>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</si>
  <si>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</si>
  <si>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</si>
  <si>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</si>
  <si>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</si>
  <si>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</si>
  <si>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</si>
  <si>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</si>
  <si>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</si>
  <si>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</si>
  <si>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</si>
  <si>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</si>
  <si>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</si>
  <si>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</si>
  <si>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FIXAÇÃO COM ARGAMASSA, PADRÃO POPULAR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</si>
  <si>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</si>
  <si>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</si>
  <si>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</si>
  <si>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EM AÇO/FERRO, 3" X 2 1/2", E=1,9 A 2MM, SEN ANEL, CROMADO OU ZINCADO, TAMPA BOLA, COM PARAFUSOS.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</si>
  <si>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</si>
  <si>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</si>
  <si>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</si>
  <si>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FECHADURA DE EMBUTIR PARA PORTA DE BANHEIRO, COMPLETA, ACABAMENTO PADRÃO MÉDIO, INCLUSO EXECUÇÃO DE FURO - FORNECIMENTO E INSTALAÇÃO. AF_10/2025</t>
  </si>
  <si>
    <t>FECHADURA DE EMBUTIR PARA PORTA DE BANHEIRO, COMPLETA, ACABAMENTO PADRÃO POPULAR, INCLUSO EXECUÇÃO DE FURO - FORNECIMENTO E INSTALAÇÃO. AF_10/2025</t>
  </si>
  <si>
    <t>FECHADURA DE EMBUTIR PARA PORTAS INTERNAS, COMPLETA, ACABAMENTO PADRÃO MÉDIO, COM EXECUÇÃO DE FURO - FORNECIMENTO E INSTALAÇÃO. AF_10/2025</t>
  </si>
  <si>
    <t>FECHADURA DE EMBUTIR PARA PORTAS INTERNAS, COMPLETA, ACABAMENTO PADRÃO POPULAR, COM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</si>
  <si>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</si>
  <si>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</si>
  <si>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</si>
  <si>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60X210CM,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</si>
  <si>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</si>
  <si>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</si>
  <si>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</si>
  <si>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</si>
  <si>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</si>
  <si>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</si>
  <si>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</si>
  <si>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</si>
  <si>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</si>
  <si>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</si>
  <si>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MACIÇA (PESADA OU SUPERPESADA), PADRÃO MÉDIO, 80X210CM, ESPESSURA DE 3,5CM, ITENS INCLUSOS: DOBRADIÇAS, MONTAGEM E INSTALAÇÃO DO BATENTE, FECHADURA COM EXECUÇÃO DO FURO - FORNECIMENTO E INSTALAÇÃO. AF_10/2025</t>
  </si>
  <si>
    <t>KIT DE PORTA DE MADEIRA PARA PINTURA, MACIÇA (PESADA OU SUPERPESADA), PADRÃO MÉDIO, 90X210CM, ESPESSURA DE 3,5CM, ITENS INCLUSOS: DOBRADIÇAS, MONTAGEM E INSTALAÇÃO DO BATENTE, FECHADURA COM EXECUÇÃO DO FURO - FORNECIMENTO E INSTALAÇÃO. AF_10/2025</t>
  </si>
  <si>
    <t>KIT DE PORTA DE MADEIRA PARA PINTURA, MACIÇA (PESADA OU SUPERPESADA), PADRÃO POPULAR, 80X210CM, ESPESSURA DE 3,5CM, ITENS INCLUSOS: DOBRADIÇAS, MONTAGEM E INSTALAÇÃO DO BATENTE, FECHADURA COM EXECUÇÃO DO FURO - FORNECIMENTO E INSTALAÇÃO. AF_10/2025</t>
  </si>
  <si>
    <t>KIT DE PORTA DE MADEIRA PARA PINTURA, MACIÇA (PESADA OU SUPERPESADA), PADRÃO POPULAR, 90X210CM,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</si>
  <si>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</si>
  <si>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</si>
  <si>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</si>
  <si>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</si>
  <si>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</si>
  <si>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</si>
  <si>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</si>
  <si>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</si>
  <si>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</si>
  <si>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</si>
  <si>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</si>
  <si>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</si>
  <si>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</si>
  <si>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</si>
  <si>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</si>
  <si>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</si>
  <si>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</si>
  <si>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</si>
  <si>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</si>
  <si>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</si>
  <si>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</si>
  <si>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</si>
  <si>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</si>
  <si>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</si>
  <si>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</si>
  <si>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</si>
  <si>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</si>
  <si>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</si>
  <si>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</si>
  <si>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</si>
  <si>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</si>
  <si>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</si>
  <si>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</si>
  <si>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</si>
  <si>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DE BATENTE, FECHADURA COM EXECUÇÃO DO FURO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</si>
  <si>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</si>
  <si>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</si>
  <si>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</si>
  <si>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</si>
  <si>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MEXICANA, MACIÇA (PESADA OU SUPERPESADA), PADRÃO POPULAR, 80X210CM, ESPESSURA DE 3,5CM, ITENS INCLUSOS: DOBRADIÇAS, MONTAGEM E INSTALAÇÃO DO BATENTE, SEM FECHADURA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</si>
  <si>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</si>
  <si>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</si>
  <si>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</si>
  <si>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</si>
  <si>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</si>
  <si>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</si>
  <si>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</si>
  <si>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</si>
  <si>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</si>
  <si>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</si>
  <si>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</si>
  <si>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</si>
  <si>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</si>
  <si>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</si>
  <si>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</si>
  <si>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</si>
  <si>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CORTA-FOGO 160X210X5CM COM BARRA ANTI PÂNICO - FORNECIMENTO E INSTALAÇÃO. AF_10/2025</t>
  </si>
  <si>
    <t>PORTA CORTA-FOGO 80X210X5CM - FORNECIMENTO E INSTALAÇÃO. AF_10/2025</t>
  </si>
  <si>
    <t>PORTA CORTA-FOGO 80X210X5CM COM BARRA ANTI PÂNICO - FORNECIMENTO E INSTALAÇÃO. AF_10/2025</t>
  </si>
  <si>
    <t>PORTA CORTA-FOGO 90X210X5CM - FORNECIMENTO E INSTALAÇÃO.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</si>
  <si>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</si>
  <si>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</si>
  <si>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AÇO DE ABRIR, P/ VIDRO, C/ GUARNIÇÃO, 90X210CM, FIXAÇÃO COM ARGAMASSA. AF_10/2025</t>
  </si>
  <si>
    <t>PORTA DE CORRER DE ALUMÍNIO, COM DUAS FOLHAS PARA VIDRO, INCLUSO VIDRO LISO INCOLOR, FECHADURA E PUXADOR, SEM ALIZAR. AF_10/2025</t>
  </si>
  <si>
    <t>PORTA DE CORRER DE MADEIRA, FECHADURA E PUXADOR, COM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</si>
  <si>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</si>
  <si>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</si>
  <si>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60X210CM, ESPESSURA DE 3,5CM, INCLUSO DOBRADIÇAS - FORNECIMENTO E INSTALAÇÃO. AF_10/2025</t>
  </si>
  <si>
    <t>PORTA DE MADEIRA FRISADA, SEMI-OCA (LEVE OU MÉDIA), 70X210CM, ESPESSURA DE 3,5CM, INCLUSO DOBRADIÇAS - FORNECIMENTO E INSTALAÇÃO.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</si>
  <si>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</si>
  <si>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</si>
  <si>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</si>
  <si>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</si>
  <si>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</si>
  <si>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PINTURA, SEMI-OCA (PESADA OU SUPERPESADA), 80X210CM, ESPESSURA DE 4,0CM,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</si>
  <si>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</si>
  <si>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</si>
  <si>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</si>
  <si>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</si>
  <si>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</si>
  <si>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DE MADEIRA, MACIÇA (PESADA OU SUPERPESADA), 90X210CM, ESPESSURA DE 4,0CM, INCLUSO DOBRADIÇAS - FORNECIMENTO E INSTALAÇÃO. AF_10/2025</t>
  </si>
  <si>
    <t>PORTA DE MADEIRA, TIPO MEXICANA, MACIÇA (PESADA OU SUPERPESADA), 70X210CM, ESPESSURA DE 3,5CM, INCLUSO DOBRADIÇAS - FORNECIMENTO E INSTALAÇÃO. AF_10/2025</t>
  </si>
  <si>
    <t>PORTA EM ALUMÍNIO DE ABRIR TIPO VENEZIANA COM GUARNIÇÃO, FIXAÇÃO COM PARAFUSOS - FORNECIMENTO E INSTALAÇÃO. AF_10/2025</t>
  </si>
  <si>
    <t>PORTA EM AÇO DE ABRIR PARA VIDRO SEM GUARNIÇÃO, 90X210CM, FIXAÇÃO COM PARAFUSOS, EXCLUSIVE VIDROS - FORNECIMENTO E INSTALAÇÃO. AF_10/2025</t>
  </si>
  <si>
    <t>PORTA EM AÇO DE ABRIR TIPO VENEZIANA SEM GUARNIÇÃO, 90X210CM,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</si>
  <si>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</si>
  <si>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</si>
  <si>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</si>
  <si>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</si>
  <si>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</si>
  <si>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</si>
  <si>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</si>
  <si>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</si>
  <si>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</si>
  <si>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</si>
  <si>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</si>
  <si>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</si>
  <si>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</si>
  <si>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</si>
  <si>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</si>
  <si>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</si>
  <si>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</si>
  <si>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</si>
  <si>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</si>
  <si>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</si>
  <si>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</si>
  <si>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</si>
  <si>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</si>
  <si>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</si>
  <si>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</si>
  <si>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</si>
  <si>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</si>
  <si>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</si>
  <si>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</si>
  <si>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</si>
  <si>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</si>
  <si>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</si>
  <si>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</si>
  <si>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</si>
  <si>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</si>
  <si>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</si>
  <si>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</si>
  <si>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</si>
  <si>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</si>
  <si>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</si>
  <si>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</si>
  <si>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</si>
  <si>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</si>
  <si>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</si>
  <si>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</si>
  <si>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</si>
  <si>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</si>
  <si>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</si>
  <si>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</si>
  <si>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</si>
  <si>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</si>
  <si>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</si>
  <si>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</si>
  <si>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</si>
  <si>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</si>
  <si>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</si>
  <si>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</si>
  <si>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</si>
  <si>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</si>
  <si>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</si>
  <si>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</si>
  <si>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</si>
  <si>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</si>
  <si>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</si>
  <si>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</si>
  <si>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</si>
  <si>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</si>
  <si>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</si>
  <si>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</si>
  <si>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</si>
  <si>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</si>
  <si>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</si>
  <si>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</si>
  <si>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</si>
  <si>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</si>
  <si>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</si>
  <si>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</si>
  <si>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</si>
  <si>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</si>
  <si>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</si>
  <si>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</si>
  <si>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</si>
  <si>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</si>
  <si>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</si>
  <si>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</si>
  <si>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</si>
  <si>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</si>
  <si>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</si>
  <si>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</si>
  <si>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</si>
  <si>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</si>
  <si>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</si>
  <si>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</si>
  <si>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</si>
  <si>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</si>
  <si>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</si>
  <si>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</si>
  <si>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</si>
  <si>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</si>
  <si>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</si>
  <si>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</si>
  <si>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</si>
  <si>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</si>
  <si>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</si>
  <si>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</si>
  <si>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</si>
  <si>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</si>
  <si>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</si>
  <si>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</si>
  <si>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</si>
  <si>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</si>
  <si>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</si>
  <si>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</si>
  <si>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</si>
  <si>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</si>
  <si>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</si>
  <si>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</si>
  <si>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</si>
  <si>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</si>
  <si>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</si>
  <si>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</si>
  <si>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</si>
  <si>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</si>
  <si>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</si>
  <si>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</si>
  <si>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</si>
  <si>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</si>
  <si>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</si>
  <si>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</si>
  <si>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</si>
  <si>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</si>
  <si>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</si>
  <si>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</si>
  <si>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</si>
  <si>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</si>
  <si>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</si>
  <si>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</si>
  <si>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</si>
  <si>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</si>
  <si>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</si>
  <si>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</si>
  <si>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</si>
  <si>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</si>
  <si>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</si>
  <si>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</si>
  <si>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</si>
  <si>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</si>
  <si>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</si>
  <si>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</si>
  <si>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</si>
  <si>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</si>
  <si>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</si>
  <si>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</si>
  <si>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</si>
  <si>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</si>
  <si>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</si>
  <si>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</si>
  <si>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</si>
  <si>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</si>
  <si>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</si>
  <si>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</si>
  <si>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</si>
  <si>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</si>
  <si>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</si>
  <si>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</si>
  <si>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</si>
  <si>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</si>
  <si>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</si>
  <si>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</si>
  <si>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</si>
  <si>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</si>
  <si>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</si>
  <si>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</si>
  <si>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</si>
  <si>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</si>
  <si>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</si>
  <si>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</si>
  <si>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</si>
  <si>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</si>
  <si>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</si>
  <si>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</si>
  <si>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</si>
  <si>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</si>
  <si>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</si>
  <si>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</si>
  <si>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</si>
  <si>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</si>
  <si>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</si>
  <si>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</si>
  <si>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</si>
  <si>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</si>
  <si>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</si>
  <si>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</si>
  <si>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</si>
  <si>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</si>
  <si>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</si>
  <si>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</si>
  <si>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</si>
  <si>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</si>
  <si>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</si>
  <si>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</si>
  <si>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</si>
  <si>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</si>
  <si>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</si>
  <si>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</si>
  <si>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</si>
  <si>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</si>
  <si>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</si>
  <si>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</si>
  <si>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</si>
  <si>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</si>
  <si>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</si>
  <si>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</si>
  <si>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</si>
  <si>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</si>
  <si>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</si>
  <si>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</si>
  <si>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</si>
  <si>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</si>
  <si>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</si>
  <si>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</si>
  <si>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</si>
  <si>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</si>
  <si>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</si>
  <si>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</si>
  <si>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</si>
  <si>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</si>
  <si>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</si>
  <si>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</si>
  <si>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</si>
  <si>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</si>
  <si>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</si>
  <si>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</si>
  <si>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</si>
  <si>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</si>
  <si>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</si>
  <si>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</si>
  <si>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</si>
  <si>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</si>
  <si>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</si>
  <si>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</si>
  <si>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</si>
  <si>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</si>
  <si>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</si>
  <si>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</si>
  <si>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</si>
  <si>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</si>
  <si>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</si>
  <si>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</si>
  <si>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</si>
  <si>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</si>
  <si>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</si>
  <si>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</si>
  <si>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</si>
  <si>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</si>
  <si>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</si>
  <si>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</si>
  <si>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</si>
  <si>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</si>
  <si>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</si>
  <si>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</si>
  <si>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</si>
  <si>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</si>
  <si>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</si>
  <si>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</si>
  <si>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</si>
  <si>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</si>
  <si>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</si>
  <si>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</si>
  <si>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</si>
  <si>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</si>
  <si>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</si>
  <si>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</si>
  <si>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</si>
  <si>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</si>
  <si>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</si>
  <si>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</si>
  <si>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</si>
  <si>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</si>
  <si>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</si>
  <si>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</si>
  <si>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</si>
  <si>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</si>
  <si>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</si>
  <si>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</si>
  <si>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</si>
  <si>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</si>
  <si>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</si>
  <si>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</si>
  <si>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</si>
  <si>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</si>
  <si>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</si>
  <si>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</si>
  <si>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</si>
  <si>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</si>
  <si>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</si>
  <si>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</si>
  <si>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</si>
  <si>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</si>
  <si>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</si>
  <si>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</si>
  <si>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</si>
  <si>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</si>
  <si>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</si>
  <si>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</si>
  <si>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</si>
  <si>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</si>
  <si>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</si>
  <si>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</si>
  <si>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</si>
  <si>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</si>
  <si>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</si>
  <si>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</si>
  <si>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</si>
  <si>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</si>
  <si>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</si>
  <si>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</si>
  <si>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</si>
  <si>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</si>
  <si>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</si>
  <si>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</si>
  <si>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</si>
  <si>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</si>
  <si>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</si>
  <si>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</si>
  <si>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</si>
  <si>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</si>
  <si>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</si>
  <si>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</si>
  <si>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</si>
  <si>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</si>
  <si>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</si>
  <si>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</si>
  <si>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</si>
  <si>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</si>
  <si>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</si>
  <si>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</si>
  <si>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</si>
  <si>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</si>
  <si>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</si>
  <si>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</si>
  <si>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</si>
  <si>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</si>
  <si>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</si>
  <si>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</si>
  <si>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</si>
  <si>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</si>
  <si>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</si>
  <si>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</si>
  <si>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</si>
  <si>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</si>
  <si>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</si>
  <si>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</si>
  <si>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AF_08/2023_PS</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</si>
  <si>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</si>
  <si>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</si>
  <si>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</si>
  <si>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</si>
  <si>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</si>
  <si>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</si>
  <si>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</si>
  <si>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</si>
  <si>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</si>
  <si>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</si>
  <si>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</si>
  <si>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</si>
  <si>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</si>
  <si>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</si>
  <si>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</si>
  <si>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</si>
  <si>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</si>
  <si>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</si>
  <si>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</si>
  <si>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</si>
  <si>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</si>
  <si>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</si>
  <si>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</si>
  <si>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</si>
  <si>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</si>
  <si>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</si>
  <si>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</si>
  <si>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</si>
  <si>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</si>
  <si>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</si>
  <si>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</si>
  <si>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</si>
  <si>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</si>
  <si>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</si>
  <si>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</si>
  <si>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</si>
  <si>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</si>
  <si>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</si>
  <si>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</si>
  <si>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</si>
  <si>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</si>
  <si>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</si>
  <si>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</si>
  <si>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</si>
  <si>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</si>
  <si>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</si>
  <si>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</si>
  <si>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</si>
  <si>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</si>
  <si>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</si>
  <si>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</si>
  <si>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</si>
  <si>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</si>
  <si>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</si>
  <si>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</si>
  <si>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</si>
  <si>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</si>
  <si>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</si>
  <si>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</si>
  <si>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</si>
  <si>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</si>
  <si>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</si>
  <si>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</si>
  <si>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</si>
  <si>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</si>
  <si>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</si>
  <si>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</si>
  <si>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</si>
  <si>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</si>
  <si>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</si>
  <si>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</si>
  <si>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</si>
  <si>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</si>
  <si>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</si>
  <si>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</si>
  <si>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</si>
  <si>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</si>
  <si>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</si>
  <si>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</si>
  <si>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</si>
  <si>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</si>
  <si>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</si>
  <si>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</si>
  <si>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</si>
  <si>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</si>
  <si>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</si>
  <si>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</si>
  <si>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</si>
  <si>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</si>
  <si>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</si>
  <si>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</si>
  <si>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</si>
  <si>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</si>
  <si>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</si>
  <si>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</si>
  <si>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</si>
  <si>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</si>
  <si>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</si>
  <si>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</si>
  <si>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</si>
  <si>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</si>
  <si>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</si>
  <si>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</si>
  <si>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</si>
  <si>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</si>
  <si>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</si>
  <si>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</si>
  <si>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</si>
  <si>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</si>
  <si>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</si>
  <si>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</si>
  <si>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</si>
  <si>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</si>
  <si>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</si>
  <si>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</si>
  <si>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</si>
  <si>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</si>
  <si>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</si>
  <si>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</si>
  <si>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</si>
  <si>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</si>
  <si>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</si>
  <si>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</si>
  <si>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</si>
  <si>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</si>
  <si>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</si>
  <si>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</si>
  <si>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</si>
  <si>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</si>
  <si>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</si>
  <si>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</si>
  <si>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</si>
  <si>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</si>
  <si>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</si>
  <si>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</si>
  <si>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</si>
  <si>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</si>
  <si>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</si>
  <si>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</si>
  <si>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</si>
  <si>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</si>
  <si>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</si>
  <si>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</si>
  <si>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</si>
  <si>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</si>
  <si>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</si>
  <si>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</si>
  <si>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</si>
  <si>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</si>
  <si>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</si>
  <si>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</si>
  <si>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</si>
  <si>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</si>
  <si>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</si>
  <si>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</si>
  <si>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</si>
  <si>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</si>
  <si>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</si>
  <si>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</si>
  <si>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</si>
  <si>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</si>
  <si>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</si>
  <si>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</si>
  <si>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</si>
  <si>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</si>
  <si>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</si>
  <si>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</si>
  <si>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</si>
  <si>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</si>
  <si>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</si>
  <si>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</si>
  <si>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</si>
  <si>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</si>
  <si>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</si>
  <si>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</si>
  <si>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</si>
  <si>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</si>
  <si>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</si>
  <si>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</si>
  <si>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</si>
  <si>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</si>
  <si>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</si>
  <si>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</si>
  <si>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</si>
  <si>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</si>
  <si>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</si>
  <si>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</si>
  <si>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</si>
  <si>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</si>
  <si>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</si>
  <si>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</si>
  <si>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</si>
  <si>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</si>
  <si>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</si>
  <si>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</si>
  <si>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</si>
  <si>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</si>
  <si>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</si>
  <si>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</si>
  <si>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</si>
  <si>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</si>
  <si>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</si>
  <si>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</si>
  <si>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</si>
  <si>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</si>
  <si>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</si>
  <si>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</si>
  <si>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</si>
  <si>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</si>
  <si>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</si>
  <si>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</si>
  <si>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</si>
  <si>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</si>
  <si>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</si>
  <si>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</si>
  <si>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</si>
  <si>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</si>
  <si>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</si>
  <si>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</si>
  <si>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</si>
  <si>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</si>
  <si>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</si>
  <si>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</si>
  <si>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</si>
  <si>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</si>
  <si>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</si>
  <si>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</si>
  <si>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</si>
  <si>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</si>
  <si>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</si>
  <si>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</si>
  <si>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</si>
  <si>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</si>
  <si>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</si>
  <si>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</si>
  <si>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</si>
  <si>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</si>
  <si>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</si>
  <si>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</si>
  <si>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</si>
  <si>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</si>
  <si>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</si>
  <si>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</si>
  <si>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</si>
  <si>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</si>
  <si>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</si>
  <si>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</si>
  <si>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</si>
  <si>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</si>
  <si>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</si>
  <si>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</si>
  <si>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</si>
  <si>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</si>
  <si>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</si>
  <si>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</si>
  <si>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</si>
  <si>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</si>
  <si>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</si>
  <si>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</si>
  <si>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</si>
  <si>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EXECUÇÃO DE GEODRENO VERTICAL, PROFUNDIDADE MAIOR QUE 10 M E MENOR OU IGUAL A 30 M. AF_01/2026</t>
  </si>
  <si>
    <t>EXECUÇÃO DE GEODRENO VERTICAL, PROFUNDIDADE MENOR OU IGUAL A 10 M. AF_01/2026</t>
  </si>
  <si>
    <t>EXECUÇÃO DE PRÉ-FURO PARA GEODRENO VERTICAL. AF_01/2026</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</si>
  <si>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</si>
  <si>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</si>
  <si>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</si>
  <si>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</si>
  <si>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</si>
  <si>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</si>
  <si>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</si>
  <si>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</si>
  <si>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</si>
  <si>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</si>
  <si>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</si>
  <si>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</si>
  <si>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</si>
  <si>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</si>
  <si>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</si>
  <si>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</si>
  <si>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</si>
  <si>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</si>
  <si>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</si>
  <si>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</si>
  <si>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</si>
  <si>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</si>
  <si>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</si>
  <si>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</si>
  <si>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</si>
  <si>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</si>
  <si>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</si>
  <si>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</si>
  <si>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</si>
  <si>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</si>
  <si>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</si>
  <si>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</si>
  <si>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</si>
  <si>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</si>
  <si>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</si>
  <si>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</si>
  <si>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</si>
  <si>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</si>
  <si>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</si>
  <si>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</si>
  <si>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</si>
  <si>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</si>
  <si>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</si>
  <si>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</si>
  <si>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</si>
  <si>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</si>
  <si>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</si>
  <si>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</si>
  <si>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</si>
  <si>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</si>
  <si>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</si>
  <si>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</si>
  <si>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</si>
  <si>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</si>
  <si>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</si>
  <si>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</si>
  <si>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</si>
  <si>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</si>
  <si>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</si>
  <si>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</si>
  <si>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</si>
  <si>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</si>
  <si>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</si>
  <si>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</si>
  <si>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</si>
  <si>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</si>
  <si>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</si>
  <si>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</si>
  <si>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</si>
  <si>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</si>
  <si>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</si>
  <si>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</si>
  <si>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</si>
  <si>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</si>
  <si>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</si>
  <si>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</si>
  <si>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</si>
  <si>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</si>
  <si>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</si>
  <si>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</si>
  <si>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</si>
  <si>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</si>
  <si>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</si>
  <si>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</si>
  <si>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</si>
  <si>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</si>
  <si>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</si>
  <si>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</si>
  <si>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</si>
  <si>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</si>
  <si>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</si>
  <si>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</si>
  <si>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</si>
  <si>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</si>
  <si>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</si>
  <si>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</si>
  <si>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</si>
  <si>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</si>
  <si>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</si>
  <si>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</si>
  <si>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</si>
  <si>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</si>
  <si>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</si>
  <si>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</si>
  <si>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</si>
  <si>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</si>
  <si>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</si>
  <si>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</si>
  <si>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</si>
  <si>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</si>
  <si>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</si>
  <si>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</si>
  <si>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</si>
  <si>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</si>
  <si>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</si>
  <si>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</si>
  <si>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</si>
  <si>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</si>
  <si>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</si>
  <si>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</si>
  <si>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</si>
  <si>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</si>
  <si>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</si>
  <si>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</si>
  <si>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</si>
  <si>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</si>
  <si>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</si>
  <si>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</si>
  <si>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</si>
  <si>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</si>
  <si>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</si>
  <si>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</si>
  <si>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</si>
  <si>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</si>
  <si>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</si>
  <si>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</si>
  <si>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</si>
  <si>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</si>
  <si>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</si>
  <si>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</si>
  <si>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</si>
  <si>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</si>
  <si>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</si>
  <si>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</si>
  <si>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</si>
  <si>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</si>
  <si>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</si>
  <si>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</si>
  <si>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</si>
  <si>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</si>
  <si>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</si>
  <si>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</si>
  <si>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</si>
  <si>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</si>
  <si>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</si>
  <si>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</si>
  <si>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</si>
  <si>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</si>
  <si>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</si>
  <si>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</si>
  <si>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</si>
  <si>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</si>
  <si>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</si>
  <si>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</si>
  <si>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</si>
  <si>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</si>
  <si>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</si>
  <si>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</si>
  <si>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</si>
  <si>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</si>
  <si>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</si>
  <si>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</si>
  <si>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</si>
  <si>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</si>
  <si>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</si>
  <si>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</si>
  <si>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</si>
  <si>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</si>
  <si>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MANTA ASFÁLTICA COLADA COM ASFÁLTO DERRETIDO, E=4MM. AF_09/2023</t>
  </si>
  <si>
    <t>TRATAMENTO DE RODAPÉ COM MANTA ASFÁLTICA COLADA COM ASFALTO DERRETIDO, E=4MM.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</si>
  <si>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</si>
  <si>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</si>
  <si>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</si>
  <si>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</si>
  <si>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</si>
  <si>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</si>
  <si>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</si>
  <si>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</si>
  <si>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</si>
  <si>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</si>
  <si>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</si>
  <si>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</si>
  <si>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</si>
  <si>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</si>
  <si>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</si>
  <si>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</si>
  <si>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</si>
  <si>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</si>
  <si>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</si>
  <si>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</si>
  <si>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</si>
  <si>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</si>
  <si>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</si>
  <si>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</si>
  <si>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</si>
  <si>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</si>
  <si>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</si>
  <si>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</si>
  <si>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</si>
  <si>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</si>
  <si>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</si>
  <si>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</si>
  <si>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</si>
  <si>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</si>
  <si>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</si>
  <si>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</si>
  <si>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</si>
  <si>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</si>
  <si>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</si>
  <si>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</si>
  <si>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</si>
  <si>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</si>
  <si>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</si>
  <si>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</si>
  <si>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</si>
  <si>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</si>
  <si>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</si>
  <si>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</si>
  <si>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</si>
  <si>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</si>
  <si>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</si>
  <si>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</si>
  <si>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</si>
  <si>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</si>
  <si>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</si>
  <si>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</si>
  <si>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</si>
  <si>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</si>
  <si>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</si>
  <si>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</si>
  <si>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</si>
  <si>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</si>
  <si>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</si>
  <si>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</si>
  <si>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</si>
  <si>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</si>
  <si>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</si>
  <si>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</si>
  <si>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</si>
  <si>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</si>
  <si>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</si>
  <si>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</si>
  <si>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</si>
  <si>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</si>
  <si>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</si>
  <si>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</si>
  <si>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</si>
  <si>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</si>
  <si>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</si>
  <si>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</si>
  <si>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</si>
  <si>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</si>
  <si>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</si>
  <si>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</si>
  <si>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</si>
  <si>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</si>
  <si>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</si>
  <si>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</si>
  <si>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</si>
  <si>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</si>
  <si>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</si>
  <si>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</si>
  <si>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</si>
  <si>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</si>
  <si>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</si>
  <si>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</si>
  <si>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</si>
  <si>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</si>
  <si>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</si>
  <si>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</si>
  <si>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</si>
  <si>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</si>
  <si>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</si>
  <si>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</si>
  <si>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</si>
  <si>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</si>
  <si>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</si>
  <si>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</si>
  <si>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</si>
  <si>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</si>
  <si>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</si>
  <si>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</si>
  <si>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</si>
  <si>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</si>
  <si>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</si>
  <si>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</si>
  <si>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</si>
  <si>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</si>
  <si>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</si>
  <si>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</si>
  <si>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</si>
  <si>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</si>
  <si>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</si>
  <si>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</si>
  <si>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</si>
  <si>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</si>
  <si>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</si>
  <si>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</si>
  <si>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</si>
  <si>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</si>
  <si>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</si>
  <si>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</si>
  <si>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</si>
  <si>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</si>
  <si>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</si>
  <si>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</si>
  <si>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</si>
  <si>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</si>
  <si>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</si>
  <si>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</si>
  <si>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</si>
  <si>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</si>
  <si>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</si>
  <si>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</si>
  <si>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</si>
  <si>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</si>
  <si>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</si>
  <si>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</si>
  <si>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</si>
  <si>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</si>
  <si>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</si>
  <si>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</si>
  <si>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</si>
  <si>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</si>
  <si>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</si>
  <si>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</si>
  <si>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</si>
  <si>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</si>
  <si>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</si>
  <si>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</si>
  <si>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</si>
  <si>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</si>
  <si>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</si>
  <si>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</si>
  <si>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</si>
  <si>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</si>
  <si>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</si>
  <si>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</si>
  <si>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</si>
  <si>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</si>
  <si>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</si>
  <si>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</si>
  <si>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</si>
  <si>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</si>
  <si>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</si>
  <si>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</si>
  <si>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</si>
  <si>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</si>
  <si>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</si>
  <si>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</si>
  <si>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</si>
  <si>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</si>
  <si>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</si>
  <si>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</si>
  <si>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</si>
  <si>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</si>
  <si>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</si>
  <si>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</si>
  <si>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</si>
  <si>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</si>
  <si>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</si>
  <si>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</si>
  <si>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</si>
  <si>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</si>
  <si>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</si>
  <si>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</si>
  <si>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</si>
  <si>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</si>
  <si>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</si>
  <si>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</si>
  <si>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</si>
  <si>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</si>
  <si>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CONDULETE DE ALUMÍNIO, TIPO B, PARA ELETRODUTO DE AÇO GALVANIZADO DN 20 MM (3/4''), APARENTE - FORNECIMENTO E INSTALAÇÃO. AF_01/2026</t>
  </si>
  <si>
    <t>CONDULETE DE ALUMÍNIO, TIPO B, PARA ELETRODUTO DE AÇO GALVANIZADO DN 25 MM (1''), APARENTE - FORNECIMENTO E INSTALAÇÃO. AF_01/2026</t>
  </si>
  <si>
    <t>CONDULETE DE ALUMÍNIO, TIPO B, PARA ELETRODUTO DE AÇO GALVANIZADO DN 32 MM (1 1/4''), APARENTE - FORNECIMENTO E INSTALAÇÃO. AF_01/2026</t>
  </si>
  <si>
    <t>CONDULETE DE ALUMÍNIO, TIPO C, PARA ELETRODUTO DE AÇO GALVANIZADO DN 20 MM (3/4''), APARENTE - FORNECIMENTO E INSTALAÇÃO. AF_01/2026</t>
  </si>
  <si>
    <t>CONDULETE DE ALUMÍNIO, TIPO C, PARA ELETRODUTO DE AÇO GALVANIZADO DN 25 MM (1''), APARENTE - FORNECIMENTO E INSTALAÇÃO. AF_01/2026</t>
  </si>
  <si>
    <t>CONDULETE DE ALUMÍNIO, TIPO C, PARA ELETRODUTO DE AÇO GALVANIZADO DN 32 MM (1 1/4''), APARENTE - FORNECIMENTO E INSTALAÇÃO. AF_01/2026</t>
  </si>
  <si>
    <t>CONDULETE DE ALUMÍNIO, TIPO E, ELETRODUTO DE AÇO GALVANIZADO DN 25 MM (1''), APARENTE - FORNECIMENTO E INSTALAÇÃO. AF_01/2026</t>
  </si>
  <si>
    <t>CONDULETE DE ALUMÍNIO, TIPO E, PARA ELETRODUTO DE AÇO GALVANIZADO DN 20 MM (3/4''), APARENTE - FORNECIMENTO E INSTALAÇÃO. AF_01/2026</t>
  </si>
  <si>
    <t>CONDULETE DE ALUMÍNIO, TIPO E, PARA ELETRODUTO DE AÇO GALVANIZADO DN 32 MM (1 1/4''), APARENTE - FORNECIMENTO E INSTALAÇÃO. AF_01/2026</t>
  </si>
  <si>
    <t>CONDULETE DE ALUMÍNIO, TIPO LB, PARA ELETRODUTO DE AÇO GALVANIZADO DN 20 MM (3/4''), APARENTE - FORNECIMENTO E INSTALAÇÃO. AF_01/2026</t>
  </si>
  <si>
    <t>CONDULETE DE ALUMÍNIO, TIPO LB, PARA ELETRODUTO DE AÇO GALVANIZADO DN 25 MM (1''), APARENTE - FORNECIMENTO E INSTALAÇÃO. AF_01/2026</t>
  </si>
  <si>
    <t>CONDULETE DE ALUMÍNIO, TIPO LB, PARA ELETRODUTO DE AÇO GALVANIZADO DN 32 MM (1 1/4''), APARENTE - FORNECIMENTO E INSTALAÇÃO. AF_01/2026</t>
  </si>
  <si>
    <t>CONDULETE DE ALUMÍNIO, TIPO LL, PARA ELETRODUTO DE AÇO GALVANIZADO DN 20 MM (3/4''), APARENTE - FORNECIMENTO E INSTALAÇÃO. AF_01/2026</t>
  </si>
  <si>
    <t>CONDULETE DE ALUMÍNIO, TIPO LL, PARA ELETRODUTO DE AÇO GALVANIZADO DN 25 MM (1''), APARENTE - FORNECIMENTO E INSTALAÇÃO. AF_01/2026</t>
  </si>
  <si>
    <t>CONDULETE DE ALUMÍNIO, TIPO LL, PARA ELETRODUTO DE AÇO GALVANIZADO DN 32 MM (1 1/4''), APARENTE - FORNECIMENTO E INSTALAÇÃO. AF_01/2026</t>
  </si>
  <si>
    <t>CONDULETE DE ALUMÍNIO, TIPO LR, PARA ELETRODUTO DE AÇO GALVANIZADO DN 20 MM (3/4''), APARENTE - FORNECIMENTO E INSTALAÇÃO. AF_01/2026</t>
  </si>
  <si>
    <t>CONDULETE DE ALUMÍNIO, TIPO LR, PARA ELETRODUTO DE AÇO GALVANIZADO DN 25 MM (1''), APARENTE - FORNECIMENTO E INSTALAÇÃO. AF_01/2026</t>
  </si>
  <si>
    <t>CONDULETE DE ALUMÍNIO, TIPO LR, PARA ELETRODUTO DE AÇO GALVANIZADO DN 32 MM (1 1/4''), APARENTE - FORNECIMENTO E INSTALAÇÃO. AF_01/2026</t>
  </si>
  <si>
    <t>CONDULETE DE ALUMÍNIO, TIPO T, PARA ELETRODUTO DE AÇO GALVANIZADO DN 20 MM (3/4''), APARENTE - FORNECIMENTO E INSTALAÇÃO. AF_01/2026</t>
  </si>
  <si>
    <t>CONDULETE DE ALUMÍNIO, TIPO T, PARA ELETRODUTO DE AÇO GALVANIZADO DN 25 MM (1''), APARENTE - FORNECIMENTO E INSTALAÇÃO. AF_01/2026</t>
  </si>
  <si>
    <t>CONDULETE DE ALUMÍNIO, TIPO T, PARA ELETRODUTO DE AÇO GALVANIZADO DN 32 MM (1 1/4''), APARENTE - FORNECIMENTO E INSTALAÇÃO. AF_01/2026</t>
  </si>
  <si>
    <t>CONDULETE DE ALUMÍNIO, TIPO TB, PARA ELETRODUTO DE AÇO GALVANIZADO DN 20 MM (3/4''), APARENTE - FORNECIMENTO E INSTALAÇÃO. AF_01/2026</t>
  </si>
  <si>
    <t>CONDULETE DE ALUMÍNIO, TIPO TB, PARA ELETRODUTO DE AÇO GALVANIZADO DN 25 MM (1''), APARENTE - FORNECIMENTO E INSTALAÇÃO. AF_01/2026</t>
  </si>
  <si>
    <t>CONDULETE DE ALUMÍNIO, TIPO TB, PARA ELETRODUTO DE AÇO GALVANIZADO DN 32 MM (1 1/4''), APARENTE - FORNECIMENTO E INSTALAÇÃO. AF_01/2026</t>
  </si>
  <si>
    <t>CONDULETE DE ALUMÍNIO, TIPO X, PARA ELETRODUTO DE AÇO GALVANIZADO DN 20 MM (3/4''), APARENTE - FORNECIMENTO E INSTALAÇÃO. AF_01/2026</t>
  </si>
  <si>
    <t>CONDULETE DE ALUMÍNIO, TIPO X, PARA ELETRODUTO DE AÇO GALVANIZADO DN 25 MM (1''), APARENTE - FORNECIMENTO E INSTALAÇÃO. AF_01/2026</t>
  </si>
  <si>
    <t>CONDULETE DE ALUMÍNIO, TIPO X, PARA ELETRODUTO DE AÇO GALVANIZADO DN 32 MM (1 1/4''), APARENTE - FORNECIMENTO E INSTALAÇÃO. AF_01/2026</t>
  </si>
  <si>
    <t>CONDULETE DE PVC, TIPO B, PARA ELETRODUTO DE PVC SOLDÁVEL DN 20 MM (1/2''), APARENTE - FORNECIMENTO E INSTALAÇÃO. AF_01/2026</t>
  </si>
  <si>
    <t>CONDULETE DE PVC, TIPO B, PARA ELETRODUTO DE PVC SOLDÁVEL DN 25 MM (3/4''), APARENTE - FORNECIMENTO E INSTALAÇÃO. AF_01/2026</t>
  </si>
  <si>
    <t>CONDULETE DE PVC, TIPO B, PARA ELETRODUTO DE PVC SOLDÁVEL DN 32 MM (1''), APARENTE - FORNECIMENTO E INSTALAÇÃO. AF_01/2026</t>
  </si>
  <si>
    <t>CONDULETE DE PVC, TIPO C, PARA ELETRODUTO DE PVC SOLDÁVEL DN 20 MM (1/2''), APARENTE - FORNECIMENTO E INSTALAÇÃO. AF_01/2026</t>
  </si>
  <si>
    <t>CONDULETE DE PVC, TIPO C, PARA ELETRODUTO DE PVC SOLDÁVEL DN 25 MM (3/4''), APARENTE - FORNECIMENTO E INSTALAÇÃO. AF_01/2026</t>
  </si>
  <si>
    <t>CONDULETE DE PVC, TIPO C, PARA ELETRODUTO DE PVC SOLDÁVEL DN 32 MM (1''), APARENTE - FORNECIMENTO E INSTALAÇÃO. AF_01/2026</t>
  </si>
  <si>
    <t>CONDULETE DE PVC, TIPO E, PARA ELETRODUTO DE PVC SOLDÁVEL DN 20 MM (1/2''), APARENTE - FORNECIMENTO E INSTALAÇÃO. AF_01/2026</t>
  </si>
  <si>
    <t>CONDULETE DE PVC, TIPO E, PARA ELETRODUTO DE PVC SOLDÁVEL DN 25 MM (3/4''), APARENTE - FORNECIMENTO E INSTALAÇÃO. AF_01/2026</t>
  </si>
  <si>
    <t>CONDULETE DE PVC, TIPO E, PARA ELETRODUTO DE PVC SOLDÁVEL DN 32 MM (1''), APARENTE - FORNECIMENTO E INSTALAÇÃO. AF_01/2026</t>
  </si>
  <si>
    <t>CONDULETE DE PVC, TIPO LB, PARA ELETRODUTO DE PVC SOLDÁVEL DN 20 MM (1/2''), APARENTE - FORNECIMENTO E INSTALAÇÃO. AF_01/2026</t>
  </si>
  <si>
    <t>CONDULETE DE PVC, TIPO LB, PARA ELETRODUTO DE PVC SOLDÁVEL DN 25 MM (3/4''), APARENTE - FORNECIMENTO E INSTALAÇÃO. AF_01/2026</t>
  </si>
  <si>
    <t>CONDULETE DE PVC, TIPO LB, PARA ELETRODUTO DE PVC SOLDÁVEL DN 32 MM (1''), APARENTE - FORNECIMENTO E INSTALAÇÃO. AF_01/2026</t>
  </si>
  <si>
    <t>CONDULETE DE PVC, TIPO LL, PARA ELETRODUTO DE PVC SOLDÁVEL DN 20 MM (1/2''), APARENTE - FORNECIMENTO E INSTALAÇÃO. AF_01/2026</t>
  </si>
  <si>
    <t>CONDULETE DE PVC, TIPO LL, PARA ELETRODUTO DE PVC SOLDÁVEL DN 25 MM (3/4''), APARENTE - FORNECIMENTO E INSTALAÇÃO. AF_01/2026</t>
  </si>
  <si>
    <t>CONDULETE DE PVC, TIPO LL, PARA ELETRODUTO DE PVC SOLDÁVEL DN 32 MM (1''), APARENTE - FORNECIMENTO E INSTALAÇÃO. AF_01/2026</t>
  </si>
  <si>
    <t>CONDULETE DE PVC, TIPO LR, PARA ELETRODUTO DE PVC SOLDÁVEL DN 20 MM (1/2''), APARENTE - FORNECIMENTO E INSTALAÇÃO. AF_01/2026</t>
  </si>
  <si>
    <t>CONDULETE DE PVC, TIPO LR, PARA ELETRODUTO DE PVC SOLDÁVEL DN 25 MM (3/4''), APARENTE - FORNECIMENTO E INSTALAÇÃO. AF_01/2026</t>
  </si>
  <si>
    <t>CONDULETE DE PVC, TIPO LR, PARA ELETRODUTO DE PVC SOLDÁVEL DN 32 MM (1''), APARENTE - FORNECIMENTO E INSTALAÇÃO. AF_01/2026</t>
  </si>
  <si>
    <t>CONDULETE DE PVC, TIPO T, PARA ELETRODUTO DE PVC SOLDÁVEL DN 25 MM (3/4''), APARENTE - FORNECIMENTO E INSTALAÇÃO. AF_01/2026</t>
  </si>
  <si>
    <t>CONDULETE DE PVC, TIPO T, PARA ELETRODUTO DE PVC SOLDÁVEL DN 32 MM (1''), APARENTE - FORNECIMENTO E INSTALAÇÃO. AF_01/2026</t>
  </si>
  <si>
    <t>CONDULETE DE PVC, TIPO TB, PARA ELETRODUTO DE PVC SOLDÁVEL DN 20 MM (1/2''), APARENTE - FORNECIMENTO E INSTALAÇÃO. AF_01/2026</t>
  </si>
  <si>
    <t>CONDULETE DE PVC, TIPO TB, PARA ELETRODUTO DE PVC SOLDÁVEL DN 25 MM (3/4''), APARENTE - FORNECIMENTO E INSTALAÇÃO. AF_01/2026</t>
  </si>
  <si>
    <t>CONDULETE DE PVC, TIPO TB, PARA ELETRODUTO DE PVC SOLDÁVEL DN 32 MM (1''), APARENTE - FORNECIMENTO E INSTALAÇÃO. AF_01/2026</t>
  </si>
  <si>
    <t>CONDULETE DE PVC, TIPO X, PARA ELETRODUTO DE PVC SOLDÁVEL DN 20 MM (1/2''), APARENTE - FORNECIMENTO E INSTALAÇÃO. AF_01/2026</t>
  </si>
  <si>
    <t>CONDULETE DE PVC, TIPO X, PARA ELETRODUTO DE PVC SOLDÁVEL DN 25 MM (3/4"), APARENTE - FORNECIMENTO E INSTALAÇÃO. AF_01/2026</t>
  </si>
  <si>
    <t>CONDULETE DE PVC, TIPO X, PARA ELETRODUTO DE PVC SOLDÁVEL DN 32 MM (1''), APARENTE - FORNECIMENTO E INSTALAÇÃO. AF_01/2026</t>
  </si>
  <si>
    <t>CONEXÕES ROSQUEÁVEIS PARA ELETRODUTO METÁLICO FLEXÍVEL COM CAPA (SEALTUBO) TERMINAL MACHO GIRATÓRIO, DIÂMETRO 1 1/4" - FORNECIMENTO E INSTALAÇÃO. AF_01/2026</t>
  </si>
  <si>
    <t>CONEXÕES ROSQUEÁVEIS PARA ELETRODUTO METÁLICO FLEXÍVEL COM CAPA (SEALTUBO) TERMINAL MACHO GIRATÓRIO, DIÂMETRO 1" - FORNECIMENTO E INSTALAÇÃO. AF_01/2026</t>
  </si>
  <si>
    <t>CONEXÕES ROSQUEÁVEIS PARA ELETRODUTO METÁLICO FLEXÍVEL COM CAPA (SEALTUBO) TERMINAL MACHO GIRATÓRIO, DIÂMETRO 3/4"- FORNECIMENTO E INSTALAÇÃO. AF_01/2026</t>
  </si>
  <si>
    <t>CURVA 135 GRAUS PARA ELETRODUTO, AÇO GALVANIZADO, DN 20 MM (3/4''), APARENTE - FORNECIMENTO E INSTALAÇÃO. AF_01/2026</t>
  </si>
  <si>
    <t>CURVA 135 GRAUS PARA ELETRODUTO, AÇO GALVANIZADO, DN 25 MM (1''), APARENTE - FORNECIMENTO E INSTALAÇÃO. AF_01/2026</t>
  </si>
  <si>
    <t>CURVA 135 GRAUS PARA ELETRODUTO, AÇO GALVANIZADO, DN 32 MM (1 1/4''), APARENTE - FORNECIMENTO E INSTALAÇÃO. AF_01/2026</t>
  </si>
  <si>
    <t>CURVA 135 GRAUS PARA ELETRODUTO, AÇO GALVANIZADO, DN 40 MM (1 1/2''), APARENTE - FORNECIMENTO E INSTALAÇÃO. AF_01/2026</t>
  </si>
  <si>
    <t>CURVA 45 GRAUS PARA ELETRODUTO, AÇO GALVANIZADO, DN 20 MM (3/4''), APARENTE - FORNECIMENTO E INSTALAÇÃO. AF_01/2026</t>
  </si>
  <si>
    <t>CURVA 45 GRAUS PARA ELETRODUTO, AÇO GALVANIZADO, DN 25 MM (1''), APARENTE - FORNECIMENTO E INSTALAÇÃO. AF_01/2026</t>
  </si>
  <si>
    <t>CURVA 45 GRAUS PARA ELETRODUTO, AÇO GALVANIZADO, DN 32 MM (1 1/4''), APARENTE - FORNECIMENTO E INSTALAÇÃO. AF_01/2026</t>
  </si>
  <si>
    <t>CURVA 45 GRAUS PARA ELETRODUTO, AÇO GALVANIZADO, DN 40 MM (1 1/2''), APARENTE - FORNECIMENTO E INSTALAÇÃO. AF_01/2026</t>
  </si>
  <si>
    <t>CURVA 90 GRAUS PARA ELETRODUTO, AÇO GALVANIZADO, DN 20 MM (3/4''), APARENTE - FORNECIMENTO E INSTALAÇÃO. AF_01/2026</t>
  </si>
  <si>
    <t>CURVA 90 GRAUS PARA ELETRODUTO, AÇO GALVANIZADO, DN 25 MM (1"), APARENTE - FORNECIMENTO E INSTALAÇÃO. AF_01/2026</t>
  </si>
  <si>
    <t>CURVA 90 GRAUS PARA ELETRODUTO, AÇO GALVANIZADO, DN 32 MM (1 1/4''), APARENTE - FORNECIMENTO E INSTALAÇÃO. AF_01/2026</t>
  </si>
  <si>
    <t>CURVA 90 GRAUS PARA ELETRODUTO, AÇO GALVANIZADO, DN 40 MM (1 1/2''), APARENTE - FORNECIMENTO E INSTALAÇÃO. AF_01/2026</t>
  </si>
  <si>
    <t>CURVA 90 GRAUS PARA ELETRODUTO, PVC, SOLDÁVEL, DN 20 MM (1/2''), APARENTE - FORNECIMENTO E INSTALAÇÃO. AF_01/2026</t>
  </si>
  <si>
    <t>CURVA 90 GRAUS PARA ELETRODUTO, PVC, SOLDÁVEL, DN 25 MM (3/4''), APARENTE - FORNECIMENTO E INSTALAÇÃO. AF_01/2026</t>
  </si>
  <si>
    <t>CURVA 90 GRAUS PARA ELETRODUTO, PVC, SOLDÁVEL, DN 32 MM (1''), APARENTE - FORNECIMENTO E INSTALAÇÃO. AF_01/2026</t>
  </si>
  <si>
    <t>ELETRODUTO METÁLICO ZINCADO FLEXÍVEL COM CAPA (SEALTUBO), DIÂMETRO 1 1/4"- FORNECIMENTO E INSTALAÇÃO. AF_01/2026</t>
  </si>
  <si>
    <t>ELETRODUTO METÁLICO ZINCADO FLEXÍVEL COM CAPA (SEALTUBO), DIÂMETRO 1"- FORNECIMENTO E INSTALAÇÃO. AF_01/2026</t>
  </si>
  <si>
    <t>ELETRODUTO METÁLICO ZINCADO FLEXÍVEL COM CAPA (SEALTUBO),  DIÂMETRO 3/4"- FORNECIMENTO E INSTALAÇÃO. AF_01/2026</t>
  </si>
  <si>
    <t>ELETRODUTO RÍGIDO SOLDÁVEL, PVC, DN 20 MM (1/2"), APARENTE - FORNECIMENTO E INSTALAÇÃO. AF_01/2026</t>
  </si>
  <si>
    <t>ELETRODUTO RÍGIDO SOLDÁVEL, PVC, DN 25 MM (3/4"), APARENTE - FORNECIMENTO E INSTALAÇÃO. AF_01/2026</t>
  </si>
  <si>
    <t>ELETRODUTO RÍGIDO SOLDÁVEL, PVC, DN 32 MM (1"), APARENTE - FORNECIMENTO E INSTALAÇÃO. AF_01/2026</t>
  </si>
  <si>
    <t>ELETRODUTO RÍGIDO, EM AÇO ZINCADO OU GALVANIZADO, TIPO PESADO, DN=1 1/2", APARENTE - FORNECIMENTO E INSTALAÇÃO. AF_01/2026</t>
  </si>
  <si>
    <t>ELETRODUTO RÍGIDO, EM AÇO ZINCADO OU GALVANIZADO, TIPO PESADO, DN=1 1/4", APARENTE- FORNECIMENTO E INSTALAÇÃO. AF_01/2026</t>
  </si>
  <si>
    <t>ELETRODUTO RÍGIDO, EM AÇO ZINCADO OU GALVANIZADO, TIPO PESADO, DN=1", APARENTE - FORNECIMENTO E INSTALAÇÃO. AF_01/2026</t>
  </si>
  <si>
    <t>ELETRODUTO RÍGIDO, EM AÇO ZINCADO OU GALVANIZADO, TIPO PESADO, DN=3/4", APARENTE - FORNECIMENTO E INSTALAÇÃO. AF_01/2026</t>
  </si>
  <si>
    <t>LUVA DE EMENDA PARA ELETRODUTO, AÇO GALVANIZADO, DN 20 MM (3/4''), APARENTE - FORNECIMENTO E INSTALAÇÃO. AF_01/2026</t>
  </si>
  <si>
    <t>LUVA DE EMENDA PARA ELETRODUTO, AÇO GALVANIZADO, DN 25 MM (1''), APARENTE - FORNECIMENTO E INSTALAÇÃO. AF_01/2026</t>
  </si>
  <si>
    <t>LUVA DE EMENDA PARA ELETRODUTO, AÇO GALVANIZADO, DN 32 MM (1 1/4''), APARENTE - FORNECIMENTO E INSTALAÇÃO. AF_01/2026</t>
  </si>
  <si>
    <t>LUVA DE EMENDA PARA ELETRODUTO, AÇO GALVANIZADO, DN 40 MM (1 1/2''), APARENTE - FORNECIMENTO E INSTALAÇÃO. AF_01/2026</t>
  </si>
  <si>
    <t>LUVA PARA ELETRODUTO, PVC, SOLDÁVEL, DN 20 MM (1/2''), APARENTE - FORNECIMENTO E INSTALAÇÃO. AF_01/2026</t>
  </si>
  <si>
    <t>LUVA PARA ELETRODUTO, PVC, SOLDÁVEL, DN 25 MM (3/4''), APARENTE - FORNECIMENTO E INSTALAÇÃO. AF_01/2026</t>
  </si>
  <si>
    <t>LUVA PARA ELETRODUTO, PVC, SOLDÁVEL, DN 32 MM (1''), APARENTE - FORNECIMENTO E INSTALAÇÃO. AF_01/2026</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</si>
  <si>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</si>
  <si>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</si>
  <si>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</si>
  <si>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</si>
  <si>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</si>
  <si>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</si>
  <si>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</si>
  <si>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</si>
  <si>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</si>
  <si>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</si>
  <si>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</si>
  <si>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</si>
  <si>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</si>
  <si>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</si>
  <si>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</si>
  <si>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</si>
  <si>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</si>
  <si>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</si>
  <si>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</si>
  <si>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</si>
  <si>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</si>
  <si>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</si>
  <si>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</si>
  <si>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</si>
  <si>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</si>
  <si>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</si>
  <si>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</si>
  <si>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</si>
  <si>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</si>
  <si>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</si>
  <si>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</si>
  <si>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</si>
  <si>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</si>
  <si>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</si>
  <si>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</si>
  <si>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</si>
  <si>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</si>
  <si>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</si>
  <si>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</si>
  <si>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</si>
  <si>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</si>
  <si>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</si>
  <si>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</si>
  <si>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</si>
  <si>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</si>
  <si>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</si>
  <si>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</si>
  <si>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</si>
  <si>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</si>
  <si>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</si>
  <si>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</si>
  <si>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</si>
  <si>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</si>
  <si>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</si>
  <si>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</si>
  <si>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</si>
  <si>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</si>
  <si>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</si>
  <si>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</si>
  <si>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</si>
  <si>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</si>
  <si>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</si>
  <si>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</si>
  <si>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</si>
  <si>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</si>
  <si>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</si>
  <si>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</si>
  <si>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</si>
  <si>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</si>
  <si>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</si>
  <si>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</si>
  <si>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</si>
  <si>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</si>
  <si>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</si>
  <si>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</si>
  <si>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</si>
  <si>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</si>
  <si>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</si>
  <si>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</si>
  <si>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</si>
  <si>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</si>
  <si>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</si>
  <si>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</si>
  <si>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</si>
  <si>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</si>
  <si>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</si>
  <si>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</si>
  <si>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</si>
  <si>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</si>
  <si>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</si>
  <si>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</si>
  <si>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</si>
  <si>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</si>
  <si>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</si>
  <si>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</si>
  <si>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</si>
  <si>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</si>
  <si>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</si>
  <si>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</si>
  <si>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</si>
  <si>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</si>
  <si>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</si>
  <si>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</si>
  <si>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</si>
  <si>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</si>
  <si>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</si>
  <si>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</si>
  <si>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</si>
  <si>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</si>
  <si>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</si>
  <si>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</si>
  <si>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</si>
  <si>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</si>
  <si>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</si>
  <si>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</si>
  <si>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</si>
  <si>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</si>
  <si>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</si>
  <si>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</si>
  <si>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</si>
  <si>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</si>
  <si>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</si>
  <si>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</si>
  <si>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</si>
  <si>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</si>
  <si>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</si>
  <si>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</si>
  <si>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</si>
  <si>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</si>
  <si>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</si>
  <si>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</si>
  <si>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</si>
  <si>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</si>
  <si>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</si>
  <si>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</si>
  <si>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</si>
  <si>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</si>
  <si>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</si>
  <si>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</si>
  <si>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</si>
  <si>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</si>
  <si>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</si>
  <si>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</si>
  <si>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</si>
  <si>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</si>
  <si>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</si>
  <si>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</si>
  <si>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</si>
  <si>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</si>
  <si>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</si>
  <si>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</si>
  <si>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</si>
  <si>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</si>
  <si>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</si>
  <si>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</si>
  <si>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</si>
  <si>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</si>
  <si>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</si>
  <si>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</si>
  <si>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</si>
  <si>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</si>
  <si>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</si>
  <si>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</si>
  <si>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</si>
  <si>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</si>
  <si>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</si>
  <si>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</si>
  <si>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</si>
  <si>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</si>
  <si>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</si>
  <si>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</si>
  <si>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</si>
  <si>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</si>
  <si>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</si>
  <si>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</si>
  <si>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</si>
  <si>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</si>
  <si>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</si>
  <si>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</si>
  <si>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</si>
  <si>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</si>
  <si>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</si>
  <si>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</si>
  <si>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</si>
  <si>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</si>
  <si>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</si>
  <si>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</si>
  <si>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</si>
  <si>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</si>
  <si>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</si>
  <si>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</si>
  <si>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</si>
  <si>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</si>
  <si>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</si>
  <si>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</si>
  <si>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</si>
  <si>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</si>
  <si>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</si>
  <si>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</si>
  <si>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</si>
  <si>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</si>
  <si>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</si>
  <si>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</si>
  <si>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</si>
  <si>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</si>
  <si>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</si>
  <si>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</si>
  <si>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</si>
  <si>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</si>
  <si>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</si>
  <si>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</si>
  <si>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</si>
  <si>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</si>
  <si>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</si>
  <si>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</si>
  <si>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</si>
  <si>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</si>
  <si>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</si>
  <si>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</si>
  <si>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</si>
  <si>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</si>
  <si>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</si>
  <si>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</si>
  <si>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</si>
  <si>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</si>
  <si>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</si>
  <si>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</si>
  <si>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</si>
  <si>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</si>
  <si>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</si>
  <si>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</si>
  <si>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</si>
  <si>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</si>
  <si>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</si>
  <si>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</si>
  <si>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</si>
  <si>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</si>
  <si>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</si>
  <si>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</si>
  <si>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</si>
  <si>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</si>
  <si>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</si>
  <si>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</si>
  <si>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</si>
  <si>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</si>
  <si>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</si>
  <si>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</si>
  <si>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</si>
  <si>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</si>
  <si>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</si>
  <si>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</si>
  <si>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</si>
  <si>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</si>
  <si>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</si>
  <si>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</si>
  <si>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</si>
  <si>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</si>
  <si>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</si>
  <si>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</si>
  <si>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</si>
  <si>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</si>
  <si>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</si>
  <si>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</si>
  <si>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</si>
  <si>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</si>
  <si>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</si>
  <si>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</si>
  <si>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</si>
  <si>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</si>
  <si>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</si>
  <si>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</si>
  <si>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</si>
  <si>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</si>
  <si>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</si>
  <si>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</si>
  <si>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</si>
  <si>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</si>
  <si>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</si>
  <si>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</si>
  <si>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</si>
  <si>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</si>
  <si>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</si>
  <si>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</si>
  <si>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</si>
  <si>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</si>
  <si>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</si>
  <si>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</si>
  <si>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</si>
  <si>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</si>
  <si>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</si>
  <si>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</si>
  <si>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</si>
  <si>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</si>
  <si>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</si>
  <si>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</si>
  <si>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</si>
  <si>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</si>
  <si>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</si>
  <si>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</si>
  <si>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</si>
  <si>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</si>
  <si>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</si>
  <si>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</si>
  <si>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</si>
  <si>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</si>
  <si>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</si>
  <si>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</si>
  <si>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</si>
  <si>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</si>
  <si>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</si>
  <si>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</si>
  <si>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</si>
  <si>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</si>
  <si>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</si>
  <si>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</si>
  <si>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</si>
  <si>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</si>
  <si>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</si>
  <si>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</si>
  <si>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</si>
  <si>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</si>
  <si>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</si>
  <si>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</si>
  <si>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</si>
  <si>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</si>
  <si>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</si>
  <si>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</si>
  <si>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</si>
  <si>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</si>
  <si>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</si>
  <si>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</si>
  <si>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</si>
  <si>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</si>
  <si>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</si>
  <si>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</si>
  <si>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</si>
  <si>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</si>
  <si>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</si>
  <si>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</si>
  <si>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</si>
  <si>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</si>
  <si>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</si>
  <si>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</si>
  <si>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</si>
  <si>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</si>
  <si>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</si>
  <si>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</si>
  <si>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</si>
  <si>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</si>
  <si>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</si>
  <si>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</si>
  <si>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</si>
  <si>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</si>
  <si>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</si>
  <si>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</si>
  <si>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</si>
  <si>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</si>
  <si>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</si>
  <si>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</si>
  <si>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</si>
  <si>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</si>
  <si>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</si>
  <si>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</si>
  <si>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</si>
  <si>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</si>
  <si>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</si>
  <si>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</si>
  <si>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</si>
  <si>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</si>
  <si>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</si>
  <si>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</si>
  <si>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</si>
  <si>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</si>
  <si>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</si>
  <si>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</si>
  <si>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</si>
  <si>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</si>
  <si>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</si>
  <si>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</si>
  <si>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</si>
  <si>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</si>
  <si>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</si>
  <si>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</si>
  <si>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</si>
  <si>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</si>
  <si>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</si>
  <si>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</si>
  <si>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</si>
  <si>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</si>
  <si>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</si>
  <si>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</si>
  <si>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</si>
  <si>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</si>
  <si>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</si>
  <si>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</si>
  <si>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</si>
  <si>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</si>
  <si>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</si>
  <si>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</si>
  <si>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</si>
  <si>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</si>
  <si>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</si>
  <si>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</si>
  <si>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</si>
  <si>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</si>
  <si>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</si>
  <si>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</si>
  <si>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</si>
  <si>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</si>
  <si>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</si>
  <si>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</si>
  <si>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</si>
  <si>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</si>
  <si>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</si>
  <si>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</si>
  <si>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</si>
  <si>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</si>
  <si>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</si>
  <si>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</si>
  <si>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</si>
  <si>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</si>
  <si>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</si>
  <si>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</si>
  <si>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</si>
  <si>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</si>
  <si>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</si>
  <si>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</si>
  <si>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</si>
  <si>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</si>
  <si>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</si>
  <si>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</si>
  <si>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</si>
  <si>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</si>
  <si>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</si>
  <si>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</si>
  <si>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</si>
  <si>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</si>
  <si>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</si>
  <si>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</si>
  <si>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</si>
  <si>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</si>
  <si>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</si>
  <si>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</si>
  <si>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</si>
  <si>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</si>
  <si>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</si>
  <si>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</si>
  <si>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</si>
  <si>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</si>
  <si>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</si>
  <si>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</si>
  <si>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</si>
  <si>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</si>
  <si>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</si>
  <si>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</si>
  <si>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</si>
  <si>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</si>
  <si>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</si>
  <si>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</si>
  <si>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</si>
  <si>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</si>
  <si>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</si>
  <si>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</si>
  <si>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</si>
  <si>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</si>
  <si>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</si>
  <si>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</si>
  <si>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</si>
  <si>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</si>
  <si>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</si>
  <si>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</si>
  <si>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</si>
  <si>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</si>
  <si>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</si>
  <si>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</si>
  <si>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</si>
  <si>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</si>
  <si>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</si>
  <si>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</si>
  <si>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</si>
  <si>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</si>
  <si>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</si>
  <si>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</si>
  <si>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</si>
  <si>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</si>
  <si>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</si>
  <si>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</si>
  <si>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</si>
  <si>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</si>
  <si>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</si>
  <si>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</si>
  <si>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</si>
  <si>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</si>
  <si>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</si>
  <si>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</si>
  <si>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</si>
  <si>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</si>
  <si>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</si>
  <si>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</si>
  <si>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</si>
  <si>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</si>
  <si>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</si>
  <si>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</si>
  <si>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</si>
  <si>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</si>
  <si>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</si>
  <si>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</si>
  <si>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</si>
  <si>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</si>
  <si>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</si>
  <si>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</si>
  <si>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</si>
  <si>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</si>
  <si>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</si>
  <si>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</si>
  <si>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</si>
  <si>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</si>
  <si>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</si>
  <si>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</si>
  <si>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</si>
  <si>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</si>
  <si>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</si>
  <si>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</si>
  <si>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</si>
  <si>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</si>
  <si>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</si>
  <si>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</si>
  <si>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</si>
  <si>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</si>
  <si>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</si>
  <si>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</si>
  <si>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</si>
  <si>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</si>
  <si>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</si>
  <si>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</si>
  <si>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</si>
  <si>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</si>
  <si>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</si>
  <si>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</si>
  <si>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</si>
  <si>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</si>
  <si>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</si>
  <si>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</si>
  <si>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</si>
  <si>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</si>
  <si>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</si>
  <si>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</si>
  <si>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</si>
  <si>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</si>
  <si>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</si>
  <si>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</si>
  <si>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</si>
  <si>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</si>
  <si>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</si>
  <si>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</si>
  <si>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</si>
  <si>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</si>
  <si>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</si>
  <si>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</si>
  <si>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</si>
  <si>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</si>
  <si>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</si>
  <si>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</si>
  <si>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</si>
  <si>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</si>
  <si>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</si>
  <si>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</si>
  <si>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</si>
  <si>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</si>
  <si>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</si>
  <si>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</si>
  <si>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</si>
  <si>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</si>
  <si>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</si>
  <si>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</si>
  <si>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</si>
  <si>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</si>
  <si>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</si>
  <si>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</si>
  <si>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</si>
  <si>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</si>
  <si>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</si>
  <si>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</si>
  <si>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</si>
  <si>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</si>
  <si>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</si>
  <si>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</si>
  <si>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</si>
  <si>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</si>
  <si>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</si>
  <si>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</si>
  <si>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</si>
  <si>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</si>
  <si>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</si>
  <si>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</si>
  <si>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</si>
  <si>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</si>
  <si>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</si>
  <si>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</si>
  <si>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</si>
  <si>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</si>
  <si>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</si>
  <si>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</si>
  <si>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</si>
  <si>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</si>
  <si>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</si>
  <si>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</si>
  <si>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</si>
  <si>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</si>
  <si>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</si>
  <si>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</si>
  <si>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</si>
  <si>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</si>
  <si>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</si>
  <si>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</si>
  <si>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</si>
  <si>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</si>
  <si>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</si>
  <si>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</si>
  <si>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</si>
  <si>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</si>
  <si>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</si>
  <si>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</si>
  <si>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</si>
  <si>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</si>
  <si>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</si>
  <si>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</si>
  <si>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</si>
  <si>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</si>
  <si>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</si>
  <si>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</si>
  <si>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</si>
  <si>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</si>
  <si>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</si>
  <si>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</si>
  <si>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</si>
  <si>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</si>
  <si>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</si>
  <si>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</si>
  <si>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</si>
  <si>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</si>
  <si>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</si>
  <si>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</si>
  <si>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</si>
  <si>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</si>
  <si>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</si>
  <si>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</si>
  <si>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</si>
  <si>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</si>
  <si>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</si>
  <si>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</si>
  <si>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</si>
  <si>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</si>
  <si>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</si>
  <si>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</si>
  <si>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</si>
  <si>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</si>
  <si>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</si>
  <si>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</si>
  <si>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</si>
  <si>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</si>
  <si>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</si>
  <si>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</si>
  <si>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</si>
  <si>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</si>
  <si>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</si>
  <si>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</si>
  <si>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</si>
  <si>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</si>
  <si>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</si>
  <si>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</si>
  <si>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</si>
  <si>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</si>
  <si>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</si>
  <si>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</si>
  <si>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</si>
  <si>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</si>
  <si>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</si>
  <si>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</si>
  <si>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</si>
  <si>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</si>
  <si>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</si>
  <si>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</si>
  <si>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</si>
  <si>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</si>
  <si>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</si>
  <si>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</si>
  <si>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</si>
  <si>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</si>
  <si>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</si>
  <si>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</si>
  <si>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</si>
  <si>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</si>
  <si>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</si>
  <si>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</si>
  <si>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</si>
  <si>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</si>
  <si>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</si>
  <si>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</si>
  <si>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</si>
  <si>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</si>
  <si>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</si>
  <si>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</si>
  <si>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</si>
  <si>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</si>
  <si>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</si>
  <si>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</si>
  <si>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</si>
  <si>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</si>
  <si>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</si>
  <si>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</si>
  <si>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</si>
  <si>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</si>
  <si>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</si>
  <si>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</si>
  <si>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</si>
  <si>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</si>
  <si>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</si>
  <si>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</si>
  <si>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</si>
  <si>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</si>
  <si>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</si>
  <si>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</si>
  <si>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</si>
  <si>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</si>
  <si>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</si>
  <si>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</si>
  <si>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</si>
  <si>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</si>
  <si>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</si>
  <si>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</si>
  <si>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</si>
  <si>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</si>
  <si>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</si>
  <si>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</si>
  <si>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</si>
  <si>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</si>
  <si>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</si>
  <si>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</si>
  <si>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</si>
  <si>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</si>
  <si>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</si>
  <si>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</si>
  <si>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</si>
  <si>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</si>
  <si>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</si>
  <si>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</si>
  <si>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</si>
  <si>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</si>
  <si>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</si>
  <si>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</si>
  <si>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</si>
  <si>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</si>
  <si>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</si>
  <si>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</si>
  <si>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</si>
  <si>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</si>
  <si>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</si>
  <si>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</si>
  <si>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</si>
  <si>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</si>
  <si>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</si>
  <si>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</si>
  <si>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</si>
  <si>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</si>
  <si>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</si>
  <si>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</si>
  <si>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</si>
  <si>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</si>
  <si>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</si>
  <si>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</si>
  <si>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</si>
  <si>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</si>
  <si>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</si>
  <si>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</si>
  <si>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</si>
  <si>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</si>
  <si>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</si>
  <si>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</si>
  <si>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</si>
  <si>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</si>
  <si>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</si>
  <si>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</si>
  <si>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</si>
  <si>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</si>
  <si>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</si>
  <si>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</si>
  <si>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</si>
  <si>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</si>
  <si>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</si>
  <si>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</si>
  <si>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</si>
  <si>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</si>
  <si>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</si>
  <si>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</si>
  <si>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</si>
  <si>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</si>
  <si>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</si>
  <si>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</si>
  <si>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</si>
  <si>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</si>
  <si>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</si>
  <si>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</si>
  <si>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</si>
  <si>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</si>
  <si>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</si>
  <si>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</si>
  <si>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</si>
  <si>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</si>
  <si>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</si>
  <si>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</si>
  <si>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</si>
  <si>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</si>
  <si>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</si>
  <si>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</si>
  <si>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</si>
  <si>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</si>
  <si>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</si>
  <si>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</si>
  <si>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</si>
  <si>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</si>
  <si>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</si>
  <si>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</si>
  <si>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</si>
  <si>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</si>
  <si>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</si>
  <si>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</si>
  <si>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</si>
  <si>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</si>
  <si>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</si>
  <si>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</si>
  <si>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</si>
  <si>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</si>
  <si>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</si>
  <si>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</si>
  <si>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</si>
  <si>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</si>
  <si>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</si>
  <si>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</si>
  <si>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</si>
  <si>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</si>
  <si>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</si>
  <si>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</si>
  <si>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</si>
  <si>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</si>
  <si>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</si>
  <si>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</si>
  <si>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</si>
  <si>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</si>
  <si>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</si>
  <si>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</si>
  <si>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</si>
  <si>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</si>
  <si>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</si>
  <si>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</si>
  <si>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</si>
  <si>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</si>
  <si>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</si>
  <si>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</si>
  <si>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</si>
  <si>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</si>
  <si>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</si>
  <si>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</si>
  <si>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</si>
  <si>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</si>
  <si>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</si>
  <si>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</si>
  <si>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</si>
  <si>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</si>
  <si>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</si>
  <si>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</si>
  <si>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</si>
  <si>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</si>
  <si>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</si>
  <si>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</si>
  <si>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</si>
  <si>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</si>
  <si>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</si>
  <si>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</si>
  <si>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</si>
  <si>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</si>
  <si>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</si>
  <si>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</si>
  <si>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</si>
  <si>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</si>
  <si>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</si>
  <si>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</si>
  <si>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</si>
  <si>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</si>
  <si>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</si>
  <si>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</si>
  <si>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</si>
  <si>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</si>
  <si>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</si>
  <si>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</si>
  <si>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</si>
  <si>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</si>
  <si>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</si>
  <si>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</si>
  <si>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</si>
  <si>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</si>
  <si>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</si>
  <si>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</si>
  <si>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</si>
  <si>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</si>
  <si>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</si>
  <si>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</si>
  <si>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</si>
  <si>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</si>
  <si>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</si>
  <si>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</si>
  <si>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</si>
  <si>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</si>
  <si>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</si>
  <si>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</si>
  <si>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</si>
  <si>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</si>
  <si>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</si>
  <si>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</si>
  <si>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</si>
  <si>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</si>
  <si>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</si>
  <si>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</si>
  <si>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</si>
  <si>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</si>
  <si>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</si>
  <si>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</si>
  <si>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</si>
  <si>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</si>
  <si>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</si>
  <si>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</si>
  <si>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</si>
  <si>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</si>
  <si>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</si>
  <si>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</si>
  <si>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</si>
  <si>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</si>
  <si>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</si>
  <si>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</si>
  <si>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</si>
  <si>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</si>
  <si>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</si>
  <si>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</si>
  <si>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</si>
  <si>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</si>
  <si>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</si>
  <si>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</si>
  <si>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</si>
  <si>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</si>
  <si>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</si>
  <si>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</si>
  <si>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</si>
  <si>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</si>
  <si>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</si>
  <si>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</si>
  <si>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</si>
  <si>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</si>
  <si>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</si>
  <si>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</si>
  <si>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</si>
  <si>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</si>
  <si>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</si>
  <si>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</si>
  <si>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</si>
  <si>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</si>
  <si>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</si>
  <si>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</si>
  <si>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</si>
  <si>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</si>
  <si>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</si>
  <si>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</si>
  <si>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</si>
  <si>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</si>
  <si>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</si>
  <si>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</si>
  <si>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</si>
  <si>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</si>
  <si>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</si>
  <si>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</si>
  <si>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</si>
  <si>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</si>
  <si>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</si>
  <si>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</si>
  <si>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</si>
  <si>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</si>
  <si>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</si>
  <si>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</si>
  <si>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</si>
  <si>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</si>
  <si>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</si>
  <si>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</si>
  <si>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</si>
  <si>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</si>
  <si>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</si>
  <si>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</si>
  <si>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</si>
  <si>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</si>
  <si>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</si>
  <si>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</si>
  <si>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</si>
  <si>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</si>
  <si>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</si>
  <si>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</si>
  <si>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</si>
  <si>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</si>
  <si>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</si>
  <si>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</si>
  <si>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</si>
  <si>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</si>
  <si>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</si>
  <si>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</si>
  <si>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</si>
  <si>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</si>
  <si>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</si>
  <si>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</si>
  <si>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</si>
  <si>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</si>
  <si>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</si>
  <si>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</si>
  <si>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</si>
  <si>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</si>
  <si>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</si>
  <si>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</si>
  <si>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</si>
  <si>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</si>
  <si>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</si>
  <si>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</si>
  <si>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</si>
  <si>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</si>
  <si>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</si>
  <si>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</si>
  <si>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</si>
  <si>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</si>
  <si>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</si>
  <si>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</si>
  <si>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</si>
  <si>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</si>
  <si>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</si>
  <si>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</si>
  <si>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</si>
  <si>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</si>
  <si>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</si>
  <si>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</si>
  <si>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</si>
  <si>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</si>
  <si>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</si>
  <si>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</si>
  <si>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</si>
  <si>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</si>
  <si>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</si>
  <si>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</si>
  <si>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</si>
  <si>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</si>
  <si>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</si>
  <si>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</si>
  <si>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</si>
  <si>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</si>
  <si>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</si>
  <si>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</si>
  <si>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</si>
  <si>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</si>
  <si>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</si>
  <si>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</si>
  <si>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</si>
  <si>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</si>
  <si>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</si>
  <si>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</si>
  <si>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</si>
  <si>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</si>
  <si>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</si>
  <si>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</si>
  <si>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</si>
  <si>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</si>
  <si>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</si>
  <si>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</si>
  <si>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</si>
  <si>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</si>
  <si>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</si>
  <si>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</si>
  <si>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</si>
  <si>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</si>
  <si>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</si>
  <si>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</si>
  <si>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</si>
  <si>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</si>
  <si>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</si>
  <si>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</si>
  <si>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</si>
  <si>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</si>
  <si>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</si>
  <si>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</si>
  <si>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</si>
  <si>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</si>
  <si>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</si>
  <si>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</si>
  <si>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</si>
  <si>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</si>
  <si>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</si>
  <si>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</si>
  <si>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</si>
  <si>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</si>
  <si>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</si>
  <si>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</si>
  <si>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</si>
  <si>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</si>
  <si>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</si>
  <si>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</si>
  <si>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</si>
  <si>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</si>
  <si>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</si>
  <si>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</si>
  <si>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</si>
  <si>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</si>
  <si>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</si>
  <si>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</si>
  <si>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</si>
  <si>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</si>
  <si>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</si>
  <si>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</si>
  <si>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</si>
  <si>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</si>
  <si>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</si>
  <si>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</si>
  <si>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</si>
  <si>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</si>
  <si>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</si>
  <si>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</si>
  <si>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</si>
  <si>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</si>
  <si>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</si>
  <si>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</si>
  <si>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</si>
  <si>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</si>
  <si>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</si>
  <si>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</si>
  <si>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</si>
  <si>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</si>
  <si>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</si>
  <si>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</si>
  <si>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</si>
  <si>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</si>
  <si>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</si>
  <si>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</si>
  <si>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</si>
  <si>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</si>
  <si>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</si>
  <si>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</si>
  <si>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</si>
  <si>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</si>
  <si>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</si>
  <si>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</si>
  <si>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</si>
  <si>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</si>
  <si>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</si>
  <si>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</si>
  <si>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</si>
  <si>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</si>
  <si>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</si>
  <si>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</si>
  <si>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</si>
  <si>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</si>
  <si>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</si>
  <si>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</si>
  <si>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</si>
  <si>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</si>
  <si>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</si>
  <si>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</si>
  <si>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</si>
  <si>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</si>
  <si>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</si>
  <si>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</si>
  <si>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</si>
  <si>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</si>
  <si>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</si>
  <si>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</si>
  <si>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</si>
  <si>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</si>
  <si>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</si>
  <si>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</si>
  <si>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</si>
  <si>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</si>
  <si>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</si>
  <si>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</si>
  <si>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</si>
  <si>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</si>
  <si>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</si>
  <si>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</si>
  <si>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</si>
  <si>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</si>
  <si>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</si>
  <si>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</si>
  <si>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</si>
  <si>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</si>
  <si>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</si>
  <si>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</si>
  <si>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</si>
  <si>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</si>
  <si>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</si>
  <si>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</si>
  <si>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</si>
  <si>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</si>
  <si>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</si>
  <si>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</si>
  <si>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</si>
  <si>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</si>
  <si>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</si>
  <si>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</si>
  <si>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</si>
  <si>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</si>
  <si>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</si>
  <si>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</si>
  <si>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</si>
  <si>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</si>
  <si>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</si>
  <si>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</si>
  <si>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</si>
  <si>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</si>
  <si>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</si>
  <si>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</si>
  <si>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</si>
  <si>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</si>
  <si>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</si>
  <si>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</si>
  <si>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</si>
  <si>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</si>
  <si>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</si>
  <si>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</si>
  <si>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</si>
  <si>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</si>
  <si>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</si>
  <si>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</si>
  <si>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</si>
  <si>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</si>
  <si>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</si>
  <si>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</si>
  <si>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</si>
  <si>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</si>
  <si>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</si>
  <si>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</si>
  <si>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</si>
  <si>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</si>
  <si>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</si>
  <si>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</si>
  <si>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</si>
  <si>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</si>
  <si>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</si>
  <si>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</si>
  <si>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</si>
  <si>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</si>
  <si>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</si>
  <si>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</si>
  <si>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</si>
  <si>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</si>
  <si>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</si>
  <si>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</si>
  <si>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</si>
  <si>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</si>
  <si>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</si>
  <si>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</si>
  <si>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</si>
  <si>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</si>
  <si>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</si>
  <si>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</si>
  <si>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</si>
  <si>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</si>
  <si>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</si>
  <si>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</si>
  <si>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</si>
  <si>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</si>
  <si>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</si>
  <si>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</si>
  <si>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</si>
  <si>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</si>
  <si>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</si>
  <si>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</si>
  <si>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</si>
  <si>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</si>
  <si>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</si>
  <si>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</si>
  <si>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</si>
  <si>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</si>
  <si>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</si>
  <si>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</si>
  <si>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</si>
  <si>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</si>
  <si>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</si>
  <si>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</si>
  <si>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</si>
  <si>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</si>
  <si>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</si>
  <si>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</si>
  <si>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</si>
  <si>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</si>
  <si>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</si>
  <si>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</si>
  <si>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</si>
  <si>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</si>
  <si>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</si>
  <si>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</si>
  <si>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</si>
  <si>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</si>
  <si>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</si>
  <si>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</si>
  <si>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</si>
  <si>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</si>
  <si>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</si>
  <si>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</si>
  <si>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</si>
  <si>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</si>
  <si>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</si>
  <si>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</si>
  <si>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</si>
  <si>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</si>
  <si>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</si>
  <si>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</si>
  <si>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</si>
  <si>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</si>
  <si>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</si>
  <si>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</si>
  <si>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ABRIGO PARA HIDRANTE, 75X45X17CM, COM REGISTRO GLOBO ANGULAR 45 GRAUS 2 1/2", ADAPTADOR STORZ 2 1/2", MANGUEIRA DE INCÊNDIO 15M 2 1/2" E ESGUICHO EM LATÃO 2 1/2" - FORNECIMENTO E INSTALAÇÃO. AF_01/2026</t>
  </si>
  <si>
    <t>ABRIGO PARA HIDRANTE, 90X60X17CM, COM REGISTRO GLOBO ANGULAR 45 GRAUS 2 1/2", ADAPTADOR STORZ 2 1/2", MANGUEIRA DE INCÊNDIO 20M, REDUÇÃO 2 1/2" X 1 1/2" E ESGUICHO EM LATÃO 1 1/2" - FORNECIMENTO E INSTALAÇÃO. AF_01/2026</t>
  </si>
  <si>
    <t>ACOPLAMENTO RÍGIDO EM AÇO, CONEXÃO RANHURADA, DN 50 (2"), INSTALADO EM PRUMADAS - FORNECIMENTO E INSTALAÇÃO. AF_01/2026</t>
  </si>
  <si>
    <t>ACOPLAMENTO RÍGIDO EM AÇO, CONEXÃO RANHURADA, DN 65 (2 1/2"), INSTALADO EM PRUMADAS - FORNECIMENTO E INSTALAÇÃO. AF_01/2026</t>
  </si>
  <si>
    <t>ACOPLAMENTO RÍGIDO EM AÇO, CONEXÃO RANHURADA, DN 80 (3"), INSTALADO EM PRUMADAS - FORNECIMENTO E INSTALAÇÃO. AF_01/2026</t>
  </si>
  <si>
    <t>CAIXA DE INCÊNDIO 45X75X17CM - FORNECIMENTO E INSTALAÇÃO. AF_01/2026</t>
  </si>
  <si>
    <t>CAIXA DE INCÊNDIO 60X90X17CM - FORNECIMENTO E INSTALAÇÃO. AF_01/2026</t>
  </si>
  <si>
    <t>CONJUNTO DE MANGUEIRA PARA COMBATE A INCÊNDIO EM FIBRA DE POLIESTER PURA, COM 1.1/2", REVESTIDA INTERNAMENTE, COMPRIMENTO DE 15M - FORNECIMENTO E INSTALAÇÃO. AF_01/2026</t>
  </si>
  <si>
    <t>CURVA 45 GRAUS, EM AÇO, CONEXÃO RANHURADA, DN 50 (2"), INSTALADO EM PRUMADAS - FORNECIMENTO E INSTALAÇÃO. AF_01/2026</t>
  </si>
  <si>
    <t>CURVA 45 GRAUS, EM AÇO, CONEXÃO RANHURADA, DN 65 (2 1/2"), INSTALADO EM PRUMADAS - FORNECIMENTO E INSTALAÇÃO. AF_01/2026</t>
  </si>
  <si>
    <t>CURVA 45 GRAUS, EM AÇO, CONEXÃO RANHURADA, DN 80 (3"), INSTALADO EM PRUMADAS - FORNECIMENTO E INSTALAÇÃO. AF_01/2026</t>
  </si>
  <si>
    <t>CURVA 45 GRAUS, EM AÇO, CONEXÃO SOLDADA, DN 15 (1/2"), INSTALADO EM RAMAIS E SUB-RAMAIS DE GÁS - FORNECIMENTO E INSTALAÇÃO. AF_01/2026</t>
  </si>
  <si>
    <t>CURVA 45 GRAUS, EM AÇO, CONEXÃO SOLDADA, DN 20 (3/4"), INSTALADO EM RAMAIS E SUB-RAMAIS DE GÁS - FORNECIMENTO E INSTALAÇÃO. AF_01/2026</t>
  </si>
  <si>
    <t>CURVA 45 GRAUS, EM AÇO, CONEXÃO SOLDADA, DN 25 (1"), INSTALADO EM RAMAIS E SUB-RAMAIS DE GÁS - FORNECIMENTO E INSTALAÇÃO. AF_01/2026</t>
  </si>
  <si>
    <t>CURVA 45 GRAUS, EM AÇO, CONEXÃO SOLDADA, DN 25 (1"), INSTALADO EM REDE DE ALIMENTAÇÃO PARA HIDRANTE - FORNECIMENTO E INSTALAÇÃO. AF_01/2026</t>
  </si>
  <si>
    <t>CURVA 45 GRAUS, EM AÇO, CONEXÃO SOLDADA, DN 25 (1"), INSTALADO EM REDE DE ALIMENTAÇÃO PARA SPRINKLER - FORNECIMENTO E INSTALAÇÃO. AF_01/2026</t>
  </si>
  <si>
    <t>CURVA 45 GRAUS, EM AÇO, CONEXÃO SOLDADA, DN 32 (1 1/4"), INSTALADO EM REDE DE ALIMENTAÇÃO PARA HIDRANTE - FORNECIMENTO E INSTALAÇÃO. AF_01/2026</t>
  </si>
  <si>
    <t>CURVA 45 GRAUS, EM AÇO, CONEXÃO SOLDADA, DN 32 (1 1/4"), INSTALADO EM REDE DE ALIMENTAÇÃO PARA SPRINKLER - FORNECIMENTO E INSTALAÇÃO. AF_01/2026</t>
  </si>
  <si>
    <t>CURVA 45 GRAUS, EM AÇO, CONEXÃO SOLDADA, DN 40 (1 1/2"), INSTALADO EM REDE DE ALIMENTAÇÃO PARA HIDRANTE - FORNECIMENTO E INSTALAÇÃO. AF_01/2026</t>
  </si>
  <si>
    <t>CURVA 45 GRAUS, EM AÇO, CONEXÃO SOLDADA, DN 40 (1 1/2"), INSTALADO EM REDE DE ALIMENTAÇÃO PARA SPRINKLER - FORNECIMENTO E INSTALAÇÃO. AF_01/2026</t>
  </si>
  <si>
    <t>CURVA 45 GRAUS, EM AÇO, CONEXÃO SOLDADA, DN 50 (2"), INSTALADO EM PRUMADAS - FORNECIMENTO E INSTALAÇÃO. AF_01/2026</t>
  </si>
  <si>
    <t>CURVA 45 GRAUS, EM AÇO, CONEXÃO SOLDADA, DN 50 (2"), INSTALADO EM REDE DE ALIMENTAÇÃO PARA HIDRANTE - FORNECIMENTO E INSTALAÇÃO. AF_01/2026</t>
  </si>
  <si>
    <t>CURVA 45 GRAUS, EM AÇO, CONEXÃO SOLDADA, DN 50 (2"), INSTALADO EM REDE DE ALIMENTAÇÃO PARA SPRINKLER - FORNECIMENTO E INSTALAÇÃO. AF_01/2026</t>
  </si>
  <si>
    <t>CURVA 45 GRAUS, EM AÇO, CONEXÃO SOLDADA, DN 65 (2 1/2"), INSTALADO EM PRUMADAS - FORNECIMENTO E INSTALAÇÃO. AF_01/2026</t>
  </si>
  <si>
    <t>CURVA 45 GRAUS, EM AÇO, CONEXÃO SOLDADA, DN 65 (2 1/2"), INSTALADO EM REDE DE ALIMENTAÇÃO PARA HIDRANTE - FORNECIMENTO E INSTALAÇÃO. AF_01/2026</t>
  </si>
  <si>
    <t>CURVA 45 GRAUS, EM AÇO, CONEXÃO SOLDADA, DN 65 (2 1/2"), INSTALADO EM REDE DE ALIMENTAÇÃO PARA SPRINKLER - FORNECIMENTO E INSTALAÇÃO. AF_01/2026</t>
  </si>
  <si>
    <t>CURVA 45 GRAUS, EM AÇO, CONEXÃO SOLDADA, DN 80 (3"), INSTALADO EM PRUMADAS - FORNECIMENTO E INSTALAÇÃO. AF_01/2026</t>
  </si>
  <si>
    <t>CURVA 45 GRAUS, EM AÇO, CONEXÃO SOLDADA, DN 80 (3"), INSTALADO EM REDE DE ALIMENTAÇÃO PARA HIDRANTE - FORNECIMENTO E INSTALAÇÃO. AF_01/2026</t>
  </si>
  <si>
    <t>CURVA 45 GRAUS, EM AÇO, CONEXÃO SOLDADA, DN 80 (3"), INSTALADO EM REDE DE ALIMENTAÇÃO PARA SPRINKLER - FORNECIMENTO E INSTALAÇÃO. AF_01/2026</t>
  </si>
  <si>
    <t>CURVA 90 GRAUS, EM AÇO, CONEXÃO RANHURADA, DN 50 (2"), INSTALADO EM PRUMADAS - FORNECIMENTO E INSTALAÇÃO. AF_01/2026</t>
  </si>
  <si>
    <t>CURVA 90 GRAUS, EM AÇO, CONEXÃO RANHURADA, DN 65 (2 1/2"), INSTALADO EM PRUMADAS - FORNECIMENTO E INSTALAÇÃO. AF_01/2026</t>
  </si>
  <si>
    <t>CURVA 90 GRAUS, EM AÇO, CONEXÃO RANHURADA, DN 80 (3"), INSTALADO EM PRUMADAS - FORNECIMENTO E INSTALAÇÃO. AF_01/2026</t>
  </si>
  <si>
    <t>CURVA 90 GRAUS, EM AÇO, CONEXÃO SOLDADA, DN 15 (1/2"), INSTALADO EM RAMAIS E SUB-RAMAIS DE GÁS - FORNECIMENTO E INSTALAÇÃO. AF_01/2026</t>
  </si>
  <si>
    <t>CURVA 90 GRAUS, EM AÇO, CONEXÃO SOLDADA, DN 20 (3/4"), INSTALADO EM RAMAIS E SUB-RAMAIS DE GÁS - FORNECIMENTO E INSTALAÇÃO. AF_01/2026</t>
  </si>
  <si>
    <t>CURVA 90 GRAUS, EM AÇO, CONEXÃO SOLDADA, DN 25 (1"), INSTALADO EM RAMAIS E SUB-RAMAIS DE GÁS - FORNECIMENTO E INSTALAÇÃO. AF_01/2026</t>
  </si>
  <si>
    <t>CURVA 90 GRAUS, EM AÇO, CONEXÃO SOLDADA, DN 25 (1"), INSTALADO EM REDE DE ALIMENTAÇÃO PARA HIDRANTE - FORNECIMENTO E INSTALAÇÃO. AF_01/2026</t>
  </si>
  <si>
    <t>CURVA 90 GRAUS, EM AÇO, CONEXÃO SOLDADA, DN 25 (1"), INSTALADO EM REDE DE ALIMENTAÇÃO PARA SPRINKLER - FORNECIMENTO E INSTALAÇÃO. AF_01/2026</t>
  </si>
  <si>
    <t>CURVA 90 GRAUS, EM AÇO, CONEXÃO SOLDADA, DN 32 (1 1/4"), INSTALADO EM REDE DE ALIMENTAÇÃO PARA HIDRANTE - FORNECIMENTO E INSTALAÇÃO. AF_01/2026</t>
  </si>
  <si>
    <t>CURVA 90 GRAUS, EM AÇO, CONEXÃO SOLDADA, DN 32 (1 1/4"), INSTALADO EM REDE DE ALIMENTAÇÃO PARA SPRINKLER - FORNECIMENTO E INSTALAÇÃO. AF_01/2026</t>
  </si>
  <si>
    <t>CURVA 90 GRAUS, EM AÇO, CONEXÃO SOLDADA, DN 40 (1 1/2"), INSTALADO EM REDE DE ALIMENTAÇÃO PARA HIDRANTE - FORNECIMENTO E INSTALAÇÃO. AF_01/2026</t>
  </si>
  <si>
    <t>CURVA 90 GRAUS, EM AÇO, CONEXÃO SOLDADA, DN 40 (1 1/2"), INSTALADO EM REDE DE ALIMENTAÇÃO PARA SPRINKLER - FORNECIMENTO E INSTALAÇÃO. AF_01/2026</t>
  </si>
  <si>
    <t>CURVA 90 GRAUS, EM AÇO, CONEXÃO SOLDADA, DN 50 (2"), INSTALADO EM PRUMADAS - FORNECIMENTO E INSTALAÇÃO. AF_01/2026</t>
  </si>
  <si>
    <t>CURVA 90 GRAUS, EM AÇO, CONEXÃO SOLDADA, DN 50 (2"), INSTALADO EM REDE DE ALIMENTAÇÃO PARA HIDRANTE - FORNECIMENTO E INSTALAÇÃO. AF_01/2026</t>
  </si>
  <si>
    <t>CURVA 90 GRAUS, EM AÇO, CONEXÃO SOLDADA, DN 50 (2"), INSTALADO EM REDE DE ALIMENTAÇÃO PARA SPRINKLER - FORNECIMENTO E INSTALAÇÃO. AF_01/2026</t>
  </si>
  <si>
    <t>CURVA 90 GRAUS, EM AÇO, CONEXÃO SOLDADA, DN 65 (2 1/2"), INSTALADO EM PRUMADAS - FORNECIMENTO E INSTALAÇÃO. AF_01/2026</t>
  </si>
  <si>
    <t>CURVA 90 GRAUS, EM AÇO, CONEXÃO SOLDADA, DN 65 (2 1/2"), INSTALADO EM REDE DE ALIMENTAÇÃO PARA HIDRANTE - FORNECIMENTO E INSTALAÇÃO. AF_01/2026</t>
  </si>
  <si>
    <t>CURVA 90 GRAUS, EM AÇO, CONEXÃO SOLDADA, DN 65 (2 1/2"), INSTALADO EM REDE DE ALIMENTAÇÃO PARA SPRINKLER - FORNECIMENTO E INSTALAÇÃO. AF_01/2026</t>
  </si>
  <si>
    <t>CURVA 90 GRAUS, EM AÇO, CONEXÃO SOLDADA, DN 80 (3"), INSTALADO EM PRUMADAS - FORNECIMENTO E INSTALAÇÃO. AF_01/2026</t>
  </si>
  <si>
    <t>CURVA 90 GRAUS, EM AÇO, CONEXÃO SOLDADA, DN 80 (3"), INSTALADO EM REDE DE ALIMENTAÇÃO PARA HIDRANTE - FORNECIMENTO E INSTALAÇÃO. AF_01/2026</t>
  </si>
  <si>
    <t>CURVA 90 GRAUS, EM AÇO, CONEXÃO SOLDADA, DN 80 (3"), INSTALADO EM REDE DE ALIMENTAÇÃO PARA SPRINKLER - FORNECIMENTO E INSTALAÇÃO. AF_01/2026</t>
  </si>
  <si>
    <t>EXTINTOR DE INCÊNDIO PORTÁTIL COM CARGA DE CO2 DE 4 KG, CLASSE BC - FORNECIMENTO E INSTALAÇÃO. AF_01/2026_PE</t>
  </si>
  <si>
    <t>EXTINTOR DE INCÊNDIO PORTÁTIL COM CARGA DE CO2 DE 6 KG, CLASSE BC - FORNECIMENTO E INSTALAÇÃO. AF_01/2026_PE</t>
  </si>
  <si>
    <t>EXTINTOR DE INCÊNDIO PORTÁTIL COM CARGA DE PQS DE 12 KG, CLASSE BC - FORNECIMENTO E INSTALAÇÃO. AF_01/2026_PE</t>
  </si>
  <si>
    <t>EXTINTOR DE INCÊNDIO PORTÁTIL COM CARGA DE PQS DE 4 KG, CLASSE BC - FORNECIMENTO E INSTALAÇÃO. AF_01/2026_PE</t>
  </si>
  <si>
    <t>EXTINTOR DE INCÊNDIO PORTÁTIL COM CARGA DE PQS DE 6 KG, CLASSE BC - FORNECIMENTO E INSTALAÇÃO. AF_01/2026_PE</t>
  </si>
  <si>
    <t>EXTINTOR DE INCÊNDIO PORTÁTIL COM CARGA DE PQS DE 8 KG, CLASSE BC - FORNECIMENTO E INSTALAÇÃO. AF_01/2026_PE</t>
  </si>
  <si>
    <t>EXTINTOR DE INCÊNDIO PORTÁTIL COM CARGA DE ÁGUA PRESSURIZADA DE 10 L, CLASSE A - FORNECIMENTO E INSTALAÇÃO. AF_01/2026_PE</t>
  </si>
  <si>
    <t>JOELHO 45 GRAUS, EM FERRO GALVANIZADO, CONEXÃO ROSQUEADA, DN 15 (1/2"), INSTALADO EM RAMAIS E SUB-RAMAIS DE GÁS - FORNECIMENTO E INSTALAÇÃO. AF_01/2026</t>
  </si>
  <si>
    <t>JOELHO 45 GRAUS, EM FERRO GALVANIZADO, CONEXÃO ROSQUEADA, DN 20 (3/4"), INSTALADO EM RAMAIS E SUB-RAMAIS DE GÁS - FORNECIMENTO E INSTALAÇÃO. AF_01/2026</t>
  </si>
  <si>
    <t>JOELHO 45 GRAUS, EM FERRO GALVANIZADO, CONEXÃO ROSQUEADA, DN 25 (1"), INSTALADO EM RAMAIS E SUB-RAMAIS DE GÁS - FORNECIMENTO E INSTALAÇÃO. AF_01/2026</t>
  </si>
  <si>
    <t>JOELHO 45 GRAUS, EM FERRO GALVANIZADO, CONEXÃO ROSQUEADA, DN 25 (1"), INSTALADO EM REDE DE ALIMENTAÇÃO PARA SPRINKLER - FORNECIMENTO E INSTALAÇÃO. AF_01/2026</t>
  </si>
  <si>
    <t>JOELHO 45 GRAUS, EM FERRO GALVANIZADO, CONEXÃO ROSQUEADA, DN 32 (1 1/4"), INSTALADO EM REDE DE ALIMENTAÇÃO PARA SPRINKLER - FORNECIMENTO E INSTALAÇÃO. AF_01/2026</t>
  </si>
  <si>
    <t>JOELHO 45 GRAUS, EM FERRO GALVANIZADO, CONEXÃO ROSQUEADA, DN 40 (1 1/2"), INSTALADO EM REDE DE ALIMENTAÇÃO PARA SPRINKLER - FORNECIMENTO E INSTALAÇÃO. AF_01/2026</t>
  </si>
  <si>
    <t>JOELHO 45 GRAUS, EM FERRO GALVANIZADO, CONEXÃO ROSQUEADA, DN 50 (2"), INSTALADO EM REDE DE ALIMENTAÇÃO PARA SPRINKLER - FORNECIMENTO E INSTALAÇÃO. AF_01/2026</t>
  </si>
  <si>
    <t>JOELHO 45 GRAUS, EM FERRO GALVANIZADO, CONEXÃO ROSQUEADA, DN 65 (2 1/2"), INSTALADO EM REDE DE ALIMENTAÇÃO PARA SPRINKLER - FORNECIMENTO E INSTALAÇÃO. AF_01/2026</t>
  </si>
  <si>
    <t>JOELHO 45 GRAUS, EM FERRO GALVANIZADO, CONEXÃO ROSQUEADA, DN 80 (3"), INSTALADO EM REDE DE ALIMENTAÇÃO PARA HIDRANTE - FORNECIMENTO E INSTALAÇÃO. AF_01/2026</t>
  </si>
  <si>
    <t>JOELHO 45 GRAUS, EM FERRO GALVANIZADO, CONEXÃO ROSQUEADA, DN 80 (3"), INSTALADO EM REDE DE ALIMENTAÇÃO PARA SPRINKLER - FORNECIMENTO E INSTALAÇÃO. AF_01/2026</t>
  </si>
  <si>
    <t>JOELHO 45 GRAUS, EM FERRO GALVANIZADO, DN 25 (1"), CONEXÃO ROSQUEADA, INSTALADO EM REDE DE ALIMENTAÇÃO PARA HIDRANTE - FORNECIMENTO E INSTALAÇÃO. AF_01/2026</t>
  </si>
  <si>
    <t>JOELHO 45 GRAUS, EM FERRO GALVANIZADO, DN 32 (1 1/4"), CONEXÃO ROSQUEADA, INSTALADO EM REDE DE ALIMENTAÇÃO PARA HIDRANTE - FORNECIMENTO E INSTALAÇÃO. AF_01/2026</t>
  </si>
  <si>
    <t>JOELHO 45 GRAUS, EM FERRO GALVANIZADO, DN 40 (1 1/2"), CONEXÃO ROSQUEADA, INSTALADO EM REDE DE ALIMENTAÇÃO PARA HIDRANTE - FORNECIMENTO E INSTALAÇÃO. AF_01/2026</t>
  </si>
  <si>
    <t>JOELHO 45 GRAUS, EM FERRO GALVANIZADO, DN 50 (2"), CONEXÃO ROSQUEADA, INSTALADO EM PRUMADAS - FORNECIMENTO E INSTALAÇÃO. AF_01/2026</t>
  </si>
  <si>
    <t>JOELHO 45 GRAUS, EM FERRO GALVANIZADO, DN 50 (2"), CONEXÃO ROSQUEADA, INSTALADO EM REDE DE ALIMENTAÇÃO PARA HIDRANTE - FORNECIMENTO E INSTALAÇÃO. AF_01/2026</t>
  </si>
  <si>
    <t>JOELHO 45 GRAUS, EM FERRO GALVANIZADO, DN 65 (2 1/2"), CONEXÃO ROSQUEADA, INSTALADO EM PRUMADAS - FORNECIMENTO E INSTALAÇÃO. AF_01/2026</t>
  </si>
  <si>
    <t>JOELHO 45 GRAUS, EM FERRO GALVANIZADO, DN 65 (2 1/2"), CONEXÃO ROSQUEADA, INSTALADO EM REDE DE ALIMENTAÇÃO PARA HIDRANTE - FORNECIMENTO E INSTALAÇÃO. AF_01/2026</t>
  </si>
  <si>
    <t>JOELHO 45 GRAUS, EM FERRO GALVANIZADO, DN 80 (3"), CONEXÃO ROSQUEADA, INSTALADO EM PRUMADAS - FORNECIMENTO E INSTALAÇÃO. AF_01/2026</t>
  </si>
  <si>
    <t>JOELHO 90 GRAUS, EM FERRO GALVANIZADO, CONEXÃO ROSQUEADA, DN 15 (1/2"), INSTALADO EM RAMAIS E SUB-RAMAIS DE GÁS - FORNECIMENTO E INSTALAÇÃO. AF_01/2026</t>
  </si>
  <si>
    <t>JOELHO 90 GRAUS, EM FERRO GALVANIZADO, CONEXÃO ROSQUEADA, DN 20 (3/4"), INSTALADO EM RAMAIS E SUB-RAMAIS DE GÁS - FORNECIMENTO E INSTALAÇÃO. AF_01/2026</t>
  </si>
  <si>
    <t>JOELHO 90 GRAUS, EM FERRO GALVANIZADO, CONEXÃO ROSQUEADA, DN 25 (1"), INSTALADO EM RAMAIS E SUB-RAMAIS DE GÁS - FORNECIMENTO E INSTALAÇÃO. AF_01/2026</t>
  </si>
  <si>
    <t>JOELHO 90 GRAUS, EM FERRO GALVANIZADO, CONEXÃO ROSQUEADA, DN 25 (1"), INSTALADO EM REDE DE ALIMENTAÇÃO PARA SPRINKLER - FORNECIMENTO E INSTALAÇÃO. AF_01/2026</t>
  </si>
  <si>
    <t>JOELHO 90 GRAUS, EM FERRO GALVANIZADO, CONEXÃO ROSQUEADA, DN 32 (1 1/4"), INSTALADO EM REDE DE ALIMENTAÇÃO PARA SPRINKLER - FORNECIMENTO E INSTALAÇÃO. AF_01/2026</t>
  </si>
  <si>
    <t>JOELHO 90 GRAUS, EM FERRO GALVANIZADO, CONEXÃO ROSQUEADA, DN 40 (1 1/2"), INSTALADO EM REDE DE ALIMENTAÇÃO PARA SPRINKLER - FORNECIMENTO E INSTALAÇÃO. AF_01/2026</t>
  </si>
  <si>
    <t>JOELHO 90 GRAUS, EM FERRO GALVANIZADO, CONEXÃO ROSQUEADA, DN 50 (2"), INSTALADO EM REDE DE ALIMENTAÇÃO PARA SPRINKLER - FORNECIMENTO E INSTALAÇÃO. AF_01/2026</t>
  </si>
  <si>
    <t>JOELHO 90 GRAUS, EM FERRO GALVANIZADO, CONEXÃO ROSQUEADA, DN 65 (2 1/2"), INSTALADO EM REDE DE ALIMENTAÇÃO PARA SPRINKLER - FORNECIMENTO E INSTALAÇÃO. AF_01/2026</t>
  </si>
  <si>
    <t>JOELHO 90 GRAUS, EM FERRO GALVANIZADO, CONEXÃO ROSQUEADA, DN 80 (3"), INSTALADO EM REDE DE ALIMENTAÇÃO PARA HIDRANTE - FORNECIMENTO E INSTALAÇÃO. AF_01/2026</t>
  </si>
  <si>
    <t>JOELHO 90 GRAUS, EM FERRO GALVANIZADO, CONEXÃO ROSQUEADA, DN 80 (3"), INSTALADO EM REDE DE ALIMENTAÇÃO PARA SPRINKLER - FORNECIMENTO E INSTALAÇÃO. AF_01/2026</t>
  </si>
  <si>
    <t>JOELHO 90 GRAUS, EM FERRO GALVANIZADO, DN 25 (1"), CONEXÃO ROSQUEADA, INSTALADO EM REDE DE ALIMENTAÇÃO PARA HIDRANTE - FORNECIMENTO E INSTALAÇÃO. AF_01/2026</t>
  </si>
  <si>
    <t>JOELHO 90 GRAUS, EM FERRO GALVANIZADO, DN 32 (1 1/4"), CONEXÃO ROSQUEADA, INSTALADO EM REDE DE ALIMENTAÇÃO PARA HIDRANTE - FORNECIMENTO E INSTALAÇÃO. AF_01/2026</t>
  </si>
  <si>
    <t>JOELHO 90 GRAUS, EM FERRO GALVANIZADO, DN 40 (1 1/2"), CONEXÃO ROSQUEADA, INSTALADO EM REDE DE ALIMENTAÇÃO PARA HIDRANTE - FORNECIMENTO E INSTALAÇÃO. AF_01/2026</t>
  </si>
  <si>
    <t>JOELHO 90 GRAUS, EM FERRO GALVANIZADO, DN 50 (2"), CONEXÃO ROSQUEADA, INSTALADO EM PRUMADAS - FORNECIMENTO E INSTALAÇÃO. AF_01/2026</t>
  </si>
  <si>
    <t>JOELHO 90 GRAUS, EM FERRO GALVANIZADO, DN 50 (2"), CONEXÃO ROSQUEADA, INSTALADO EM REDE DE ALIMENTAÇÃO PARA HIDRANTE - FORNECIMENTO E INSTALAÇÃO. AF_01/2026</t>
  </si>
  <si>
    <t>JOELHO 90 GRAUS, EM FERRO GALVANIZADO, DN 65 (2 1/2"), CONEXÃO ROSQUEADA, INSTALADO EM PRUMADAS - FORNECIMENTO E INSTALAÇÃO. AF_01/2026</t>
  </si>
  <si>
    <t>JOELHO 90 GRAUS, EM FERRO GALVANIZADO, DN 65 (2 1/2"), CONEXÃO ROSQUEADA, INSTALADO EM REDE DE ALIMENTAÇÃO PARA HIDRANTE - FORNECIMENTO E INSTALAÇÃO. AF_01/2026</t>
  </si>
  <si>
    <t>JOELHO 90 GRAUS, EM FERRO GALVANIZADO, DN 80 (3"), CONEXÃO ROSQUEADA, INSTALADO EM PRUMADAS - FORNECIMENTO E INSTALAÇÃO. AF_01/2026</t>
  </si>
  <si>
    <t>JOELHO 90°, EM FERRO GALVANIZADO, 4", CONEXÃO ROSQUEADA, INSTALADO EM PRUMADAS - FORNECIMENTO E INSTALAÇÃO. AF_01/2026</t>
  </si>
  <si>
    <t>JOELHO 90°, EM FERRO GALVANIZADO, 4", CONEXÃO ROSQUEADA, INSTALADO EM REDE DE ALIMENTAÇÃO PARA HIDRANTE - FORNECIMENTO E INSTALAÇÃO. AF_01/2026</t>
  </si>
  <si>
    <t>LUVA COM REDUÇÃO, EM AÇO, CONEXÃO SOLDADA, DN 20 X 15 MM (3/4" X 1/2"), INSTALADO EM RAMAIS E SUB-RAMAIS DE GÁS - FORNECIMENTO E INSTALAÇÃO. AF_01/2026</t>
  </si>
  <si>
    <t>LUVA COM REDUÇÃO, EM AÇO, CONEXÃO SOLDADA, DN 25 X 20 MM (1 X 3/4"), INSTALADO EM REDE DE ALIMENTAÇÃO PARA HIDRANTE - FORNECIMENTO E INSTALAÇÃO. AF_01/2026</t>
  </si>
  <si>
    <t>LUVA COM REDUÇÃO, EM AÇO, CONEXÃO SOLDADA, DN 25 X 20 MM (1" X 3/4"), INSTALADO EM RAMAIS E SUB-RAMAIS DE GÁS - FORNECIMENTO E INSTALAÇÃO. AF_01/2026</t>
  </si>
  <si>
    <t>LUVA COM REDUÇÃO, EM AÇO, CONEXÃO SOLDADA, DN 25 X 20 MM (1" X 3/4"), INSTALADO EM REDE DE ALIMENTAÇÃO PARA SPRINKLER - FORNECIMENTO E INSTALAÇÃO. AF_01/2026</t>
  </si>
  <si>
    <t>LUVA COM REDUÇÃO, EM AÇO, CONEXÃO SOLDADA, DN 32 X 25 MM (1 1/4" X 1"), INSTALADO EM REDE DE ALIMENTAÇÃO PARA HIDRANTE - FORNECIMENTO E INSTALAÇÃO. AF_01/2026</t>
  </si>
  <si>
    <t>LUVA COM REDUÇÃO, EM AÇO, CONEXÃO SOLDADA, DN 32 X 25 MM (1 1/4" X 1"), INSTALADO EM REDE DE ALIMENTAÇÃO PARA SPRINKLER - FORNECIMENTO E INSTALAÇÃO. AF_01/2026</t>
  </si>
  <si>
    <t>LUVA COM REDUÇÃO, EM AÇO, CONEXÃO SOLDADA, DN 40 X 32 MM (1 1/2" X 1 1/4"), INSTALADO EM REDE DE ALIMENTAÇÃO PARA HIDRANTE - FORNECIMENTO E INSTALAÇÃO. AF_01/2026</t>
  </si>
  <si>
    <t>LUVA COM REDUÇÃO, EM AÇO, CONEXÃO SOLDADA, DN 40 X 32 MM (1 1/2" X 1 1/4"), INSTALADO EM REDE DE ALIMENTAÇÃO PARA SPRINKLER - FORNECIMENTO E INSTALAÇÃO. AF_01/2026</t>
  </si>
  <si>
    <t>LUVA COM REDUÇÃO, EM AÇO, CONEXÃO SOLDADA, DN 50 X 40 MM (2 X 1 1/2"), INSTALADO EM PRUMADAS - FORNECIMENTO E INSTALAÇÃO. AF_01/2026</t>
  </si>
  <si>
    <t>LUVA COM REDUÇÃO, EM AÇO, CONEXÃO SOLDADA, DN 50 X 40 MM (2" X 1 1/2"), INSTALADO EM REDE DE ALIMENTAÇÃO PARA HIDRANTE - FORNECIMENTO E INSTALAÇÃO. AF_01/2026</t>
  </si>
  <si>
    <t>LUVA COM REDUÇÃO, EM AÇO, CONEXÃO SOLDADA, DN 50 X 40 MM (2" X 1 1/2"), INSTALADO EM REDE DE ALIMENTAÇÃO PARA SPRINKLER - FORNECIMENTO E INSTALAÇÃO. AF_01/2026</t>
  </si>
  <si>
    <t>LUVA COM REDUÇÃO, EM AÇO, CONEXÃO SOLDADA, DN 65 X 50 MM (2 1/2" X 2"), INSTALADO EM PRUMADAS - FORNECIMENTO E INSTALAÇÃO. AF_01/2026</t>
  </si>
  <si>
    <t>LUVA COM REDUÇÃO, EM AÇO, CONEXÃO SOLDADA, DN 65 X 50 MM (2 1/2" X 2"), INSTALADO EM REDE DE ALIMENTAÇÃO PARA HIDRANTE - FORNECIMENTO E INSTALAÇÃO. AF_01/2026</t>
  </si>
  <si>
    <t>LUVA COM REDUÇÃO, EM AÇO, CONEXÃO SOLDADA, DN 65 X 50 MM (2 1/2" X 2"), INSTALADO EM REDE DE ALIMENTAÇÃO PARA SPRINKLER - FORNECIMENTO E INSTALAÇÃO. AF_01/2026</t>
  </si>
  <si>
    <t>LUVA COM REDUÇÃO, EM AÇO, CONEXÃO SOLDADA, DN 80 X 65 MM (3" X 2 1/2"), INSTALADO EM PRUMADAS - FORNECIMENTO E INSTALAÇÃO. AF_01/2026</t>
  </si>
  <si>
    <t>LUVA COM REDUÇÃO, EM AÇO, CONEXÃO SOLDADA, DN 80 X 65 MM (3" X 2 1/2"), INSTALADO EM REDE DE ALIMENTAÇÃO PARA HIDRANTE - FORNECIMENTO E INSTALAÇÃO. AF_01/2026</t>
  </si>
  <si>
    <t>LUVA COM REDUÇÃO, EM AÇO, CONEXÃO SOLDADA, DN 80 X 65 MM (3" X 2 1/2"), INSTALADO EM REDE DE ALIMENTAÇÃO PARA SPRINKLER - FORNECIMENTO E INSTALAÇÃO. AF_01/2026</t>
  </si>
  <si>
    <t>LUVA DE REDUÇÃO, EM FERRO GALVANIZADO, 1 1/2" X 1 1/4", CONEXÃO ROSQUEADA, INSTALADO EM REDE DE ALIMENTAÇÃO PARA HIDRANTE - FORNECIMENTO E INSTALAÇÃO. AF_01/2026</t>
  </si>
  <si>
    <t>LUVA DE REDUÇÃO, EM FERRO GALVANIZADO, 1 1/2" X 1 1/4", CONEXÃO ROSQUEADA, INSTALADO EM REDE DE ALIMENTAÇÃO PARA SPRINKLER - FORNECIMENTO E INSTALAÇÃO. AF_01/2026</t>
  </si>
  <si>
    <t>LUVA DE REDUÇÃO, EM FERRO GALVANIZADO, 1 1/2" X 1", CONEXÃO ROSQUEADA, INSTALADO EM REDE DE ALIMENTAÇÃO PARA HIDRANTE - FORNECIMENTO E INSTALAÇÃO. AF_01/2026</t>
  </si>
  <si>
    <t>LUVA DE REDUÇÃO, EM FERRO GALVANIZADO, 1 1/2" X 1", CONEXÃO ROSQUEADA, INSTALADO EM REDE DE ALIMENTAÇÃO PARA SPRINKLER - FORNECIMENTO E INSTALAÇÃO. AF_01/2026</t>
  </si>
  <si>
    <t>LUVA DE REDUÇÃO, EM FERRO GALVANIZADO, 1 1/2" X 3/4", CONEXÃO ROSQUEADA, INSTALADO EM REDE DE ALIMENTAÇÃO PARA HIDRANTE - FORNECIMENTO E INSTALAÇÃO. AF_01/2026</t>
  </si>
  <si>
    <t>LUVA DE REDUÇÃO, EM FERRO GALVANIZADO, 1 1/2" X 3/4", CONEXÃO ROSQUEADA, INSTALADO EM REDE DE ALIMENTAÇÃO PARA SPRINKLER - FORNECIMENTO E INSTALAÇÃO. AF_01/2026</t>
  </si>
  <si>
    <t>LUVA DE REDUÇÃO, EM FERRO GALVANIZADO, 1 1/4" X 1", CONEXÃO ROSQUEADA, INSTALADO EM REDE DE ALIMENTAÇÃO PARA HIDRANTE - FORNECIMENTO E INSTALAÇÃO. AF_01/2026</t>
  </si>
  <si>
    <t>LUVA DE REDUÇÃO, EM FERRO GALVANIZADO, 1 1/4" X 1", CONEXÃO ROSQUEADA, INSTALADO EM REDE DE ALIMENTAÇÃO PARA SPRINKLER - FORNECIMENTO E INSTALAÇÃO. AF_01/2026</t>
  </si>
  <si>
    <t>LUVA DE REDUÇÃO, EM FERRO GALVANIZADO, 1 1/4" X 1/2", CONEXÃO ROSQUEADA, INSTALADO EM REDE DE ALIMENTAÇÃO PARA HIDRANTE - FORNECIMENTO E INSTALAÇÃO. AF_01/2026</t>
  </si>
  <si>
    <t>LUVA DE REDUÇÃO, EM FERRO GALVANIZADO, 1 1/4" X 1/2", CONEXÃO ROSQUEADA, INSTALADO EM REDE DE ALIMENTAÇÃO PARA SPRINKLER - FORNECIMENTO E INSTALAÇÃO. AF_01/2026</t>
  </si>
  <si>
    <t>LUVA DE REDUÇÃO, EM FERRO GALVANIZADO, 1 1/4" X 3/4", CONEXÃO ROSQUEADA, INSTALADO EM REDE DE ALIMENTAÇÃO PARA HIDRANTE - FORNECIMENTO E INSTALAÇÃO. AF_01/2026</t>
  </si>
  <si>
    <t>LUVA DE REDUÇÃO, EM FERRO GALVANIZADO, 1 1/4" X 3/4", CONEXÃO ROSQUEADA, INSTALADO EM REDE DE ALIMENTAÇÃO PARA SPRINKLER - FORNECIMENTO E INSTALAÇÃO. AF_01/2026</t>
  </si>
  <si>
    <t>LUVA DE REDUÇÃO, EM FERRO GALVANIZADO, 1" X 1/2", CONEXÃO ROSQUEADA, INSTALADO EM REDE DE ALIMENTAÇÃO PARA HIDRANTE - FORNECIMENTO E INSTALAÇÃO. AF_01/2026</t>
  </si>
  <si>
    <t>LUVA DE REDUÇÃO, EM FERRO GALVANIZADO, 1" X 1/2", CONEXÃO ROSQUEADA, INSTALADO EM REDE DE ALIMENTAÇÃO PARA SPRINKLER - FORNECIMENTO E INSTALAÇÃO. AF_01/2026</t>
  </si>
  <si>
    <t>LUVA DE REDUÇÃO, EM FERRO GALVANIZADO, 1" X 3/4", CONEXÃO ROSQUEADA, INSTALADO EM REDE DE ALIMENTAÇÃO PARA HIDRANTE - FORNECIMENTO E INSTALAÇÃO. AF_01/2026</t>
  </si>
  <si>
    <t>LUVA DE REDUÇÃO, EM FERRO GALVANIZADO, 1" X 3/4", CONEXÃO ROSQUEADA, INSTALADO EM REDE DE ALIMENTAÇÃO PARA SPRINKLER - FORNECIMENTO E INSTALAÇÃO. AF_01/2026</t>
  </si>
  <si>
    <t>LUVA DE REDUÇÃO, EM FERRO GALVANIZADO, 2 1/2" X 1 1/2", CONEXÃO ROSQUEADA, INSTALADO EM PRUMADAS - FORNECIMENTO E INSTALAÇÃO. AF_01/2026</t>
  </si>
  <si>
    <t>LUVA DE REDUÇÃO, EM FERRO GALVANIZADO, 2 1/2" X 1 1/2", CONEXÃO ROSQUEADA, INSTALADO EM REDE DE ALIMENTAÇÃO PARA HIDRANTE - FORNECIMENTO E INSTALAÇÃO. AF_01/2026</t>
  </si>
  <si>
    <t>LUVA DE REDUÇÃO, EM FERRO GALVANIZADO, 2 1/2" X 1 1/2", CONEXÃO ROSQUEADA, INSTALADO EM REDE DE ALIMENTAÇÃO PARA SPRINKLER - FORNECIMENTO E INSTALAÇÃO. AF_01/2026</t>
  </si>
  <si>
    <t>LUVA DE REDUÇÃO, EM FERRO GALVANIZADO, 2 1/2" X 2", CONEXÃO ROSQUEADA, INSTALADO EM PRUMADAS - FORNECIMENTO E INSTALAÇÃO. AF_01/2026</t>
  </si>
  <si>
    <t>LUVA DE REDUÇÃO, EM FERRO GALVANIZADO, 2 1/2" X 2", CONEXÃO ROSQUEADA, INSTALADO EM REDE DE ALIMENTAÇÃO PARA HIDRANTE - FORNECIMENTO E INSTALAÇÃO. AF_01/2026</t>
  </si>
  <si>
    <t>LUVA DE REDUÇÃO, EM FERRO GALVANIZADO, 2 1/2" X 2", CONEXÃO ROSQUEADA, INSTALADO EM REDE DE ALIMENTAÇÃO PARA SPRINKLER - FORNECIMENTO E INSTALAÇÃO. AF_01/2026</t>
  </si>
  <si>
    <t>LUVA DE REDUÇÃO, EM FERRO GALVANIZADO, 2" X 1 1/2", CONEXÃO ROSQUEADA, INSTALADO EM PRUMADAS - FORNECIMENTO E INSTALAÇÃO. AF_01/2026</t>
  </si>
  <si>
    <t>LUVA DE REDUÇÃO, EM FERRO GALVANIZADO, 2" X 1 1/2", CONEXÃO ROSQUEADA, INSTALADO EM REDE DE ALIMENTAÇÃO PARA HIDRANTE - FORNECIMENTO E INSTALAÇÃO. AF_01/2026</t>
  </si>
  <si>
    <t>LUVA DE REDUÇÃO, EM FERRO GALVANIZADO, 2" X 1 1/2", CONEXÃO ROSQUEADA, INSTALADO EM REDE DE ALIMENTAÇÃO PARA SPRINKLER - FORNECIMENTO E INSTALAÇÃO. AF_01/2026</t>
  </si>
  <si>
    <t>LUVA DE REDUÇÃO, EM FERRO GALVANIZADO, 2" X 1 1/4", CONEXÃO ROSQUEADA, INSTALADO EM PRUMADAS - FORNECIMENTO E INSTALAÇÃO. AF_01/2026</t>
  </si>
  <si>
    <t>LUVA DE REDUÇÃO, EM FERRO GALVANIZADO, 2" X 1 1/4", CONEXÃO ROSQUEADA, INSTALADO EM REDE DE ALIMENTAÇÃO PARA HIDRANTE - FORNECIMENTO E INSTALAÇÃO. AF_01/2026</t>
  </si>
  <si>
    <t>LUVA DE REDUÇÃO, EM FERRO GALVANIZADO, 2" X 1 1/4", CONEXÃO ROSQUEADA, INSTALADO EM REDE DE ALIMENTAÇÃO PARA SPRINKLER - FORNECIMENTO E INSTALAÇÃO. AF_01/2026</t>
  </si>
  <si>
    <t>LUVA DE REDUÇÃO, EM FERRO GALVANIZADO, 2" X 1", CONEXÃO ROSQUEADA, INSTALADO EM PRUMADAS - FORNECIMENTO E INSTALAÇÃO. AF_01/2026</t>
  </si>
  <si>
    <t>LUVA DE REDUÇÃO, EM FERRO GALVANIZADO, 2" X 1", CONEXÃO ROSQUEADA, INSTALADO EM REDE DE ALIMENTAÇÃO PARA HIDRANTE - FORNECIMENTO E INSTALAÇÃO. AF_01/2026</t>
  </si>
  <si>
    <t>LUVA DE REDUÇÃO, EM FERRO GALVANIZADO, 2" X 1", CONEXÃO ROSQUEADA, INSTALADO EM REDE DE ALIMENTAÇÃO PARA SPRINKLER - FORNECIMENTO E INSTALAÇÃO. AF_01/2026</t>
  </si>
  <si>
    <t>LUVA DE REDUÇÃO, EM FERRO GALVANIZADO, 3" X 1 1/2", CONEXÃO ROSQUEADA, INSTALADO EM PRUMADAS - FORNECIMENTO E INSTALAÇÃO. AF_01/2026</t>
  </si>
  <si>
    <t>LUVA DE REDUÇÃO, EM FERRO GALVANIZADO, 3" X 2 1/2", CONEXÃO ROSQUEADA, INSTALADO EM PRUMADAS - FORNECIMENTO E INSTALAÇÃO. AF_01/2026</t>
  </si>
  <si>
    <t>LUVA DE REDUÇÃO, EM FERRO GALVANIZADO, 3" X 2 1/2", CONEXÃO ROSQUEADA, INSTALADO EM REDE DE ALIMENTAÇÃO PARA HIDRANTE - FORNECIMENTO E INSTALAÇÃO. AF_01/2026</t>
  </si>
  <si>
    <t>LUVA DE REDUÇÃO, EM FERRO GALVANIZADO, 3" X 2 1/2", CONEXÃO ROSQUEADA, INSTALADO EM REDE DE ALIMENTAÇÃO PARA SPRINKLER - FORNECIMENTO E INSTALAÇÃO. AF_01/2026</t>
  </si>
  <si>
    <t>LUVA DE REDUÇÃO, EM FERRO GALVANIZADO, 3" X 2", CONEXÃO ROSQUEADA, INSTALADO EM PRUMADAS - FORNECIMENTO E INSTALAÇÃO. AF_01/2026</t>
  </si>
  <si>
    <t>LUVA DE REDUÇÃO, EM FERRO GALVANIZADO, 3" X 2", CONEXÃO ROSQUEADA, INSTALADO EM REDE DE ALIMENTAÇÃO PARA HIDRANTE - FORNECIMENTO E INSTALAÇÃO. AF_01/2026</t>
  </si>
  <si>
    <t>LUVA DE REDUÇÃO, EM FERRO GALVANIZADO, 3" X 2", CONEXÃO ROSQUEADA, INSTALADO EM REDE DE ALIMENTAÇÃO PARA SPRINKLER - FORNECIMENTO E INSTALAÇÃO. AF_01/2026</t>
  </si>
  <si>
    <t>LUVA DE REDUÇÃO, EM FERRO GALVANIZADO, 3/4" X 1/2", CONEXÃO ROSQUEADA, INSTALADO EM RAMAIS E SUB-RAMAIS DE GÁS - FORNECIMENTO E INSTALAÇÃO. AF_01/2026</t>
  </si>
  <si>
    <t>LUVA DE REDUÇÃO, EM FERRO GALVANIZADO, 4" X 2 1/2", CONEXÃO ROSQUEADA, INSTALADO EM PRUMADAS - FORNECIMENTO E INSTALAÇÃO. AF_01/2026</t>
  </si>
  <si>
    <t>LUVA DE REDUÇÃO, EM FERRO GALVANIZADO, 4" X 2 1/2", CONEXÃO ROSQUEADA, INSTALADO EM REDE DE ALIMENTAÇÃO PARA HIDRANTE - FORNECIMENTO E INSTALAÇÃO. AF_01/2026</t>
  </si>
  <si>
    <t>LUVA DE REDUÇÃO, EM FERRO GALVANIZADO, 4" X 2", CONEXÃO ROSQUEADA, INSTALADO EM PRUMADAS - FORNECIMENTO E INSTALAÇÃO. AF_01/2026</t>
  </si>
  <si>
    <t>LUVA DE REDUÇÃO, EM FERRO GALVANIZADO, 4" X 2", CONEXÃO ROSQUEADA, INSTALADO EM REDE DE ALIMENTAÇÃO PARA HIDRANTE - FORNECIMENTO E INSTALAÇÃO. AF_01/2026</t>
  </si>
  <si>
    <t>LUVA DE REDUÇÃO, EM FERRO GALVANIZADO, 4" X 3", CONEXÃO ROSQUEADA, INSTALADO EM PRUMADAS - FORNECIMENTO E INSTALAÇÃO. AF_01/2026</t>
  </si>
  <si>
    <t>LUVA DE REDUÇÃO, EM FERRO GALVANIZADO, 4" X 3", CONEXÃO ROSQUEADA, INSTALADO EM REDE DE ALIMENTAÇÃO PARA HIDRANTE - FORNECIMENTO E INSTALAÇÃO. AF_01/2026</t>
  </si>
  <si>
    <t>LUVA, EM AÇO, CONEXÃO SOLDADA, DN 15 (1/2"), INSTALADO EM RAMAIS E SUB-RAMAIS DE GÁS - FORNECIMENTO E INSTALAÇÃO. AF_01/2026</t>
  </si>
  <si>
    <t>LUVA, EM AÇO, CONEXÃO SOLDADA, DN 20 (3/4"), INSTALADO EM RAMAIS E SUB-RAMAIS DE GÁS - FORNECIMENTO E INSTALAÇÃO. AF_01/2026</t>
  </si>
  <si>
    <t>LUVA, EM AÇO, CONEXÃO SOLDADA, DN 25 (1"), INSTALADO EM RAMAIS E SUB-RAMAIS DE GÁS - FORNECIMENTO E INSTALAÇÃO. AF_01/2026</t>
  </si>
  <si>
    <t>LUVA, EM AÇO, CONEXÃO SOLDADA, DN 25 (1"), INSTALADO EM REDE DE ALIMENTAÇÃO PARA HIDRANTE - FORNECIMENTO E INSTALAÇÃO. AF_01/2026</t>
  </si>
  <si>
    <t>LUVA, EM AÇO, CONEXÃO SOLDADA, DN 25 (1"), INSTALADO EM REDE DE ALIMENTAÇÃO PARA SPRINKLER - FORNECIMENTO E INSTALAÇÃO. AF_01/2026</t>
  </si>
  <si>
    <t>LUVA, EM AÇO, CONEXÃO SOLDADA, DN 32 (1 1/4"), INSTALADO EM REDE DE ALIMENTAÇÃO PARA HIDRANTE - FORNECIMENTO E INSTALAÇÃO. AF_01/2026</t>
  </si>
  <si>
    <t>LUVA, EM AÇO, CONEXÃO SOLDADA, DN 32 (1 1/4"), INSTALADO EM REDE DE ALIMENTAÇÃO PARA SPRINKLER - FORNECIMENTO E INSTALAÇÃO. AF_01/2026</t>
  </si>
  <si>
    <t>LUVA, EM AÇO, CONEXÃO SOLDADA, DN 40 (1 1/2"), INSTALADO EM REDE DE ALIMENTAÇÃO PARA HIDRANTE - FORNECIMENTO E INSTALAÇÃO. AF_01/2026</t>
  </si>
  <si>
    <t>LUVA, EM AÇO, CONEXÃO SOLDADA, DN 40 (1 1/2"), INSTALADO EM REDE DE ALIMENTAÇÃO PARA SPRINKLER - FORNECIMENTO E INSTALAÇÃO. AF_01/2026</t>
  </si>
  <si>
    <t>LUVA, EM AÇO, CONEXÃO SOLDADA, DN 50 (2"), INSTALADO EM PRUMADAS - FORNECIMENTO E INSTALAÇÃO. AF_01/2026</t>
  </si>
  <si>
    <t>LUVA, EM AÇO, CONEXÃO SOLDADA, DN 50 (2"), INSTALADO EM REDE DE ALIMENTAÇÃO PARA HIDRANTE - FORNECIMENTO E INSTALAÇÃO. AF_01/2026</t>
  </si>
  <si>
    <t>LUVA, EM AÇO, CONEXÃO SOLDADA, DN 50 (2"), INSTALADO EM REDE DE ALIMENTAÇÃO PARA SPRINKLER - FORNECIMENTO E INSTALAÇÃO. AF_01/2026</t>
  </si>
  <si>
    <t>LUVA, EM AÇO, CONEXÃO SOLDADA, DN 65 (2 1/2"), INSTALADO EM PRUMADAS - FORNECIMENTO E INSTALAÇÃO. AF_01/2026</t>
  </si>
  <si>
    <t>LUVA, EM AÇO, CONEXÃO SOLDADA, DN 65 (2 1/2"), INSTALADO EM REDE DE ALIMENTAÇÃO PARA HIDRANTE - FORNECIMENTO E INSTALAÇÃO. AF_01/2026</t>
  </si>
  <si>
    <t>LUVA, EM AÇO, CONEXÃO SOLDADA, DN 65 (2 1/2"), INSTALADO EM REDE DE ALIMENTAÇÃO PARA SPRINKLER - FORNECIMENTO E INSTALAÇÃO. AF_01/2026</t>
  </si>
  <si>
    <t>LUVA, EM AÇO, CONEXÃO SOLDADA, DN 80 (3"), INSTALADO EM PRUMADAS - FORNECIMENTO E INSTALAÇÃO. AF_01/2026</t>
  </si>
  <si>
    <t>LUVA, EM AÇO, CONEXÃO SOLDADA, DN 80 (3"), INSTALADO EM REDE DE ALIMENTAÇÃO PARA HIDRANTE - FORNECIMENTO E INSTALAÇÃO. AF_01/2026</t>
  </si>
  <si>
    <t>LUVA, EM AÇO, CONEXÃO SOLDADA, DN 80 (3"), INSTALADO EM REDE DE ALIMENTAÇÃO PARA SPRINKLER - FORNECIMENTO E INSTALAÇÃO. AF_01/2026</t>
  </si>
  <si>
    <t>LUVA, EM FERRO GALVANIZADO, 4", CONEXÃO ROSQUEADA, INSTALADO EM PRUMADAS - FORNECIMENTO E INSTALAÇÃO. AF_01/2026</t>
  </si>
  <si>
    <t>LUVA, EM FERRO GALVANIZADO, 4", CONEXÃO ROSQUEADA, INSTALADO EM REDE DE ALIMENTAÇÃO PARA HIDRANTE - FORNECIMENTO E INSTALAÇÃO. AF_01/2026</t>
  </si>
  <si>
    <t>LUVA, EM FERRO GALVANIZADO, CONEXÃO ROSQUEADA, DN 15 (1/2"), INSTALADO EM RAMAIS E SUB-RAMAIS DE GÁS - FORNECIMENTO E INSTALAÇÃO. AF_01/2026</t>
  </si>
  <si>
    <t>LUVA, EM FERRO GALVANIZADO, CONEXÃO ROSQUEADA, DN 20 (3/4"), INSTALADO EM RAMAIS E SUB-RAMAIS DE GÁS - FORNECIMENTO E INSTALAÇÃO. AF_01/2026</t>
  </si>
  <si>
    <t>LUVA, EM FERRO GALVANIZADO, CONEXÃO ROSQUEADA, DN 25 (1"), INSTALADO EM RAMAIS E SUB-RAMAIS DE GÁS - FORNECIMENTO E INSTALAÇÃO. AF_01/2026</t>
  </si>
  <si>
    <t>LUVA, EM FERRO GALVANIZADO, CONEXÃO ROSQUEADA, DN 25 (1"), INSTALADO EM REDE DE ALIMENTAÇÃO PARA SPRINKLER - FORNECIMENTO E INSTALAÇÃO. AF_01/2026</t>
  </si>
  <si>
    <t>LUVA, EM FERRO GALVANIZADO, CONEXÃO ROSQUEADA, DN 32 (1 1/4"), INSTALADO EM REDE DE ALIMENTAÇÃO PARA SPRINKLER - FORNECIMENTO E INSTALAÇÃO. AF_01/2026</t>
  </si>
  <si>
    <t>LUVA, EM FERRO GALVANIZADO, CONEXÃO ROSQUEADA, DN 40 (1 1/2"), INSTALADO EM REDE DE ALIMENTAÇÃO PARA SPRINKLER - FORNECIMENTO E INSTALAÇÃO. AF_01/2026</t>
  </si>
  <si>
    <t>LUVA, EM FERRO GALVANIZADO, CONEXÃO ROSQUEADA, DN 50 (2"), INSTALADO EM REDE DE ALIMENTAÇÃO PARA SPRINKLER - FORNECIMENTO E INSTALAÇÃO. AF_01/2026</t>
  </si>
  <si>
    <t>LUVA, EM FERRO GALVANIZADO, CONEXÃO ROSQUEADA, DN 65 (2 1/2"), INSTALADO EM REDE DE ALIMENTAÇÃO PARA SPRINKLER - FORNECIMENTO E INSTALAÇÃO. AF_01/2026</t>
  </si>
  <si>
    <t>LUVA, EM FERRO GALVANIZADO, CONEXÃO ROSQUEADA, DN 80 (3"), INSTALADO EM REDE DE ALIMENTAÇÃO PARA SPRINKLER - FORNECIMENTO E INSTALAÇÃO. AF_01/2026</t>
  </si>
  <si>
    <t>LUVA, EM FERRO GALVANIZADO, DN 25 (1"), CONEXÃO ROSQUEADA, INSTALADO EM REDE DE ALIMENTAÇÃO PARA HIDRANTE - FORNECIMENTO E INSTALAÇÃO. AF_01/2026</t>
  </si>
  <si>
    <t>LUVA, EM FERRO GALVANIZADO, DN 32 (1 1/4"), CONEXÃO ROSQUEADA, INSTALADO EM REDE DE ALIMENTAÇÃO PARA HIDRANTE - FORNECIMENTO E INSTALAÇÃO. AF_01/2026</t>
  </si>
  <si>
    <t>LUVA, EM FERRO GALVANIZADO, DN 40 (1 1/2"), CONEXÃO ROSQUEADA, INSTALADO EM REDE DE ALIMENTAÇÃO PARA HIDRANTE - FORNECIMENTO E INSTALAÇÃO. AF_01/2026</t>
  </si>
  <si>
    <t>LUVA, EM FERRO GALVANIZADO, DN 50 (2"), CONEXÃO ROSQUEADA, INSTALADO EM PRUMADAS - FORNECIMENTO E INSTALAÇÃO. AF_01/2026</t>
  </si>
  <si>
    <t>LUVA, EM FERRO GALVANIZADO, DN 50 (2"), CONEXÃO ROSQUEADA, INSTALADO EM REDE DE ALIMENTAÇÃO PARA HIDRANTE - FORNECIMENTO E INSTALAÇÃO. AF_01/2026</t>
  </si>
  <si>
    <t>LUVA, EM FERRO GALVANIZADO, DN 65 (2 1/2"), CONEXÃO ROSQUEADA, INSTALADO EM PRUMADAS - FORNECIMENTO E INSTALAÇÃO. AF_01/2026</t>
  </si>
  <si>
    <t>LUVA, EM FERRO GALVANIZADO, DN 65 (2 1/2"), CONEXÃO ROSQUEADA, INSTALADO EM REDE DE ALIMENTAÇÃO PARA HIDRANTE - FORNECIMENTO E INSTALAÇÃO. AF_01/2026</t>
  </si>
  <si>
    <t>LUVA, EM FERRO GALVANIZADO, DN 80 (3"), CONEXÃO ROSQUEADA, INSTALADO EM PRUMADAS - FORNECIMENTO E INSTALAÇÃO. AF_01/2026</t>
  </si>
  <si>
    <t>LUVA, EM FERRO GALVANIZADO, DN 80 (3"), CONEXÃO ROSQUEADA, INSTALADO EM REDE DE ALIMENTAÇÃO PARA HIDRANTE - FORNECIMENTO E INSTALAÇÃO. AF_01/2026</t>
  </si>
  <si>
    <t>MANÔMETRO 0 A 200 PSI (0 A 14 KGF/CM2), D = 50MM - FORNECIMENTO E INSTALAÇÃO. AF_01/2026</t>
  </si>
  <si>
    <t>NIPLE, EM FERRO GALVANIZADO, 4", CONEXÃO ROSQUEADA, INSTALADO EM PRUMADAS - FORNECIMENTO E INSTALAÇÃO. AF_01/2026</t>
  </si>
  <si>
    <t>NIPLE, EM FERRO GALVANIZADO, 4", CONEXÃO ROSQUEADA, INSTALADO EM REDE DE ALIMENTAÇÃO PARA HIDRANTE - FORNECIMENTO E INSTALAÇÃO. AF_01/2026</t>
  </si>
  <si>
    <t>NIPLE, EM FERRO GALVANIZADO, CONEXÃO ROSQUEADA, DN 15 (1/2"), INSTALADO EM RAMAIS E SUB-RAMAIS DE GÁS - FORNECIMENTO E INSTALAÇÃO. AF_01/2026</t>
  </si>
  <si>
    <t>NIPLE, EM FERRO GALVANIZADO, CONEXÃO ROSQUEADA, DN 20 (3/4"), INSTALADO EM RAMAIS E SUB-RAMAIS DE GÁS - FORNECIMENTO E INSTALAÇÃO. AF_01/2026</t>
  </si>
  <si>
    <t>NIPLE, EM FERRO GALVANIZADO, CONEXÃO ROSQUEADA, DN 25 (1"), INSTALADO EM RAMAIS E SUB-RAMAIS DE GÁS - FORNECIMENTO E INSTALAÇÃO. AF_01/2026</t>
  </si>
  <si>
    <t>NIPLE, EM FERRO GALVANIZADO, CONEXÃO ROSQUEADA, DN 25 (1"), INSTALADO EM REDE DE ALIMENTAÇÃO PARA SPRINKLER - FORNECIMENTO E INSTALAÇÃO. AF_01/2026</t>
  </si>
  <si>
    <t>NIPLE, EM FERRO GALVANIZADO, CONEXÃO ROSQUEADA, DN 32 (1 1/4"), INSTALADO EM REDE DE ALIMENTAÇÃO PARA SPRINKLER - FORNECIMENTO E INSTALAÇÃO. AF_01/2026</t>
  </si>
  <si>
    <t>NIPLE, EM FERRO GALVANIZADO, CONEXÃO ROSQUEADA, DN 40 (1 1/2"), INSTALADO EM REDE DE ALIMENTAÇÃO PARA SPRINKLER - FORNECIMENTO E INSTALAÇÃO. AF_01/2026</t>
  </si>
  <si>
    <t>NIPLE, EM FERRO GALVANIZADO, CONEXÃO ROSQUEADA, DN 50 (2"), INSTALADO EM REDE DE ALIMENTAÇÃO PARA SPRINKLER - FORNECIMENTO E INSTALAÇÃO. AF_01/2026</t>
  </si>
  <si>
    <t>NIPLE, EM FERRO GALVANIZADO, CONEXÃO ROSQUEADA, DN 65 (2 1/2"), INSTALADO EM REDE DE ALIMENTAÇÃO PARA SPRINKLER - FORNECIMENTO E INSTALAÇÃO. AF_01/2026</t>
  </si>
  <si>
    <t>NIPLE, EM FERRO GALVANIZADO, CONEXÃO ROSQUEADA, DN 80 (3"), INSTALADO EM REDE DE ALIMENTAÇÃO PARA SPRINKLER - FORNECIMENTO E INSTALAÇÃO. AF_01/2026</t>
  </si>
  <si>
    <t>NIPLE, EM FERRO GALVANIZADO, DN 25 (1"), CONEXÃO ROSQUEADA, INSTALADO EM REDE DE ALIMENTAÇÃO PARA HIDRANTE - FORNECIMENTO E INSTALAÇÃO. AF_01/2026</t>
  </si>
  <si>
    <t>NIPLE, EM FERRO GALVANIZADO, DN 32 (1 1/4"), CONEXÃO ROSQUEADA, INSTALADO EM REDE DE ALIMENTAÇÃO PARA HIDRANTE - FORNECIMENTO E INSTALAÇÃO. AF_01/2026</t>
  </si>
  <si>
    <t>NIPLE, EM FERRO GALVANIZADO, DN 40 (1 1/2"), CONEXÃO ROSQUEADA, INSTALADO EM REDE DE ALIMENTAÇÃO PARA HIDRANTE - FORNECIMENTO E INSTALAÇÃO. AF_01/2026</t>
  </si>
  <si>
    <t>NIPLE, EM FERRO GALVANIZADO, DN 50 (2"), CONEXÃO ROSQUEADA, INSTALADO EM PRUMADAS - FORNECIMENTO E INSTALAÇÃO. AF_01/2026</t>
  </si>
  <si>
    <t>NIPLE, EM FERRO GALVANIZADO, DN 50 (2"), CONEXÃO ROSQUEADA, INSTALADO EM REDE DE ALIMENTAÇÃO PARA HIDRANTE - FORNECIMENTO E INSTALAÇÃO. AF_01/2026</t>
  </si>
  <si>
    <t>NIPLE, EM FERRO GALVANIZADO, DN 65 (2 1/2"), CONEXÃO ROSQUEADA, INSTALADO EM PRUMADAS - FORNECIMENTO E INSTALAÇÃO. AF_01/2026</t>
  </si>
  <si>
    <t>NIPLE, EM FERRO GALVANIZADO, DN 65 (2 1/2"), CONEXÃO ROSQUEADA, INSTALADO EM REDE DE ALIMENTAÇÃO PARA HIDRANTE - FORNECIMENTO E INSTALAÇÃO. AF_01/2026</t>
  </si>
  <si>
    <t>NIPLE, EM FERRO GALVANIZADO, DN 80 (3"), CONEXÃO ROSQUEADA, INSTALADO EM PRUMADAS - FORNECIMENTO E INSTALAÇÃO. AF_01/2026</t>
  </si>
  <si>
    <t>NIPLE, EM FERRO GALVANIZADO, DN 80 (3"), CONEXÃO ROSQUEADA, INSTALADO EM REDE DE ALIMENTAÇÃO PARA HIDRANTE - FORNECIMENTO E INSTALAÇÃO. AF_01/2026</t>
  </si>
  <si>
    <t>REGISTRO DE RECALQUE, HIDRANTE SUBTERRÂNEO PREDIAL, 65 MM - FORNECIMENTO E INSTALAÇÃO. AF_01/2026</t>
  </si>
  <si>
    <t>SPRINKLER TIPO PENDENTE, 68 °C, UNIÃO POR ROSCA DN 15 (1/2") - FORNECIMENTO E INSTALAÇÃO. AF_01/2026</t>
  </si>
  <si>
    <t>TUBO DE AÇO GALVANIZADO COM COSTURA, CLASSE MÉDIA, CONEXÃO RANHURADA, DN 50 (2"), INSTALADO EM PRUMADAS - FORNECIMENTO E INSTALAÇÃO. AF_01/2026</t>
  </si>
  <si>
    <t>TUBO DE AÇO GALVANIZADO COM COSTURA, CLASSE MÉDIA, CONEXÃO RANHURADA, DN 65 (2 1/2"), INSTALADO EM PRUMADAS - FORNECIMENTO E INSTALAÇÃO. AF_01/2026</t>
  </si>
  <si>
    <t>TUBO DE AÇO GALVANIZADO COM COSTURA, CLASSE MÉDIA, CONEXÃO RANHURADA, DN 80 (3"), INSTALADO EM PRUMADAS - FORNECIMENTO E INSTALAÇÃO. AF_01/2026</t>
  </si>
  <si>
    <t>TUBO DE AÇO GALVANIZADO COM COSTURA, CLASSE MÉDIA, CONEXÃO ROSQUEADA, DN 15 (1/2"), INSTALADO EM RAMAIS E SUB-RAMAIS DE GÁS - FORNECIMENTO E INSTALAÇÃO. AF_01/2026</t>
  </si>
  <si>
    <t>TUBO DE AÇO GALVANIZADO COM COSTURA, CLASSE MÉDIA, CONEXÃO ROSQUEADA, DN 20 (3/4"), INSTALADO EM RAMAIS E SUB-RAMAIS DE GÁS - FORNECIMENTO E INSTALAÇÃO. AF_01/2026</t>
  </si>
  <si>
    <t>TUBO DE AÇO GALVANIZADO COM COSTURA, CLASSE MÉDIA, CONEXÃO ROSQUEADA, DN 25 (1"), INSTALADO EM RAMAIS E SUB-RAMAIS DE GÁS - FORNECIMENTO E INSTALAÇÃO. AF_01/2026</t>
  </si>
  <si>
    <t>TUBO DE AÇO GALVANIZADO COM COSTURA, CLASSE MÉDIA, CONEXÃO ROSQUEADA, DN 25 (1"), INSTALADO EM REDE DE ALIMENTAÇÃO PARA SPRINKLER - FORNECIMENTO E INSTALAÇÃO. AF_01/2026</t>
  </si>
  <si>
    <t>TUBO DE AÇO GALVANIZADO COM COSTURA, CLASSE MÉDIA, CONEXÃO ROSQUEADA, DN 32 (1 1/4"), INSTALADO EM REDE DE ALIMENTAÇÃO PARA SPRINKLER - FORNECIMENTO E INSTALAÇÃO. AF_01/2026</t>
  </si>
  <si>
    <t>TUBO DE AÇO GALVANIZADO COM COSTURA, CLASSE MÉDIA, CONEXÃO ROSQUEADA, DN 40 (1 1/2"), INSTALADO EM REDE DE ALIMENTAÇÃO PARA SPRINKLER - FORNECIMENTO E INSTALAÇÃO. AF_01/2026</t>
  </si>
  <si>
    <t>TUBO DE AÇO GALVANIZADO COM COSTURA, CLASSE MÉDIA, CONEXÃO ROSQUEADA, DN 50 (2"), INSTALADO EM REDE DE ALIMENTAÇÃO PARA SPRINKLER - FORNECIMENTO E INSTALAÇÃO. AF_01/2026</t>
  </si>
  <si>
    <t>TUBO DE AÇO GALVANIZADO COM COSTURA, CLASSE MÉDIA, CONEXÃO ROSQUEADA, DN 65 (2 1/2"), INSTALADO EM REDE DE ALIMENTAÇÃO PARA SPRINKLER - FORNECIMENTO E INSTALAÇÃO. AF_01/2026</t>
  </si>
  <si>
    <t>TUBO DE AÇO GALVANIZADO COM COSTURA, CLASSE MÉDIA, CONEXÃO ROSQUEADA, DN 80 (3"), INSTALADO EM REDE DE ALIMENTAÇÃO PARA SPRINKLER - FORNECIMENTO E INSTALAÇÃO. AF_01/2026</t>
  </si>
  <si>
    <t>TUBO DE AÇO GALVANIZADO COM COSTURA, CLASSE MÉDIA, DN 100 (4"), CONEXÃO ROSQUEADA, INSTALADO EM PRUMADAS - FORNECIMENTO E INSTALAÇÃO. AF_01/2026</t>
  </si>
  <si>
    <t>TUBO DE AÇO GALVANIZADO COM COSTURA, CLASSE MÉDIA, DN 100 (4"), CONEXÃO ROSQUEADA, INSTALADO EM REDE DE ALIMENTAÇÃO PARA HIDRANTE - FORNECIMENTO E INSTALAÇÃO. AF_01/2026</t>
  </si>
  <si>
    <t>TUBO DE AÇO GALVANIZADO COM COSTURA, CLASSE MÉDIA, DN 25 (1"), CONEXÃO ROSQUEADA, INSTALADO EM REDE DE ALIMENTAÇÃO PARA HIDRANTE - FORNECIMENTO E INSTALAÇÃO. AF_01/2026</t>
  </si>
  <si>
    <t>TUBO DE AÇO GALVANIZADO COM COSTURA, CLASSE MÉDIA, DN 32 (1 1/4"), CONEXÃO ROSQUEADA, INSTALADO EM REDE DE ALIMENTAÇÃO PARA HIDRANTE - FORNECIMENTO E INSTALAÇÃO. AF_01/2026</t>
  </si>
  <si>
    <t>TUBO DE AÇO GALVANIZADO COM COSTURA, CLASSE MÉDIA, DN 40 (1 1/2"), CONEXÃO ROSQUEADA, INSTALADO EM REDE DE ALIMENTAÇÃO PARA HIDRANTE - FORNECIMENTO E INSTALAÇÃO. AF_01/2026</t>
  </si>
  <si>
    <t>TUBO DE AÇO GALVANIZADO COM COSTURA, CLASSE MÉDIA, DN 50 (2"), CONEXÃO ROSQUEADA, INSTALADO EM PRUMADAS - FORNECIMENTO E INSTALAÇÃO. AF_01/2026</t>
  </si>
  <si>
    <t>TUBO DE AÇO GALVANIZADO COM COSTURA, CLASSE MÉDIA, DN 50 (2"), CONEXÃO ROSQUEADA, INSTALADO EM REDE DE ALIMENTAÇÃO PARA HIDRANTE - FORNECIMENTO E INSTALAÇÃO. AF_01/2026</t>
  </si>
  <si>
    <t>TUBO DE AÇO GALVANIZADO COM COSTURA, CLASSE MÉDIA, DN 65 (2 1/2"), CONEXÃO ROSQUEADA, INSTALADO EM PRUMADAS - FORNECIMENTO E INSTALAÇÃO. AF_01/2026</t>
  </si>
  <si>
    <t>TUBO DE AÇO GALVANIZADO COM COSTURA, CLASSE MÉDIA, DN 65 (2 1/2"), CONEXÃO ROSQUEADA, INSTALADO EM REDE DE ALIMENTAÇÃO PARA HIDRANTE - FORNECIMENTO E INSTALAÇÃO. AF_01/2026</t>
  </si>
  <si>
    <t>TUBO DE AÇO GALVANIZADO COM COSTURA, CLASSE MÉDIA, DN 80 (3"), CONEXÃO ROSQUEADA, INSTALADO EM PRUMADAS - FORNECIMENTO E INSTALAÇÃO. AF_01/2026</t>
  </si>
  <si>
    <t>TUBO DE AÇO GALVANIZADO COM COSTURA, CLASSE MÉDIA, DN 80 (3"), CONEXÃO ROSQUEADA, INSTALADO EM REDE DE ALIMENTAÇÃO PARA HIDRANTE - FORNECIMENTO E INSTALAÇÃO. AF_01/2026</t>
  </si>
  <si>
    <t>TUBO DE AÇO PRETO SEM COSTURA, CLASSE MÉDIA, CONEXÃO SOLDADA, DN 15 (1/2"), INSTALADO EM RAMAIS E SUB-RAMAIS DE GÁS - FORNECIMENTO E INSTALAÇÃO. AF_01/2026</t>
  </si>
  <si>
    <t>TUBO DE AÇO PRETO SEM COSTURA, CLASSE MÉDIA, CONEXÃO SOLDADA, DN 20 (3/4"), INSTALADO EM RAMAIS E SUB-RAMAIS DE GÁS - FORNECIMENTO E INSTALAÇÃO. AF_01/2026</t>
  </si>
  <si>
    <t>TUBO DE AÇO PRETO SEM COSTURA, CLASSE MÉDIA, CONEXÃO SOLDADA, DN 25 (1"), INSTALADO EM RAMAIS E SUB-RAMAIS DE GÁS - FORNECIMENTO E INSTALAÇÃO. AF_01/2026</t>
  </si>
  <si>
    <t>TUBO DE AÇO PRETO SEM COSTURA, CONEXÃO SOLDADA, DN 25 (1"), INSTALADO EM REDE DE ALIMENTAÇÃO PARA HIDRANTE - FORNECIMENTO E INSTALAÇÃO. AF_01/2026</t>
  </si>
  <si>
    <t>TUBO DE AÇO PRETO SEM COSTURA, CONEXÃO SOLDADA, DN 25 (1"), INSTALADO EM REDE DE ALIMENTAÇÃO PARA SPRINKLER - FORNECIMENTO E INSTALAÇÃO. AF_01/2026</t>
  </si>
  <si>
    <t>TUBO DE AÇO PRETO SEM COSTURA, CONEXÃO SOLDADA, DN 32 (1 1/4"), INSTALADO EM REDE DE ALIMENTAÇÃO PARA HIDRANTE - FORNECIMENTO E INSTALAÇÃO. AF_01/2026</t>
  </si>
  <si>
    <t>TUBO DE AÇO PRETO SEM COSTURA, CONEXÃO SOLDADA, DN 32 (1 1/4"), INSTALADO EM REDE DE ALIMENTAÇÃO PARA SPRINKLER - FORNECIMENTO E INSTALAÇÃO. AF_01/2026</t>
  </si>
  <si>
    <t>TUBO DE AÇO PRETO SEM COSTURA, CONEXÃO SOLDADA, DN 40 (1 1/2"), INSTALADO EM REDE DE ALIMENTAÇÃO PARA HIDRANTE - FORNECIMENTO E INSTALAÇÃO. AF_01/2026</t>
  </si>
  <si>
    <t>TUBO DE AÇO PRETO SEM COSTURA, CONEXÃO SOLDADA, DN 40 (1 1/2"), INSTALADO EM REDE DE ALIMENTAÇÃO PARA SPRINKLER - FORNECIMENTO E INSTALAÇÃO. AF_01/2026</t>
  </si>
  <si>
    <t>TUBO DE AÇO PRETO SEM COSTURA, CONEXÃO SOLDADA, DN 50 (2"), INSTALADO EM PRUMADAS - FORNECIMENTO E INSTALAÇÃO. AF_01/2026</t>
  </si>
  <si>
    <t>TUBO DE AÇO PRETO SEM COSTURA, CONEXÃO SOLDADA, DN 50 (2"), INSTALADO EM REDE DE ALIMENTAÇÃO PARA HIDRANTE - FORNECIMENTO E INSTALAÇÃO. AF_01/2026</t>
  </si>
  <si>
    <t>TUBO DE AÇO PRETO SEM COSTURA, CONEXÃO SOLDADA, DN 50 (2"), INSTALADO EM REDE DE ALIMENTAÇÃO PARA SPRINKLER - FORNECIMENTO E INSTALAÇÃO. AF_01/2026</t>
  </si>
  <si>
    <t>TUBO DE AÇO PRETO SEM COSTURA, CONEXÃO SOLDADA, DN 65 (2 1/2"), INSTALADO EM PRUMADAS - FORNECIMENTO E INSTALAÇÃO. AF_01/2026</t>
  </si>
  <si>
    <t>TUBO DE AÇO PRETO SEM COSTURA, CONEXÃO SOLDADA, DN 65 (2 1/2"), INSTALADO EM REDE DE ALIMENTAÇÃO PARA HIDRANTE - FORNECIMENTO E INSTALAÇÃO. AF_01/2026</t>
  </si>
  <si>
    <t>TUBO DE AÇO PRETO SEM COSTURA, CONEXÃO SOLDADA, DN 65 (2 1/2"), INSTALADO EM REDE DE ALIMENTAÇÃO PARA SPRINKLER - FORNECIMENTO E INSTALAÇÃO. AF_01/2026</t>
  </si>
  <si>
    <t>TUBO DE AÇO PRETO SEM COSTURA, CONEXÃO SOLDADA, DN 80 (3"), INSTALADO EM PRUMADAS - FORNECIMENTO E INSTALAÇÃO. AF_01/2026</t>
  </si>
  <si>
    <t>TUBO DE AÇO PRETO SEM COSTURA, CONEXÃO SOLDADA, DN 80 (3"), INSTALADO EM REDE DE ALIMENTAÇÃO PARA HIDRANTE - FORNECIMENTO E INSTALAÇÃO. AF_01/2026</t>
  </si>
  <si>
    <t>TUBO DE AÇO PRETO SEM COSTURA, CONEXÃO SOLDADA, DN 80 (3"), INSTALADO EM REDE DE ALIMENTAÇÃO PARA SPRINKLER - FORNECIMENTO E INSTALAÇÃO. AF_01/2026</t>
  </si>
  <si>
    <t>TÊ, EM AÇO, CONEXÃO RANHURADA, DN 50 (2"), INSTALADO EM PRUMADAS - FORNECIMENTO E INSTALAÇÃO. AF_01/2026</t>
  </si>
  <si>
    <t>TÊ, EM AÇO, CONEXÃO RANHURADA, DN 65 (2 1/2"), INSTALADO EM PRUMADAS - FORNECIMENTO E INSTALAÇÃO. AF_01/2026</t>
  </si>
  <si>
    <t>TÊ, EM AÇO, CONEXÃO RANHURADA, DN 80 (3"), INSTALADO EM PRUMADAS - FORNECIMENTO E INSTALAÇÃO. AF_01/2026</t>
  </si>
  <si>
    <t>TÊ, EM AÇO, CONEXÃO SOLDADA, DN 15 (1/2"), INSTALADO EM RAMAIS E SUB-RAMAIS DE GÁS - FORNECIMENTO E INSTALAÇÃO. AF_01/2026</t>
  </si>
  <si>
    <t>TÊ, EM AÇO, CONEXÃO SOLDADA, DN 20 (3/4"), INSTALADO EM RAMAIS E SUB-RAMAIS DE GÁS - FORNECIMENTO E INSTALAÇÃO. AF_01/2026</t>
  </si>
  <si>
    <t>TÊ, EM AÇO, CONEXÃO SOLDADA, DN 25 (1"), INSTALADO EM RAMAIS E SUB-RAMAIS DE GÁS - FORNECIMENTO E INSTALAÇÃO. AF_01/2026</t>
  </si>
  <si>
    <t>TÊ, EM AÇO, CONEXÃO SOLDADA, DN 25 (1"), INSTALADO EM REDE DE ALIMENTAÇÃO PARA HIDRANTE - FORNECIMENTO E INSTALAÇÃO. AF_01/2026</t>
  </si>
  <si>
    <t>TÊ, EM AÇO, CONEXÃO SOLDADA, DN 25 (1"), INSTALADO EM REDE DE ALIMENTAÇÃO PARA SPRINKLER - FORNECIMENTO E INSTALAÇÃO. AF_01/2026</t>
  </si>
  <si>
    <t>TÊ, EM AÇO, CONEXÃO SOLDADA, DN 32 (1 1/4"), INSTALADO EM REDE DE ALIMENTAÇÃO PARA HIDRANTE - FORNECIMENTO E INSTALAÇÃO. AF_01/2026</t>
  </si>
  <si>
    <t>TÊ, EM AÇO, CONEXÃO SOLDADA, DN 32 (1 1/4"), INSTALADO EM REDE DE ALIMENTAÇÃO PARA SPRINKLER - FORNECIMENTO E INSTALAÇÃO. AF_01/2026</t>
  </si>
  <si>
    <t>TÊ, EM AÇO, CONEXÃO SOLDADA, DN 40 (1 1/2"), INSTALADO EM REDE DE ALIMENTAÇÃO PARA HIDRANTE - FORNECIMENTO E INSTALAÇÃO. AF_01/2026</t>
  </si>
  <si>
    <t>TÊ, EM AÇO, CONEXÃO SOLDADA, DN 40 (1 1/2"), INSTALADO EM REDE DE ALIMENTAÇÃO PARA SPRINKLER - FORNECIMENTO E INSTALAÇÃO. AF_01/2026</t>
  </si>
  <si>
    <t>TÊ, EM AÇO, CONEXÃO SOLDADA, DN 50 (2"), INSTALADO EM PRUMADAS - FORNECIMENTO E INSTALAÇÃO. AF_01/2026</t>
  </si>
  <si>
    <t>TÊ, EM AÇO, CONEXÃO SOLDADA, DN 50 (2"), INSTALADO EM REDE DE ALIMENTAÇÃO PARA HIDRANTE - FORNECIMENTO E INSTALAÇÃO. AF_01/2026</t>
  </si>
  <si>
    <t>TÊ, EM AÇO, CONEXÃO SOLDADA, DN 50 (2"), INSTALADO EM REDE DE ALIMENTAÇÃO PARA SPRINKLER - FORNECIMENTO E INSTALAÇÃO. AF_01/2026</t>
  </si>
  <si>
    <t>TÊ, EM AÇO, CONEXÃO SOLDADA, DN 65 (2 1/2"), INSTALADO EM PRUMADAS - FORNECIMENTO E INSTALAÇÃO. AF_01/2026</t>
  </si>
  <si>
    <t>TÊ, EM AÇO, CONEXÃO SOLDADA, DN 65 (2 1/2"), INSTALADO EM REDE DE ALIMENTAÇÃO PARA HIDRANTE - FORNECIMENTO E INSTALAÇÃO. AF_01/2026</t>
  </si>
  <si>
    <t>TÊ, EM AÇO, CONEXÃO SOLDADA, DN 65 (2 1/2"), INSTALADO EM REDE DE ALIMENTAÇÃO PARA SPRINKLER - FORNECIMENTO E INSTALAÇÃO. AF_01/2026</t>
  </si>
  <si>
    <t>TÊ, EM AÇO, CONEXÃO SOLDADA, DN 80 (3"), INSTALADO EM PRUMADAS - FORNECIMENTO E INSTALAÇÃO. AF_01/2026</t>
  </si>
  <si>
    <t>TÊ, EM AÇO, CONEXÃO SOLDADA, DN 80 (3"), INSTALADO EM REDE DE ALIMENTAÇÃO PARA HIDRANTE - FORNECIMENTO E INSTALAÇÃO. AF_01/2026</t>
  </si>
  <si>
    <t>TÊ, EM AÇO, CONEXÃO SOLDADA, DN 80 (3"), INSTALADO EM REDE DE ALIMENTAÇÃO PARA SPRINKLER - FORNECIMENTO E INSTALAÇÃO. AF_01/2026</t>
  </si>
  <si>
    <t>TÊ, EM FERRO GALVANIZADO, 4", CONEXÃO ROSQUEADA, INSTALADO EM PRUMADAS - FORNECIMENTO E INSTALAÇÃO. AF_01/2026</t>
  </si>
  <si>
    <t>TÊ, EM FERRO GALVANIZADO, 4", CONEXÃO ROSQUEADA, INSTALADO EM REDE DE ALIMENTAÇÃO PARA HIDRANTE - FORNECIMENTO E INSTALAÇÃO. AF_01/2026</t>
  </si>
  <si>
    <t>TÊ, EM FERRO GALVANIZADO, CONEXÃO ROSQUEADA, DN 15 (1/2"), INSTALADO EM RAMAIS E SUB-RAMAIS DE GÁS - FORNECIMENTO E INSTALAÇÃO. AF_01/2026</t>
  </si>
  <si>
    <t>TÊ, EM FERRO GALVANIZADO, CONEXÃO ROSQUEADA, DN 20 (3/4"), INSTALADO EM RAMAIS E SUB-RAMAIS DE GÁS - FORNECIMENTO E INSTALAÇÃO. AF_01/2026</t>
  </si>
  <si>
    <t>TÊ, EM FERRO GALVANIZADO, CONEXÃO ROSQUEADA, DN 25 (1"), INSTALADO EM RAMAIS E SUB-RAMAIS DE GÁS - FORNECIMENTO E INSTALAÇÃO. AF_01/2026</t>
  </si>
  <si>
    <t>TÊ, EM FERRO GALVANIZADO, CONEXÃO ROSQUEADA, DN 25 (1"), INSTALADO EM REDE DE ALIMENTAÇÃO PARA HIDRANTE - FORNECIMENTO E INSTALAÇÃO. AF_01/2026</t>
  </si>
  <si>
    <t>TÊ, EM FERRO GALVANIZADO, CONEXÃO ROSQUEADA, DN 25 (1"), INSTALADO EM REDE DE ALIMENTAÇÃO PARA SPRINKLER - FORNECIMENTO E INSTALAÇÃO. AF_01/2026</t>
  </si>
  <si>
    <t>TÊ, EM FERRO GALVANIZADO, CONEXÃO ROSQUEADA, DN 32 (1 1/4"), INSTALADO EM REDE DE ALIMENTAÇÃO PARA HIDRANTE - FORNECIMENTO E INSTALAÇÃO. AF_01/2026</t>
  </si>
  <si>
    <t>TÊ, EM FERRO GALVANIZADO, CONEXÃO ROSQUEADA, DN 32 (1 1/4"), INSTALADO EM REDE DE ALIMENTAÇÃO PARA SPRINKLER - FORNECIMENTO E INSTALAÇÃO. AF_01/2026</t>
  </si>
  <si>
    <t>TÊ, EM FERRO GALVANIZADO, CONEXÃO ROSQUEADA, DN 40 (1 1/2"), INSTALADO EM REDE DE ALIMENTAÇÃO PARA HIDRANTE - FORNECIMENTO E INSTALAÇÃO. AF_01/2026</t>
  </si>
  <si>
    <t>TÊ, EM FERRO GALVANIZADO, CONEXÃO ROSQUEADA, DN 40 (1 1/2"), INSTALADO EM REDE DE ALIMENTAÇÃO PARA SPRINKLER - FORNECIMENTO E INSTALAÇÃO. AF_01/2026</t>
  </si>
  <si>
    <t>TÊ, EM FERRO GALVANIZADO, CONEXÃO ROSQUEADA, DN 50 (2"), INSTALADO EM REDE DE ALIMENTAÇÃO PARA HIDRANTE - FORNECIMENTO E INSTALAÇÃO- FORNECIMENTO E INSTALAÇÃO. AF_01/2026</t>
  </si>
  <si>
    <t>TÊ, EM FERRO GALVANIZADO, CONEXÃO ROSQUEADA, DN 50 (2"), INSTALADO EM REDE DE ALIMENTAÇÃO PARA SPRINKLER - FORNECIMENTO E INSTALAÇÃO. AF_01/2026</t>
  </si>
  <si>
    <t>TÊ, EM FERRO GALVANIZADO, CONEXÃO ROSQUEADA, DN 65 (2 1/2"), INSTALADO EM REDE DE ALIMENTAÇÃO PARA HIDRANTE - FORNECIMENTO E INSTALAÇÃO. AF_01/2026</t>
  </si>
  <si>
    <t>TÊ, EM FERRO GALVANIZADO, CONEXÃO ROSQUEADA, DN 65 (2 1/2"), INSTALADO EM REDE DE ALIMENTAÇÃO PARA SPRINKLER - FORNECIMENTO E INSTALAÇÃO. AF_01/2026</t>
  </si>
  <si>
    <t>TÊ, EM FERRO GALVANIZADO, CONEXÃO ROSQUEADA, DN 80 (3"), INSTALADO EM REDE DE ALIMENTAÇÃO PARA HIDRANTE - FORNECIMENTO E INSTALAÇÃO. AF_01/2026</t>
  </si>
  <si>
    <t>TÊ, EM FERRO GALVANIZADO, CONEXÃO ROSQUEADA, DN 80 (3"), INSTALADO EM REDE DE ALIMENTAÇÃO PARA SPRINKLER - FORNECIMENTO E INSTALAÇÃO. AF_01/2026</t>
  </si>
  <si>
    <t>TÊ, EM FERRO GALVANIZADO, DN 50 (2"), CONEXÃO ROSQUEADA, INSTALADO EM PRUMADAS - FORNECIMENTO E INSTALAÇÃO. AF_01/2026</t>
  </si>
  <si>
    <t>TÊ, EM FERRO GALVANIZADO, DN 65 (2 1/2"), CONEXÃO ROSQUEADA, INSTALADO EM PRUMADAS - FORNECIMENTO E INSTALAÇÃO. AF_01/2026</t>
  </si>
  <si>
    <t>TÊ, EM FERRO GALVANIZADO, DN 80 (3"), CONEXÃO ROSQUEADA, INSTALADO EM PRUMADAS - FORNECIMENTO E INSTALAÇÃO. AF_01/2026</t>
  </si>
  <si>
    <t>UNIÃO, EM FERRO GALVANIZADO, 4", CONEXÃO ROSQUEADA, INSTALADO EM PRUMADAS - FORNECIMENTO E INSTALAÇÃO. AF_01/2026</t>
  </si>
  <si>
    <t>UNIÃO, EM FERRO GALVANIZADO, 4", CONEXÃO ROSQUEADA, INSTALADO EM REDE DE ALIMENTAÇÃO PARA HIDRANTE - FORNECIMENTO E INSTALAÇÃO. AF_01/2026</t>
  </si>
  <si>
    <t>UNIÃO, EM FERRO GALVANIZADO, CONEXÃO ROSQUEADA, DN 15 (1/2"), INSTALADO EM RAMAIS E SUB-RAMAIS DE GÁS - FORNECIMENTO E INSTALAÇÃO. AF_01/2026</t>
  </si>
  <si>
    <t>UNIÃO, EM FERRO GALVANIZADO, CONEXÃO ROSQUEADA, DN 20 (3/4"), INSTALADO EM RAMAIS E SUB-RAMAIS DE GÁS - FORNECIMENTO E INSTALAÇÃO. AF_01/2026</t>
  </si>
  <si>
    <t>UNIÃO, EM FERRO GALVANIZADO, CONEXÃO ROSQUEADA, DN 25 (1"), INSTALADO EM RAMAIS E SUB-RAMAIS DE GÁS - FORNECIMENTO E INSTALAÇÃO. AF_01/2026</t>
  </si>
  <si>
    <t>UNIÃO, EM FERRO GALVANIZADO, CONEXÃO ROSQUEADA, DN 25 (1"), INSTALADO EM REDE DE ALIMENTAÇÃO PARA SPRINKLER - FORNECIMENTO E INSTALAÇÃO. AF_01/2026</t>
  </si>
  <si>
    <t>UNIÃO, EM FERRO GALVANIZADO, CONEXÃO ROSQUEADA, DN 32 (1 1/4"), INSTALADO EM REDE DE ALIMENTAÇÃO PARA SPRINKLER - FORNECIMENTO E INSTALAÇÃO. AF_01/2026</t>
  </si>
  <si>
    <t>UNIÃO, EM FERRO GALVANIZADO, CONEXÃO ROSQUEADA, DN 40 (1 1/2"), INSTALADO EM REDE DE ALIMENTAÇÃO PARA SPRINKLER - FORNECIMENTO E INSTALAÇÃO. AF_01/2026</t>
  </si>
  <si>
    <t>UNIÃO, EM FERRO GALVANIZADO, CONEXÃO ROSQUEADA, DN 50 (2"), INSTALADO EM REDE DE ALIMENTAÇÃO PARA SPRINKLER - FORNECIMENTO E INSTALAÇÃO. AF_01/2026</t>
  </si>
  <si>
    <t>UNIÃO, EM FERRO GALVANIZADO, CONEXÃO ROSQUEADA, DN 65 (2 1/2"), INSTALADO EM REDE DE ALIMENTAÇÃO PARA SPRINKLER - FORNECIMENTO E INSTALAÇÃO. AF_01/2026</t>
  </si>
  <si>
    <t>UNIÃO, EM FERRO GALVANIZADO, CONEXÃO ROSQUEADA, DN 80 (3"), INSTALADO EM REDE DE ALIMENTAÇÃO PARA SPRINKLER - FORNECIMENTO E INSTALAÇÃO. AF_01/2026</t>
  </si>
  <si>
    <t>UNIÃO, EM FERRO GALVANIZADO, DN 25 (1"), CONEXÃO ROSQUEADA, INSTALADO EM REDE DE ALIMENTAÇÃO PARA HIDRANTE - FORNECIMENTO E INSTALAÇÃO. AF_01/2026</t>
  </si>
  <si>
    <t>UNIÃO, EM FERRO GALVANIZADO, DN 32 (1 1/4"), CONEXÃO ROSQUEADA, INSTALADO EM REDE DE ALIMENTAÇÃO PARA HIDRANTE - FORNECIMENTO E INSTALAÇÃO. AF_01/2026</t>
  </si>
  <si>
    <t>UNIÃO, EM FERRO GALVANIZADO, DN 40 (1 1/2"), CONEXÃO ROSQUEADA, INSTALADO EM REDE DE ALIMENTAÇÃO PARA HIDRANTE - FORNECIMENTO E INSTALAÇÃO. AF_01/2026</t>
  </si>
  <si>
    <t>UNIÃO, EM FERRO GALVANIZADO, DN 50 (2"), CONEXÃO ROSQUEADA, INSTALADO EM PRUMADAS - FORNECIMENTO E INSTALAÇÃO. AF_01/2026</t>
  </si>
  <si>
    <t>UNIÃO, EM FERRO GALVANIZADO, DN 50 (2"), CONEXÃO ROSQUEADA, INSTALADO EM REDE DE ALIMENTAÇÃO PARA HIDRANTE - FORNECIMENTO E INSTALAÇÃO. AF_01/2026</t>
  </si>
  <si>
    <t>UNIÃO, EM FERRO GALVANIZADO, DN 65 (2 1/2"), CONEXÃO ROSQUEADA, INSTALADO EM PRUMADAS - FORNECIMENTO E INSTALAÇÃO. AF_01/2026</t>
  </si>
  <si>
    <t>UNIÃO, EM FERRO GALVANIZADO, DN 65 (2 1/2"), CONEXÃO ROSQUEADA, INSTALADO EM REDE DE ALIMENTAÇÃO PARA HIDRANTE - FORNECIMENTO E INSTALAÇÃO. AF_01/2026</t>
  </si>
  <si>
    <t>UNIÃO, EM FERRO GALVANIZADO, DN 80 (3"), CONEXÃO ROSQUEADA, INSTALADO EM PRUMADAS - FORNECIMENTO E INSTALAÇÃO. AF_01/2026</t>
  </si>
  <si>
    <t>UNIÃO, EM FERRO GALVANIZADO, DN 80 (3"), CONEXÃO ROSQUEADA, INSTALADO EM REDE DE ALIMENTAÇÃO PARA HIDRANTE - FORNECIMENTO E INSTALAÇÃO. AF_01/2026</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</si>
  <si>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</si>
  <si>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</si>
  <si>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</si>
  <si>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</si>
  <si>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</si>
  <si>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</si>
  <si>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</si>
  <si>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</si>
  <si>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</si>
  <si>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</si>
  <si>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</si>
  <si>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</si>
  <si>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</si>
  <si>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</si>
  <si>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</si>
  <si>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</si>
  <si>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</si>
  <si>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</si>
  <si>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</si>
  <si>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</si>
  <si>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</si>
  <si>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</si>
  <si>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</si>
  <si>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</si>
  <si>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</si>
  <si>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</si>
  <si>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</si>
  <si>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</si>
  <si>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</si>
  <si>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</si>
  <si>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</si>
  <si>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</si>
  <si>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</si>
  <si>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</si>
  <si>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</si>
  <si>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</si>
  <si>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</si>
  <si>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</si>
  <si>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</si>
  <si>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</si>
  <si>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</si>
  <si>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</si>
  <si>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</si>
  <si>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</si>
  <si>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</si>
  <si>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</si>
  <si>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</si>
  <si>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</si>
  <si>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</si>
  <si>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</si>
  <si>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</si>
  <si>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</si>
  <si>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</si>
  <si>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</si>
  <si>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</si>
  <si>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</si>
  <si>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</si>
  <si>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</si>
  <si>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</si>
  <si>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</si>
  <si>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</si>
  <si>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</si>
  <si>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</si>
  <si>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</si>
  <si>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</si>
  <si>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</si>
  <si>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</si>
  <si>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</si>
  <si>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</si>
  <si>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</si>
  <si>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</si>
  <si>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</si>
  <si>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</si>
  <si>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</si>
  <si>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</si>
  <si>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</si>
  <si>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</si>
  <si>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</si>
  <si>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</si>
  <si>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</si>
  <si>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</si>
  <si>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</si>
  <si>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</si>
  <si>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</si>
  <si>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</si>
  <si>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</si>
  <si>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</si>
  <si>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</si>
  <si>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</si>
  <si>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</si>
  <si>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</si>
  <si>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</si>
  <si>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</si>
  <si>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</si>
  <si>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</si>
  <si>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</si>
  <si>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</si>
  <si>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</si>
  <si>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</si>
  <si>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</si>
  <si>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</si>
  <si>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</si>
  <si>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</si>
  <si>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</si>
  <si>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</si>
  <si>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</si>
  <si>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</si>
  <si>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</si>
  <si>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</si>
  <si>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</si>
  <si>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</si>
  <si>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</si>
  <si>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</si>
  <si>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</si>
  <si>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</si>
  <si>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</si>
  <si>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</si>
  <si>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</si>
  <si>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</si>
  <si>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</si>
  <si>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</si>
  <si>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</si>
  <si>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</si>
  <si>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</si>
  <si>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</si>
  <si>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</si>
  <si>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</si>
  <si>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</si>
  <si>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</si>
  <si>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</si>
  <si>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</si>
  <si>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</si>
  <si>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</si>
  <si>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</si>
  <si>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</si>
  <si>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</si>
  <si>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</si>
  <si>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</si>
  <si>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</si>
  <si>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</si>
  <si>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</si>
  <si>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</si>
  <si>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</si>
  <si>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</si>
  <si>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</si>
  <si>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</si>
  <si>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</si>
  <si>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</si>
  <si>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</si>
  <si>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</si>
  <si>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</si>
  <si>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</si>
  <si>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</si>
  <si>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</si>
  <si>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</si>
  <si>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</si>
  <si>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</si>
  <si>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</si>
  <si>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</si>
  <si>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</si>
  <si>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</si>
  <si>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</si>
  <si>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</si>
  <si>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</si>
  <si>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</si>
  <si>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</si>
  <si>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</si>
  <si>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</si>
  <si>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</si>
  <si>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</si>
  <si>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</si>
  <si>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</si>
  <si>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</si>
  <si>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</si>
  <si>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</si>
  <si>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</si>
  <si>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</si>
  <si>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</si>
  <si>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</si>
  <si>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</si>
  <si>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</si>
  <si>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</si>
  <si>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</si>
  <si>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</si>
  <si>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</si>
  <si>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</si>
  <si>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</si>
  <si>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</si>
  <si>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</si>
  <si>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</si>
  <si>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</si>
  <si>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</si>
  <si>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</si>
  <si>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</si>
  <si>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</si>
  <si>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</si>
  <si>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</si>
  <si>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</si>
  <si>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</si>
  <si>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</si>
  <si>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</si>
  <si>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</si>
  <si>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</si>
  <si>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</si>
  <si>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</si>
  <si>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</si>
  <si>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</si>
  <si>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</si>
  <si>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</si>
  <si>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</si>
  <si>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</si>
  <si>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</si>
  <si>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</si>
  <si>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</si>
  <si>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</si>
  <si>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</si>
  <si>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</si>
  <si>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</si>
  <si>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</si>
  <si>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</si>
  <si>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</si>
  <si>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</si>
  <si>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</si>
  <si>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</si>
  <si>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</si>
  <si>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</si>
  <si>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</si>
  <si>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</si>
  <si>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</si>
  <si>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</si>
  <si>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</si>
  <si>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</si>
  <si>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</si>
  <si>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</si>
  <si>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</si>
  <si>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</si>
  <si>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</si>
  <si>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</si>
  <si>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</si>
  <si>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</si>
  <si>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</si>
  <si>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</si>
  <si>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</si>
  <si>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</si>
  <si>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</si>
  <si>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</si>
  <si>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</si>
  <si>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</si>
  <si>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</si>
  <si>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</si>
  <si>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</si>
  <si>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</si>
  <si>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</si>
  <si>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</si>
  <si>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</si>
  <si>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</si>
  <si>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</si>
  <si>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</si>
  <si>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</si>
  <si>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</si>
  <si>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</si>
  <si>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</si>
  <si>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</si>
  <si>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</si>
  <si>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</si>
  <si>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</si>
  <si>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</si>
  <si>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</si>
  <si>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</si>
  <si>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</si>
  <si>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</si>
  <si>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</si>
  <si>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</si>
  <si>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</si>
  <si>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</si>
  <si>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</si>
  <si>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</si>
  <si>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</si>
  <si>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</si>
  <si>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</si>
  <si>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</si>
  <si>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</si>
  <si>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</si>
  <si>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</si>
  <si>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</si>
  <si>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</si>
  <si>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</si>
  <si>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</si>
  <si>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</si>
  <si>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</si>
  <si>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</si>
  <si>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</si>
  <si>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</si>
  <si>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</si>
  <si>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</si>
  <si>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</si>
  <si>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</si>
  <si>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</si>
  <si>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</si>
  <si>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</si>
  <si>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</si>
  <si>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</si>
  <si>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</si>
  <si>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</si>
  <si>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</si>
  <si>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</si>
  <si>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</si>
  <si>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</si>
  <si>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</si>
  <si>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</si>
  <si>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</si>
  <si>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</si>
  <si>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</si>
  <si>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</si>
  <si>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</si>
  <si>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</si>
  <si>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</si>
  <si>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</si>
  <si>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</si>
  <si>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</si>
  <si>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</si>
  <si>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</si>
  <si>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</si>
  <si>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</si>
  <si>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</si>
  <si>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</si>
  <si>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</si>
  <si>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</si>
  <si>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</si>
  <si>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</si>
  <si>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</si>
  <si>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</si>
  <si>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</si>
  <si>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</si>
  <si>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</si>
  <si>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</si>
  <si>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</si>
  <si>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</si>
  <si>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</si>
  <si>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</si>
  <si>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</si>
  <si>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</si>
  <si>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</si>
  <si>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</si>
  <si>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</si>
  <si>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</si>
  <si>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</si>
  <si>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</si>
  <si>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</si>
  <si>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</si>
  <si>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</si>
  <si>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</si>
  <si>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</si>
  <si>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</si>
  <si>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</si>
  <si>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</si>
  <si>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</si>
  <si>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</si>
  <si>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</si>
  <si>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</si>
  <si>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</si>
  <si>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</si>
  <si>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</si>
  <si>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</si>
  <si>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</si>
  <si>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</si>
  <si>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</si>
  <si>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</si>
  <si>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</si>
  <si>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</si>
  <si>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</si>
  <si>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</si>
  <si>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</si>
  <si>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</si>
  <si>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</si>
  <si>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</si>
  <si>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</si>
  <si>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</si>
  <si>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</si>
  <si>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</si>
  <si>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</si>
  <si>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</si>
  <si>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</si>
  <si>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</si>
  <si>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</si>
  <si>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</si>
  <si>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</si>
  <si>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</si>
  <si>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</si>
  <si>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</si>
  <si>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</si>
  <si>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</si>
  <si>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</si>
  <si>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</si>
  <si>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</si>
  <si>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</si>
  <si>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</si>
  <si>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</si>
  <si>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</si>
  <si>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</si>
  <si>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</si>
  <si>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</si>
  <si>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</si>
  <si>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</si>
  <si>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</si>
  <si>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</si>
  <si>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</si>
  <si>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</si>
  <si>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</si>
  <si>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</si>
  <si>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</si>
  <si>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</si>
  <si>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</si>
  <si>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</si>
  <si>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</si>
  <si>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</si>
  <si>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</si>
  <si>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</si>
  <si>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</si>
  <si>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</si>
  <si>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</si>
  <si>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</si>
  <si>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</si>
  <si>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</si>
  <si>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</si>
  <si>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</si>
  <si>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</si>
  <si>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</si>
  <si>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</si>
  <si>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</si>
  <si>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</si>
  <si>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</si>
  <si>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</si>
  <si>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</si>
  <si>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</si>
  <si>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</si>
  <si>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</si>
  <si>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</si>
  <si>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</si>
  <si>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</si>
  <si>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</si>
  <si>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</si>
  <si>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</si>
  <si>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</si>
  <si>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</si>
  <si>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</si>
  <si>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</si>
  <si>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</si>
  <si>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</si>
  <si>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</si>
  <si>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</si>
  <si>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</si>
  <si>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</si>
  <si>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</si>
  <si>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</si>
  <si>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</si>
  <si>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</si>
  <si>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</si>
  <si>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</si>
  <si>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</si>
  <si>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</si>
  <si>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</si>
  <si>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</si>
  <si>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</si>
  <si>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</si>
  <si>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</si>
  <si>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</si>
  <si>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</si>
  <si>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</si>
  <si>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</si>
  <si>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</si>
  <si>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</si>
  <si>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</si>
  <si>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</si>
  <si>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</si>
  <si>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</si>
  <si>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</si>
  <si>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</si>
  <si>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</si>
  <si>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</si>
  <si>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</si>
  <si>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</si>
  <si>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</si>
  <si>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</si>
  <si>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</si>
  <si>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</si>
  <si>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</si>
  <si>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</si>
  <si>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</si>
  <si>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</si>
  <si>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</si>
  <si>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</si>
  <si>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</si>
  <si>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</si>
  <si>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</si>
  <si>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</si>
  <si>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</si>
  <si>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</si>
  <si>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</si>
  <si>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</si>
  <si>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</si>
  <si>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</si>
  <si>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</si>
  <si>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</si>
  <si>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</si>
  <si>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</si>
  <si>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</si>
  <si>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</si>
  <si>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</si>
  <si>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</si>
  <si>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</si>
  <si>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</si>
  <si>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</si>
  <si>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</si>
  <si>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</si>
  <si>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</si>
  <si>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</si>
  <si>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</si>
  <si>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</si>
  <si>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</si>
  <si>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</si>
  <si>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</si>
  <si>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</si>
  <si>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</si>
  <si>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</si>
  <si>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</si>
  <si>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</si>
  <si>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</si>
  <si>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</si>
  <si>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</si>
  <si>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</si>
  <si>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</si>
  <si>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</si>
  <si>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</si>
  <si>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</si>
  <si>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</si>
  <si>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</si>
  <si>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AJUDANTE DE ARMADOR COM ENCARGOS COMPLEMENTARES</t>
  </si>
  <si>
    <t>MES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</si>
  <si>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</si>
  <si>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</si>
  <si>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</si>
  <si>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</si>
  <si>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</si>
  <si>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</si>
  <si>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</si>
  <si>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</si>
  <si>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</si>
  <si>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</si>
  <si>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</si>
  <si>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</si>
  <si>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</si>
  <si>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</si>
  <si>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</si>
  <si>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</si>
  <si>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</si>
  <si>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</si>
  <si>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</si>
  <si>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</si>
  <si>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</si>
  <si>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</si>
  <si>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</si>
  <si>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</si>
  <si>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</si>
  <si>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</si>
  <si>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</si>
  <si>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</si>
  <si>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</si>
  <si>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</si>
  <si>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</si>
  <si>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</si>
  <si>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</si>
  <si>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</si>
  <si>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</si>
  <si>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</si>
  <si>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</si>
  <si>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</si>
  <si>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</si>
  <si>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</si>
  <si>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</si>
  <si>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</si>
  <si>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</si>
  <si>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</si>
  <si>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</si>
  <si>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</si>
  <si>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</si>
  <si>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</si>
  <si>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</si>
  <si>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</si>
  <si>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</si>
  <si>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</si>
  <si>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</si>
  <si>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</si>
  <si>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</si>
  <si>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</si>
  <si>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</si>
  <si>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</si>
  <si>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</si>
  <si>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</si>
  <si>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</si>
  <si>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</si>
  <si>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</si>
  <si>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</si>
  <si>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</si>
  <si>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</si>
  <si>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</si>
  <si>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</si>
  <si>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</si>
  <si>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</si>
  <si>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</si>
  <si>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</si>
  <si>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</si>
  <si>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</si>
  <si>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</si>
  <si>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</si>
  <si>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</si>
  <si>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LABORATORIO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</si>
  <si>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</si>
  <si>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</si>
  <si>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</si>
  <si>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</si>
  <si>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</si>
  <si>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</si>
  <si>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</si>
  <si>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</si>
  <si>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</si>
  <si>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</si>
  <si>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</si>
  <si>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LADRILHEIRO (ENCARGOS COMPLEMENTARES) - HORISTA</t>
  </si>
  <si>
    <t>CURSO DE CAPACITAÇÃO PARA AZULEJISTA OU LADRILHEIRO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</si>
  <si>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</si>
  <si>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</si>
  <si>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</si>
  <si>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</si>
  <si>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</si>
  <si>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</si>
  <si>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</si>
  <si>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</si>
  <si>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</si>
  <si>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</si>
  <si>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</si>
  <si>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</si>
  <si>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</si>
  <si>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</si>
  <si>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</si>
  <si>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</si>
  <si>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</si>
  <si>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</si>
  <si>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</si>
  <si>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</si>
  <si>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</si>
  <si>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</si>
  <si>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</si>
  <si>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</si>
  <si>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</si>
  <si>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</si>
  <si>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</si>
  <si>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</si>
  <si>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</si>
  <si>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</si>
  <si>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</si>
  <si>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</si>
  <si>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</si>
  <si>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</si>
  <si>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</si>
  <si>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</si>
  <si>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</si>
  <si>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</si>
  <si>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</si>
  <si>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</si>
  <si>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</si>
  <si>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</si>
  <si>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</si>
  <si>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</si>
  <si>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</si>
  <si>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</si>
  <si>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</si>
  <si>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</si>
  <si>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</si>
  <si>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</si>
  <si>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</si>
  <si>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</si>
  <si>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</si>
  <si>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</si>
  <si>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</si>
  <si>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</si>
  <si>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</si>
  <si>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</si>
  <si>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</si>
  <si>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</si>
  <si>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</si>
  <si>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</si>
  <si>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</si>
  <si>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</si>
  <si>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</si>
  <si>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</si>
  <si>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</si>
  <si>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</si>
  <si>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</si>
  <si>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</si>
  <si>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</si>
  <si>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</si>
  <si>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</si>
  <si>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</si>
  <si>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</si>
  <si>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</si>
  <si>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</si>
  <si>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</si>
  <si>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</si>
  <si>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</si>
  <si>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</si>
  <si>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</si>
  <si>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</si>
  <si>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</si>
  <si>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</si>
  <si>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</si>
  <si>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</si>
  <si>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</si>
  <si>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</si>
  <si>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</si>
  <si>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</si>
  <si>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</si>
  <si>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</si>
  <si>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</si>
  <si>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</si>
  <si>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</si>
  <si>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</si>
  <si>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</si>
  <si>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</si>
  <si>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</si>
  <si>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</si>
  <si>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</si>
  <si>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</si>
  <si>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</si>
  <si>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</si>
  <si>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</si>
  <si>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</si>
  <si>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</si>
  <si>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</si>
  <si>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</si>
  <si>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</si>
  <si>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</si>
  <si>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</si>
  <si>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</si>
  <si>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</si>
  <si>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</si>
  <si>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</si>
  <si>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</si>
  <si>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</si>
  <si>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</si>
  <si>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</si>
  <si>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</si>
  <si>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</si>
  <si>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</si>
  <si>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</si>
  <si>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</si>
  <si>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</si>
  <si>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</si>
  <si>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</si>
  <si>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</si>
  <si>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</si>
  <si>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</si>
  <si>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</si>
  <si>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</si>
  <si>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</si>
  <si>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</si>
  <si>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</si>
  <si>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</si>
  <si>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</si>
  <si>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</si>
  <si>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</si>
  <si>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</si>
  <si>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</si>
  <si>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</si>
  <si>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</si>
  <si>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</si>
  <si>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</si>
  <si>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</si>
  <si>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</si>
  <si>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</si>
  <si>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</si>
  <si>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</si>
  <si>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</si>
  <si>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</si>
  <si>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</si>
  <si>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</si>
  <si>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</si>
  <si>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</si>
  <si>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</si>
  <si>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</si>
  <si>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</si>
  <si>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</si>
  <si>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</si>
  <si>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ELETROELETRÔNICOS COM ENCARGOS COMPLEMENTARES</t>
  </si>
  <si>
    <t>MONTADOR DE ESTRUTURAS METÁLICAS COM ENCARGOS COMPLEMENTARES</t>
  </si>
  <si>
    <t>MONTADOR DE FÔRMAS DO SISTEMA DE PAREDES DE CONCRETO COM ENCARGOS COMPLEMENTARES</t>
  </si>
  <si>
    <t>MONTADOR DE MÁQUINAS COM ENCARGOS COMPLEMENTARES</t>
  </si>
  <si>
    <t>MONTADOR ELETROMECÂNICO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</si>
  <si>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</si>
  <si>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</si>
  <si>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</si>
  <si>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</si>
  <si>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</si>
  <si>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</si>
  <si>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</si>
  <si>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</si>
  <si>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</si>
  <si>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</si>
  <si>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</si>
  <si>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</si>
  <si>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</si>
  <si>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</si>
  <si>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</si>
  <si>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</si>
  <si>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</si>
  <si>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</si>
  <si>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</si>
  <si>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</si>
  <si>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</si>
  <si>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</si>
  <si>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</si>
  <si>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</si>
  <si>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</si>
  <si>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</si>
  <si>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</si>
  <si>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</si>
  <si>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</si>
  <si>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</si>
  <si>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</si>
  <si>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</si>
  <si>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</si>
  <si>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</si>
  <si>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</si>
  <si>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</si>
  <si>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</si>
  <si>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</si>
  <si>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</si>
  <si>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</si>
  <si>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</si>
  <si>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</si>
  <si>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</si>
  <si>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</si>
  <si>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</si>
  <si>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</si>
  <si>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</si>
  <si>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</si>
  <si>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</si>
  <si>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</si>
  <si>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</si>
  <si>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</si>
  <si>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</si>
  <si>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</si>
  <si>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</si>
  <si>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</si>
  <si>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</si>
  <si>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</si>
  <si>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</si>
  <si>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</si>
  <si>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</si>
  <si>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</si>
  <si>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</si>
  <si>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</si>
  <si>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</si>
  <si>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</si>
  <si>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</si>
  <si>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</si>
  <si>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</si>
  <si>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</si>
  <si>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</si>
  <si>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</si>
  <si>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</si>
  <si>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</si>
  <si>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AF_02/2026</t>
  </si>
  <si>
    <t>APARELHO MISTURADOR DE MESA PARA LAVATÓRIO, PADRÃO MÉDIO - FORNECIMENTO E INSTALAÇÃO. AF_02/2026</t>
  </si>
  <si>
    <t>APARELHO MISTURADOR DE MESA PARA PIA DE COZINHA, PADRÃO MÉDIO - FORNECIMENTO E INSTALAÇÃO. AF_02/2026</t>
  </si>
  <si>
    <t>ASSENTO SANITÁRIO CONVENCIONAL - FORNECIMENTO E INSTALAÇÃO. AF_02/2026</t>
  </si>
  <si>
    <t>ASSENTO SANITÁRIO INFANTIL - FORNECIMENTO E INSTALAÇÃO. AF_02/2026</t>
  </si>
  <si>
    <t>ASSENTO SANITÁRIO PARA PCD - FORNECIMENTO E INSTALAÇÃO. AF_02/2026</t>
  </si>
  <si>
    <t>BACIA SANITÁRIA COM CAIXA ACOPLADA LOUÇA BRANCA - FORNECIMENTO E INSTALAÇÃO. AF_02/2026</t>
  </si>
  <si>
    <t>BACIA SANITÁRIA COM CAIXA ACOPLADA LOUÇA BRANCA - PADRÃO MÉDIO, INCLUSO ENGATE FLEXÍVEL EM METAL CROMADO, 1/2" X 40 CM - FORNECIMENTO E INSTALAÇÃO. AF_02/2026</t>
  </si>
  <si>
    <t>BACIA SANITÁRIA COM CAIXA ACOPLADA LOUÇA BRANCA, INCLUSO ENGATE FLEXÍVEL EM PLÁSTICO BRANCO, 1/2" X 40 CM - FORNECIMENTO E INSTALAÇÃO. AF_02/2026</t>
  </si>
  <si>
    <t>BACIA SANITÁRIA COM CAIXA ACOPLADA PARA PCD COM FURO FRONTAL EM LOUÇA BRANCA SEM ASSENTO - FORNECIMENTO E INSTALAÇÃO. AF_02/2026</t>
  </si>
  <si>
    <t>BACIA SANITÁRIA COM CAIXA ACOPLADA, LOUÇA BRANCA - PADRÃO ALTO - FORNECIMENTO E INSTALAÇÃO. AF_02/2026</t>
  </si>
  <si>
    <t>BACIA SANITÁRIA EM LOUÇA BRANCA PARA PCD SEM FURO FRONTAL, COM TUBO DE LIGAÇÃO CROMADO, SEM ASSENTO - FORNECIMENTO E INSTALAÇÃO. AF_02/2026_PS</t>
  </si>
  <si>
    <t>BACIA SANITÁRIA EM LOUÇA BRANCA, COM TUBO DE LIGAÇÃO CROMADO - FORNECIMENTO E INSTALAÇÃO. AF_02/2026_PS</t>
  </si>
  <si>
    <t>BACIA SANITÁRIA INFANTIL LOUÇA BRANCA, COM TUBO DE LIGAÇÃO CROMADO - FORNECIMENTO E INSTALAÇÃO. AF_02/2026_PS</t>
  </si>
  <si>
    <t>BANCADA DE GRANITO CINZA POLIDO, DE 0,50 X 0,60 M, PARA LAVATÓRIO - FORNECIMENTO E INSTALAÇÃO. AF_02/2026</t>
  </si>
  <si>
    <t>BANCADA DE GRANITO CINZA POLIDO, DE 1,50 X 0,60 M, PARA PIA DE COZINHA - FORNECIMENTO E INSTALAÇÃO. AF_02/2026</t>
  </si>
  <si>
    <t>BANCADA DE GRANITO CINZA POLIDO, DE 2,00 X 0,60 M, PARA LAVATÓRIO - FORNECIMENTO E INSTALAÇÃO. AF_02/2026</t>
  </si>
  <si>
    <t>BANCADA DE GRANITO CINZA POLIDO, DE 3,00 X 0,60 M, PARA LAVATÓRIO - FORNECIMENTO E INSTALAÇÃO. AF_02/2026</t>
  </si>
  <si>
    <t>BANCADA DE MÁRMORE BRANCO POLIDO, DE 0,50 X 0,60 M, PARA LAVATÓRIO - FORNECIMENTO E INSTALAÇÃO. AF_02/2026</t>
  </si>
  <si>
    <t>BANCADA DE MÁRMORE BRANCO POLIDO, DE 1,50 X 0,60 M, PARA PIA DE COZINHA - FORNECIMENTO E INSTALAÇÃO. AF_02/2026</t>
  </si>
  <si>
    <t>BANCADA DE MÁRMORE SINTÉTICO 120 X 60CM, COM CUBA INTEGRADA, INCLUSO SIFÃO TIPO FLEXÍVEL EM PVC, VÁLVULA EM PLÁSTICO CROMADO TIPO AMERICANA E TORNEIRA CROMADA LONGA, DE PAREDE, PADRÃO POPULAR - FORNECIMENTO E INSTALAÇÃO. AF_02/2026</t>
  </si>
  <si>
    <t>BANCADA DE MÁRMORE SINTÉTICO 120 X 60CM, COM CUBA INTEGRADA, INCLUSO SIFÃO TIPO GARRAFA EM PVC, VÁLVULA EM PLÁSTICO CROMADO TIPO AMERICANA E TORNEIRA CROMADA LONGA, DE PAREDE, PADRÃO POPULAR - FORNECIMENTO E INSTALAÇÃO. AF_02/2026</t>
  </si>
  <si>
    <t>BANCADA DE MÁRMORE SINTÉTICO, DE 120 X 60CM, COM CUBA INTEGRADA - FORNECIMENTO E INSTALAÇÃO. AF_02/2026</t>
  </si>
  <si>
    <t>BANCADA GRANITO CINZA 150 X 60 CM, COM CUBA DE EMBUTIR DE AÇO, VÁLVULA AMERICANA EM METAL, SIFÃO FLEXÍVEL EM PVC, ENGATE FLEXÍVEL 30 CM, TORNEIRA CROMADA LONGA, DE PAREDE, 1/2" OU 3/4", P/ COZINHA, PADRÃO POPULAR - FORNEC. E INSTALAÇÃO. AF_02/2026</t>
  </si>
  <si>
    <t>BANCADA GRANITO CINZA, 50 X 60 CM, INCL. CUBA DE EMBUTIR OVAL LOUÇA BRANCA 35 X 50 CM, VÁLVULA METAL CROMADO, SIFÃO FLEXÍVEL PVC, ENGATE 30 CM FLEXÍVEL PLÁSTICO E TORNEIRA CROMADA DE MESA, PADRÃO POPULAR - FORNEC. E INSTALAÇÃO. AF_02/2026</t>
  </si>
  <si>
    <t>BANCADA MÁRMORE BRANCO 150 X 60 CM, COM CUBA DE EMBUTIR DE AÇO, VÁLVULA AMERICANA E SIFÃO TIPO GARRAFA EM METAL, ENGATE FLEXÍVEL 30 CM, TORNEIRA CROMADA, DE MESA, 1/2" OU 3/4", PARA PIA COZINHA, PADRÃO ALTO - FORNEC. E INSTALAÇÃO. AF_02/2026</t>
  </si>
  <si>
    <t>BANCADA MÁRMORE BRANCO, 50 X 60 CM, INCLUSO CUBA DE EMBUTIR OVAL EM LOUÇA BRANCA 35 X 50 CM, VÁLVULA, SIFÃO TIPO GARRAFA E ENGATE FLEXÍVEL 40 CM EM METAL CROMADO E APARELHO MISTURADOR DE MESA, PADRÃO MÉDIO - FORNEC. E INSTALAÇÃO. AF_02/2026</t>
  </si>
  <si>
    <t>BANCO ARTICULADO, EM AÇO INOX, PARA PCD, FIXADO NA PAREDE - FORNECIMENTO E INSTALAÇÃO. AF_02/2026</t>
  </si>
  <si>
    <t>BARRA DE APOIO EM "L", EM AÇO INOX POLIDO 70 X 70 CM, FIXADA NA PAREDE - FORNECIMENTO E INSTALAÇÃO. AF_02/2026</t>
  </si>
  <si>
    <t>BARRA DE APOIO EM "L", EM AÇO INOX POLIDO 80 X 80 CM, FIXADA NA PAREDE - FORNECIMENTO E INSTALAÇÃO. AF_02/2026</t>
  </si>
  <si>
    <t>BARRA DE APOIO LATERAL ARTICULADA, COM TRAVA, EM AÇO INOX POLIDO, FIXADA NA PAREDE - FORNECIMENTO E INSTALAÇÃO. AF_02/2026</t>
  </si>
  <si>
    <t>BARRA DE APOIO RETA, EM ALUMÍNIO, COMPRIMENTO 60 CM, FIXADA NA PAREDE - FORNECIMENTO E INSTALAÇÃO. AF_02/2026</t>
  </si>
  <si>
    <t>BARRA DE APOIO RETA, EM ALUMÍNIO, COMPRIMENTO 70 CM, FIXADA NA PAREDE - FORNECIMENTO E INSTALAÇÃO. AF_02/2026</t>
  </si>
  <si>
    <t>BARRA DE APOIO RETA, EM ALUMÍNIO, COMPRIMENTO 80 CM, FIXADA NA PAREDE - FORNECIMENTO E INSTALAÇÃO. AF_02/2026</t>
  </si>
  <si>
    <t>BARRA DE APOIO RETA, EM ALUMÍNIO, COMPRIMENTO 90 CM, FIXADA NA PAREDE - FORNECIMENTO E INSTALAÇÃO. AF_02/2026</t>
  </si>
  <si>
    <t>BARRA DE APOIO RETA, EM AÇO INOX POLIDO, COMPRIMENTO 40 CM, FIXADA NA PAREDE - FORNECIMENTO E INSTALAÇÃO. AF_02/2026</t>
  </si>
  <si>
    <t>BARRA DE APOIO RETA, EM AÇO INOX POLIDO, COMPRIMENTO 60 CM, FIXADA NA PAREDE - FORNECIMENTO E INSTALAÇÃO. AF_02/2026</t>
  </si>
  <si>
    <t>BARRA DE APOIO RETA, EM AÇO INOX POLIDO, COMPRIMENTO 70 CM, FIXADA NA PAREDE - FORNECIMENTO E INSTALAÇÃO. AF_02/2026</t>
  </si>
  <si>
    <t>BARRA DE APOIO RETA, EM AÇO INOX POLIDO, COMPRIMENTO 80 CM, FIXADA NA PAREDE - FORNECIMENTO E INSTALAÇÃO. AF_02/2026</t>
  </si>
  <si>
    <t>BARRA DE APOIO RETA, EM AÇO INOX POLIDO, COMPRIMENTO 90 CM, FIXADA NA PAREDE - FORNECIMENTO E INSTALAÇÃO. AF_02/2026</t>
  </si>
  <si>
    <t>CABIDE METÁLICO TIPO GANCHO EM METAL CROMADO, INCLUSO FIXAÇÃO. AF_02/2026</t>
  </si>
  <si>
    <t>CHUVEIRO ELÉTRICO COMUM CORPO PLÁSTICO, TIPO DUCHA - FORNECIMENTO E INSTALAÇÃO. AF_02/2026</t>
  </si>
  <si>
    <t>CUBA DE EMBUTIR DE AÇO INOXIDÁVEL MÉDIA, INCLUSO VÁLVULA TIPO AMERICANA E SIFÃO TIPO GARRAFA EM METAL CROMADO - FORNECIMENTO E INSTALAÇÃO. AF_02/2026</t>
  </si>
  <si>
    <t>CUBA DE EMBUTIR DE AÇO INOXIDÁVEL MÉDIA, INCLUSO VÁLVULA TIPO AMERICANA EM METAL CROMADO E SIFÃO FLEXÍVEL EM PVC - FORNECIMENTO E INSTALAÇÃO. AF_02/2026</t>
  </si>
  <si>
    <t>CUBA DE EMBUTIR OVAL EM LOUÇA BRANCA, 35 X 50 CM OU EQUIVALENTE, INCLUSO VÁLVULA E SIFÃO TIPO GARRAFA EM METAL CROMADO - FORNECIMENTO E INSTALAÇÃO. AF_02/2026</t>
  </si>
  <si>
    <t>CUBA DE EMBUTIR OVAL EM LOUÇA BRANCA, 35 X 50 CM OU EQUIVALENTE, INCLUSO VÁLVULA EM METAL CROMADO E SIFÃO FLEXÍVEL EM PVC - FORNECIMENTO E INSTALAÇÃO. AF_02/2026</t>
  </si>
  <si>
    <t>CUBA DE EMBUTIR OVAL EM LOUÇA BRANCA, 35 X 50CM OU EQUIVALENTE - FORNECIMENTO E INSTALAÇÃO. AF_02/2026</t>
  </si>
  <si>
    <t>CUBA DE EMBUTIR REDONDA EM LOUÇA BRANCA, 36 CM OU EQUIVALENTE - FORNECIMENTO E INSTALAÇÃO. AF_02/2026</t>
  </si>
  <si>
    <t>CUBA DE EMBUTIR RETANGULAR DE AÇO INOXIDÁVEL, 46 X 30 X 12 CM - FORNECIMENTO E INSTALAÇÃO. AF_02/2026</t>
  </si>
  <si>
    <t>CUBA DE EMBUTIR RETANGULAR DE AÇO INOXIDÁVEL, 56 X 33 X 12 CM - FORNECIMENTO E INSTALAÇÃO. AF_02/2026</t>
  </si>
  <si>
    <t>DISPENSER DE MESA, PARA SABONETE LÍQUIDO ACABAMENTO METAL CROMADO, ACIONAMENTO HIDROMECÂNICO POR LEVE PRESSÃO MANUAL. AF_02/2026</t>
  </si>
  <si>
    <t>DISPENSER DE PLÁSTICO COM ALAVANCA PARA TOALHA DE PAPEL EM BOBINA, INCLUSO FIXAÇÃO. AF_02/2026</t>
  </si>
  <si>
    <t>DISPENSER DE PLÁSTICO PARA PAPEL HIGIÊNICO, INCLUSO FIXAÇÃO. AF_02/2026</t>
  </si>
  <si>
    <t>DISPENSER DE PLÁSTICO PARA TOALHA DE PAPEL INTERFOLHADA, INCLUSO FIXAÇÃO. AF_02/2026</t>
  </si>
  <si>
    <t>DUCHA HIGIÊNICA EM METAL CROMADO, COM GATILHO E REGISTRO - FORNECIMENTO E INSTALAÇÃO. AF_02/2026</t>
  </si>
  <si>
    <t>ENGATE FLEXÍVEL EM INOX, 1/2" X 30 CM - FORNECIMENTO E INSTALAÇÃO. AF_02/2026</t>
  </si>
  <si>
    <t>ENGATE FLEXÍVEL EM INOX, 1/2" X 40 CM - FORNECIMENTO E INSTALAÇÃO. AF_02/2026</t>
  </si>
  <si>
    <t>ENGATE FLEXÍVEL EM PLÁSTICO BRANCO, 1/2" X 30CM - FORNECIMENTO E INSTALAÇÃO. AF_02/2026</t>
  </si>
  <si>
    <t>ENGATE FLEXÍVEL EM PLÁSTICO BRANCO, 1/2" X 40CM - FORNECIMENTO E INSTALAÇÃO. AF_02/2026</t>
  </si>
  <si>
    <t>KIT DE ACESSÓRIOS PARA BANHEIRO EM METAL CROMADO, 5 PEÇAS, INCLUSO FIXAÇÃO. AF_02/2026</t>
  </si>
  <si>
    <t>LAVATÓRIO LOUÇA BRANCA COM COLUNA SUSPENSA, PCD, *43 X 53* CM - FORNECIMENTO E INSTALAÇÃO. AF_02/2026</t>
  </si>
  <si>
    <t>LAVATÓRIO LOUÇA BRANCA COM COLUNA, *44 X 35* CM, PADRÃO POPULAR - FORNECIMENTO E INSTALAÇÃO. AF_02/2026</t>
  </si>
  <si>
    <t>LAVATÓRIO LOUÇA BRANCA COM COLUNA, *44 X 35* CM, PADRÃO POPULAR, INCLUSO SIFÃO FLEXÍVEL EM PVC, VÁLVULA E ENGATE FLEXÍVEL 30 CM EM PLÁSTICO E COM TORNEIRA CROMADA PADRÃO POPULAR - FORNECIMENTO E INSTALAÇÃO. AF_02/2026</t>
  </si>
  <si>
    <t>LAVATÓRIO LOUÇA BRANCA COM COLUNA, *54 X 44* CM OU EQUIVALENTE, PADRÃO MÉDIO - FORNECIMENTO E INSTALAÇÃO. AF_02/2026</t>
  </si>
  <si>
    <t>LAVATÓRIO LOUÇA BRANCA COM COLUNA, 45 X 55 CM OU EQUIVALENTE, PADRÃO MÉDIO, INCLUSO SIFÃO TIPO GARRAFA, VÁLVULA E ENGATE FLEXÍVEL DE 40 CM EM METAL CROMADO, COM APARELHO MISTURADOR PADRÃO MÉDIO - FORNECIMENTO E INSTALAÇÃO. AF_02/2026</t>
  </si>
  <si>
    <t>LAVATÓRIO LOUÇA BRANCA COM COLUNA, 45 X 55 CM OU EQUIVALENTE, PADRÃO MÉDIO, INCLUSO SIFÃO TIPO GARRAFA, VÁLVULA E ENGATE FLEXÍVEL DE 40 CM EM METAL CROMADO, COM TORNEIRA CROMADA DE MESA, PADRÃO MÉDIO - FORNECIMENTO E INSTALAÇÃO. AF_02/2026</t>
  </si>
  <si>
    <t>LAVATÓRIO LOUÇA BRANCA SUSPENSO, *40 X 30* CM OU EQUIVALENTE, PADRÃO POPULAR - FORNECIMENTO E INSTALAÇÃO. AF_02/2026</t>
  </si>
  <si>
    <t>LAVATÓRIO LOUÇA BRANCA SUSPENSO, *40 X 30* CM OU EQUIVALENTE, PADRÃO POPULAR, INCLUSO SIFÃO FLEXÍVEL EM PVC, VÁLVULA E ENGATE FLEXÍVEL 30 CM EM PLÁSTICO E TORNEIRA CROMADA DE MESA, PADRÃO POPULAR - FORNECIMENTO E INSTALAÇÃO. AF_02/2026</t>
  </si>
  <si>
    <t>LAVATÓRIO LOUÇA BRANCA SUSPENSO, *40 X 30* CM OU EQUIVALENTE, PADRÃO POPULAR, INCLUSO SIFÃO TIPO GARRAFA EM PVC, VÁLVULA E ENGATE FLEXÍVEL 30 CM EM PLÁSTICO E TORNEIRA CROMADA DE MESA, PADRÃO POPULAR - FORNECIMENTO E INSTALAÇÃO. AF_02/2026</t>
  </si>
  <si>
    <t>MANOPLA E CANOPLA CROMADA - FORNECIMENTO E INSTALAÇÃO. AF_02/2026</t>
  </si>
  <si>
    <t>MICTÓRIO COLETIVO EM AÇO INOXIDÁVEL, 1,0 M - FORNECIMENTO E INSTALAÇÃO. AF_02/2026</t>
  </si>
  <si>
    <t>MICTÓRIO SIFONADO COM VÁLVULA DE DESCARGA EM LOUÇA BRANCA - PADRÃO MÉDIO - FORNECIMENTO E INSTALAÇÃO. AF_02/2026</t>
  </si>
  <si>
    <t>MICTÓRIO SIFONADO LOUÇA BRANCA PARA ENTRADA DE ÁGUA EMBUTIDA - PADRÃO ALTO - FORNECIMENTO E INSTALAÇÃO. AF_02/2026</t>
  </si>
  <si>
    <t>PAPELEIRA DE PAREDE EM METAL CROMADO SEM TAMPA, INCLUSO FIXAÇÃO. AF_02/2026</t>
  </si>
  <si>
    <t>PIA DE AÇO INOX, DE *0,55 X 1,20* M COM 1 CUBA - FORNECIMENTO E INSTALAÇÃO. AF_02/2026</t>
  </si>
  <si>
    <t>PORTA TOALHA BANHO EM METAL CROMADO, TIPO BARRA, INCLUSO FIXAÇÃO. AF_02/2026</t>
  </si>
  <si>
    <t>PORTA TOALHA ROSTO EM METAL CROMADO, TIPO ARGOLA, INCLUSO FIXAÇÃO. AF_02/2026</t>
  </si>
  <si>
    <t>PRATELEIRA DE VIDRO COM SUPORTE CROMADO, INCLUSO FIXAÇÃO. AF_02/2026</t>
  </si>
  <si>
    <t>PUXADOR PARA PCD, FIXADO NA PORTA - FORNECIMENTO E INSTALAÇÃO. AF_02/2026</t>
  </si>
  <si>
    <t>SABONETEIRA DE PAREDE EM METAL CROMADO, INCLUSO FIXAÇÃO. AF_02/2026</t>
  </si>
  <si>
    <t>SABONETEIRA PLÁSTICA TIPO DISPENSER PARA SABONETE LÍQUIDO COM RESERVATÓRIO 800 A 1500 ML, INCLUSO FIXAÇÃO. AF_02/2026</t>
  </si>
  <si>
    <t>SIFÃO DO TIPO FLEXÍVEL EM PVC 1" X 1.1/2" - FORNECIMENTO E INSTALAÇÃO. AF_02/2026</t>
  </si>
  <si>
    <t>SIFÃO DO TIPO GARRAFA EM METAL CROMADO 1" X 1.1/2" - FORNECIMENTO E INSTALAÇÃO. AF_02/2026</t>
  </si>
  <si>
    <t>SIFÃO DO TIPO GARRAFA/COPO EM PVC 1.1/4" X 1.1/2" - FORNECIMENTO E INSTALAÇÃO. AF_02/2026</t>
  </si>
  <si>
    <t>SUPORTE MÃO FRANCESA EM AÇO, ABAS IGUAIS 30 CM, CAPACIDADE MÍNIMA 60 KG, BRANCO - FORNECIMENTO E INSTALAÇÃO. AF_02/2026</t>
  </si>
  <si>
    <t>SUPORTE MÃO FRANCESA EM AÇO, ABAS IGUAIS 40 CM, CAPACIDADE MÍNIMA 70 KG, BRANCO - FORNECIMENTO E INSTALAÇÃO. AF_02/2026</t>
  </si>
  <si>
    <t>TANQUE DE LOUÇA BRANCA COM COLUNA, 30L OU EQUIVALENTE - FORNECIMENTO E INSTALAÇÃO. AF_02/2026</t>
  </si>
  <si>
    <t>TANQUE DE LOUÇA BRANCA COM COLUNA, 30L OU EQUIVALENTE, INCLUSO SIFÃO FLEXÍVEL EM PVC, VÁLVULA METÁLICA E TORNEIRA DE METAL CROMADO PADRÃO MÉDIO - FORNECIMENTO E INSTALAÇÃO. AF_02/2026</t>
  </si>
  <si>
    <t>TANQUE DE LOUÇA BRANCA COM COLUNA, 30L OU EQUIVALENTE, INCLUSO SIFÃO FLEXÍVEL EM PVC, VÁLVULA PLÁSTICA E TORNEIRA DE METAL CROMADO PADRÃO POPULAR - FORNECIMENTO E INSTALAÇÃO. AF_02/2026</t>
  </si>
  <si>
    <t>TANQUE DE LOUÇA BRANCA COM COLUNA, 30L OU EQUIVALENTE, INCLUSO SIFÃO FLEXÍVEL EM PVC, VÁLVULA PLÁSTICA E TORNEIRA DE PLÁSTICO - FORNECIMENTO E INSTALAÇÃO. AF_02/2026</t>
  </si>
  <si>
    <t>TANQUE DE LOUÇA BRANCA SUSPENSO, *20*L OU EQUIVALENTE - FORNECIMENTO E INSTALAÇÃO. AF_02/2026</t>
  </si>
  <si>
    <t>TANQUE DE LOUÇA BRANCA SUSPENSO, 20L OU EQUIVALENTE, INCLUSO SIFÃO TIPO GARRAFA EM METAL CROMADO, VÁLVULA METÁLICA E TORNEIRA DE METAL CROMADO PADRÃO MÉDIO - FORNECIMENTO E INSTALAÇÃO. AF_02/2026</t>
  </si>
  <si>
    <t>TANQUE DE LOUÇA BRANCA SUSPENSO, 20L OU EQUIVALENTE, INCLUSO SIFÃO TIPO GARRAFA EM PVC, VÁLVULA PLÁSTICA E TORNEIRA DE METAL CROMADO PADRÃO POPULAR - FORNECIMENTO E INSTALAÇÃO. AF_02/2026</t>
  </si>
  <si>
    <t>TANQUE DE LOUÇA BRANCA SUSPENSO, 20L OU EQUIVALENTE, INCLUSO SIFÃO TIPO GARRAFA EM PVC, VÁLVULA PLÁSTICA E TORNEIRA DE PLÁSTICO - FORNECIMENTO E INSTALAÇÃO. AF_02/2026</t>
  </si>
  <si>
    <t>TANQUE DE MÁRMORE SINTÉTICO COM COLUNA, 22L OU EQUIVALENTE FORNECIMENTO E INSTALAÇÃO. AF_02/2026</t>
  </si>
  <si>
    <t>TANQUE DE MÁRMORE SINTÉTICO COM COLUNA, 22L OU EQUIVALENTE, INCLUSO SIFÃO FLEXÍVEL EM PVC, VÁLVULA PLÁSTICA E TORNEIRA DE METAL CROMADO PADRÃO POPULAR - FORNECIMENTO E INSTALAÇÃO. AF_02/2026</t>
  </si>
  <si>
    <t>TANQUE DE MÁRMORE SINTÉTICO COM COLUNA, 22L OU EQUIVALENTE, INCLUSO SIFÃO FLEXÍVEL EM PVC, VÁLVULA PLÁSTICA E TORNEIRA DE PLÁSTICO - FORNECIMENTO E INSTALAÇÃO. AF_02/2026</t>
  </si>
  <si>
    <t>TANQUE DE MÁRMORE SINTÉTICO SUSPENSO, 22L OU EQUIVALENTE - FORNECIMENTO E INSTALAÇÃO. AF_02/2026</t>
  </si>
  <si>
    <t>TANQUE DE MÁRMORE SINTÉTICO SUSPENSO, 22L OU EQUIVALENTE, INCLUSO SIFÃO FLEXÍVEL EM PVC, VÁLVULA PLÁSTICA E TORNEIRA DE METAL CROMADO PADRÃO POPULAR - FORNECIMENTO E INSTALAÇÃO. AF_02/2026</t>
  </si>
  <si>
    <t>TANQUE DE MÁRMORE SINTÉTICO SUSPENSO, 22L OU EQUIVALENTE, INCLUSO SIFÃO FLEXÍVEL EM PVC, VÁLVULA PLÁSTICA E TORNEIRA DE PLÁSTICO - FORNECIMENTO E INSTALAÇÃO. AF_02/2026</t>
  </si>
  <si>
    <t>TANQUE DE MÁRMORE SINTÉTICO SUSPENSO, 22L OU EQUIVALENTE, INCLUSO SIFÃO TIPO GARRAFA EM PVC, VÁLVULA PLÁSTICA E TORNEIRA DE METAL CROMADO PADRÃO POPULAR - FORNEC. E INSTALAÇÃO. AF_02/2026</t>
  </si>
  <si>
    <t>TANQUE DE MÁRMORE SINTÉTICO SUSPENSO, 22L OU EQUIVALENTE, INCLUSO SIFÃO TIPO GARRAFA EM PVC, VÁLVULA PLÁSTICA E TORNEIRA DE PLÁSTICO - FORNECIMENTO E INSTALAÇÃO. AF_02/2026</t>
  </si>
  <si>
    <t>TANQUE EM AÇO INOXIDÁVEL SUSPENSO, 30L OU EQUIVALENTE - FORNECIMENTO E INSTALAÇÃO. AF_02/2026</t>
  </si>
  <si>
    <t>TORNEIRA CROMADA 1/2" OU 3/4" PARA TANQUE, PADRÃO MÉDIO - FORNECIMENTO E INSTALAÇÃO. AF_02/2026</t>
  </si>
  <si>
    <t>TORNEIRA CROMADA 1/2" OU 3/4" PARA TANQUE, PADRÃO POPULAR - FORNECIMENTO E INSTALAÇÃO. AF_02/2026</t>
  </si>
  <si>
    <t>TORNEIRA CROMADA DE MESA COM ALAVANCA, PARA LAVATÓRIO DE SANITÁRIO PCD - FORNECIMENTO E INSTALAÇÃO. AF_02/2026</t>
  </si>
  <si>
    <t>TORNEIRA CROMADA DE MESA COM FECHAMENTO AUTOMÁTICO, PARA LAVATÓRIO - FORNECIMENTO E INSTALAÇÃO. AF_02/2026</t>
  </si>
  <si>
    <t>TORNEIRA CROMADA DE MESA PARA LAVATÓRIO COM SENSOR DE PRESENÇA. AF_02/2026</t>
  </si>
  <si>
    <t>TORNEIRA CROMADA DE MESA PARA LAVATÓRIO, TIPO MONOCOMANDO. AF_02/2026</t>
  </si>
  <si>
    <t>TORNEIRA CROMADA DE MESA, 1/2" OU 3/4", PARA LAVATÓRIO, PADRÃO MÉDIO - FORNECIMENTO E INSTALAÇÃO. AF_02/2026</t>
  </si>
  <si>
    <t>TORNEIRA CROMADA DE MESA, 1/2" OU 3/4", PARA LAVATÓRIO, PADRÃO POPULAR - FORNECIMENTO E INSTALAÇÃO. AF_02/2026</t>
  </si>
  <si>
    <t>TORNEIRA CROMADA LONGA, DE PAREDE, 1/2" OU 3/4", PARA PIA DE COZINHA, PADRÃO POPULAR - FORNECIMENTO E INSTALAÇÃO. AF_02/2026</t>
  </si>
  <si>
    <t>TORNEIRA CROMADA TUBO MÓVEL, DE MESA, 1/2" OU 3/4", PARA PIA DE COZINHA, PADRÃO ALTO - FORNECIMENTO E INSTALAÇÃO. AF_02/2026</t>
  </si>
  <si>
    <t>TORNEIRA CROMADA TUBO MÓVEL, DE PAREDE, 1/2" OU 3/4", PARA PIA DE COZINHA, PADRÃO MÉDIO - FORNECIMENTO E INSTALAÇÃO. AF_02/2026</t>
  </si>
  <si>
    <t>TORNEIRA PLÁSTICA 3/4" PARA TANQUE - FORNECIMENTO E INSTALAÇÃO. AF_02/2026</t>
  </si>
  <si>
    <t>VÁLVULA EM METAL CROMADO 1.1/2" X 1.1/2" PARA TANQUE OU LAVATÓRIO, COM OU SEM LADRÃO - FORNECIMENTO E INSTALAÇÃO. AF_02/2026</t>
  </si>
  <si>
    <t>VÁLVULA EM METAL CROMADO TIPO AMERICANA 3.1/2" X 1.1/2" PARA PIA - FORNECIMENTO E INSTALAÇÃO. AF_02/2026</t>
  </si>
  <si>
    <t>VÁLVULA EM PLÁSTICO 1" PARA PIA, TANQUE OU LAVATÓRIO, COM OU SEM LADRÃO - FORNECIMENTO E INSTALAÇÃO. AF_02/2026</t>
  </si>
  <si>
    <t>VÁLVULA EM PLÁSTICO CROMADO TIPO AMERICANA 3.1/2" X 1.1/2" SEM ADAPTADOR PARA PIA - FORNECIMENTO E INSTALAÇÃO. AF_02/2026</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</si>
  <si>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</si>
  <si>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</si>
  <si>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</si>
  <si>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</si>
  <si>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</si>
  <si>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</si>
  <si>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</si>
  <si>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</si>
  <si>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</si>
  <si>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</si>
  <si>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</si>
  <si>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</si>
  <si>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</si>
  <si>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</si>
  <si>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</si>
  <si>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</si>
  <si>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</si>
  <si>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</si>
  <si>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</si>
  <si>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</si>
  <si>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</si>
  <si>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</si>
  <si>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</si>
  <si>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</si>
  <si>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</si>
  <si>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</si>
  <si>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</si>
  <si>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</si>
  <si>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</si>
  <si>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</si>
  <si>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</si>
  <si>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</si>
  <si>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</si>
  <si>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</si>
  <si>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</si>
  <si>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</si>
  <si>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</si>
  <si>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</si>
  <si>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</si>
  <si>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</si>
  <si>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</si>
  <si>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</si>
  <si>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</si>
  <si>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</si>
  <si>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</si>
  <si>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</si>
  <si>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</si>
  <si>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</si>
  <si>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</si>
  <si>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</si>
  <si>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</si>
  <si>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</si>
  <si>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</si>
  <si>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</si>
  <si>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</si>
  <si>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</si>
  <si>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</si>
  <si>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</si>
  <si>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</si>
  <si>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</si>
  <si>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</si>
  <si>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</si>
  <si>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</si>
  <si>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</si>
  <si>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</si>
  <si>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</si>
  <si>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</si>
  <si>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</si>
  <si>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</si>
  <si>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</si>
  <si>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</si>
  <si>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</si>
  <si>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</si>
  <si>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</si>
  <si>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</si>
  <si>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</si>
  <si>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</si>
  <si>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</si>
  <si>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</si>
  <si>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</si>
  <si>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</si>
  <si>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</si>
  <si>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</si>
  <si>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</si>
  <si>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</si>
  <si>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</si>
  <si>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</si>
  <si>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</si>
  <si>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</si>
  <si>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</si>
  <si>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</si>
  <si>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</si>
  <si>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</si>
  <si>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</si>
  <si>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</si>
  <si>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</si>
  <si>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</si>
  <si>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</si>
  <si>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</si>
  <si>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</si>
  <si>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</si>
  <si>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</si>
  <si>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</si>
  <si>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</si>
  <si>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</si>
  <si>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</si>
  <si>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</si>
  <si>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</si>
  <si>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</si>
  <si>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</si>
  <si>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</si>
  <si>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</si>
  <si>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</si>
  <si>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</si>
  <si>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</si>
  <si>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</si>
  <si>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</si>
  <si>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</si>
  <si>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</si>
  <si>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</si>
  <si>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</si>
  <si>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</si>
  <si>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</si>
  <si>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</si>
  <si>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</si>
  <si>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</si>
  <si>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</si>
  <si>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</si>
  <si>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</si>
  <si>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</si>
  <si>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</si>
  <si>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</si>
  <si>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</si>
  <si>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</si>
  <si>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</si>
  <si>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</si>
  <si>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</si>
  <si>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</si>
  <si>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</si>
  <si>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</si>
  <si>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</si>
  <si>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</si>
  <si>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</si>
  <si>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</si>
  <si>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</si>
  <si>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</si>
  <si>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</si>
  <si>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</si>
  <si>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</si>
  <si>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</si>
  <si>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</si>
  <si>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</si>
  <si>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</si>
  <si>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</si>
  <si>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</si>
  <si>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</si>
  <si>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</si>
  <si>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</si>
  <si>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</si>
  <si>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</si>
  <si>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</si>
  <si>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</si>
  <si>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</si>
  <si>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</si>
  <si>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</si>
  <si>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</si>
  <si>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</si>
  <si>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</si>
  <si>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</si>
  <si>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</si>
  <si>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</si>
  <si>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</si>
  <si>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</si>
  <si>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</si>
  <si>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</si>
  <si>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</si>
  <si>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</si>
  <si>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</si>
  <si>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</si>
  <si>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</si>
  <si>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CARGA, MANOBRA E DESCARGA DE ESCAVADEIRA SOBRE ESTEIRAS, PESO OPERACIONAL DE 17 T, EM CAVALO MECÂNICO 6X2 COM PRANCHA RETA. AF_01/2026</t>
  </si>
  <si>
    <t>CARGA, MANOBRA E DESCARGA DE FRESADORA DE ASFALTO A FRIO SOBRE RODAS, LARGURA 1,0 M, PESO OPERACIONAL DE 14,7 T, EM CAVALO MECÂNICO 6X2 COM PRANCHA RETA. AF_01/2026</t>
  </si>
  <si>
    <t>CARGA, MANOBRA E DESCARGA DE FRESADORA DE ASFALTO A FRIO SOBRE RODAS, LARGURA 2,0 M, PESO OPERACIONAL DE 27,7 T, EM CAVALO MECÂNICO 6X2 COM PRANCHA REBAIXADA. AF_01/2026</t>
  </si>
  <si>
    <t>CARGA, MANOBRA E DESCARGA DE GUINDASTE HIDRÁULICO AUTOPROPELIDO, COM LANÇA TRELIÇADA 41 M, PESO OPERACIONAL DE 43 T, EM CAVALO MECÂNICO 6X2 COM PRANCHA REBAIXADA. AF_01/2026</t>
  </si>
  <si>
    <t>CARGA, MANOBRA E DESCARGA DE MINICARREGADEIRA SOBRE RODAS, PESO OPERACIONAL DE 2,58 T, EM CAMINHÃO GUINCHO-SOCORRO 23000 KG. AF_01/2026</t>
  </si>
  <si>
    <t>CARGA, MANOBRA E DESCARGA DE MINICARREGADEIRA SOBRE RODAS, PESO OPERACIONAL DE 2,58 T, EM CAMINHÃO PLATAFORMA 16000 KG. AF_01/2026</t>
  </si>
  <si>
    <t>CARGA, MANOBRA E DESCARGA DE MINIESCAVADEIRA SOBRE ESTEIRA, PESO OPERACIONAL DE 3,5 T, EM CAMINHÃO GUINCHO-SOCORRO 23000 KG. AF_01/2026</t>
  </si>
  <si>
    <t>CARGA, MANOBRA E DESCARGA DE MINIESCAVADEIRA SOBRE ESTEIRA, PESO OPERACIONAL DE 3,5 T, EM CAMINHÃO PLATAFORMA 16000 KG. AF_01/2026</t>
  </si>
  <si>
    <t>CARGA, MANOBRA E DESCARGA DE MOTONIVELADORA, PESO OPERACIONAL DE 13 T, EM CAMINHÃO PLATAFORMA 23000 KG. AF_01/2026</t>
  </si>
  <si>
    <t>CARGA, MANOBRA E DESCARGA DE PÁ CARREGADEIRA SOBRE RODAS, CAÇAMBA DE 1,7 A 2,8 M3, PESO OPERACIONAL DE 11,63 T, EM CAMINHÃO PLATAFORMA 23000 KG. AF_01/2026</t>
  </si>
  <si>
    <t>CARGA, MANOBRA E DESCARGA DE PÁ CARREGADEIRA SOBRE RODAS, CAÇAMBA DE 2,5 A 3,5 M3, PESO OPERACIONAL DE 18,34 T, EM CAVALO MECÂNICO 6X2 COM PRANCHA RETA. AF_01/2026</t>
  </si>
  <si>
    <t>CARGA, MANOBRA E DESCARGA DE RECICLADORA DE ASFALTO A FRIO SOBRE RODAS, LARGURA 2,0 M, PESO OPERACIONAL DE 24,2 T, EM CAVALO MECÂNICO 6X2 COM PRANCHA REBAIXADA. AF_01/2026</t>
  </si>
  <si>
    <t>CARGA, MANOBRA E DESCARGA DE RETROESCAVADEIRA SOBRE RODAS COM CARREGADEIRA E MARTELO ROMPEDOR HIDRÁULICO, PESO OPERACIONAL DE 6,67 T, EM CAMINHÃO GUINCHO-SOCORRO 23000 KG. AF_01/2026</t>
  </si>
  <si>
    <t>CARGA, MANOBRA E DESCARGA DE RETROESCAVADEIRA SOBRE RODAS COM CARREGADEIRA E MARTELO ROMPEDOR HIDRÁULICO, PESO OPERACIONAL DE 6,67 T, EM CAMINHÃO PLATAFORMA 16000 KG. AF_01/2026</t>
  </si>
  <si>
    <t>CARGA, MANOBRA E DESCARGA DE RETROESCAVADEIRA SOBRE RODAS COM CARREGADEIRA, PESO OPERACIONAL DE 7,14 T, EM CAMINHÃO GUINCHO-SOCORRO 23000 KG. AF_01/2026</t>
  </si>
  <si>
    <t>CARGA, MANOBRA E DESCARGA DE RETROESCAVADEIRA SOBRE RODAS COM CARREGADEIRA, PESO OPERACIONAL DE 7,14 T, EM CAMINHÃO PLATAFORMA 16000 KG. AF_01/2026</t>
  </si>
  <si>
    <t>CARGA, MANOBRA E DESCARGA DE ROLO COMPACTADOR DE CARNEIRO VIBRATORIO, PESO OPERACIONAL SEM LASTRO DE 11,95 T, EM CAMINHÃO PLATAFORMA 23000 KG. AF_01/2026</t>
  </si>
  <si>
    <t>CARGA, MANOBRA E DESCARGA DE ROLO COMPACTADOR DE CARNEIRO VIBRATORIO, PESO OPERACIONAL SEM LASTRO DE 7,4 T, EM CAMINHÃO GUINCHO-SOCORRO 23000 KG. AF_01/2026</t>
  </si>
  <si>
    <t>CARGA, MANOBRA E DESCARGA DE ROLO COMPACTADOR DE CARNEIRO VIBRATORIO, PESO OPERACIONAL SEM LASTRO DE 7,4 T, EM CAMINHÃO PLATAFORMA 16000 KG. AF_01/2026</t>
  </si>
  <si>
    <t>CARGA, MANOBRA E DESCARGA DE ROLO COMPACTADOR DE PNEUS, PESO OPERACIONAL SEM LASTRO DE 10,8 T, EM CAMINHÃO PLATAFORMA 23000 KG. AF_01/2026</t>
  </si>
  <si>
    <t>CARGA, MANOBRA E DESCARGA DE ROLO COMPACTADOR DE PNEUS, PESO OPERACIONAL SEM LASTRO DE 9,5 T, EM CAMINHÃO PLATAFORMA 16000 KG. AF_01/2026</t>
  </si>
  <si>
    <t>CARGA, MANOBRA E DESCARGA DE ROLO COMPACTADOR VIBRATORIO TAMDEM LISO, PESO OPERACIONAL SEM LASTRO DE 10,2 T, EM CAMINHÃO PLATAFORMA 23000 KG. AF_01/2026</t>
  </si>
  <si>
    <t>CARGA, MANOBRA E DESCARGA DE ROLO COMPACTADOR VIBRATORIO TAMDEM LISO, PESO OPERACIONAL SEM LASTRO DE 6,5 T, EM CAMINHÃO GUINCHO-SOCORRO 23000 KG. AF_01/2026</t>
  </si>
  <si>
    <t>CARGA, MANOBRA E DESCARGA DE ROLO COMPACTADOR VIBRATORIO TAMDEM LISO, PESO OPERACIONAL SEM LASTRO DE 6,5 T, EM CAMINHÃO PLATAFORMA 16000 KG. AF_01/2026</t>
  </si>
  <si>
    <t>CARGA, MANOBRA E DESCARGA DE TRATOR DE ESTEIRAS, PESO OPERACIONAL DE 12,9 T, EM CAMINHÃO PLATAFORMA 23000 KG. AF_01/2026</t>
  </si>
  <si>
    <t>CARGA, MANOBRA E DESCARGA DE TRATOR DE ESTEIRAS, PESO OPERACIONAL DE 16,7 T, EM CAVALO MECÂNICO 6X2 COM PRANCHA RETA. AF_01/2026</t>
  </si>
  <si>
    <t>CARGA, MANOBRA E DESCARGA DE TRATOR DE ESTEIRAS, PESO OPERACIONAL DE 38,5 T, EM CAVALO MECÂNICO 6X2 COM PRANCHA REBAIXADA. AF_01/2026</t>
  </si>
  <si>
    <t>CARGA, MANOBRA E DESCARGA DE TRATOR DE ESTEIRAS, PESO OPERACIONAL DE 9,4 T, EM CAMINHÃO GUINCHO-SOCORRO 23000 KG. AF_01/2026</t>
  </si>
  <si>
    <t>CARGA, MANOBRA E DESCARGA DE TRATOR DE ESTEIRAS, PESO OPERACIONAL DE 9,4 T, EM CAMINHÃO PLATAFORMA 16000 KG. AF_01/2026</t>
  </si>
  <si>
    <t>CARGA, MANOBRA E DESCARGA DE TRATOR DE PNEUS 85 CV COM GRADE DE DISCOS ACOPLADA, PESO OPERACIONAL DO CONJUNTO DE 7,018 T, EM CAVALO MECÂNICO 6X2 COM PRANCHA REBAIXADA. AF_01/2026</t>
  </si>
  <si>
    <t>CARGA, MANOBRA E DESCARGA DE TRATOR DE PNEUS 85 CV COM VASSOURA MECÂNICA ACOPLADA, PESO OPERACIONAL DO CONJUNTO DE 5,495 T, EM CAMINHÃO GUINCHO-SOCORRO 23000 KG. AF_01/2026</t>
  </si>
  <si>
    <t>CARGA, MANOBRA E DESCARGA DE TRATOR DE PNEUS 85 CV COM VASSOURA MECÂNICA ACOPLADA, PESO OPERACIONAL DO CONJUNTO DE 5,495 T, EM CAMINHÃO PLATAFORMA 16000 KG. AF_01/2026</t>
  </si>
  <si>
    <t>CARGA, MANOBRA E DESCARGA DE TRATOR DE PNEUS 85 CV, PESO COM LASTRO DE 4,675 T, EM CAMINHÃO GUINCHO-SOCORRO 23000 KG. AF_01/2026</t>
  </si>
  <si>
    <t>CARGA, MANOBRA E DESCARGA DE TRATOR DE PNEUS 85 CV, PESO COM LASTRO DE 4,675 T, EM CAMINHÃO PLATAFORMA 16000 KG. AF_01/2026</t>
  </si>
  <si>
    <t>CARGA, MANOBRA E DESCARGA DE TRATOR DE PNEUS COM ESPARGIDOR DE ASFALTO COM TANQUE 2500 L, PESO OPERACIONAL DE 9,51 T, EM CAMINHÃO GUINCHO-SOCORRO 23000 KG. AF_01/2026</t>
  </si>
  <si>
    <t>CARGA, MANOBRA E DESCARGA DE TRATOR DE PNEUS COM ESPARGIDOR DE ASFALTO COM TANQUE 2500 L, PESO OPERACIONAL DE 9,51 T, EM CAMINHÃO PLATAFORMA 16000 KG. AF_01/2026</t>
  </si>
  <si>
    <t>CARGA, MANOBRA E DESCARGA DE VIBROACABADORA DE ASFALTO SOBRE ESTEIRAS, LARGURA DE PAVIMENTAÇÃO 1,90 M A 5,30 M, PESO OPERACIONAL DE 13,575 T, EM CAMINHÃO PLATAFORMA 23000 KG. AF_01/2026</t>
  </si>
  <si>
    <t>CARGA, MANOBRA E DESCARGA DE VIBROACABADORA DE ASFALTO SOBRE ESTEIRAS, LARGURA DE PAVIMENTAÇÃO MÁXIMA 8,00 M, PESO OPERACIONAL DE 18,4 T, EM CAVALO MECÂNICO 6X2 COM PRANCHA RETA. AF_01/2026</t>
  </si>
  <si>
    <t>CARGA, MANOBRA E DESCARGA DE VIBROACABADORA DE ASFALTO SOBRE RODAS, LARGURA DE PAVIMENTAÇÃO 1,70 M A 4,20 M, PESO OPERACIONAL DE 12,5 T, EM CAMINHÃO PLATAFORMA 23000 KG. AF_01/2026</t>
  </si>
  <si>
    <t>TRANSPORTE DE EQUIPAMENTO PESADO COM CAMINHÃO GUINCHO-SOCORRO 23000 KG, EM VIA INTERNA (DENTRO DO CANTEIRO) EM LEITO NATURAL. AF_01/2026</t>
  </si>
  <si>
    <t>UNXKM</t>
  </si>
  <si>
    <t>TRANSPORTE DE EQUIPAMENTO PESADO COM CAMINHÃO GUINCHO-SOCORRO 23000 KG, EM VIA INTERNA (DENTRO DO CANTEIRO) EM REVESTIMENTO PRIMÁRIO. AF_01/2026</t>
  </si>
  <si>
    <t>TRANSPORTE DE EQUIPAMENTO PESADO COM CAMINHÃO GUINCHO-SOCORRO 23000 KG, EM VIA INTERNA (DENTRO DO CANTEIRO) PAVIMENTADA. AF_01/2026</t>
  </si>
  <si>
    <t>TRANSPORTE DE EQUIPAMENTO PESADO COM CAMINHÃO GUINCHO-SOCORRO 23000 KG, EM VIA URBANA EM LEITO NATURAL. AF_01/2026</t>
  </si>
  <si>
    <t>TRANSPORTE DE EQUIPAMENTO PESADO COM CAMINHÃO GUINCHO-SOCORRO 23000 KG, EM VIA URBANA EM REVESTIMENTO PRIMÁRIO. AF_01/2026</t>
  </si>
  <si>
    <t>TRANSPORTE DE EQUIPAMENTO PESADO COM CAMINHÃO GUINCHO-SOCORRO 23000 KG, EM VIA URBANA PAVIMENTADA, ADICIONAL PARA DMT EXCEDENTE A 30 KM. AF_01/2026</t>
  </si>
  <si>
    <t>TRANSPORTE DE EQUIPAMENTO PESADO COM CAMINHÃO GUINCHO-SOCORRO 23000 KG, EM VIA URBANA PAVIMENTADA, DMT ATÉ 30 KM. AF_01/2026</t>
  </si>
  <si>
    <t>TRANSPORTE DE EQUIPAMENTO PESADO COM CAMINHÃO GUINCHO-SOCORRO 29000 KG, EM VIA INTERNA (DENTRO DO CANTEIRO) EM LEITO NATURAL. AF_01/2026</t>
  </si>
  <si>
    <t>TRANSPORTE DE EQUIPAMENTO PESADO COM CAMINHÃO GUINCHO-SOCORRO 29000 KG, EM VIA INTERNA (DENTRO DO CANTEIRO) EM REVESTIMENTO PRIMÁRIO. AF_01/2026</t>
  </si>
  <si>
    <t>TRANSPORTE DE EQUIPAMENTO PESADO COM CAMINHÃO GUINCHO-SOCORRO 29000 KG, EM VIA INTERNA (DENTRO DO CANTEIRO) PAVIMENTADA. AF_01/2026</t>
  </si>
  <si>
    <t>TRANSPORTE DE EQUIPAMENTO PESADO COM CAMINHÃO GUINCHO-SOCORRO 29000 KG, EM VIA URBANA EM LEITO NATURAL. AF_01/2026</t>
  </si>
  <si>
    <t>TRANSPORTE DE EQUIPAMENTO PESADO COM CAMINHÃO GUINCHO-SOCORRO 29000 KG, EM VIA URBANA EM REVESTIMENTO PRIMÁRIO. AF_01/2026</t>
  </si>
  <si>
    <t>TRANSPORTE DE EQUIPAMENTO PESADO COM CAMINHÃO GUINCHO-SOCORRO 29000 KG, EM VIA URBANA PAVIMENTADA, ADICIONAL PARA DMT EXCEDENTE A 30 KM. AF_01/2026</t>
  </si>
  <si>
    <t>TRANSPORTE DE EQUIPAMENTO PESADO COM CAMINHÃO GUINCHO-SOCORRO 29000 KG, EM VIA URBANA PAVIMENTADA, DMT ATÉ 30 KM. AF_01/2026</t>
  </si>
  <si>
    <t>TRANSPORTE DE EQUIPAMENTO PESADO COM CAMINHÃO PLATAFORMA 16000 KG, EM VIA INTERNA (DENTRO DO CANTEIRO) EM LEITO NATURAL. AF_01/2026</t>
  </si>
  <si>
    <t>TRANSPORTE DE EQUIPAMENTO PESADO COM CAMINHÃO PLATAFORMA 16000 KG, EM VIA INTERNA (DENTRO DO CANTEIRO) EM REVESTIMENTO PRIMÁRIO. AF_01/2026</t>
  </si>
  <si>
    <t>TRANSPORTE DE EQUIPAMENTO PESADO COM CAMINHÃO PLATAFORMA 16000 KG, EM VIA INTERNA (DENTRO DO CANTEIRO) PAVIMENTADA. AF_01/2026</t>
  </si>
  <si>
    <t>TRANSPORTE DE EQUIPAMENTO PESADO COM CAMINHÃO PLATAFORMA 16000 KG, EM VIA URBANA EM LEITO NATURAL. AF_01/2026</t>
  </si>
  <si>
    <t>TRANSPORTE DE EQUIPAMENTO PESADO COM CAMINHÃO PLATAFORMA 16000 KG, EM VIA URBANA EM REVESTIMENTO PRIMÁRIO. AF_01/2026</t>
  </si>
  <si>
    <t>TRANSPORTE DE EQUIPAMENTO PESADO COM CAMINHÃO PLATAFORMA 16000 KG, EM VIA URBANA PAVIMENTADA, ADICIONAL PARA DMT EXCEDENTE A 30 KM. AF_01/2026</t>
  </si>
  <si>
    <t>TRANSPORTE DE EQUIPAMENTO PESADO COM CAMINHÃO PLATAFORMA 16000 KG, EM VIA URBANA PAVIMENTADA, DMT ATÉ 30 KM. AF_01/2026</t>
  </si>
  <si>
    <t>TRANSPORTE DE EQUIPAMENTO PESADO COM CAMINHÃO PLATAFORMA 23000 KG, EM VIA INTERNA (DENTRO DO CANTEIRO) EM LEITO NATURAL. AF_01/2026</t>
  </si>
  <si>
    <t>TRANSPORTE DE EQUIPAMENTO PESADO COM CAMINHÃO PLATAFORMA 23000 KG, EM VIA INTERNA (DENTRO DO CANTEIRO) EM REVESTIMENTO PRIMÁRIO. AF_01/2026</t>
  </si>
  <si>
    <t>TRANSPORTE DE EQUIPAMENTO PESADO COM CAMINHÃO PLATAFORMA 23000 KG, EM VIA INTERNA (DENTRO DO CANTEIRO) PAVIMENTADA. AF_01/2026</t>
  </si>
  <si>
    <t>TRANSPORTE DE EQUIPAMENTO PESADO COM CAMINHÃO PLATAFORMA 23000 KG, EM VIA URBANA EM LEITO NATURAL. AF_01/2026</t>
  </si>
  <si>
    <t>TRANSPORTE DE EQUIPAMENTO PESADO COM CAMINHÃO PLATAFORMA 23000 KG, EM VIA URBANA EM REVESTIMENTO PRIMÁRIO. AF_01/2026</t>
  </si>
  <si>
    <t>TRANSPORTE DE EQUIPAMENTO PESADO COM CAMINHÃO PLATAFORMA 23000 KG, EM VIA URBANA PAVIMENTADA, ADICIONAL PARA DMT EXCEDENTE A 30 KM. AF_01/2026</t>
  </si>
  <si>
    <t>TRANSPORTE DE EQUIPAMENTO PESADO COM CAMINHÃO PLATAFORMA 23000 KG, EM VIA URBANA PAVIMENTADA, DMT ATÉ 30 KM. AF_01/2026</t>
  </si>
  <si>
    <t>TRANSPORTE DE EQUIPAMENTO PESADO COM CAMINHÃO PLATAFORMA 29000 KG, EM VIA INTERNA (DENTRO DO CANTEIRO) EM LEITO NATURAL. AF_01/2026</t>
  </si>
  <si>
    <t>TRANSPORTE DE EQUIPAMENTO PESADO COM CAMINHÃO PLATAFORMA 29000 KG, EM VIA INTERNA (DENTRO DO CANTEIRO) EM REVESTIMENTO PRIMÁRIO. AF_01/2026</t>
  </si>
  <si>
    <t>TRANSPORTE DE EQUIPAMENTO PESADO COM CAMINHÃO PLATAFORMA 29000 KG, EM VIA INTERNA (DENTRO DO CANTEIRO) PAVIMENTADA. AF_01/2026</t>
  </si>
  <si>
    <t>TRANSPORTE DE EQUIPAMENTO PESADO COM CAMINHÃO PLATAFORMA 29000 KG, EM VIA URBANA EM LEITO NATURAL. AF_01/2026</t>
  </si>
  <si>
    <t>TRANSPORTE DE EQUIPAMENTO PESADO COM CAMINHÃO PLATAFORMA 29000 KG, EM VIA URBANA EM REVESTIMENTO PRIMÁRIO. AF_01/2026</t>
  </si>
  <si>
    <t>TRANSPORTE DE EQUIPAMENTO PESADO COM CAMINHÃO PLATAFORMA 29000 KG, EM VIA URBANA PAVIMENTADA, ADICIONAL PARA DMT EXCEDENTE A 30 KM. AF_01/2026</t>
  </si>
  <si>
    <t>TRANSPORTE DE EQUIPAMENTO PESADO COM CAMINHÃO PLATAFORMA 29000 KG, EM VIA URBANA PAVIMENTADA, DMT ATÉ 30 KM. AF_01/2026</t>
  </si>
  <si>
    <t>TRANSPORTE DE EQUIPAMENTO PESADO COM CAVALO MECÂNICO 6X2 COM PRANCHA REBAIXADA KG, EM VIA INTERNA (DENTRO DO CANTEIRO) EM LEITO NATURAL. AF_01/2026</t>
  </si>
  <si>
    <t>TRANSPORTE DE EQUIPAMENTO PESADO COM CAVALO MECÂNICO 6X2 COM PRANCHA REBAIXADA KG, EM VIA INTERNA (DENTRO DO CANTEIRO) EM REVESTIMENTO PRIMÁRIO. AF_01/2026</t>
  </si>
  <si>
    <t>TRANSPORTE DE EQUIPAMENTO PESADO COM CAVALO MECÂNICO 6X2 COM PRANCHA REBAIXADA KG, EM VIA INTERNA (DENTRO DO CANTEIRO) PAVIMENTADA. AF_01/2026</t>
  </si>
  <si>
    <t>TRANSPORTE DE EQUIPAMENTO PESADO COM CAVALO MECÂNICO 6X2 COM PRANCHA REBAIXADA KG, EM VIA URBANA EM LEITO NATURAL. AF_01/2026</t>
  </si>
  <si>
    <t>TRANSPORTE DE EQUIPAMENTO PESADO COM CAVALO MECÂNICO 6X2 COM PRANCHA REBAIXADA KG, EM VIA URBANA EM REVESTIMENTO PRIMÁRIO. AF_01/2026</t>
  </si>
  <si>
    <t>TRANSPORTE DE EQUIPAMENTO PESADO COM CAVALO MECÂNICO 6X2 COM PRANCHA REBAIXADA KG, EM VIA URBANA PAVIMENTADA, ADICIONAL PARA DMT EXCEDENTE A 30 KM. AF_01/2026</t>
  </si>
  <si>
    <t>TRANSPORTE DE EQUIPAMENTO PESADO COM CAVALO MECÂNICO 6X2 COM PRANCHA REBAIXADA KG, EM VIA URBANA PAVIMENTADA, DMT ATÉ 30 KM. AF_01/2026</t>
  </si>
  <si>
    <t>TRANSPORTE DE EQUIPAMENTO PESADO COM CAVALO MECÂNICO 6X2 COM PRANCHA RETA KG, EM VIA INTERNA (DENTRO DO CANTEIRO) EM LEITO NATURAL. AF_01/2026</t>
  </si>
  <si>
    <t>TRANSPORTE DE EQUIPAMENTO PESADO COM CAVALO MECÂNICO 6X2 COM PRANCHA RETA KG, EM VIA INTERNA (DENTRO DO CANTEIRO) EM REVESTIMENTO PRIMÁRIO. AF_01/2026</t>
  </si>
  <si>
    <t>TRANSPORTE DE EQUIPAMENTO PESADO COM CAVALO MECÂNICO 6X2 COM PRANCHA RETA KG, EM VIA INTERNA (DENTRO DO CANTEIRO) PAVIMENTADA. AF_01/2026</t>
  </si>
  <si>
    <t>TRANSPORTE DE EQUIPAMENTO PESADO COM CAVALO MECÂNICO 6X2 COM PRANCHA RETA KG, EM VIA URBANA EM LEITO NATURAL. AF_01/2026</t>
  </si>
  <si>
    <t>TRANSPORTE DE EQUIPAMENTO PESADO COM CAVALO MECÂNICO 6X2 COM PRANCHA RETA KG, EM VIA URBANA EM REVESTIMENTO PRIMÁRIO. AF_01/2026</t>
  </si>
  <si>
    <t>TRANSPORTE DE EQUIPAMENTO PESADO COM CAVALO MECÂNICO 6X2 COM PRANCHA RETA KG, EM VIA URBANA PAVIMENTADA, ADICIONAL PARA DMT EXCEDENTE A 30 KM. AF_01/2026</t>
  </si>
  <si>
    <t>TRANSPORTE DE EQUIPAMENTO PESADO COM CAVALO MECÂNICO 6X2 COM PRANCHA RETA KG, EM VIA URBANA PAVIMENTADA, DMT ATÉ 30 KM. AF_01/2026</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</si>
  <si>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</si>
  <si>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</si>
  <si>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</si>
  <si>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</si>
  <si>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</si>
  <si>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</si>
  <si>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</si>
  <si>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</si>
  <si>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</si>
  <si>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</si>
  <si>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</si>
  <si>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</si>
  <si>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</si>
  <si>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</si>
  <si>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</si>
  <si>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</si>
  <si>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</si>
  <si>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</si>
  <si>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</si>
  <si>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</si>
  <si>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</si>
  <si>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</si>
  <si>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</si>
  <si>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</si>
  <si>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</si>
  <si>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</si>
  <si>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</si>
  <si>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</si>
  <si>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</si>
  <si>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</si>
  <si>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</si>
  <si>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</si>
  <si>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</si>
  <si>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</si>
  <si>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</si>
  <si>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</si>
  <si>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</si>
  <si>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</si>
  <si>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</si>
  <si>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</si>
  <si>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</si>
  <si>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</si>
  <si>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</si>
  <si>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</si>
  <si>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</si>
  <si>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</si>
  <si>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</si>
  <si>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</si>
  <si>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</si>
  <si>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</si>
  <si>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</si>
  <si>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</si>
  <si>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</si>
  <si>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</si>
  <si>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</si>
  <si>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</si>
  <si>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</si>
  <si>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</si>
  <si>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</si>
  <si>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</si>
  <si>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</si>
  <si>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</si>
  <si>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</si>
  <si>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</si>
  <si>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</si>
  <si>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</si>
  <si>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</si>
  <si>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</si>
  <si>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</si>
  <si>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</si>
  <si>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</si>
  <si>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</si>
  <si>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</si>
  <si>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</si>
  <si>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</si>
  <si>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</si>
  <si>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</si>
  <si>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</si>
  <si>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</si>
  <si>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</si>
  <si>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</si>
  <si>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</si>
  <si>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</si>
  <si>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</si>
  <si>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</si>
  <si>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</si>
  <si>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</si>
  <si>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</si>
  <si>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</si>
  <si>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</si>
  <si>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</si>
  <si>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</si>
  <si>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</si>
  <si>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</si>
  <si>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</si>
  <si>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</si>
  <si>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</si>
  <si>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</si>
  <si>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</si>
  <si>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</si>
  <si>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</si>
  <si>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</si>
  <si>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</si>
  <si>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</si>
  <si>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</si>
  <si>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</si>
  <si>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</si>
  <si>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</si>
  <si>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</si>
  <si>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</si>
  <si>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</si>
  <si>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</si>
  <si>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</si>
  <si>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</si>
  <si>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</si>
  <si>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</si>
  <si>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</si>
  <si>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</si>
  <si>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</si>
  <si>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</si>
  <si>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</si>
  <si>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</si>
  <si>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</si>
  <si>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</si>
  <si>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</si>
  <si>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</si>
  <si>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</si>
  <si>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</si>
  <si>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</si>
  <si>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</si>
  <si>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</si>
  <si>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</si>
  <si>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</si>
  <si>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</si>
  <si>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</si>
  <si>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</si>
  <si>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</si>
  <si>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</si>
  <si>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</si>
  <si>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</si>
  <si>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</si>
  <si>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</si>
  <si>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</si>
  <si>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</si>
  <si>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</si>
  <si>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</si>
  <si>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</si>
  <si>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</si>
  <si>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</si>
  <si>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</si>
  <si>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</si>
  <si>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</si>
  <si>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</si>
  <si>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</si>
  <si>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</si>
  <si>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</si>
  <si>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</si>
  <si>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</si>
  <si>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</si>
  <si>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</si>
  <si>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</si>
  <si>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</si>
  <si>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</si>
  <si>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</si>
  <si>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</si>
  <si>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</si>
  <si>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</si>
  <si>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</si>
  <si>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</si>
  <si>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</si>
  <si>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</si>
  <si>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</si>
  <si>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</si>
  <si>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</si>
  <si>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</si>
  <si>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</si>
  <si>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</si>
  <si>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</si>
  <si>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</si>
  <si>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</si>
  <si>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</si>
  <si>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</si>
  <si>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</si>
  <si>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</si>
  <si>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</si>
  <si>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</si>
  <si>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</si>
  <si>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</si>
  <si>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</si>
  <si>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</si>
  <si>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</si>
  <si>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</si>
  <si>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</si>
  <si>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</si>
  <si>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</si>
  <si>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</si>
  <si>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</si>
  <si>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</si>
  <si>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</si>
  <si>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</si>
  <si>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</si>
  <si>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</si>
  <si>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</si>
  <si>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</si>
  <si>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</si>
  <si>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</si>
  <si>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</si>
  <si>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</si>
  <si>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</si>
  <si>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</si>
  <si>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</si>
  <si>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</si>
  <si>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</si>
  <si>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</si>
  <si>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</si>
  <si>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</si>
  <si>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</si>
  <si>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</si>
  <si>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</si>
  <si>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</si>
  <si>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</si>
  <si>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</si>
  <si>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</si>
  <si>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</si>
  <si>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</si>
  <si>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</si>
  <si>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</si>
  <si>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</si>
  <si>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</si>
  <si>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</si>
  <si>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</si>
  <si>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</si>
  <si>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</si>
  <si>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</si>
  <si>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</si>
  <si>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</si>
  <si>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</si>
  <si>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</si>
  <si>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</si>
  <si>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</si>
  <si>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</si>
  <si>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</si>
  <si>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</si>
  <si>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</si>
  <si>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</si>
  <si>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</si>
  <si>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</si>
  <si>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</si>
  <si>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</si>
  <si>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</si>
  <si>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</si>
  <si>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</si>
  <si>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</si>
  <si>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</si>
  <si>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</si>
  <si>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</si>
  <si>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</si>
  <si>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</si>
  <si>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</si>
  <si>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</si>
  <si>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</si>
  <si>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</si>
  <si>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</si>
  <si>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</si>
  <si>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</si>
  <si>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</si>
  <si>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</si>
  <si>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</si>
  <si>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</si>
  <si>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</si>
  <si>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</si>
  <si>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</si>
  <si>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</si>
  <si>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</si>
  <si>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</si>
  <si>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</si>
  <si>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</si>
  <si>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</si>
  <si>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</si>
  <si>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</si>
  <si>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</si>
  <si>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</si>
  <si>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</si>
  <si>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</si>
  <si>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</si>
  <si>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</si>
  <si>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</si>
  <si>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</si>
  <si>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</si>
  <si>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</si>
  <si>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</si>
  <si>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</si>
  <si>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</si>
  <si>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</si>
  <si>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</si>
  <si>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</si>
  <si>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</si>
  <si>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</si>
  <si>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</si>
  <si>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</si>
  <si>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</si>
  <si>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</si>
  <si>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</si>
  <si>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</si>
  <si>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</si>
  <si>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</si>
  <si>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ENSACAMENTO DE AREIA. AF_01/2026</t>
  </si>
  <si>
    <t>PENEIRAMENTO DE AREIA COM PENEIRA ELÉTRICA. AF_01/2026</t>
  </si>
  <si>
    <t>PENEIRAMENTO DE AREIA COM PENEIRA MANUAL. AF_01/2026</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</si>
  <si>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</si>
  <si>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</si>
  <si>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</si>
  <si>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</si>
  <si>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</si>
  <si>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</si>
  <si>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</si>
  <si>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</si>
  <si>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</si>
  <si>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</si>
  <si>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</si>
  <si>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</si>
  <si>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</si>
  <si>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</si>
  <si>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</si>
  <si>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</si>
  <si>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</si>
  <si>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</si>
  <si>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</si>
  <si>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</si>
  <si>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</si>
  <si>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</si>
  <si>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</si>
  <si>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</si>
  <si>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</si>
  <si>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</si>
  <si>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</si>
  <si>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</si>
  <si>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</si>
  <si>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</si>
  <si>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</si>
  <si>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</si>
  <si>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</si>
  <si>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</si>
  <si>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</si>
  <si>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</si>
  <si>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</si>
  <si>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</si>
  <si>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</si>
  <si>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</si>
  <si>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</si>
  <si>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</si>
  <si>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</si>
  <si>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</si>
  <si>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</si>
  <si>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</si>
  <si>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</si>
  <si>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</si>
  <si>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</si>
  <si>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</si>
  <si>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</si>
  <si>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</si>
  <si>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</si>
  <si>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</si>
  <si>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</si>
  <si>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</si>
  <si>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</si>
  <si>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</si>
  <si>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</si>
  <si>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</si>
  <si>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</si>
  <si>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</si>
  <si>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</si>
  <si>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</si>
  <si>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</si>
  <si>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</si>
  <si>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</si>
  <si>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</si>
  <si>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</si>
  <si>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</si>
  <si>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</si>
  <si>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</si>
  <si>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</si>
  <si>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</si>
  <si>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</si>
  <si>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</si>
  <si>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</si>
  <si>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</si>
  <si>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</si>
  <si>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</si>
  <si>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</si>
  <si>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</si>
  <si>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</si>
  <si>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</si>
  <si>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</si>
  <si>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</si>
  <si>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</si>
  <si>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</si>
  <si>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</si>
  <si>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</si>
  <si>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</si>
  <si>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</si>
  <si>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</si>
  <si>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</si>
  <si>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</si>
  <si>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</si>
  <si>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</si>
  <si>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</si>
  <si>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</si>
  <si>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</si>
  <si>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</si>
  <si>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</si>
  <si>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</si>
  <si>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</si>
  <si>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</si>
  <si>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</si>
  <si>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</si>
  <si>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</si>
  <si>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</si>
  <si>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</si>
  <si>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</si>
  <si>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</si>
  <si>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</si>
  <si>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</si>
  <si>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</si>
  <si>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</si>
  <si>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</si>
  <si>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</si>
  <si>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</si>
  <si>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</si>
  <si>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</si>
  <si>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</si>
  <si>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</si>
  <si>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</si>
  <si>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</si>
  <si>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</si>
  <si>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</si>
  <si>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</si>
  <si>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</si>
  <si>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</si>
  <si>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</si>
  <si>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</si>
  <si>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</si>
  <si>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</si>
  <si>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</si>
  <si>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</si>
  <si>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</si>
  <si>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</si>
  <si>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</si>
  <si>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</si>
  <si>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</si>
  <si>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</si>
  <si>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</si>
  <si>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</si>
  <si>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</si>
  <si>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</si>
  <si>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</si>
  <si>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</si>
  <si>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</si>
  <si>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</si>
  <si>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</si>
  <si>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</si>
  <si>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</si>
  <si>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</si>
  <si>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</si>
  <si>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</si>
  <si>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</si>
  <si>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</si>
  <si>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</si>
  <si>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</si>
  <si>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</si>
  <si>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</si>
  <si>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</si>
  <si>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</si>
  <si>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</si>
  <si>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</si>
  <si>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</si>
  <si>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</si>
  <si>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</si>
  <si>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</si>
  <si>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</si>
  <si>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</si>
  <si>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</si>
  <si>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</si>
  <si>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</si>
  <si>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</si>
  <si>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</si>
  <si>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</si>
  <si>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</si>
  <si>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</si>
  <si>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</si>
  <si>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</si>
  <si>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</si>
  <si>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</si>
  <si>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</si>
  <si>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</si>
  <si>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</si>
  <si>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</si>
  <si>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</si>
  <si>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</si>
  <si>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</si>
  <si>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</si>
  <si>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</si>
  <si>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</si>
  <si>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</si>
  <si>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</si>
  <si>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</si>
  <si>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</si>
  <si>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</si>
  <si>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</si>
  <si>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</si>
  <si>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</si>
  <si>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</si>
  <si>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</si>
  <si>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</si>
  <si>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</si>
  <si>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</si>
  <si>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</si>
  <si>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</si>
  <si>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</si>
  <si>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</si>
  <si>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</si>
  <si>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</si>
  <si>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</si>
  <si>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</si>
  <si>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</si>
  <si>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</si>
  <si>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</si>
  <si>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</si>
  <si>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</si>
  <si>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</si>
  <si>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</si>
  <si>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</si>
  <si>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</si>
  <si>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</si>
  <si>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</si>
  <si>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</si>
  <si>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</si>
  <si>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</si>
  <si>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</si>
  <si>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</si>
  <si>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</si>
  <si>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</si>
  <si>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</si>
  <si>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</si>
  <si>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</si>
  <si>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</si>
  <si>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</si>
  <si>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</si>
  <si>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</si>
  <si>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</si>
  <si>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ACABAMENTO PARA PISO EM TACO DE MADEIRA. AF_02/2026</t>
  </si>
  <si>
    <t>ASSOALHO DE MADEIRA. AF_02/2026_PS</t>
  </si>
  <si>
    <t>PISO CIMENTADO, TRAÇO 1:3 (CIMENTO E AREIA), ACABAMENTO LISO, ESPESSURA 1,5 CM, PREPARO MECÂNICO DA ARGAMASSA. AF_02/2026</t>
  </si>
  <si>
    <t>PISO CIMENTADO, TRAÇO 1:3 (CIMENTO E AREIA), ACABAMENTO RUGOSO, ESPESSURA 1,5 CM, PREPARO MECÂNICO DA ARGAMASSA. AF_02/2026</t>
  </si>
  <si>
    <t>PISO CIMENTADO, TRAÇO 1:5 (CIMENTO E AREIA), ACABAMENTO LISO, ESPESSURA 2,0 CM, PREPARO MECÂNICO DA ARGAMASSA. AF_02/2026</t>
  </si>
  <si>
    <t>PISO CIMENTADO, TRAÇO 1:5 (CIMENTO E AREIA), ACABAMENTO LISO, ESPESSURA 3,0 CM, PREPARO MECÂNICO DA ARGAMASSA. AF_02/2026</t>
  </si>
  <si>
    <t>PISO CIMENTADO, TRAÇO 1:5 (CIMENTO E AREIA), ACABAMENTO LISO, ESPESSURA 4,0 CM, PREPARO MECÂNICO DA ARGAMASSA. AF_02/2026</t>
  </si>
  <si>
    <t>PISO CIMENTADO, TRAÇO 1:5 (CIMENTO E AREIA), ACABAMENTO RUGOSO, ESPESSURA 2,0 CM, PREPARO MECÂNICO DA ARGAMASSA. AF_02/2026</t>
  </si>
  <si>
    <t>PISO CIMENTADO, TRAÇO 1:5 (CIMENTO E AREIA), ACABAMENTO RUGOSO, ESPESSURA 3,0 CM, PREPARO MECÂNICO DA ARGAMASSA. AF_02/2026</t>
  </si>
  <si>
    <t>PISO CIMENTADO, TRAÇO 1:5 (CIMENTO E AREIA), ACABAMENTO RUGOSO, ESPESSURA 4,0 CM, PREPARO MECÂNICO DA ARGAMASSA. AF_02/2026</t>
  </si>
  <si>
    <t>PISO DE ALTA RESISTÊNCIA TIPO "KORODUR" EM AMBIENTES INTERNOS, COM ESPESSURA DE 12 MM, INCLUSO MISTURA EM BETONEIRA, COLOCAÇÃO DAS JUNTAS, APLICAÇÃO DO PISO, 4 POLIMENTOS COM POLITRIZ, ESTUCAMENTO, SELADOR E CERA.. AF_02/2026</t>
  </si>
  <si>
    <t>PISO DE BORRACHA CANELADO, ESPESSURA 3,5MM, FIXADO COM ADESIVO ACRÍLICO. AF_02/2026</t>
  </si>
  <si>
    <t>PISO DE BORRACHA ESPORTIVO, ESPESSURA 15MM, ASSENTADO COM ARGAMASSA. AF_02/2026</t>
  </si>
  <si>
    <t>PISO DE BORRACHA PASTILHADO, ESPESSURA 15MM, ASSENTADO COM ARGAMASSA. AF_02/2026</t>
  </si>
  <si>
    <t>PISO DE BORRACHA PASTILHADO, ESPESSURA 3,5MM, FIXADO COM ADESIVO ACRÍLICO. AF_02/2026</t>
  </si>
  <si>
    <t>PISO DE BORRACHA PASTILHADO/FRISADO, ESPESSURA 7MM, ASSENTADO COM ARGAMASSA. AF_02/2026</t>
  </si>
  <si>
    <t>PISO ELEVADO COM ESTRUTURA EM AÇO, COMPOSTO POR PEDESTAIS E PLACAS SEM ACABAMENTO. AF_02/2026</t>
  </si>
  <si>
    <t>PISO ELEVADO COM ESTRUTURA EM AÇO, COMPOSTO POR PEDESTAIS, LONGARINAS E PLACAS SEM ACABAMENTO. AF_02/2026</t>
  </si>
  <si>
    <t>PISO ELEVADO COM ESTRUTURA EM PLÁSTICO, COMPOSTO POR PEDESTAIS E PLACAS COM REVESTIMENTO EM PORCELANATO. AF_02/2026</t>
  </si>
  <si>
    <t>PISO ELEVADO COM ESTRUTURA EM PLÁSTICO, COMPOSTO POR PEDESTAIS E PLACAS SEM ACABAMENTO. AF_02/2026</t>
  </si>
  <si>
    <t>PISO EM GRANILITE, MARMORITE OU GRANITINA EM AMBIENTES INTERNOS, COM ESPESSURA DE 8 MM, INCLUSO MISTURA EM BETONEIRA, COLOCAÇÃO DAS JUNTAS, APLICAÇÃO DO PISO, 4 POLIMENTOS COM POLITRIZ, ESTUCAMENTO, SELADOR E CERA. AF_02/2026_PE</t>
  </si>
  <si>
    <t>PISO EM GRANITO APLICADO EM AMBIENTES INTERNOS. AF_02/2026</t>
  </si>
  <si>
    <t>PISO EM LADRILHO HIDRÁULICO APLICADO EM AMBIENTES INTERNOS DE ÁREA ENTRE 5 E 15 M², INCLUSO APLICAÇÃO DE RESINA. AF_02/2026</t>
  </si>
  <si>
    <t>PISO EM LADRILHO HIDRÁULICO APLICADO EM AMBIENTES INTERNOS DE ÁREA MENOR QUE 5 M², INCLUSO APLICAÇÃO DE RESINA. AF_02/2026</t>
  </si>
  <si>
    <t>PISO EM MÁRMORE APLICADO EM AMBIENTES INTERNOS. AF_02/2026</t>
  </si>
  <si>
    <t>PISO EM PEDRA ARDÓSIA ASSENTADO SOBRE ARGAMASSA 1:3 (CIMENTO E AREIA). AF_02/2026</t>
  </si>
  <si>
    <t>PISO EM PEDRA BASALTO POLIDO EM AMBIENTES INTERNOS. AF_02/2026</t>
  </si>
  <si>
    <t>PISO EM PEDRA SÃO TOMÉ ASSENTADO SOBRE ARGAMASSA 1:3 (CIMENTO E AREIA). AF_02/2026</t>
  </si>
  <si>
    <t>PISO EM TACO DE MADEIRA 7X21CM, FIXADO COM COLA PU. AF_02/2026_PS</t>
  </si>
  <si>
    <t>PISO EM TACO DE MADEIRA 7X42CM, FIXADO COM COLA PU. AF_02/2026_PS</t>
  </si>
  <si>
    <t>PISO LAMINADO EM AMBIENTES INTERNOS. AF_02/2026</t>
  </si>
  <si>
    <t>PISO PODOTÁTIL DE ALERTA OU DIRECIONAL, DE BORRACHA, ASSENTADO COM COLA. AF_02/2026</t>
  </si>
  <si>
    <t>PISO PODOTÁTIL DE ALERTA OU DIRECIONAL, DE BORRACHA, ASSENTADO SOBRE ARGAMASSA. AF_02/2026</t>
  </si>
  <si>
    <t>PISO PODOTÁTIL, DIRECIONAL OU ALERTA, SOLIDARIZADO AO PISO EXISTENTE (ELEMENTOS DISCRETOS) COM COLA. AF_02/2026</t>
  </si>
  <si>
    <t>PISO PODOTÁTIL, DIRECIONAL OU ALERTA, SOLIDARIZADO AO PISO EXISTENTE (ELEMENTOS DISCRETOS) COM PARAFUSO. AF_02/2026</t>
  </si>
  <si>
    <t>PISO TÊXTIL (CARPETE) EM MANTA (ROLO) E = 6 A 7 MM. AF_02/2026</t>
  </si>
  <si>
    <t>PISO TÊXTIL (CARPETE) EM MANTA (ROLO) E = 9 A 10 MM. AF_02/2026</t>
  </si>
  <si>
    <t>PISO TÊXTIL (CARPETE) EM PLACA. AF_02/2026</t>
  </si>
  <si>
    <t>PISO VINÍLICO FLEXÍVEL EM MANTA, PADRÃO LISO, ESPESSURA 2 MM, FIXADO COM COLA. AF_02/2026</t>
  </si>
  <si>
    <t>PISO VINÍLICO SEMI-FLEXÍVEL EM PLACAS, PADRÃO LISO, ESPESSURA 3,2 MM, FIXADO COM COLA. AF_02/2026</t>
  </si>
  <si>
    <t>PISO VINÍLICO SEMI-FLEXÍVEL EM RÉGUAS, PADRÃO LISO, ESPESSURA 3,2 MM, FIXADO COM COLA. AF_02/2026</t>
  </si>
  <si>
    <t>PREPARO DE CONTRAPISO COM MEMBRANA CIMENTÍCIA. AF_02/2026</t>
  </si>
  <si>
    <t>PREPARO DE CONTRAPISO COM POLITRIZ. AF_02/2026_PE</t>
  </si>
  <si>
    <t>REVESTIMENTO DE DEGRAUS DE ESCADA EM GRANITO. AF_02/2026</t>
  </si>
  <si>
    <t>RODAPÉ BORRACHA LISO, ALTURA = 7CM, ESPESSURA = 2 MM, FIXADO COM COLA. AF_02/2026_PS</t>
  </si>
  <si>
    <t>RODAPÉ EM ARDÓSIA ALTURA 10CM. AF_02/2026</t>
  </si>
  <si>
    <t>RODAPÉ EM GRANITO, ALTURA 10 CM. AF_02/2026</t>
  </si>
  <si>
    <t>RODAPÉ EM LADRILHO HIDRÁULICO, ALTURA 7 CM. AF_02/2026</t>
  </si>
  <si>
    <t>RODAPÉ EM MADEIRA, ALTURA 7CM, FIXADO COM COLA BASE DE POLIURETANO. AF_02/2026_PS</t>
  </si>
  <si>
    <t>RODAPÉ EM MADEIRA, ALTURA 7CM, FIXADO COM COLA PVA E PREGOS. AF_02/2026</t>
  </si>
  <si>
    <t>RODAPÉ EM MARMORITE, ALTURA 10CM. AF_02/2026_PE</t>
  </si>
  <si>
    <t>RODAPÉ EM MÁRMORE, ALTURA 7 CM. AF_02/2026</t>
  </si>
  <si>
    <t>RODAPÉ EM POLIESTIRENO, ALTURA 5 CM. AF_02/2026</t>
  </si>
  <si>
    <t>RODAPÉ VINÍLICO FLEXÍVEL EM MANTA, ALTURA 10 CM. AF_02/2026</t>
  </si>
  <si>
    <t>SOLEIRA EM GRANITO, LARGURA 15 CM, ESPESSURA 2,0 CM. AF_02/2026</t>
  </si>
  <si>
    <t>SOLEIRA EM MÁRMORE, LARGURA 15 CM, ESPESSURA 2,0 CM. AF_02/2026</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</si>
  <si>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</si>
  <si>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</si>
  <si>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</si>
  <si>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</si>
  <si>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</si>
  <si>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</si>
  <si>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</si>
  <si>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</si>
  <si>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</si>
  <si>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</si>
  <si>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</si>
  <si>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</si>
  <si>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</si>
  <si>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</si>
  <si>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</si>
  <si>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</si>
  <si>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</si>
  <si>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</si>
  <si>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</si>
  <si>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</si>
  <si>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</si>
  <si>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</si>
  <si>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</si>
  <si>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</si>
  <si>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</si>
  <si>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</si>
  <si>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</si>
  <si>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</si>
  <si>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</si>
  <si>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</si>
  <si>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</si>
  <si>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</si>
  <si>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</si>
  <si>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</si>
  <si>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</si>
  <si>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</si>
  <si>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</si>
  <si>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</si>
  <si>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</si>
  <si>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</si>
  <si>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</si>
  <si>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</si>
  <si>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</si>
  <si>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</si>
  <si>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</si>
  <si>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</si>
  <si>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</si>
  <si>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</si>
  <si>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</si>
  <si>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</si>
  <si>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</si>
  <si>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</si>
  <si>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</si>
  <si>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</si>
  <si>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</si>
  <si>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</si>
  <si>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</si>
  <si>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</si>
  <si>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</si>
  <si>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</si>
  <si>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</si>
  <si>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</si>
  <si>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</si>
  <si>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</si>
  <si>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</si>
  <si>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</si>
  <si>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</si>
  <si>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</si>
  <si>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</si>
  <si>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</si>
  <si>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</si>
  <si>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</si>
  <si>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</si>
  <si>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</si>
  <si>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</si>
  <si>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</si>
  <si>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</si>
  <si>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</si>
  <si>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</si>
  <si>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</si>
  <si>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</si>
  <si>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</si>
  <si>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</si>
  <si>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</si>
  <si>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</si>
  <si>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</si>
  <si>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</si>
  <si>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</si>
  <si>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</si>
  <si>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</si>
  <si>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</si>
  <si>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</si>
  <si>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</si>
  <si>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</si>
  <si>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</si>
  <si>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</si>
  <si>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</si>
  <si>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</si>
  <si>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</si>
  <si>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</si>
  <si>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</si>
  <si>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</si>
  <si>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</si>
  <si>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</si>
  <si>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</si>
  <si>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</si>
  <si>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</si>
  <si>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</si>
  <si>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</si>
  <si>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</si>
  <si>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</si>
  <si>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</si>
  <si>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</si>
  <si>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</si>
  <si>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</si>
  <si>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</si>
  <si>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</si>
  <si>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</si>
  <si>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</si>
  <si>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</si>
  <si>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</si>
  <si>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</si>
  <si>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</si>
  <si>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</si>
  <si>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</si>
  <si>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</si>
  <si>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</si>
  <si>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</si>
  <si>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</si>
  <si>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</si>
  <si>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</si>
  <si>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</si>
  <si>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</si>
  <si>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</si>
  <si>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</si>
  <si>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</si>
  <si>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</si>
  <si>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</si>
  <si>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</si>
  <si>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</si>
  <si>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</si>
  <si>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</si>
  <si>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</si>
  <si>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</si>
  <si>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</si>
  <si>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</si>
  <si>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</si>
  <si>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</si>
  <si>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</si>
  <si>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</si>
  <si>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</si>
  <si>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</si>
  <si>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</si>
  <si>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</si>
  <si>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</si>
  <si>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</si>
  <si>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</si>
  <si>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</si>
  <si>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</si>
  <si>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</si>
  <si>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</si>
  <si>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</si>
  <si>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</si>
  <si>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</si>
  <si>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</si>
  <si>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</si>
  <si>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</si>
  <si>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</si>
  <si>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</si>
  <si>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</si>
  <si>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</si>
  <si>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</si>
  <si>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</si>
  <si>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</si>
  <si>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</si>
  <si>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</si>
  <si>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</si>
  <si>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</si>
  <si>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</si>
  <si>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</si>
  <si>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</si>
  <si>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</si>
  <si>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</si>
  <si>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</si>
  <si>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</si>
  <si>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</si>
  <si>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</si>
  <si>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</si>
  <si>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</si>
  <si>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</si>
  <si>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</si>
  <si>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</si>
  <si>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</si>
  <si>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</si>
  <si>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</si>
  <si>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</si>
  <si>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</si>
  <si>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</si>
  <si>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</si>
  <si>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</si>
  <si>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</si>
  <si>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</si>
  <si>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</si>
  <si>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</si>
  <si>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</si>
  <si>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</si>
  <si>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</si>
  <si>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</si>
  <si>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</si>
  <si>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</si>
  <si>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</si>
  <si>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</si>
  <si>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</si>
  <si>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</si>
  <si>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</si>
  <si>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</si>
  <si>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</si>
  <si>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</si>
  <si>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</si>
  <si>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</si>
  <si>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</si>
  <si>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</si>
  <si>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</si>
  <si>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</si>
  <si>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</si>
  <si>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</si>
  <si>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</si>
  <si>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</si>
  <si>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</si>
  <si>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</si>
  <si>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</si>
  <si>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</si>
  <si>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</si>
  <si>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</si>
  <si>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</si>
  <si>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</si>
  <si>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</si>
  <si>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</si>
  <si>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</si>
  <si>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</si>
  <si>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</si>
  <si>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</si>
  <si>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</si>
  <si>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</si>
  <si>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</si>
  <si>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</si>
  <si>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</si>
  <si>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</si>
  <si>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</si>
  <si>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</si>
  <si>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</si>
  <si>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</si>
  <si>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</si>
  <si>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</si>
  <si>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</si>
  <si>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</si>
  <si>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</si>
  <si>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</si>
  <si>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</si>
  <si>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</si>
  <si>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</si>
  <si>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</si>
  <si>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</si>
  <si>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</si>
  <si>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</si>
  <si>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</si>
  <si>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</si>
  <si>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</si>
  <si>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</si>
  <si>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</si>
  <si>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</si>
  <si>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</si>
  <si>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</si>
  <si>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</si>
  <si>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</si>
  <si>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</si>
  <si>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</si>
  <si>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</si>
  <si>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</si>
  <si>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</si>
  <si>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</si>
  <si>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</si>
  <si>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</si>
  <si>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</si>
  <si>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</si>
  <si>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</si>
  <si>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</si>
  <si>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</si>
  <si>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</si>
  <si>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</si>
  <si>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</si>
  <si>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</si>
  <si>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</si>
  <si>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</si>
  <si>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</si>
  <si>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</si>
  <si>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</si>
  <si>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</si>
  <si>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</si>
  <si>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</si>
  <si>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</si>
  <si>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</si>
  <si>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</si>
  <si>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</si>
  <si>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</si>
  <si>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</si>
  <si>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</si>
  <si>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</si>
  <si>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</si>
  <si>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</si>
  <si>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</si>
  <si>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</si>
  <si>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</si>
  <si>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</si>
  <si>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</si>
  <si>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</si>
  <si>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</si>
  <si>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</si>
  <si>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</si>
  <si>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</si>
  <si>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</si>
  <si>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</si>
  <si>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</si>
  <si>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</si>
  <si>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</si>
  <si>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</si>
  <si>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</si>
  <si>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</si>
  <si>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</si>
  <si>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</si>
  <si>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</si>
  <si>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</si>
  <si>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</si>
  <si>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</si>
  <si>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</si>
  <si>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</si>
  <si>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</si>
  <si>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</si>
  <si>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</si>
  <si>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</si>
  <si>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</si>
  <si>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</si>
  <si>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</si>
  <si>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</si>
  <si>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</si>
  <si>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</si>
  <si>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</si>
  <si>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</si>
  <si>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</si>
  <si>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</si>
  <si>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</si>
  <si>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</si>
  <si>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</si>
  <si>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</si>
  <si>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</si>
  <si>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</si>
  <si>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</si>
  <si>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</si>
  <si>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</si>
  <si>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</si>
  <si>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</si>
  <si>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</si>
  <si>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</si>
  <si>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</si>
  <si>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</si>
  <si>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</si>
  <si>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</si>
  <si>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</si>
  <si>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</si>
  <si>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</si>
  <si>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</si>
  <si>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</si>
  <si>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</si>
  <si>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</si>
  <si>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</si>
  <si>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</si>
  <si>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</si>
  <si>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</si>
  <si>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</si>
  <si>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</si>
  <si>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</si>
  <si>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</si>
  <si>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</si>
  <si>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</si>
  <si>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</si>
  <si>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</si>
  <si>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</si>
  <si>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</si>
  <si>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</si>
  <si>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</si>
  <si>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</si>
  <si>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</si>
  <si>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</si>
  <si>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</si>
  <si>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</si>
  <si>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</si>
  <si>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</si>
  <si>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</si>
  <si>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</si>
  <si>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</si>
  <si>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</si>
  <si>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</si>
  <si>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</si>
  <si>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</si>
  <si>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</si>
  <si>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</si>
  <si>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</si>
  <si>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</si>
  <si>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</si>
  <si>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</si>
  <si>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</si>
  <si>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</si>
  <si>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</si>
  <si>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</si>
  <si>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</si>
  <si>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</si>
  <si>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</si>
  <si>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</si>
  <si>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</si>
  <si>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</si>
  <si>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</si>
  <si>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</si>
  <si>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</si>
  <si>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</si>
  <si>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</si>
  <si>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</si>
  <si>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</si>
  <si>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</si>
  <si>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</si>
  <si>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</si>
  <si>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</si>
  <si>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</si>
  <si>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</si>
  <si>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</si>
  <si>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</si>
  <si>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</si>
  <si>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</si>
  <si>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</si>
  <si>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</si>
  <si>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</si>
  <si>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</si>
  <si>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</si>
  <si>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</si>
  <si>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</si>
  <si>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</si>
  <si>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</si>
  <si>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</si>
  <si>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</si>
  <si>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</si>
  <si>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</si>
  <si>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</si>
  <si>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</si>
  <si>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</si>
  <si>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</si>
  <si>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</si>
  <si>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</si>
  <si>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</si>
  <si>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</si>
  <si>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</si>
  <si>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</si>
  <si>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</si>
  <si>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</si>
  <si>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</si>
  <si>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</si>
  <si>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</si>
  <si>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</si>
  <si>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</si>
  <si>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</si>
  <si>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</si>
  <si>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</si>
  <si>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</si>
  <si>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</si>
  <si>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</si>
  <si>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</si>
  <si>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</si>
  <si>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</si>
  <si>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</si>
  <si>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</si>
  <si>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</si>
  <si>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</si>
  <si>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</si>
  <si>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</si>
  <si>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</si>
  <si>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</si>
  <si>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</si>
  <si>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</si>
  <si>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</si>
  <si>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</si>
  <si>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</si>
  <si>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</si>
  <si>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</si>
  <si>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</si>
  <si>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</si>
  <si>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</si>
  <si>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</si>
  <si>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</si>
  <si>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</si>
  <si>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</si>
  <si>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</si>
  <si>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</si>
  <si>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</si>
  <si>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</si>
  <si>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</si>
  <si>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</si>
  <si>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</si>
  <si>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</si>
  <si>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</si>
  <si>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</si>
  <si>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</si>
  <si>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</si>
  <si>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</si>
  <si>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</si>
  <si>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</si>
  <si>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</si>
  <si>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</si>
  <si>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</si>
  <si>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</si>
  <si>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</si>
  <si>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</si>
  <si>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</si>
  <si>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</si>
  <si>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</si>
  <si>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</si>
  <si>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</si>
  <si>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</si>
  <si>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</si>
  <si>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</si>
  <si>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</si>
  <si>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</si>
  <si>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</si>
  <si>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</si>
  <si>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</si>
  <si>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</si>
  <si>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</si>
  <si>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</si>
  <si>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</si>
  <si>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</si>
  <si>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</si>
  <si>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</si>
  <si>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</si>
  <si>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</si>
  <si>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</si>
  <si>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</si>
  <si>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</si>
  <si>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</si>
  <si>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</si>
  <si>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</si>
  <si>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</si>
  <si>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</si>
  <si>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</si>
  <si>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</si>
  <si>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</si>
  <si>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</si>
  <si>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</si>
  <si>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</si>
  <si>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</si>
  <si>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</si>
  <si>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</si>
  <si>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</si>
  <si>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</si>
  <si>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</si>
  <si>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</si>
  <si>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</si>
  <si>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</si>
  <si>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</si>
  <si>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</si>
  <si>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</si>
  <si>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</si>
  <si>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</si>
  <si>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</si>
  <si>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</si>
  <si>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</si>
  <si>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</si>
  <si>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</si>
  <si>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</si>
  <si>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</si>
  <si>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</si>
  <si>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</si>
  <si>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</si>
  <si>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</si>
  <si>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</si>
  <si>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</si>
  <si>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</si>
  <si>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</si>
  <si>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</si>
  <si>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</si>
  <si>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</si>
  <si>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</si>
  <si>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</si>
  <si>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</si>
  <si>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</si>
  <si>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</si>
  <si>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</si>
  <si>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</si>
  <si>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</si>
  <si>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</si>
  <si>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</si>
  <si>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</si>
  <si>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</si>
  <si>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</si>
  <si>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</si>
  <si>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</si>
  <si>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</si>
  <si>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</si>
  <si>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</si>
  <si>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</si>
  <si>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</si>
  <si>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</si>
  <si>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</si>
  <si>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</si>
  <si>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</si>
  <si>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</si>
  <si>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</si>
  <si>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</si>
  <si>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</si>
  <si>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</si>
  <si>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</si>
  <si>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</si>
  <si>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</si>
  <si>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</si>
  <si>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</si>
  <si>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</si>
  <si>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</si>
  <si>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</si>
  <si>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</si>
  <si>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</si>
  <si>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</si>
  <si>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</si>
  <si>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</si>
  <si>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</si>
  <si>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</si>
  <si>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</si>
  <si>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</si>
  <si>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</si>
  <si>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</si>
  <si>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</si>
  <si>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</si>
  <si>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</si>
  <si>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</si>
  <si>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</si>
  <si>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</si>
  <si>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</si>
  <si>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</si>
  <si>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</si>
  <si>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</si>
  <si>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</si>
  <si>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</si>
  <si>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</si>
  <si>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</si>
  <si>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</si>
  <si>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</si>
  <si>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</si>
  <si>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</si>
  <si>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</si>
  <si>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</si>
  <si>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</si>
  <si>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</si>
  <si>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</si>
  <si>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</si>
  <si>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</si>
  <si>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</si>
  <si>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</si>
  <si>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</si>
  <si>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</si>
  <si>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</si>
  <si>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</si>
  <si>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</si>
  <si>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</si>
  <si>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</si>
  <si>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</si>
  <si>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</si>
  <si>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</si>
  <si>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</si>
  <si>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</si>
  <si>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</si>
  <si>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</si>
  <si>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</si>
  <si>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</si>
  <si>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</si>
  <si>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</si>
  <si>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</si>
  <si>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</si>
  <si>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</si>
  <si>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</si>
  <si>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</si>
  <si>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</si>
  <si>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</si>
  <si>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</si>
  <si>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</si>
  <si>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</si>
  <si>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</si>
  <si>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</si>
  <si>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</si>
  <si>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</si>
  <si>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</si>
  <si>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</si>
  <si>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</si>
  <si>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</si>
  <si>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</si>
  <si>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</si>
  <si>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</si>
  <si>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</si>
  <si>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</si>
  <si>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</si>
  <si>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</si>
  <si>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</si>
  <si>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</si>
  <si>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</si>
  <si>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</si>
  <si>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</si>
  <si>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</si>
  <si>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</si>
  <si>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</si>
  <si>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</si>
  <si>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</si>
  <si>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</si>
  <si>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</si>
  <si>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</si>
  <si>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</si>
  <si>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</si>
  <si>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</si>
  <si>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</si>
  <si>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</si>
  <si>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</si>
  <si>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</si>
  <si>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</si>
  <si>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</si>
  <si>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</si>
  <si>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</si>
  <si>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</si>
  <si>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</si>
  <si>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</si>
  <si>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</si>
  <si>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</si>
  <si>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</si>
  <si>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</si>
  <si>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</si>
  <si>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</si>
  <si>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</si>
  <si>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</si>
  <si>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</si>
  <si>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</si>
  <si>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</si>
  <si>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</si>
  <si>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</si>
  <si>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</si>
  <si>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</si>
  <si>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</si>
  <si>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</si>
  <si>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</si>
  <si>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</si>
  <si>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</si>
  <si>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</si>
  <si>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</si>
  <si>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</si>
  <si>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</si>
  <si>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</si>
  <si>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</si>
  <si>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</si>
  <si>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</si>
  <si>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</si>
  <si>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</si>
  <si>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</si>
  <si>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</si>
  <si>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</si>
  <si>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</si>
  <si>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</si>
  <si>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</si>
  <si>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</si>
  <si>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</si>
  <si>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</si>
  <si>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</si>
  <si>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</si>
  <si>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</si>
  <si>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</si>
  <si>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</si>
  <si>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</si>
  <si>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</si>
  <si>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</si>
  <si>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</si>
  <si>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</si>
  <si>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</si>
  <si>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</si>
  <si>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</si>
  <si>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</si>
  <si>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</si>
  <si>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</si>
  <si>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</si>
  <si>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</si>
  <si>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</si>
  <si>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</si>
  <si>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</si>
  <si>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</si>
  <si>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</si>
  <si>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</si>
  <si>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</si>
  <si>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</si>
  <si>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</si>
  <si>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</si>
  <si>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</si>
  <si>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</si>
  <si>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</si>
  <si>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</si>
  <si>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</si>
  <si>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</si>
  <si>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</si>
  <si>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</si>
  <si>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</si>
  <si>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</si>
  <si>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</si>
  <si>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</si>
  <si>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</si>
  <si>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</si>
  <si>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</si>
  <si>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</si>
  <si>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</si>
  <si>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</si>
  <si>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</si>
  <si>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</si>
  <si>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</si>
  <si>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</si>
  <si>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</si>
  <si>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</si>
  <si>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</si>
  <si>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</si>
  <si>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</si>
  <si>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</si>
  <si>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</si>
  <si>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</si>
  <si>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</si>
  <si>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</si>
  <si>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</si>
  <si>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</si>
  <si>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</si>
  <si>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</si>
  <si>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</si>
  <si>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</si>
  <si>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</si>
  <si>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</si>
  <si>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</si>
  <si>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</si>
  <si>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</si>
  <si>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</si>
  <si>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</si>
  <si>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</si>
  <si>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</si>
  <si>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</si>
  <si>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</si>
  <si>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</si>
  <si>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</si>
  <si>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</si>
  <si>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</si>
  <si>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</si>
  <si>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</si>
  <si>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</si>
  <si>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</si>
  <si>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</si>
  <si>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</si>
  <si>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</si>
  <si>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</si>
  <si>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</si>
  <si>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</si>
  <si>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</si>
  <si>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</si>
  <si>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</si>
  <si>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</si>
  <si>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</si>
  <si>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</si>
  <si>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</si>
  <si>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</si>
  <si>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</si>
  <si>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</si>
  <si>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</si>
  <si>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</si>
  <si>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</si>
  <si>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</si>
  <si>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</si>
  <si>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</si>
  <si>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</si>
  <si>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</si>
  <si>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</si>
  <si>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</si>
  <si>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</si>
  <si>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</si>
  <si>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</si>
  <si>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</si>
  <si>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</si>
  <si>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</si>
  <si>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</si>
  <si>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</si>
  <si>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</si>
  <si>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</si>
  <si>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</si>
  <si>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</si>
  <si>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</si>
  <si>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</si>
  <si>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</si>
  <si>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</si>
  <si>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</si>
  <si>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</si>
  <si>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</si>
  <si>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</si>
  <si>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</si>
  <si>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</si>
  <si>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</si>
  <si>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</si>
  <si>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</si>
  <si>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</si>
  <si>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</si>
  <si>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</si>
  <si>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</si>
  <si>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</si>
  <si>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</si>
  <si>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</si>
  <si>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</si>
  <si>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</si>
  <si>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</si>
  <si>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</si>
  <si>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</si>
  <si>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</si>
  <si>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</si>
  <si>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</si>
  <si>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</si>
  <si>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</si>
  <si>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</si>
  <si>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</si>
  <si>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</si>
  <si>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</si>
  <si>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</si>
  <si>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</si>
  <si>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</si>
  <si>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</si>
  <si>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</si>
  <si>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</si>
  <si>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</si>
  <si>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</si>
  <si>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</si>
  <si>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</si>
  <si>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</si>
  <si>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</si>
  <si>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</si>
  <si>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</si>
  <si>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</si>
  <si>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</si>
  <si>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</si>
  <si>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</si>
  <si>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</si>
  <si>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</si>
  <si>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</si>
  <si>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</si>
  <si>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</si>
  <si>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</si>
  <si>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</si>
  <si>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</si>
  <si>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</si>
  <si>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</si>
  <si>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</si>
  <si>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</si>
  <si>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</si>
  <si>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</si>
  <si>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</si>
  <si>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</si>
  <si>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</si>
  <si>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</si>
  <si>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</si>
  <si>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</si>
  <si>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</si>
  <si>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</si>
  <si>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</si>
  <si>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</si>
  <si>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</si>
  <si>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</si>
  <si>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</si>
  <si>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</si>
  <si>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</si>
  <si>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</si>
  <si>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</si>
  <si>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</si>
  <si>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</si>
  <si>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</si>
  <si>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</si>
  <si>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</si>
  <si>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</si>
  <si>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</si>
  <si>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</si>
  <si>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</si>
  <si>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</si>
  <si>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</si>
  <si>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</si>
  <si>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</si>
  <si>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</si>
  <si>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</si>
  <si>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</si>
  <si>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</si>
  <si>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</si>
  <si>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</si>
  <si>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</si>
  <si>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</si>
  <si>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</si>
  <si>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</si>
  <si>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</si>
  <si>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</si>
  <si>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</si>
  <si>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</si>
  <si>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</si>
  <si>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</si>
  <si>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</si>
  <si>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</si>
  <si>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</si>
  <si>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</si>
  <si>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</si>
  <si>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</si>
  <si>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</si>
  <si>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</si>
  <si>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</si>
  <si>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</si>
  <si>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</si>
  <si>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</si>
  <si>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</si>
  <si>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</si>
  <si>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</si>
  <si>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</si>
  <si>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</si>
  <si>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</si>
  <si>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</si>
  <si>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</si>
  <si>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</si>
  <si>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</si>
  <si>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</si>
  <si>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</si>
  <si>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</si>
  <si>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</si>
  <si>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</si>
  <si>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</si>
  <si>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</si>
  <si>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</si>
  <si>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</si>
  <si>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</si>
  <si>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</si>
  <si>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</si>
  <si>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</si>
  <si>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</si>
  <si>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</si>
  <si>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</si>
  <si>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</si>
  <si>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</si>
  <si>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</si>
  <si>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</si>
  <si>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</si>
  <si>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</si>
  <si>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</si>
  <si>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</si>
  <si>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</si>
  <si>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</si>
  <si>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</si>
  <si>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</si>
  <si>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</si>
  <si>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</si>
  <si>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</si>
  <si>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</si>
  <si>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</si>
  <si>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</si>
  <si>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</si>
  <si>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</si>
  <si>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</si>
  <si>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</si>
  <si>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</si>
  <si>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</si>
  <si>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</si>
  <si>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</si>
  <si>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</si>
  <si>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</si>
  <si>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</si>
  <si>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</si>
  <si>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</si>
  <si>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</si>
  <si>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</si>
  <si>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</si>
  <si>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</si>
  <si>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</si>
  <si>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</si>
  <si>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</si>
  <si>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</si>
  <si>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</si>
  <si>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</si>
  <si>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</si>
  <si>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</si>
  <si>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</si>
  <si>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</si>
  <si>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</si>
  <si>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</si>
  <si>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</si>
  <si>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</si>
  <si>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</si>
  <si>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</si>
  <si>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</si>
  <si>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</si>
  <si>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</si>
  <si>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</si>
  <si>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</si>
  <si>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</si>
  <si>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</si>
  <si>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</si>
  <si>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</si>
  <si>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</si>
  <si>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</si>
  <si>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</si>
  <si>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</si>
  <si>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</si>
  <si>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</si>
  <si>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</si>
  <si>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</si>
  <si>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</si>
  <si>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</si>
  <si>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</si>
  <si>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</si>
  <si>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</si>
  <si>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</si>
  <si>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</si>
  <si>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</si>
  <si>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T</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</si>
  <si>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</si>
  <si>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</si>
  <si>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</si>
  <si>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</si>
  <si>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</si>
  <si>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</si>
  <si>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</si>
  <si>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</si>
  <si>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</si>
  <si>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</si>
  <si>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</si>
  <si>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</si>
  <si>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</si>
  <si>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</si>
  <si>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</si>
  <si>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</si>
  <si>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</si>
  <si>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</si>
  <si>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</si>
  <si>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</si>
  <si>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</si>
  <si>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</si>
  <si>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</si>
  <si>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</si>
  <si>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</si>
  <si>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</si>
  <si>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</si>
  <si>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</si>
  <si>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</si>
  <si>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</si>
  <si>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</si>
  <si>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</si>
  <si>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</si>
  <si>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</si>
  <si>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</si>
  <si>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</si>
  <si>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</si>
  <si>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</si>
  <si>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</si>
  <si>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</si>
  <si>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</si>
  <si>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</si>
  <si>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</si>
  <si>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</si>
  <si>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</si>
  <si>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</si>
  <si>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</si>
  <si>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</si>
  <si>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</si>
  <si>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</si>
  <si>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</si>
  <si>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</si>
  <si>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</si>
  <si>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</si>
  <si>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</si>
  <si>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</si>
  <si>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</si>
  <si>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</si>
  <si>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</si>
  <si>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</si>
  <si>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</si>
  <si>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</si>
  <si>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</si>
  <si>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</si>
  <si>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</si>
  <si>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</si>
  <si>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</si>
  <si>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</si>
  <si>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</si>
  <si>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</si>
  <si>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</si>
  <si>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</si>
  <si>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</si>
  <si>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</si>
  <si>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</si>
  <si>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</si>
  <si>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</si>
  <si>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</si>
  <si>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</si>
  <si>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</si>
  <si>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</si>
  <si>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</si>
  <si>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</si>
  <si>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</si>
  <si>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</si>
  <si>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</si>
  <si>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</si>
  <si>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</si>
  <si>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</si>
  <si>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</si>
  <si>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</si>
  <si>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</si>
  <si>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</si>
  <si>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</si>
  <si>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</si>
  <si>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</si>
  <si>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</si>
  <si>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</si>
  <si>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</si>
  <si>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</si>
  <si>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</si>
  <si>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</si>
  <si>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</si>
  <si>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</si>
  <si>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</si>
  <si>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</si>
  <si>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</si>
  <si>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</si>
  <si>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M3XKM</t>
  </si>
  <si>
    <t>M2XKM</t>
  </si>
  <si>
    <t>KGXKM</t>
  </si>
  <si>
    <t>MXKM</t>
  </si>
  <si>
    <t>LXKM</t>
  </si>
  <si>
    <t>L</t>
  </si>
  <si>
    <t>CARGA DE MISTURA ASFÁLTICA EM CAMINHÃO BASCULANTE 10 M³ (UNIDADE: M3). AF_02/2026</t>
  </si>
  <si>
    <t>CARGA DE MISTURA ASFÁLTICA EM CAMINHÃO BASCULANTE 10 M³ (UNIDADE: T). AF_02/2026</t>
  </si>
  <si>
    <t>CARGA DE MISTURA ASFÁLTICA EM CAMINHÃO BASCULANTE 14 M³ (UNIDADE: M3). AF_02/2026</t>
  </si>
  <si>
    <t>CARGA DE MISTURA ASFÁLTICA EM CAMINHÃO BASCULANTE 14 M³ (UNIDADE: T). AF_02/2026</t>
  </si>
  <si>
    <t>CARGA DE MISTURA ASFÁLTICA EM CAMINHÃO BASCULANTE 18 M³ (UNIDADE: M3). AF_02/2026</t>
  </si>
  <si>
    <t>CARGA DE MISTURA ASFÁLTICA EM CAMINHÃO BASCULANTE 18 M³ (UNIDADE: T). AF_02/2026</t>
  </si>
  <si>
    <t>CARGA DE MISTURA ASFÁLTICA EM CAMINHÃO BASCULANTE 6 M³ (UNIDADE: M3). AF_02/2026</t>
  </si>
  <si>
    <t>CARGA DE MISTURA ASFÁLTICA EM CAMINHÃO BASCULANTE 6 M³ (UNIDADE: T). AF_02/2026</t>
  </si>
  <si>
    <t>CARGA DE ÁGUA EM CAMINHÃO PIPA 10 M³. AF_02/2026</t>
  </si>
  <si>
    <t>CARGA DE ÁGUA EM CAMINHÃO PIPA 14 M³. AF_02/2026</t>
  </si>
  <si>
    <t>CARGA DE ÁGUA EM CAMINHÃO PIPA 6 M³. AF_02/2026</t>
  </si>
  <si>
    <t>CARGA, MANOBRA E DESCARGA DE CAÇAMBA DE ENTULHO EM CAMINHÃO POLIGUINDASTE 8 M3. AF_02/2026</t>
  </si>
  <si>
    <t>CARGA, MANOBRA E DESCARGA DE ELEMENTOS PRÉ-FABRICADOS DE ATÉ 1,0 T EM CAMINHÃO CAVALO MECÂNICO COM SEMIRREBOQUE 30T. AF_02/2026</t>
  </si>
  <si>
    <t>CARGA, MANOBRA E DESCARGA DE ELEMENTOS PRÉ-FABRICADOS DE MAIS DE 1,0 T EM CAMINHÃO CAVALO MECÂNICO COM SEMIRREBOQUE 30T. AF_02/2026</t>
  </si>
  <si>
    <t>CARGA, MANOBRA E DESCARGA DE ENTULHO EM CAMINHÃO BASCULANTE 10 M³ - CARGA COM ESCAVADEIRA HIDRÁULICA (CAÇAMBA DE 0,80 M³ / 111 HP) E DESCARGA LIVRE (UNIDADE: M3). AF_02/2026</t>
  </si>
  <si>
    <t>CARGA, MANOBRA E DESCARGA DE ENTULHO EM CAMINHÃO BASCULANTE 10 M³ - CARGA COM ESCAVADEIRA HIDRÁULICA (CAÇAMBA DE 0,80 M³ / 111 HP) E DESCARGA LIVRE (UNIDADE: T). AF_02/2026</t>
  </si>
  <si>
    <t>CARGA, MANOBRA E DESCARGA DE ENTULHO EM CAMINHÃO BASCULANTE 14 M³ - CARGA COM ESCAVADEIRA HIDRÁULICA (CAÇAMBA DE 0,80 M³ / 111 HP) E DESCARGA LIVRE (UNIDADE: M3). AF_02/2026</t>
  </si>
  <si>
    <t>CARGA, MANOBRA E DESCARGA DE ENTULHO EM CAMINHÃO BASCULANTE 14 M³ - CARGA COM ESCAVADEIRA HIDRÁULICA (CAÇAMBA DE 0,80 M³ / 111 HP) E DESCARGA LIVRE (UNIDADE: T). AF_02/2026</t>
  </si>
  <si>
    <t>CARGA, MANOBRA E DESCARGA DE ENTULHO EM CAMINHÃO BASCULANTE 18 M³ - CARGA COM ESCAVADEIRA HIDRÁULICA (CAÇAMBA DE 0,80 M³ / 111 HP) E DESCARGA LIVRE (UNIDADE: M3). AF_02/2026</t>
  </si>
  <si>
    <t>CARGA, MANOBRA E DESCARGA DE ENTULHO EM CAMINHÃO BASCULANTE 18 M³ - CARGA COM ESCAVADEIRA HIDRÁULICA (CAÇAMBA DE 0,80 M³ / 111 HP) E DESCARGA LIVRE (UNIDADE: T). AF_02/2026</t>
  </si>
  <si>
    <t>CARGA, MANOBRA E DESCARGA DE ENTULHO EM CAMINHÃO BASCULANTE 6 M³ - CARGA COM ESCAVADEIRA HIDRÁULICA (CAÇAMBA DE 0,80 M³ / 111 HP) E DESCARGA LIVRE (UNIDADE: M3). AF_02/2026</t>
  </si>
  <si>
    <t>CARGA, MANOBRA E DESCARGA DE ENTULHO EM CAMINHÃO BASCULANTE 6 M³ - CARGA COM ESCAVADEIRA HIDRÁULICA (CAÇAMBA DE 0,80 M³ / 111 HP) E DESCARGA LIVRE (UNIDADE: T). AF_02/2026</t>
  </si>
  <si>
    <t>CARGA, MANOBRA E DESCARGA DE PERFIL METÁLICO EM CAMINHÃO CARROCERIA COM GUINDAUTO (MUNCK) 11,7 TM. AF_02/2026</t>
  </si>
  <si>
    <t>CARGA, MANOBRA E DESCARGA DE PERFIL METÁLICO EM CAMINHÃO CARROCERIA COM GUINDAUTO (MUNCK) 42,3 TM. AF_02/2026</t>
  </si>
  <si>
    <t>CARGA, MANOBRA E DESCARGA DE POSTE DE CONCRETO EM CAMINHÃO CARROCERIA COM GUINDAUTO (MUNCK) 11,7 TM. AF_02/2026</t>
  </si>
  <si>
    <t>CARGA, MANOBRA E DESCARGA DE POSTES DE CONCRETO EM CAMINHÃO CARROCERIA COM GUINDAUTO (MUNCK) 42,3 TM. AF_02/2026</t>
  </si>
  <si>
    <t>CARGA, MANOBRA E DESCARGA DE SOLOS E MATERIAIS GRANULARES EM CAMINHÃO BASCULANTE 10 M³ - CARGA COM ESCAVADEIRA HIDRÁULICA (CAÇAMBA DE 1,20 M³ / 155 HP) E DESCARGA LIVRE (UNIDADE: M3). AF_02/2026</t>
  </si>
  <si>
    <t>CARGA, MANOBRA E DESCARGA DE SOLOS E MATERIAIS GRANULARES EM CAMINHÃO BASCULANTE 10 M³ - CARGA COM ESCAVADEIRA HIDRÁULICA (CAÇAMBA DE 1,20 M³ / 155 HP) E DESCARGA LIVRE (UNIDADE: T). AF_02/2026</t>
  </si>
  <si>
    <t>CARGA, MANOBRA E DESCARGA DE SOLOS E MATERIAIS GRANULARES EM CAMINHÃO BASCULANTE 10 M³ - CARGA COM PÁ CARREGADEIRA (CAÇAMBA DE 1,7 A 2,8 M³ / 128 HP) E DESCARGA LIVRE (UNIDADE: M3). AF_02/2026</t>
  </si>
  <si>
    <t>CARGA, MANOBRA E DESCARGA DE SOLOS E MATERIAIS GRANULARES EM CAMINHÃO BASCULANTE 10 M³ - CARGA COM PÁ CARREGADEIRA (CAÇAMBA DE 1,7 A 2,8 M³ / 128 HP) E DESCARGA LIVRE (UNIDADE: T). AF_02/2026</t>
  </si>
  <si>
    <t>CARGA, MANOBRA E DESCARGA DE SOLOS E MATERIAIS GRANULARES EM CAMINHÃO BASCULANTE 14 M³ - CARGA COM ESCAVADEIRA HIDRÁULICA (CAÇAMBA DE 1,20 M³ / 155 HP) E DESCARGA LIVRE (UNIDADE: M3). AF_02/2026</t>
  </si>
  <si>
    <t>CARGA, MANOBRA E DESCARGA DE SOLOS E MATERIAIS GRANULARES EM CAMINHÃO BASCULANTE 14 M³ - CARGA COM ESCAVADEIRA HIDRÁULICA (CAÇAMBA DE 1,20 M³ / 155 HP) E DESCARGA LIVRE (UNIDADE: T). AF_02/2026</t>
  </si>
  <si>
    <t>CARGA, MANOBRA E DESCARGA DE SOLOS E MATERIAIS GRANULARES EM CAMINHÃO BASCULANTE 14 M³ - CARGA COM PÁ CARREGADEIRA (CAÇAMBA DE 1,7 A 2,8 M³ / 128 HP) E DESCARGA LIVRE (UNIDADE: M3). AF_02/2026</t>
  </si>
  <si>
    <t>CARGA, MANOBRA E DESCARGA DE SOLOS E MATERIAIS GRANULARES EM CAMINHÃO BASCULANTE 14 M³ - CARGA COM PÁ CARREGADEIRA (CAÇAMBA DE 1,7 A 2,8 M³ / 128 HP) E DESCARGA LIVRE (UNIDADE: T). AF_02/2026</t>
  </si>
  <si>
    <t>CARGA, MANOBRA E DESCARGA DE SOLOS E MATERIAIS GRANULARES EM CAMINHÃO BASCULANTE 18 M³ - CARGA COM ESCAVADEIRA HIDRÁULICA (CAÇAMBA DE 1,20 M³ / 155 HP) E DESCARGA LIVRE (UNIDADE: M3). AF_02/2026</t>
  </si>
  <si>
    <t>CARGA, MANOBRA E DESCARGA DE SOLOS E MATERIAIS GRANULARES EM CAMINHÃO BASCULANTE 18 M³ - CARGA COM ESCAVADEIRA HIDRÁULICA (CAÇAMBA DE 1,20 M³ / 155 HP) E DESCARGA LIVRE (UNIDADE: T). AF_02/2026</t>
  </si>
  <si>
    <t>CARGA, MANOBRA E DESCARGA DE SOLOS E MATERIAIS GRANULARES EM CAMINHÃO BASCULANTE 18 M³ - CARGA COM PÁ CARREGADEIRA (CAÇAMBA DE 1,7 A 2,8 M³ / 128 HP) E DESCARGA LIVRE (UNIDADE: M3). AF_02/2026</t>
  </si>
  <si>
    <t>CARGA, MANOBRA E DESCARGA DE SOLOS E MATERIAIS GRANULARES EM CAMINHÃO BASCULANTE 18 M³ - CARGA COM PÁ CARREGADEIRA (CAÇAMBA DE 1,7 A 2,8 M³ / 128 HP) E DESCARGA LIVRE (UNIDADE: T). AF_02/2026</t>
  </si>
  <si>
    <t>CARGA, MANOBRA E DESCARGA DE SOLOS E MATERIAIS GRANULARES EM CAMINHÃO BASCULANTE 6 M³ - CARGA COM ESCAVADEIRA HIDRÁULICA (CAÇAMBA DE 1,20 M³ / 155 HP) E DESCARGA LIVRE (UNIDADE: M3). AF_02/2026</t>
  </si>
  <si>
    <t>CARGA, MANOBRA E DESCARGA DE SOLOS E MATERIAIS GRANULARES EM CAMINHÃO BASCULANTE 6 M³ - CARGA COM ESCAVADEIRA HIDRÁULICA (CAÇAMBA DE 1,20 M³ / 155 HP) E DESCARGA LIVRE (UNIDADE: T). AF_02/2026</t>
  </si>
  <si>
    <t>CARGA, MANOBRA E DESCARGA DE SOLOS E MATERIAIS GRANULARES EM CAMINHÃO BASCULANTE 6 M³ - CARGA COM PÁ CARREGADEIRA (CAÇAMBA DE 1,7 A 2,8 M³ / 128 HP) E DESCARGA LIVRE (UNIDADE: M3). AF_02/2026</t>
  </si>
  <si>
    <t>CARGA, MANOBRA E DESCARGA DE SOLOS E MATERIAIS GRANULARES EM CAMINHÃO BASCULANTE 6 M³ - CARGA COM PÁ CARREGADEIRA (CAÇAMBA DE 1,7 A 2,8 M³ / 128 HP) E DESCARGA LIVRE (UNIDADE: T). AF_02/2026</t>
  </si>
  <si>
    <t>CARGA, MANOBRA E DESCARGA DE TUBOS DE CONCRETO, DN 1000 MM, EM CAMINHÃO CARROCERIA COM GUINDAUTO (MUNCK) 11,7 TM. AF_02/2026</t>
  </si>
  <si>
    <t>CARGA, MANOBRA E DESCARGA DE TUBOS DE CONCRETO, DN 1000 MM, EM CAMINHÃO CARROCERIA COM GUINDAUTO (MUNCK) 42,3 TM. AF_02/2026</t>
  </si>
  <si>
    <t>CARGA, MANOBRA E DESCARGA DE TUBOS DE CONCRETO, DN 1200 MM, EM CAMINHÃO CARROCERIA COM GUINDAUTO (MUNCK) 11,7 TM. AF_02/2026</t>
  </si>
  <si>
    <t>CARGA, MANOBRA E DESCARGA DE TUBOS DE CONCRETO, DN 1200 MM, EM CAMINHÃO CARROCERIA COM GUINDAUTO (MUNCK) 42,3 TM. AF_02/2026</t>
  </si>
  <si>
    <t>CARGA, MANOBRA E DESCARGA DE TUBOS DE CONCRETO, DN 400 MM, EM CAMINHÃO CARROCERIA COM GUINDAUTO (MUNCK) 11,7 TM. AF_02/2026</t>
  </si>
  <si>
    <t>CARGA, MANOBRA E DESCARGA DE TUBOS DE CONCRETO, DN 400 MM, EM CAMINHÃO CARROCERIA COM GUINDAUTO (MUNCK) 42,3 TM. AF_02/2026</t>
  </si>
  <si>
    <t>CARGA, MANOBRA E DESCARGA DE TUBOS DE CONCRETO, DN 500 MM, EM CAMINHÃO CARROCERIA COM GUINDAUTO (MUNCK) 11,7 TM. AF_02/2026</t>
  </si>
  <si>
    <t>CARGA, MANOBRA E DESCARGA DE TUBOS DE CONCRETO, DN 500 MM, EM CAMINHÃO CARROCERIA COM GUINDAUTO (MUNCK) 42,3 TM. AF_02/2026</t>
  </si>
  <si>
    <t>CARGA, MANOBRA E DESCARGA DE TUBOS DE CONCRETO, DN 600 MM, EM CAMINHÃO CARROCERIA COM GUINDAUTO (MUNCK) 11,7 TM. AF_02/2026</t>
  </si>
  <si>
    <t>CARGA, MANOBRA E DESCARGA DE TUBOS DE CONCRETO, DN 600 MM, EM CAMINHÃO CARROCERIA COM GUINDAUTO (MUNCK) 42,3 TM. AF_02/2026</t>
  </si>
  <si>
    <t>CARGA, MANOBRA E DESCARGA DE TUBOS DE CONCRETO, DN 700 MM, EM CAMINHÃO CARROCERIA COM GUINDAUTO (MUNCK) 11,7 TM. AF_02/2026</t>
  </si>
  <si>
    <t>CARGA, MANOBRA E DESCARGA DE TUBOS DE CONCRETO, DN 700 MM, EM CAMINHÃO CARROCERIA COM GUINDAUTO (MUNCK) 42,3 TM. AF_02/2026</t>
  </si>
  <si>
    <t>CARGA, MANOBRA E DESCARGA DE TUBOS DE CONCRETO, DN 800 MM, EM CAMINHÃO CARROCERIA COM GUINDAUTO (MUNCK) 11,7 TM. AF_02/2026</t>
  </si>
  <si>
    <t>CARGA, MANOBRA E DESCARGA DE TUBOS DE CONCRETO, DN 800 MM, EM CAMINHÃO CARROCERIA COM GUINDAUTO (MUNCK) 42,3 TM. AF_02/2026</t>
  </si>
  <si>
    <t>CARGA, MANOBRA E DESCARGA DE TUBOS DE CONCRETO, DN 900 MM, EM CAMINHÃO CARROCERIA COM GUINDAUTO (MUNCK) 11,7 TM. AF_02/2026</t>
  </si>
  <si>
    <t>CARGA, MANOBRA E DESCARGA DE TUBOS DE CONCRETO, DN 900 MM, EM CAMINHÃO CARROCERIA COM GUINDAUTO (MUNCK) 42,3 TM. AF_02/2026</t>
  </si>
  <si>
    <t>CARGA, MANOBRA E DESCARGA DE TUBOS DE CONCRETO, DN MENOR OU IGUAL A 300 MM, EM CAMINHÃO CARROCERIA COM GUINDAUTO (MUNCK) 11,7 TM. AF_02/2026</t>
  </si>
  <si>
    <t>CARGA, MANOBRA E DESCARGA DE TUBOS DE CONCRETO, DN MENOR OU IGUAL A 300 MM, EM CAMINHÃO CARROCERIA COM GUINDAUTO (MUNCK) 42,3 TM. AF_02/2026</t>
  </si>
  <si>
    <t>CARGA, MANOBRA E DESCARGA DE TUBOS METÁLICOS, DN 1000 MM, EM CAMINHÃO CARROCERIA COM GUINDAUTO (MUNCK) 11,7 TM. AF_02/2026</t>
  </si>
  <si>
    <t>CARGA, MANOBRA E DESCARGA DE TUBOS METÁLICOS, DN 1000 MM, EM CAMINHÃO CARROCERIA COM GUINDAUTO (MUNCK) 42,3 TM. AF_02/2026</t>
  </si>
  <si>
    <t>CARGA, MANOBRA E DESCARGA DE TUBOS METÁLICOS, DN 1200 MM, EM CAMINHÃO CARROCERIA COM GUINDAUTO (MUNCK) 11,7 TM. AF_02/2026</t>
  </si>
  <si>
    <t>CARGA, MANOBRA E DESCARGA DE TUBOS METÁLICOS, DN 1200 MM, EM CAMINHÃO CARROCERIA COM GUINDAUTO (MUNCK) 42,3 TM. AF_02/2026</t>
  </si>
  <si>
    <t>CARGA, MANOBRA E DESCARGA DE TUBOS METÁLICOS, DN 200 MM, EM CAMINHÃO CARROCERIA COM GUINDAUTO (MUNCK) 11,7 TM. AF_02/2026</t>
  </si>
  <si>
    <t>CARGA, MANOBRA E DESCARGA DE TUBOS METÁLICOS, DN 200 MM, EM CAMINHÃO CARROCERIA COM GUINDAUTO (MUNCK) 42,3 TM. AF_02/2026</t>
  </si>
  <si>
    <t>CARGA, MANOBRA E DESCARGA DE TUBOS METÁLICOS, DN 250 MM, EM CAMINHÃO CARROCERIA COM GUINDAUTO (MUNCK) 11,7 TM. AF_02/2026</t>
  </si>
  <si>
    <t>CARGA, MANOBRA E DESCARGA DE TUBOS METÁLICOS, DN 250 MM, EM CAMINHÃO CARROCERIA COM GUINDAUTO (MUNCK) 42,3 TM. AF_02/2026</t>
  </si>
  <si>
    <t>CARGA, MANOBRA E DESCARGA DE TUBOS METÁLICOS, DN 300 MM, EM CAMINHÃO CARROCERIA COM GUINDAUTO (MUNCK) 11,7 TM. AF_02/2026</t>
  </si>
  <si>
    <t>CARGA, MANOBRA E DESCARGA DE TUBOS METÁLICOS, DN 300 MM, EM CAMINHÃO CARROCERIA COM GUINDAUTO (MUNCK) 42,3 TM. AF_02/2026</t>
  </si>
  <si>
    <t>CARGA, MANOBRA E DESCARGA DE TUBOS METÁLICOS, DN 350 MM, EM CAMINHÃO CARROCERIA COM GUINDAUTO (MUNCK) 11,7 TM. AF_02/2026</t>
  </si>
  <si>
    <t>CARGA, MANOBRA E DESCARGA DE TUBOS METÁLICOS, DN 350 MM, EM CAMINHÃO CARROCERIA COM GUINDAUTO (MUNCK) 42,3 TM. AF_02/2026</t>
  </si>
  <si>
    <t>CARGA, MANOBRA E DESCARGA DE TUBOS METÁLICOS, DN 400 MM, EM CAMINHÃO CARROCERIA COM GUINDAUTO (MUNCK) 11,7 TM. AF_02/2026</t>
  </si>
  <si>
    <t>CARGA, MANOBRA E DESCARGA DE TUBOS METÁLICOS, DN 400 MM, EM CAMINHÃO CARROCERIA COM GUINDAUTO (MUNCK) 42,3 TM. AF_02/2026</t>
  </si>
  <si>
    <t>CARGA, MANOBRA E DESCARGA DE TUBOS METÁLICOS, DN 500 MM, EM CAMINHÃO CARROCERIA COM GUINDAUTO (MUNCK) 11,7 TM. AF_02/2026</t>
  </si>
  <si>
    <t>CARGA, MANOBRA E DESCARGA DE TUBOS METÁLICOS, DN 500 MM, EM CAMINHÃO CARROCERIA COM GUINDAUTO (MUNCK) 42,3 TM. AF_02/2026</t>
  </si>
  <si>
    <t>CARGA, MANOBRA E DESCARGA DE TUBOS METÁLICOS, DN 600 MM, EM CAMINHÃO CARROCERIA COM GUINDAUTO (MUNCK) 11,7 TM. AF_02/2026</t>
  </si>
  <si>
    <t>CARGA, MANOBRA E DESCARGA DE TUBOS METÁLICOS, DN 600 MM, EM CAMINHÃO CARROCERIA COM GUINDAUTO (MUNCK) 42,3 TM. AF_02/2026</t>
  </si>
  <si>
    <t>CARGA, MANOBRA E DESCARGA DE TUBOS METÁLICOS, DN 700 MM, EM CAMINHÃO CARROCERIA COM GUINDAUTO (MUNCK) 11,7 TM. AF_02/2026</t>
  </si>
  <si>
    <t>CARGA, MANOBRA E DESCARGA DE TUBOS METÁLICOS, DN 700 MM, EM CAMINHÃO CARROCERIA COM GUINDAUTO (MUNCK) 42,3 TM. AF_02/2026</t>
  </si>
  <si>
    <t>CARGA, MANOBRA E DESCARGA DE TUBOS METÁLICOS, DN 800 MM, EM CAMINHÃO CARROCERIA COM GUINDAUTO (MUNCK) 11,7 TM. AF_02/2026</t>
  </si>
  <si>
    <t>CARGA, MANOBRA E DESCARGA DE TUBOS METÁLICOS, DN 800 MM, EM CAMINHÃO CARROCERIA COM GUINDAUTO (MUNCK) 42,3 TM. AF_02/2026</t>
  </si>
  <si>
    <t>CARGA, MANOBRA E DESCARGA DE TUBOS METÁLICOS, DN 900 MM, EM CAMINHÃO CARROCERIA COM GUINDAUTO (MUNCK) 11,7 TM. AF_02/2026</t>
  </si>
  <si>
    <t>CARGA, MANOBRA E DESCARGA DE TUBOS METÁLICOS, DN 900 MM, EM CAMINHÃO CARROCERIA COM GUINDAUTO (MUNCK) 42,3 TM. AF_02/2026</t>
  </si>
  <si>
    <t>CARGA, MANOBRA E DESCARGA DE TUBOS METÁLICOS, DN MENOR OU IGUAL A 150 MM, EM CAMINHÃO CARROCERIA COM GUINDAUTO (MUNCK) 11,7 TM. AF_02/2026</t>
  </si>
  <si>
    <t>CARGA, MANOBRA E DESCARGA DE TUBOS METÁLICOS, DN MENOR OU IGUAL A 150 MM, EM CAMINHÃO CARROCERIA COM GUINDAUTO (MUNCK) 42,3 TM. AF_02/2026</t>
  </si>
  <si>
    <t>CARGA, MANOBRA E DESCARGA DE TUBOS PLÁSTICOS, DN 1000 MM, EM CAMINHÃO CARROCERIA COM GUINDAUTO (MUNCK) 11,7 TM. AF_02/2026</t>
  </si>
  <si>
    <t>CARGA, MANOBRA E DESCARGA DE TUBOS PLÁSTICOS, DN 1000 MM, EM CAMINHÃO CARROCERIA COM GUINDAUTO (MUNCK) 42,3 TM. AF_02/2026</t>
  </si>
  <si>
    <t>CARGA, MANOBRA E DESCARGA DE TUBOS PLÁSTICOS, DN 1200 MM, EM CAMINHÃO CARROCERIA COM GUINDAUTO (MUNCK) 11,7 TM. AF_02/2026</t>
  </si>
  <si>
    <t>CARGA, MANOBRA E DESCARGA DE TUBOS PLÁSTICOS, DN 1200 MM, EM CAMINHÃO CARROCERIA COM GUINDAUTO (MUNCK) 42,3 TM. AF_02/2026</t>
  </si>
  <si>
    <t>CARGA, MANOBRA E DESCARGA DE TUBOS PLÁSTICOS, DN 250 MM, EM CAMINHÃO CARROCERIA COM GUINDAUTO (MUNCK) 11,7 TM. AF_02/2026</t>
  </si>
  <si>
    <t>CARGA, MANOBRA E DESCARGA DE TUBOS PLÁSTICOS, DN 250 MM, EM CAMINHÃO CARROCERIA COM GUINDAUTO (MUNCK) 42,3 TM. AF_02/2026</t>
  </si>
  <si>
    <t>CARGA, MANOBRA E DESCARGA DE TUBOS PLÁSTICOS, DN 300 MM, EM CAMINHÃO CARROCERIA COM GUINDAUTO (MUNCK) 11,7 TM. AF_02/2026</t>
  </si>
  <si>
    <t>CARGA, MANOBRA E DESCARGA DE TUBOS PLÁSTICOS, DN 300 MM, EM CAMINHÃO CARROCERIA COM GUINDAUTO (MUNCK) 42,3 TM. AF_02/2026</t>
  </si>
  <si>
    <t>CARGA, MANOBRA E DESCARGA DE TUBOS PLÁSTICOS, DN 400 MM, EM CAMINHÃO CARROCERIA COM GUINDAUTO (MUNCK) 11,7 TM. AF_02/2026</t>
  </si>
  <si>
    <t>CARGA, MANOBRA E DESCARGA DE TUBOS PLÁSTICOS, DN 400 MM, EM CAMINHÃO CARROCERIA COM GUINDAUTO (MUNCK) 42,3 TM. AF_02/2026</t>
  </si>
  <si>
    <t>CARGA, MANOBRA E DESCARGA DE TUBOS PLÁSTICOS, DN 500 MM, EM CAMINHÃO CARROCERIA COM GUINDAUTO (MUNCK) 11,7 TM. AF_02/2026</t>
  </si>
  <si>
    <t>CARGA, MANOBRA E DESCARGA DE TUBOS PLÁSTICOS, DN 500 MM, EM CAMINHÃO CARROCERIA COM GUINDAUTO (MUNCK) 42,3 TM. AF_02/2026</t>
  </si>
  <si>
    <t>CARGA, MANOBRA E DESCARGA DE TUBOS PLÁSTICOS, DN 600 MM, EM CAMINHÃO CARROCERIA COM GUINDAUTO (MUNCK) 11,7 TM. AF_02/2026</t>
  </si>
  <si>
    <t>CARGA, MANOBRA E DESCARGA DE TUBOS PLÁSTICOS, DN 600 MM, EM CAMINHÃO CARROCERIA COM GUINDAUTO (MUNCK) 42,3 TM. AF_02/2026</t>
  </si>
  <si>
    <t>CARGA, MANOBRA E DESCARGA DE TUBOS PLÁSTICOS, DN 750 MM, EM CAMINHÃO CARROCERIA COM GUINDAUTO (MUNCK) 11,7 TM. AF_02/2026</t>
  </si>
  <si>
    <t>CARGA, MANOBRA E DESCARGA DE TUBOS PLÁSTICOS, DN 750 MM, EM CAMINHÃO CARROCERIA COM GUINDAUTO (MUNCK) 42,3 TM. AF_02/2026</t>
  </si>
  <si>
    <t>CARGA, MANOBRA E DESCARGA DE TUBOS PLÁSTICOS, DN 900 MM, EM CAMINHÃO CARROCERIA COM GUINDAUTO (MUNCK) 11,7 TM. AF_02/2026</t>
  </si>
  <si>
    <t>CARGA, MANOBRA E DESCARGA DE TUBOS PLÁSTICOS, DN 900 MM, EM CAMINHÃO CARROCERIA COM GUINDAUTO (MUNCK) 42,3 TM. AF_02/2026</t>
  </si>
  <si>
    <t>CARGA, MANOBRA E DESCARGA DE ÁGUA EM CAMINHÃO PIPA 10 M³. AF_02/2026</t>
  </si>
  <si>
    <t>CARGA, MANOBRA E DESCARGA DE ÁGUA EM CAMINHÃO PIPA 14 M³. AF_02/2026</t>
  </si>
  <si>
    <t>CARGA, MANOBRA E DESCARGA DE ÁGUA EM CAMINHÃO PIPA 6 M³. AF_02/2026</t>
  </si>
  <si>
    <t>CARGA, MANOBRA E DESCARGA MANUAL DE BLOCO CERAMICO FURADO NA HORIZONTAL, EM CAMINHÃO CARROCERIA 15T. AF_02/2026</t>
  </si>
  <si>
    <t>CARGA, MANOBRA E DESCARGA MANUAL DE BLOCO CERAMICO FURADO NA HORIZONTAL, EM CAMINHÃO CARROCERIA 9T. AF_02/2026</t>
  </si>
  <si>
    <t>CARGA, MANOBRA E DESCARGA MANUAL DE BLOCO CERAMICO FURADO NA VERTICAL, EM CAMINHÃO CARROCERIA 15T. AF_02/2026</t>
  </si>
  <si>
    <t>CARGA, MANOBRA E DESCARGA MANUAL DE BLOCO CERAMICO FURADO NA VERTICAL, EM CAMINHÃO CARROCERIA 9T. AF_02/2026</t>
  </si>
  <si>
    <t>CARGA, MANOBRA E DESCARGA MANUAL DE BLOCO DE CONCRETO, EM CAMINHÃO CARROCERIA 15T. AF_02/2026</t>
  </si>
  <si>
    <t>CARGA, MANOBRA E DESCARGA MANUAL DE BLOCO DE CONCRETO, EM CAMINHÃO CARROCERIA 9T. AF_02/2026</t>
  </si>
  <si>
    <t>CARGA, MANOBRA E DESCARGA MANUAL DE SACOS DE AREIA DE 25 KG, EM CAMINHÃO CARROCERIA 15T. AF_02/2026</t>
  </si>
  <si>
    <t>CARGA, MANOBRA E DESCARGA MANUAL DE SACOS DE AREIA DE 25 KG, EM CAMINHÃO CARROCERIA 9T. AF_02/2026</t>
  </si>
  <si>
    <t>CARGA, MANOBRA E DESCARGA MANUAL DE SACOS DE ARGAMASSA DE 20 KG, EM CAMINHÃO CARROCERIA 15T. AF_02/2026</t>
  </si>
  <si>
    <t>CARGA, MANOBRA E DESCARGA MANUAL DE SACOS DE ARGAMASSA DE 20 KG, EM CAMINHÃO CARROCERIA 9T. AF_02/2026</t>
  </si>
  <si>
    <t>CARGA, MANOBRA E DESCARGA MANUAL DE SACOS DE CIMENTO DE 50 KG, EM CAMINHÃO CARROCERIA 15T. AF_02/2026</t>
  </si>
  <si>
    <t>CARGA, MANOBRA E DESCARGA MANUAL DE SACOS DE CIMENTO DE 50 KG, EM CAMINHÃO CARROCERIA 9T. AF_02/2026</t>
  </si>
  <si>
    <t>CARGA, MANOBRA E DESCARGA MANUAL DE TIJOLO MACIÇO, EM CAMINHÃO CARROCERIA 15T. AF_02/2026</t>
  </si>
  <si>
    <t>CARGA, MANOBRA E DESCARGA MANUAL DE TIJOLO MACIÇO, EM CAMINHÃO CARROCERIA 9T. AF_02/2026</t>
  </si>
  <si>
    <t>CARGA, MANOBRA E DESCARGA MANUAL DE TUBOS PLÁSTICOS, DN 150 MM, EM CAMINHÃO CARROCERIA 15T. AF_02/2026</t>
  </si>
  <si>
    <t>CARGA, MANOBRA E DESCARGA MANUAL DE TUBOS PLÁSTICOS, DN 150 MM, EM CAMINHÃO CARROCERIA 9T. AF_02/2026</t>
  </si>
  <si>
    <t>CARGA, MANOBRA E DESCARGA MANUAL DE TUBOS PLÁSTICOS, DN 200 MM, EM CAMINHÃO CARROCERIA 15T. AF_02/2026</t>
  </si>
  <si>
    <t>CARGA, MANOBRA E DESCARGA MANUAL DE TUBOS PLÁSTICOS, DN 200 MM, EM CAMINHÃO CARROCERIA 9T. AF_02/2026</t>
  </si>
  <si>
    <t>CARGA, MANOBRA E DESCARGA MANUAL DE TUBOS PLÁSTICOS, DN MENOR OU IGUAL A 100 MM, EM CAMINHÃO CARROCERIA 15T. AF_02/2026</t>
  </si>
  <si>
    <t>CARGA, MANOBRA E DESCARGA MANUAL DE TUBOS PLÁSTICOS, DN MENOR OU IGUAL A 100 MM, EM CAMINHÃO CARROCERIA 9T. AF_02/2026</t>
  </si>
  <si>
    <t>CARGA, MANOBRA E DESCARGA MECANIZADA DE PALETES, EM CAMINHÃO CARROCERIA 15T. AF_02/2026</t>
  </si>
  <si>
    <t>CARGA, MANOBRA E DESCARGA MECANIZADA DE PALETES, EM CAMINHÃO CARROCERIA 9T. AF_02/2026</t>
  </si>
  <si>
    <t>TRANSPORTE COM CAMINHÃO BASCULANTE DE 10 M³, EM VIA INTERNA (DENTRO DO CANTEIRO - UNIDADE: M3XKM). AF_02/2026</t>
  </si>
  <si>
    <t>TRANSPORTE COM CAMINHÃO BASCULANTE DE 10 M³, EM VIA INTERNA A OBRA (UNIDADE: TXKM). AF_02/2026</t>
  </si>
  <si>
    <t>TRANSPORTE COM CAMINHÃO BASCULANTE DE 10 M³, EM VIA URBANA EM LEITO NATURAL (UNIDADE: M3XKM). AF_02/2026</t>
  </si>
  <si>
    <t>TRANSPORTE COM CAMINHÃO BASCULANTE DE 10 M³, EM VIA URBANA EM LEITO NATURAL (UNIDADE: TXKM). AF_02/2026</t>
  </si>
  <si>
    <t>TRANSPORTE COM CAMINHÃO BASCULANTE DE 10 M³, EM VIA URBANA EM REVESTIMENTO PRIMÁRIO (UNIDADE: M3XKM). AF_02/2026</t>
  </si>
  <si>
    <t>TRANSPORTE COM CAMINHÃO BASCULANTE DE 10 M³, EM VIA URBANA EM REVESTIMENTO PRIMÁRIO (UNIDADE: TXKM). AF_02/2026</t>
  </si>
  <si>
    <t>TRANSPORTE COM CAMINHÃO BASCULANTE DE 10 M³, EM VIA URBANA PAVIMENTADA, ADICIONAL PARA DMT EXCEDENTE A 30 KM (UNIDADE: M3XKM). AF_02/2026</t>
  </si>
  <si>
    <t>TRANSPORTE COM CAMINHÃO BASCULANTE DE 10 M³, EM VIA URBANA PAVIMENTADA, ADICIONAL PARA DMT EXCEDENTE A 30 KM (UNIDADE: TXKM). AF_02/2026</t>
  </si>
  <si>
    <t>TRANSPORTE COM CAMINHÃO BASCULANTE DE 10 M³, EM VIA URBANA PAVIMENTADA, DMT ATÉ 30 KM (UNIDADE: M3XKM). AF_02/2026</t>
  </si>
  <si>
    <t>TRANSPORTE COM CAMINHÃO BASCULANTE DE 10 M³, EM VIA URBANA PAVIMENTADA, DMT ATÉ 30 KM (UNIDADE: TXKM). AF_02/2026</t>
  </si>
  <si>
    <t>TRANSPORTE COM CAMINHÃO BASCULANTE DE 14 M³, EM VIA INTERNA (DENTRO DO CANTEIRO - UNIDADE: TXKM). AF_02/2026</t>
  </si>
  <si>
    <t>TRANSPORTE COM CAMINHÃO BASCULANTE DE 14 M³, EM VIA INTERNA (DENTRO DO CANTEIRO - UNIDADE:M3XKM). AF_02/2026</t>
  </si>
  <si>
    <t>TRANSPORTE COM CAMINHÃO BASCULANTE DE 14 M³, EM VIA URBANA EM LEITO NATURAL (UNIDADE: M3XKM). AF_02/2026</t>
  </si>
  <si>
    <t>TRANSPORTE COM CAMINHÃO BASCULANTE DE 14 M³, EM VIA URBANA EM LEITO NATURAL (UNIDADE: TXKM). AF_02/2026</t>
  </si>
  <si>
    <t>TRANSPORTE COM CAMINHÃO BASCULANTE DE 14 M³, EM VIA URBANA EM REVESTIMENTO PRIMÁRIO (UNIDADE: M3XKM). AF_02/2026</t>
  </si>
  <si>
    <t>TRANSPORTE COM CAMINHÃO BASCULANTE DE 14 M³, EM VIA URBANA EM REVESTIMENTO PRIMÁRIO (UNIDADE: TXKM). AF_02/2026</t>
  </si>
  <si>
    <t>TRANSPORTE COM CAMINHÃO BASCULANTE DE 14 M³, EM VIA URBANA PAVIMENTADA, ADICIONAL PARA DMT EXCEDENTE A 30 KM (UNIDADE: M3XKM). AF_02/2026</t>
  </si>
  <si>
    <t>TRANSPORTE COM CAMINHÃO BASCULANTE DE 14 M³, EM VIA URBANA PAVIMENTADA, ADICIONAL PARA DMT EXCEDENTE A 30 KM (UNIDADE: TXKM). AF_02/2026</t>
  </si>
  <si>
    <t>TRANSPORTE COM CAMINHÃO BASCULANTE DE 14 M³, EM VIA URBANA PAVIMENTADA, DMT ATÉ 30 KM (UNIDADE: M3XKM). AF_02/2026</t>
  </si>
  <si>
    <t>TRANSPORTE COM CAMINHÃO BASCULANTE DE 14 M³, EM VIA URBANA PAVIMENTADA, DMT ATÉ 30 KM (UNIDADE: TXKM). AF_02/2026</t>
  </si>
  <si>
    <t>TRANSPORTE COM CAMINHÃO BASCULANTE DE 18 M³, EM VIA INTERNA (DENTRO DO CANTEIRO - UNIDADE: M3XKM). AF_02/2026</t>
  </si>
  <si>
    <t>TRANSPORTE COM CAMINHÃO BASCULANTE DE 18 M³, EM VIA INTERNA (DENTRO DO CANTEIRO - UNIDADE: TXKM). AF_02/2026</t>
  </si>
  <si>
    <t>TRANSPORTE COM CAMINHÃO BASCULANTE DE 18 M³, EM VIA URBANA EM LEITO NATURAL (UNIDADE: M3XKM). AF_02/2026</t>
  </si>
  <si>
    <t>TRANSPORTE COM CAMINHÃO BASCULANTE DE 18 M³, EM VIA URBANA EM LEITO NATURAL (UNIDADE: TXKM). AF_02/2026</t>
  </si>
  <si>
    <t>TRANSPORTE COM CAMINHÃO BASCULANTE DE 18 M³, EM VIA URBANA EM REVESTIMENTO PRIMÁRIO (UNIDADE: M3XKM). AF_02/2026</t>
  </si>
  <si>
    <t>TRANSPORTE COM CAMINHÃO BASCULANTE DE 18 M³, EM VIA URBANA EM REVESTIMENTO PRIMÁRIO (UNIDADE: TXKM). AF_02/2026</t>
  </si>
  <si>
    <t>TRANSPORTE COM CAMINHÃO BASCULANTE DE 18 M³, EM VIA URBANA PAVIMENTADA, ADICIONAL PARA DMT EXCEDENTE A 30 KM (UNIDADE: M3XKM). AF_02/2026</t>
  </si>
  <si>
    <t>TRANSPORTE COM CAMINHÃO BASCULANTE DE 18 M³, EM VIA URBANA PAVIMENTADA, ADICIONAL PARA DMT EXCEDENTE A 30 KM (UNIDADE: TXKM). AF_02/2026</t>
  </si>
  <si>
    <t>TRANSPORTE COM CAMINHÃO BASCULANTE DE 18 M³, EM VIA URBANA PAVIMENTADA, DMT ATÉ 30 KM (UNIDADE: M3XKM). AF_02/2026</t>
  </si>
  <si>
    <t>TRANSPORTE COM CAMINHÃO BASCULANTE DE 18 M³, EM VIA URBANA PAVIMENTADA, DMT ATÉ 30 KM (UNIDADE: TXKM). AF_02/2026</t>
  </si>
  <si>
    <t>TRANSPORTE COM CAMINHÃO BASCULANTE DE 6 M³, EM VIA INTERNA (DENTRO DO CANTEIRO - UNIDADE: M3XKM). AF_02/2026</t>
  </si>
  <si>
    <t>TRANSPORTE COM CAMINHÃO BASCULANTE DE 6 M³, EM VIA INTERNA (DENTRO DO CANTEIRO - UNIDADE: TXKM). AF_02/2026</t>
  </si>
  <si>
    <t>TRANSPORTE COM CAMINHÃO BASCULANTE DE 6 M³, EM VIA URBANA EM LEITO NATURAL (UNIDADE: M3XKM). AF_02/2026</t>
  </si>
  <si>
    <t>TRANSPORTE COM CAMINHÃO BASCULANTE DE 6 M³, EM VIA URBANA EM LEITO NATURAL (UNIDADE: TXKM). AF_02/2026</t>
  </si>
  <si>
    <t>TRANSPORTE COM CAMINHÃO BASCULANTE DE 6 M³, EM VIA URBANA EM REVESTIMENTO PRIMÁRIO (UNIDADE: M3XKM). AF_02/2026</t>
  </si>
  <si>
    <t>TRANSPORTE COM CAMINHÃO BASCULANTE DE 6 M³, EM VIA URBANA EM REVESTIMENTO PRIMÁRIO (UNIDADE: TXKM). AF_02/2026</t>
  </si>
  <si>
    <t>TRANSPORTE COM CAMINHÃO BASCULANTE DE 6 M³, EM VIA URBANA PAVIMENTADA, ADICIONAL PARA DMT EXCEDENTE A 30 KM (UNIDADE: M3XKM). AF_02/2026</t>
  </si>
  <si>
    <t>TRANSPORTE COM CAMINHÃO BASCULANTE DE 6 M³, EM VIA URBANA PAVIMENTADA, ADICIONAL PARA DMT EXCEDENTE A 30 KM (UNIDADE: TXKM). AF_02/2026</t>
  </si>
  <si>
    <t>TRANSPORTE COM CAMINHÃO BASCULANTE DE 6 M³, EM VIA URBANA PAVIMENTADA, DMT ATÉ 30 KM (UNIDADE: M3XKM). AF_02/2026</t>
  </si>
  <si>
    <t>TRANSPORTE COM CAMINHÃO BASCULANTE DE 6 M³, EM VIA URBANA PAVIMENTADA, DMT ATÉ 30 KM (UNIDADE: TXKM). AF_02/2026</t>
  </si>
  <si>
    <t>TRANSPORTE COM CAMINHÃO CARROCERIA 15T DE 10 M³, EM VIA INTERNA (DENTRO DO CANTEIRO) (UNIDADE: TXKM). AF_02/2026</t>
  </si>
  <si>
    <t>TRANSPORTE COM CAMINHÃO CARROCERIA 15T DE 10 M³, EM VIA URBANA EM LEITO NATURAL (UNIDADE: TXKM). AF_02/2026</t>
  </si>
  <si>
    <t>TRANSPORTE COM CAMINHÃO CARROCERIA 15T DE 10 M³, EM VIA URBANA EM REVESTIMENTO PRIMÁRIO (UNIDADE: TXKM). AF_02/2026</t>
  </si>
  <si>
    <t>TRANSPORTE COM CAMINHÃO CARROCERIA 15T DE 10 M³, EM VIA URBANA PAVIMENTADA, ADICIONAL PARA DMT EXCEDENTE A 30 KM (UNIDADE: TXKM). AF_02/2026</t>
  </si>
  <si>
    <t>TRANSPORTE COM CAMINHÃO CARROCERIA 15T DE 10 M³, EM VIA URBANA PAVIMENTADA, DMT ATÉ 30KM (UNIDADE: TXKM). AF_02/2026</t>
  </si>
  <si>
    <t>TRANSPORTE COM CAMINHÃO CARROCERIA 9T, EM VIA INTERNA (DENTRO DO CANTEIRO - UNIDADE: TXKM). AF_02/2026</t>
  </si>
  <si>
    <t>TRANSPORTE COM CAMINHÃO CARROCERIA 9T, EM VIA URBANA EM LEITO NATURAL (UNIDADE: TXKM). AF_02/2026</t>
  </si>
  <si>
    <t>TRANSPORTE COM CAMINHÃO CARROCERIA 9T, EM VIA URBANA EM REVESTIMENTO PRIMÁRIO (UNIDADE: TXKM). AF_02/2026</t>
  </si>
  <si>
    <t>TRANSPORTE COM CAMINHÃO CARROCERIA 9T, EM VIA URBANA PAVIMENTADA, ADICIONAL PARA DMT EXCEDENTE A 30 KM (UNIDADE: TXKM). AF_02/2026</t>
  </si>
  <si>
    <t>TRANSPORTE COM CAMINHÃO CARROCERIA 9T, EM VIA URBANA PAVIMENTADA, DMT ATÉ 30KM (UNIDADE: TXKM). AF_02/2026</t>
  </si>
  <si>
    <t>TRANSPORTE COM CAMINHÃO CARROCERIA COM GUINDAUTO (MUNCK), MOMENTO MÁXIMO DE CARGA 11,7 TM, EM VIA INTERNA (DENTRO DO CANTEIRO - UNIDADE: TXKM). AF_02/2026</t>
  </si>
  <si>
    <t>TRANSPORTE COM CAMINHÃO CARROCERIA COM GUINDAUTO (MUNCK), MOMENTO MÁXIMO DE CARGA 11,7 TM, EM VIA URBANA EM LEITO NATURAL (UNIDADE: TXKM). AF_02/2026</t>
  </si>
  <si>
    <t>TRANSPORTE COM CAMINHÃO CARROCERIA COM GUINDAUTO (MUNCK), MOMENTO MÁXIMO DE CARGA 11,7 TM, EM VIA URBANA EM REVESTIMENTO PRIMÁRIO (UNIDADE: TXKM). AF_02/2026</t>
  </si>
  <si>
    <t>TRANSPORTE COM CAMINHÃO CARROCERIA COM GUINDAUTO (MUNCK), MOMENTO MÁXIMO DE CARGA 11,7 TM, EM VIA URBANA PAVIMENTADA, ADICIONAL PARA DMT EXCEDENTE A 30 KM (UNIDADE: TXKM). AF_02/2026</t>
  </si>
  <si>
    <t>TRANSPORTE COM CAMINHÃO CARROCERIA COM GUINDAUTO (MUNCK), MOMENTO MÁXIMO DE CARGA 11,7 TM, EM VIA URBANA PAVIMENTADA, DMT ATÉ 30KM (UNIDADE: TXKM). AF_02/2026</t>
  </si>
  <si>
    <t>TRANSPORTE COM CAMINHÃO CARROCERIA COM GUINDAUTO (MUNCK), MOMENTO MÁXIMO DE CARGA 42,3 TM, EM VIA INTERNA (DENTRO DO CANTEIRO) (UNIDADE: TXKM). AF_02/2026</t>
  </si>
  <si>
    <t>TRANSPORTE COM CAMINHÃO CARROCERIA COM GUINDAUTO (MUNCK), MOMENTO MÁXIMO DE CARGA 42,3 TM, EM VIA URBANA EM LEITO NATURAL (UNIDADE: TXKM). AF_02/2026</t>
  </si>
  <si>
    <t>TRANSPORTE COM CAMINHÃO CARROCERIA COM GUINDAUTO (MUNCK), MOMENTO MÁXIMO DE CARGA 42,3 TM, EM VIA URBANA EM REVESTIMENTO PRIMÁRIO (UNIDADE: TXKM). AF_02/2026</t>
  </si>
  <si>
    <t>TRANSPORTE COM CAMINHÃO CARROCERIA COM GUINDAUTO (MUNCK), MOMENTO MÁXIMO DE CARGA 42,3 TM, EM VIA URBANA PAVIMENTADA, ADICIONAL PARA DMT EXCEDENTE A 30 KM (UNIDADE: TXKM). AF_02/2026</t>
  </si>
  <si>
    <t>TRANSPORTE COM CAMINHÃO CARROCERIA COM GUINDAUTO (MUNCK), MOMENTO MÁXIMO DE CARGA 42,3 TM, EM VIA URBANA PAVIMENTADA, DMT ATÉ 30KM (UNIDADE: TXKM). AF_02/2026</t>
  </si>
  <si>
    <t>TRANSPORTE COM CAMINHÃO PIPA DE 10 M³, EM VIA INTERNA (DENTRO DO CANTEIRO - UNIDADE: M3XKM). AF_02/2026</t>
  </si>
  <si>
    <t>TRANSPORTE COM CAMINHÃO PIPA DE 10 M³, EM VIA URBANA EM LEITO NATURAL (UNIDADE: M3XKM). AF_02/2026</t>
  </si>
  <si>
    <t>TRANSPORTE COM CAMINHÃO PIPA DE 10 M³, EM VIA URBANA EM REVESTIMENTO PRIMÁRIO (UNIDADE: M3XKM). AF_02/2026</t>
  </si>
  <si>
    <t>TRANSPORTE COM CAMINHÃO PIPA DE 10 M³, EM VIA URBANA PAVIMENTADA, ADICIONAL PARA DMT EXCEDENTE A 30 KM (UNIDADE: M3XKM). AF_02/2026</t>
  </si>
  <si>
    <t>TRANSPORTE COM CAMINHÃO PIPA DE 10 M³, EM VIA URBANA PAVIMENTADA, DMT ATÉ 30KM (UNIDADE: M3XKM). AF_02/2026</t>
  </si>
  <si>
    <t>TRANSPORTE COM CAMINHÃO PIPA DE 14 M³, EM VIA INTERNA (DENTRO DO CANTEIRO) (UNIDADE: M³XKM). AF_02/2026</t>
  </si>
  <si>
    <t>TRANSPORTE COM CAMINHÃO PIPA DE 14 M³, EM VIA URBANA EM LEITO NATURAL (UNIDADE: M³XKM). AF_02/2026</t>
  </si>
  <si>
    <t>TRANSPORTE COM CAMINHÃO PIPA DE 14 M³, EM VIA URBANA EM REVESTIMENTO PRIMÁRIO (UNIDADE: M³XKM). AF_02/2026</t>
  </si>
  <si>
    <t>TRANSPORTE COM CAMINHÃO PIPA DE 14 M³, EM VIA URBANA PAVIMENTADA, ADICIONAL PARA DMT EXCEDENTE A 30 KM (UNIDADE: M³XKM). AF_02/2026</t>
  </si>
  <si>
    <t>TRANSPORTE COM CAMINHÃO PIPA DE 14 M³, EM VIA URBANA PAVIMENTADA, DMT ATÉ 30KM (UNIDADE: M³XKM). AF_02/2026</t>
  </si>
  <si>
    <t>TRANSPORTE COM CAMINHÃO PIPA DE 6 M³, EM VIA INTERNA (DENTRO DO CANTEIRO - UNIDADE: M3XKM). AF_02/2026</t>
  </si>
  <si>
    <t>TRANSPORTE COM CAMINHÃO PIPA DE 6 M³, EM VIA URBANA EM LEITO NATURAL (UNIDADE: M3XKM). AF_02/2026</t>
  </si>
  <si>
    <t>TRANSPORTE COM CAMINHÃO PIPA DE 6 M³, EM VIA URBANA EM REVESTIMENTO PRIMÁRIO (UNIDADE: M3XKM). AF_02/2026</t>
  </si>
  <si>
    <t>TRANSPORTE COM CAMINHÃO PIPA DE 6 M³, EM VIA URBANA PAVIMENTADA, ADICIONAL PARA DMT EXCEDENTE A 30 KM (UNIDADE: M3XKM). AF_02/2026</t>
  </si>
  <si>
    <t>TRANSPORTE COM CAMINHÃO PIPA DE 6 M³, EM VIA URBANA PAVIMENTADA, DMT ATÉ 30KM (UNIDADE: M3XKM). AF_02/2026</t>
  </si>
  <si>
    <t>TRANSPORTE COM CAMINHÃO POLIGUINDASTE SIMPLES 8 T DE 8 M³, EM VIA INTERNA (DENTRO DO CANTEIRO) (UNIDADE: M³XKM). AF_02/2026</t>
  </si>
  <si>
    <t>TRANSPORTE COM CAMINHÃO POLIGUINDASTE SIMPLES 8 T DE 8 M³, EM VIA URBANA EM LEITO NATURAL (UNIDADE: M³XKM). AF_02/2026</t>
  </si>
  <si>
    <t>TRANSPORTE COM CAMINHÃO POLIGUINDASTE SIMPLES 8 T DE 8 M³, EM VIA URBANA EM REVESTIMENTO PRIMÁRIO (UNIDADE: M³XKM). AF_02/2026</t>
  </si>
  <si>
    <t>TRANSPORTE COM CAMINHÃO POLIGUINDASTE SIMPLES 8 T DE 8 M³, EM VIA URBANA PAVIMENTADA, ADICIONAL PARA DMT EXCEDENTE A 30 KM (UNIDADE: M³XKM). AF_02/2026</t>
  </si>
  <si>
    <t>TRANSPORTE COM CAMINHÃO POLIGUINDASTE SIMPLES 8 T DE 8 M³, EM VIA URBANA PAVIMENTADA, DMT ATÉ 30KM (UNIDADE: M³XKM). AF_02/2026</t>
  </si>
  <si>
    <t>TRANSPORTE COM CAMINHÃO TANQUE DE TRANSPORTE DE MATERIAL ASFÁLTICO DE 20000 L, EM VIA URBANA EM LEITO NATURAL (UNIDADE: TXKM). AF_02/2026</t>
  </si>
  <si>
    <t>TRANSPORTE COM CAMINHÃO TANQUE DE TRANSPORTE DE MATERIAL ASFÁLTICO DE 20000 L, EM VIA URBANA EM REVESTIMENTO PRIMÁRIO (UNIDADE: TXKM). AF_02/2026</t>
  </si>
  <si>
    <t>TRANSPORTE COM CAMINHÃO TANQUE DE TRANSPORTE DE MATERIAL ASFÁLTICO DE 20000 L, EM VIA URBANA PAVIMENTADA, ADICIONAL PARA DMT EXCEDENTE A 30 KM (UNIDADE: TXKM). AF_02/2026</t>
  </si>
  <si>
    <t>TRANSPORTE COM CAMINHÃO TANQUE DE TRANSPORTE DE MATERIAL ASFÁLTICO DE 20000 L, EM VIA URBANA PAVIMENTADA, DMT ATÉ 30KM (UNIDADE: TXKM). AF_02/2026</t>
  </si>
  <si>
    <t>TRANSPORTE COM CAMINHÃO TANQUE DE TRANSPORTE DE MATERIAL ASFÁLTICO DE 30000 L, EM VIA URBANA EM LEITO NATURAL (UNIDADE: TXKM). AF_02/2026</t>
  </si>
  <si>
    <t>TRANSPORTE COM CAMINHÃO TANQUE DE TRANSPORTE DE MATERIAL ASFÁLTICO DE 30000 L, EM VIA URBANA EM REVESTIMENTO PRIMÁRIO (UNIDADE: TXKM). AF_02/2026</t>
  </si>
  <si>
    <t>TRANSPORTE COM CAMINHÃO TANQUE DE TRANSPORTE DE MATERIAL ASFÁLTICO DE 30000 L, EM VIA URBANA PAVIMENTADA, ADICIONAL PARA DMT EXCEDENTE A 30 KM (UNIDADE: TXKM). AF_02/2026</t>
  </si>
  <si>
    <t>TRANSPORTE COM CAMINHÃO TANQUE DE TRANSPORTE DE MATERIAL ASFÁLTICO DE 30000 L, EM VIA URBANA PAVIMENTADA, DMT ATÉ 30KM (UNIDADE: TXKM). AF_02/2026</t>
  </si>
  <si>
    <t>TRANSPORTE COM CAVALO MECÂNICO E SEMIRREBOQUE 30 T, EM VIA INTERNA (DENTRO DO CANTEIRO) (UNIDADE: TXKM). AF_02/2026</t>
  </si>
  <si>
    <t>TRANSPORTE COM CAVALO MECÂNICO E SEMIRREBOQUE 30 T, EM VIA URBANA EM LEITO NATURAL (UNIDADE: TXKM). AF_02/2026</t>
  </si>
  <si>
    <t>TRANSPORTE COM CAVALO MECÂNICO E SEMIRREBOQUE 30 T, EM VIA URBANA EM REVESTIMENTO PRIMÁRIO (UNIDADE: TXKM). AF_02/2026</t>
  </si>
  <si>
    <t>TRANSPORTE COM CAVALO MECÂNICO E SEMIRREBOQUE 30 T, EM VIA URBANA PAVIMENTADA, ADICIONAL PARA DMT EXCEDENTE A 30 KM (UNIDADE: TXKM). AF_02/2026</t>
  </si>
  <si>
    <t>TRANSPORTE COM CAVALO MECÂNICO E SEMIRREBOQUE 30 T, EM VIA URBANA PAVIMENTADA, DMT ATÉ 30KM (UNIDADE: TXKM). AF_02/2026</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</si>
  <si>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</si>
  <si>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</si>
  <si>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</si>
  <si>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</si>
  <si>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</si>
  <si>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</si>
  <si>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</si>
  <si>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</si>
  <si>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</si>
  <si>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</si>
  <si>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</si>
  <si>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</si>
  <si>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</si>
  <si>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</si>
  <si>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</si>
  <si>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</si>
  <si>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</si>
  <si>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</si>
  <si>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</si>
  <si>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</si>
  <si>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</si>
  <si>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</si>
  <si>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</si>
  <si>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</si>
  <si>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</si>
  <si>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</si>
  <si>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</si>
  <si>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</si>
  <si>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</si>
  <si>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</si>
  <si>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</si>
  <si>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</si>
  <si>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</si>
  <si>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</si>
  <si>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</si>
  <si>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</si>
  <si>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</si>
  <si>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</si>
  <si>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</si>
  <si>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</si>
  <si>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</si>
  <si>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</si>
  <si>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</si>
  <si>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</si>
  <si>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</si>
  <si>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</si>
  <si>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</si>
  <si>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</si>
  <si>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</si>
  <si>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</si>
  <si>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</si>
  <si>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</si>
  <si>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</si>
  <si>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</si>
  <si>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</si>
  <si>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</si>
  <si>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</si>
  <si>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</si>
  <si>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</si>
  <si>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</si>
  <si>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</si>
  <si>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</si>
  <si>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</si>
  <si>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</si>
  <si>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</si>
  <si>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</si>
  <si>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</si>
  <si>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</si>
  <si>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</si>
  <si>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</si>
  <si>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</si>
  <si>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</si>
  <si>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</si>
  <si>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</si>
  <si>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</si>
  <si>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</si>
  <si>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</si>
  <si>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</si>
  <si>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</si>
  <si>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</si>
  <si>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</si>
  <si>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</si>
  <si>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</si>
  <si>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</si>
  <si>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</si>
  <si>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</si>
  <si>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</si>
  <si>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</si>
  <si>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</si>
  <si>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</si>
  <si>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</si>
  <si>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</si>
  <si>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</si>
  <si>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</si>
  <si>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</si>
  <si>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</si>
  <si>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</si>
  <si>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</si>
  <si>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</si>
  <si>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</si>
  <si>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</si>
  <si>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</si>
  <si>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</si>
  <si>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</si>
  <si>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</si>
  <si>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</si>
  <si>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</si>
  <si>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</si>
  <si>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</si>
  <si>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</si>
  <si>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</si>
  <si>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</si>
  <si>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</si>
  <si>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</si>
  <si>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</si>
  <si>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</si>
  <si>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</si>
  <si>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</si>
  <si>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</si>
  <si>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</si>
  <si>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</si>
  <si>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</si>
  <si>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</si>
  <si>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</si>
  <si>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</si>
  <si>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</si>
  <si>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</si>
  <si>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</si>
  <si>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</si>
  <si>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</si>
  <si>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</si>
  <si>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</si>
  <si>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</si>
  <si>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</si>
  <si>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</si>
  <si>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</si>
  <si>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</si>
  <si>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</si>
  <si>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</si>
  <si>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</si>
  <si>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</si>
  <si>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</si>
  <si>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</si>
  <si>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</si>
  <si>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</si>
  <si>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</si>
  <si>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</si>
  <si>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</si>
  <si>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</si>
  <si>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</si>
  <si>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</si>
  <si>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</si>
  <si>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</si>
  <si>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</si>
  <si>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</si>
  <si>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</si>
  <si>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</si>
  <si>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</si>
  <si>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</si>
  <si>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</si>
  <si>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</si>
  <si>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</si>
  <si>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</si>
  <si>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</si>
  <si>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</si>
  <si>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</si>
  <si>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</si>
  <si>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</si>
  <si>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</si>
  <si>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</si>
  <si>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</si>
  <si>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</si>
  <si>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</si>
  <si>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</si>
  <si>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</si>
  <si>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</si>
  <si>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</si>
  <si>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</si>
  <si>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</si>
  <si>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</si>
  <si>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</si>
  <si>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</si>
  <si>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</si>
  <si>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</si>
  <si>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</si>
  <si>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</si>
  <si>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</si>
  <si>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</si>
  <si>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</si>
  <si>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</si>
  <si>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</si>
  <si>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</si>
  <si>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</si>
  <si>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</si>
  <si>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</si>
  <si>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</si>
  <si>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</si>
  <si>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</si>
  <si>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</si>
  <si>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</si>
  <si>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</si>
  <si>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</si>
  <si>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</si>
  <si>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</si>
  <si>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</si>
  <si>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</si>
  <si>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</si>
  <si>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</si>
  <si>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</si>
  <si>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</si>
  <si>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</si>
  <si>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</si>
  <si>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</si>
  <si>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</si>
  <si>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</si>
  <si>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</si>
  <si>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</si>
  <si>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</si>
  <si>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</si>
  <si>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</si>
  <si>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</si>
  <si>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</si>
  <si>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</si>
  <si>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</si>
  <si>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</si>
  <si>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</si>
  <si>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</si>
  <si>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</si>
  <si>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</si>
  <si>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</si>
  <si>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</si>
  <si>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</si>
  <si>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</si>
  <si>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</si>
  <si>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</si>
  <si>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</si>
  <si>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</si>
  <si>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</si>
  <si>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</si>
  <si>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</si>
  <si>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</si>
  <si>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</si>
  <si>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</si>
  <si>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</si>
  <si>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</si>
  <si>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</si>
  <si>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</si>
  <si>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</si>
  <si>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</si>
  <si>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</si>
  <si>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</si>
  <si>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</si>
  <si>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</si>
  <si>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</si>
  <si>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</si>
  <si>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</si>
  <si>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</si>
  <si>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</si>
  <si>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</si>
  <si>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</si>
  <si>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</si>
  <si>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</si>
  <si>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</si>
  <si>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</si>
  <si>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</si>
  <si>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</si>
  <si>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</si>
  <si>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</si>
  <si>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</si>
  <si>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</si>
  <si>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</si>
  <si>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</si>
  <si>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</si>
  <si>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</si>
  <si>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</si>
  <si>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</si>
  <si>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</si>
  <si>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</si>
  <si>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</si>
  <si>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</si>
  <si>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</si>
  <si>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</si>
  <si>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</si>
  <si>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</si>
  <si>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</si>
  <si>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</si>
  <si>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</si>
  <si>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</si>
  <si>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</si>
  <si>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</si>
  <si>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</si>
  <si>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</si>
  <si>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</si>
  <si>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</si>
  <si>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</si>
  <si>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</si>
  <si>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</si>
  <si>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</si>
  <si>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</si>
  <si>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</si>
  <si>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</si>
  <si>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</si>
  <si>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</si>
  <si>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</si>
  <si>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</si>
  <si>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</si>
  <si>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</si>
  <si>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</si>
  <si>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</si>
  <si>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</si>
  <si>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</si>
  <si>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</si>
  <si>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</si>
  <si>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</si>
  <si>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</si>
  <si>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</si>
  <si>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</si>
  <si>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</si>
  <si>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</si>
  <si>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</si>
  <si>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</si>
  <si>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</si>
  <si>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</si>
  <si>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</si>
  <si>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</si>
  <si>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</si>
  <si>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</si>
  <si>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</si>
  <si>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</si>
  <si>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</si>
  <si>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</si>
  <si>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</si>
  <si>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</si>
  <si>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</si>
  <si>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</si>
  <si>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</si>
  <si>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</si>
  <si>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</si>
  <si>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</si>
  <si>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</si>
  <si>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</si>
  <si>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</si>
  <si>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</si>
  <si>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</si>
  <si>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</si>
  <si>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</si>
  <si>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</si>
  <si>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</si>
  <si>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</si>
  <si>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</si>
  <si>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</si>
  <si>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</si>
  <si>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</si>
  <si>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</si>
  <si>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</si>
  <si>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</si>
  <si>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</si>
  <si>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</si>
  <si>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</si>
  <si>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</si>
  <si>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</si>
  <si>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</si>
  <si>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</si>
  <si>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</si>
  <si>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</si>
  <si>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</si>
  <si>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</si>
  <si>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</si>
  <si>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</si>
  <si>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</si>
  <si>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</si>
  <si>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</si>
  <si>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</si>
  <si>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</si>
  <si>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</si>
  <si>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</si>
  <si>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</si>
  <si>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</si>
  <si>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</si>
  <si>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</si>
  <si>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</si>
  <si>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</si>
  <si>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</si>
  <si>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</si>
  <si>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</si>
  <si>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</si>
  <si>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</si>
  <si>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</si>
  <si>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</si>
  <si>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</si>
  <si>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</si>
  <si>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</si>
  <si>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</si>
  <si>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</si>
  <si>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</si>
  <si>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</si>
  <si>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</si>
  <si>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</si>
  <si>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</si>
  <si>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</si>
  <si>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</si>
  <si>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</si>
  <si>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</si>
  <si>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</si>
  <si>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</si>
  <si>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</si>
  <si>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</si>
  <si>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</si>
  <si>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</si>
  <si>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</si>
  <si>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</si>
  <si>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ABERTURA PARA ENCAIXE DE CUBA OU LAVATORIO EM BANCADA DE MARMORE/ GRANITO OU OUTRO TIPO DE PEDRA NATURAL</t>
  </si>
  <si>
    <t>INSUMO</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</si>
  <si>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</si>
  <si>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</si>
  <si>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</si>
  <si>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</si>
  <si>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</si>
  <si>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</si>
  <si>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</si>
  <si>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</si>
  <si>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</si>
  <si>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</si>
  <si>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</si>
  <si>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</si>
  <si>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</si>
  <si>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</si>
  <si>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</si>
  <si>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</si>
  <si>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</si>
  <si>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</si>
  <si>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</si>
  <si>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</si>
  <si>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</si>
  <si>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</si>
  <si>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</si>
  <si>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</si>
  <si>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</si>
  <si>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</si>
  <si>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</si>
  <si>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</si>
  <si>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</si>
  <si>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</si>
  <si>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</si>
  <si>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</si>
  <si>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</si>
  <si>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</si>
  <si>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</si>
  <si>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</si>
  <si>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</si>
  <si>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</si>
  <si>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</si>
  <si>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</si>
  <si>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</si>
  <si>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</si>
  <si>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</si>
  <si>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</si>
  <si>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</si>
  <si>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</si>
  <si>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</si>
  <si>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</si>
  <si>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</si>
  <si>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</si>
  <si>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</si>
  <si>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</si>
  <si>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</si>
  <si>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</si>
  <si>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</si>
  <si>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</si>
  <si>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</si>
  <si>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</si>
  <si>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</si>
  <si>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</si>
  <si>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</si>
  <si>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</si>
  <si>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</si>
  <si>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</si>
  <si>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</si>
  <si>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</si>
  <si>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</si>
  <si>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</si>
  <si>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</si>
  <si>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</si>
  <si>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</si>
  <si>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</si>
  <si>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</si>
  <si>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</si>
  <si>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</si>
  <si>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</si>
  <si>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</si>
  <si>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</si>
  <si>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</si>
  <si>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</si>
  <si>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</si>
  <si>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</si>
  <si>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</si>
  <si>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</si>
  <si>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</si>
  <si>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</si>
  <si>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</si>
  <si>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</si>
  <si>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</si>
  <si>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</si>
  <si>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</si>
  <si>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</si>
  <si>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</si>
  <si>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</si>
  <si>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</si>
  <si>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</si>
  <si>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</si>
  <si>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</si>
  <si>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</si>
  <si>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</si>
  <si>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</si>
  <si>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</si>
  <si>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</si>
  <si>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</si>
  <si>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</si>
  <si>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</si>
  <si>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</si>
  <si>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</si>
  <si>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</si>
  <si>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</si>
  <si>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</si>
  <si>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</si>
  <si>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</si>
  <si>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</si>
  <si>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</si>
  <si>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</si>
  <si>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</si>
  <si>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</si>
  <si>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</si>
  <si>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</si>
  <si>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</si>
  <si>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</si>
  <si>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</si>
  <si>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</si>
  <si>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</si>
  <si>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</si>
  <si>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</si>
  <si>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</si>
  <si>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</si>
  <si>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</si>
  <si>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</si>
  <si>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</si>
  <si>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</si>
  <si>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</si>
  <si>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</si>
  <si>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</si>
  <si>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</si>
  <si>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</si>
  <si>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</si>
  <si>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</si>
  <si>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</si>
  <si>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</si>
  <si>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</si>
  <si>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</si>
  <si>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</si>
  <si>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</si>
  <si>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</si>
  <si>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</si>
  <si>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</si>
  <si>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</si>
  <si>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</si>
  <si>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</si>
  <si>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</si>
  <si>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</si>
  <si>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</si>
  <si>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</si>
  <si>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</si>
  <si>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</si>
  <si>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</si>
  <si>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</si>
  <si>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</si>
  <si>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</si>
  <si>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AMPERIMETRO, TENSAO AC/DC, CAPACIDADE MAXIMA 1000 A</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</si>
  <si>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</si>
  <si>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</si>
  <si>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</si>
  <si>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</si>
  <si>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</si>
  <si>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</si>
  <si>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</si>
  <si>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</si>
  <si>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</si>
  <si>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</si>
  <si>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</si>
  <si>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</si>
  <si>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</si>
  <si>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</si>
  <si>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</si>
  <si>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</si>
  <si>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</si>
  <si>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</si>
  <si>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</si>
  <si>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</si>
  <si>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</si>
  <si>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</si>
  <si>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</si>
  <si>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</si>
  <si>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</si>
  <si>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</si>
  <si>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</si>
  <si>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</si>
  <si>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</si>
  <si>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</si>
  <si>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</si>
  <si>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</si>
  <si>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</si>
  <si>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</si>
  <si>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</si>
  <si>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</si>
  <si>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</si>
  <si>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</si>
  <si>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</si>
  <si>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</si>
  <si>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</si>
  <si>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</si>
  <si>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</si>
  <si>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</si>
  <si>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</si>
  <si>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</si>
  <si>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</si>
  <si>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</si>
  <si>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</si>
  <si>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</si>
  <si>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</si>
  <si>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</si>
  <si>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</si>
  <si>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</si>
  <si>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</si>
  <si>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</si>
  <si>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</si>
  <si>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</si>
  <si>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</si>
  <si>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</si>
  <si>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</si>
  <si>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</si>
  <si>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</si>
  <si>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</si>
  <si>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</si>
  <si>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</si>
  <si>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</si>
  <si>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</si>
  <si>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</si>
  <si>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</si>
  <si>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</si>
  <si>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</si>
  <si>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</si>
  <si>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</si>
  <si>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</si>
  <si>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</si>
  <si>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</si>
  <si>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</si>
  <si>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</si>
  <si>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</si>
  <si>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</si>
  <si>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</si>
  <si>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</si>
  <si>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</si>
  <si>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</si>
  <si>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</si>
  <si>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</si>
  <si>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</si>
  <si>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</si>
  <si>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AR-CONDICIONADO FRIO SPLITAO MODULAR 10 TR</t>
  </si>
  <si>
    <t>AR-CONDICIONADO FRIO SPLITAO MODULAR 15 TR</t>
  </si>
  <si>
    <t>AR-CONDICIONADO FRIO SPLITAO MODULAR 20 TR</t>
  </si>
  <si>
    <t>AR-CONDICIONADO SPLIT INVERTER, HI-WALL (PAREDE), 12000 BTU/H, CICLO FRIO, 60HZ, CLASSIFICACAO A (SELO PROCEL), GAS HFC, CONTROLE S/FIO</t>
  </si>
  <si>
    <t>AR-CONDICIONADO SPLIT INVERTER, HI-WALL (PAREDE), 18000 BTU/H, CICLO FRIO, 60HZ, CLASSIFICACAO A (SELO PROCEL), GAS HFC, CONTROLE S/FIO</t>
  </si>
  <si>
    <t>AR-CONDICIONADO SPLIT INVERTER, HI-WALL (PAREDE), 24000 BTU/H, CICLO FRIO, 60HZ, CLASSIFICACAO A (SELO PROCEL), GAS HFC, CONTROLE S/FIO</t>
  </si>
  <si>
    <t>AR-CONDICIONADO SPLIT INVERTER, HI-WALL (PAREDE), 9000 BTU/H, CICLO FRIO, 60HZ, CLASSIFICACAO A (SELO PROCEL), GAS HFC, CONTROLE S/FIO</t>
  </si>
  <si>
    <t>AR-CONDICIONADO SPLIT INVERTER, PISO TETO, 18000 BTU/H, CICLO FRIO, 60HZ, CLASSIFICACAO ENERGETICA A OU B (SELO PROCEL), GAS HFC, CONTROLE S/FIO</t>
  </si>
  <si>
    <t>AR-CONDICIONADO SPLIT INVERTER, PISO TETO, 24000 BTU/H, CICLO FRIO, 60HZ, CLASSIFICACAO ENERGETICA A OU B (SELO PROCEL), GAS HFC, CONTROLE S/FIO</t>
  </si>
  <si>
    <t>AR-CONDICIONADO SPLIT INVERTER, PISO TETO, 24000 BTU/H, QUENTE/FRIO, 60HZ, CLASSIFICACAO ENERGETICA A - SELO PROCEL, GAS HFC, CONTROLE S/FIO</t>
  </si>
  <si>
    <t>AR-CONDICIONADO SPLIT INVERTER, PISO TETO, 36000 BTU/H, CICLO FRIO, 60HZ, CLASSIFICACAO ENERGETICA A OU B (SELO PROCEL), GAS HFC, CONTROLE S/FIO</t>
  </si>
  <si>
    <t>AR-CONDICIONADO SPLIT INVERTER, PISO TETO, 48000 BTU/H, CICLO FRIO, 60HZ, CLASSIFICACAO ENERGETICA A OU B (SELO PROCEL), GAS HFC, CONTROLE S/FIO</t>
  </si>
  <si>
    <t>AR-CONDICIONADO SPLIT INVERTER, PISO TETO, APRESENTANDO ENTRE 54000 E 58000 BTU/H, CICLO FRIO, 60HZ, CLASSIFICACAO ENERGETICA A OU B (SELO PROCEL), GAS HFC, CONTROLE S/FIO</t>
  </si>
  <si>
    <t>AR-CONDICIONADO SPLIT ON/OFF, CASSETE (TETO), 18000 BTUS/H, CICLO QUENTE/FRIO, 60 HZ, CLASSIFICACAO ENERGETICA C - SELO PROCEL, GAS HFC, CONTROLE S/ FIO</t>
  </si>
  <si>
    <t>AR-CONDICIONADO SPLIT ON/OFF, CASSETE (TETO), 24000 BTUS/H, CICLO QUENTE/FRIO, 60 HZ, CLASSIFICACAO ENERGETICA C - SELO PROCEL, GAS HFC, CONTROLE S/ FIO</t>
  </si>
  <si>
    <t>AR-CONDICIONADO SPLIT ON/OFF, CASSETE (TETO), 36000 BTUS/H, CICLO QUENTE/FRIO, 60 HZ, CLASSIFICACAO ENERGETICA A - SELO PROCEL, GAS HFC, CONTROLE S/ FIO</t>
  </si>
  <si>
    <t>AR-CONDICIONADO SPLIT ON/OFF, CASSETE (TETO), 48000 BTUS/H, CICLO QUENTE/FRIO, 60 HZ, CLASSIFICACAO ENERGETICA A - SELO PROCEL, GAS HFC, CONTROLE S/ FIO</t>
  </si>
  <si>
    <t>AR-CONDICIONADO SPLIT ON/OFF, CASSETE (TETO), 60000 BTUS/H, CICLO QUENTE/FRIO, 60 HZ, CLASSIFICACAO ENERGETICA A - SELO PROCEL, GAS HFC, CONTROLE S/ FIO</t>
  </si>
  <si>
    <t>AR-CONDICIONADO SPLIT ON/OFF, CASSETE (TETO), FRIO 4 VIAS 18000 BTUS/H, CLASSIFICACAO ENERGETICA C - SELO PROCEL, GAS HFC, CONTROLE S/ FIO</t>
  </si>
  <si>
    <t>AR-CONDICIONADO SPLIT ON/OFF, CASSETE (TETO), FRIO 4 VIAS 24000 BTUS/H, CLASSIFICACAO ENERGETICA C - SELO PROCEL, GAS HFC, CONTROLE S/ FIO</t>
  </si>
  <si>
    <t>AR-CONDICIONADO SPLIT ON/OFF, CASSETE (TETO), FRIO 4 VIAS 36000 BTUS/H, CLASSIFICACAO ENERGETICA C - SELO PROCEL, GAS HFC, CONTROLE S/ FIO</t>
  </si>
  <si>
    <t>AR-CONDICIONADO SPLIT ON/OFF, CASSETE (TETO), FRIO 4 VIAS 48000 BTUS/H, CLASSIFICACAO ENERGETICA C - SELO PROCEL, GAS HFC, CONTROLE S/ FIO</t>
  </si>
  <si>
    <t>AR-CONDICIONADO SPLIT ON/OFF, CASSETE (TETO), FRIO 4 VIAS 60000 BTUS/H, CLASSIFICACAO ENERGETICA C - SELO PROCEL, GAS HFC, CONTROLE S/ FIO</t>
  </si>
  <si>
    <t>AR-CONDICIONADO SPLIT ON/OFF, HI-WALL (PAREDE), 12000 BTUS/H, CICLO FRIO, 60 HZ, CLASSIFICACAO ENERGETICA A - SELO PROCEL, GAS HFC, CONTROLE S/ FIO</t>
  </si>
  <si>
    <t>AR-CONDICIONADO SPLIT ON/OFF, HI-WALL (PAREDE), 12000 BTUS/H, CICLO QUENTE/FRIO, 60 HZ, CLASSIFICACAO ENERGETICA A - SELO PROCEL, GAS HFC, CONTROLE S/ FIO</t>
  </si>
  <si>
    <t>AR-CONDICIONADO SPLIT ON/OFF, HI-WALL (PAREDE), 18000 BTUS/H, CICLO FRIO, 60 HZ, CLASSIFICACAO ENERGETICA A - SELO PROCEL, GAS HFC, CONTROLE S/ FIO</t>
  </si>
  <si>
    <t>AR-CONDICIONADO SPLIT ON/OFF, HI-WALL (PAREDE), 18000 BTUS/H, CICLO QUENTE/FRIO, 60 HZ, CLASSIFICACAO ENERGETICA A - SELO PROCEL, GAS HFC, CONTROLE S/ FIO</t>
  </si>
  <si>
    <t>AR-CONDICIONADO SPLIT ON/OFF, HI-WALL (PAREDE), 24000 BTUS/H, CICLO FRIO, 60 HZ, CLASSIFICACAO ENERGETICA A - SELO PROCEL, GAS HFC, CONTROLE S/ FIO</t>
  </si>
  <si>
    <t>AR-CONDICIONADO SPLIT ON/OFF, HI-WALL (PAREDE), 24000 BTUS/H, CICLO QUENTE/FRIO, 60 HZ, CLASSIFICACAO ENERGETICA A - SELO PROCEL, GAS HFC, CONTROLE S/ FIO</t>
  </si>
  <si>
    <t>AR-CONDICIONADO SPLIT ON/OFF, HI-WALL (PAREDE), 9000 BTUS/H, CICLO FRIO, 60 HZ, CLASSIFICACAO ENERGETICA A - SELO PROCEL, GAS HFC, CONTROLE S/ FIO</t>
  </si>
  <si>
    <t>AR-CONDICIONADO SPLIT ON/OFF, HI-WALL (PAREDE), 9000 BTUS/H, CICLO QUENTE/FRIO, 60 HZ, CLASSIFICACAO ENERGETICA A - SELO PROCEL, GAS HFC, CONTROLE S/ FIO</t>
  </si>
  <si>
    <t>AR-CONDICIONADO SPLIT ON/OFF, PISO TETO, 18.000 BTU/H, CICLO FRIO, 60HZ, CLASSIFICACAO ENERGETICA C - SELO PROCEL, GAS HFC, CONTROLE S/FIO</t>
  </si>
  <si>
    <t>AR-CONDICIONADO SPLIT ON/OFF, PISO TETO, 24.000 BTU/H, CICLO FRIO, 60HZ, CLASSIFICACAO ENERGETICA C - SELO PROCEL, GAS HFC, CONTROLE S/FIO</t>
  </si>
  <si>
    <t>AR-CONDICIONADO SPLIT ON/OFF, PISO TETO, 36.000 BTU/H, CICLO FRIO, 60HZ, CLASSIFICACAO ENERGETICA C - SELO PROCEL, GAS HFC, CONTROLE S/FIO</t>
  </si>
  <si>
    <t>AR-CONDICIONADO SPLIT ON/OFF, PISO TETO, 48.000 BTU/H, CICLO FRIO, 60HZ, CLASSIFICACAO ENERGETICA C - SELO PROCEL, GAS HFC, CONTROLE S/FIO</t>
  </si>
  <si>
    <t>AR-CONDICIONADO SPLIT ON/OFF, PISO TETO, 60.000 BTU/H, CICLO FRIO, 60HZ, CLASSIFICACAO ENERGETICA C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</si>
  <si>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</si>
  <si>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</si>
  <si>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</si>
  <si>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</si>
  <si>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</si>
  <si>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</si>
  <si>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</si>
  <si>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</si>
  <si>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</si>
  <si>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</si>
  <si>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</si>
  <si>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</si>
  <si>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</si>
  <si>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</si>
  <si>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</si>
  <si>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</si>
  <si>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</si>
  <si>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</si>
  <si>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</si>
  <si>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</si>
  <si>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</si>
  <si>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</si>
  <si>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</si>
  <si>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</si>
  <si>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</si>
  <si>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</si>
  <si>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</si>
  <si>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</si>
  <si>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</si>
  <si>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</si>
  <si>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</si>
  <si>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</si>
  <si>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</si>
  <si>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</si>
  <si>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</si>
  <si>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</si>
  <si>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</si>
  <si>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</si>
  <si>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</si>
  <si>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</si>
  <si>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</si>
  <si>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</si>
  <si>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</si>
  <si>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</si>
  <si>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</si>
  <si>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</si>
  <si>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</si>
  <si>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</si>
  <si>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</si>
  <si>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</si>
  <si>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</si>
  <si>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</si>
  <si>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</si>
  <si>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</si>
  <si>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</si>
  <si>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</si>
  <si>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</si>
  <si>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</si>
  <si>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</si>
  <si>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</si>
  <si>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</si>
  <si>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</si>
  <si>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</si>
  <si>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</si>
  <si>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</si>
  <si>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</si>
  <si>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</si>
  <si>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</si>
  <si>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</si>
  <si>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</si>
  <si>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</si>
  <si>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</si>
  <si>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</si>
  <si>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</si>
  <si>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</si>
  <si>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</si>
  <si>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</si>
  <si>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</si>
  <si>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</si>
  <si>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</si>
  <si>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</si>
  <si>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</si>
  <si>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</si>
  <si>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</si>
  <si>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</si>
  <si>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</si>
  <si>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</si>
  <si>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</si>
  <si>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</si>
  <si>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</si>
  <si>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</si>
  <si>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</si>
  <si>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</si>
  <si>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</si>
  <si>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</si>
  <si>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</si>
  <si>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</si>
  <si>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</si>
  <si>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</si>
  <si>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</si>
  <si>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</si>
  <si>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</si>
  <si>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</si>
  <si>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</si>
  <si>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</si>
  <si>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</si>
  <si>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</si>
  <si>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</si>
  <si>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</si>
  <si>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</si>
  <si>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</si>
  <si>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</si>
  <si>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</si>
  <si>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</si>
  <si>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</si>
  <si>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</si>
  <si>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</si>
  <si>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</si>
  <si>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</si>
  <si>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</si>
  <si>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</si>
  <si>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</si>
  <si>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</si>
  <si>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</si>
  <si>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</si>
  <si>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</si>
  <si>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</si>
  <si>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</si>
  <si>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</si>
  <si>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</si>
  <si>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</si>
  <si>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</si>
  <si>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</si>
  <si>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</si>
  <si>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</si>
  <si>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</si>
  <si>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</si>
  <si>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</si>
  <si>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</si>
  <si>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</si>
  <si>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</si>
  <si>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</si>
  <si>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</si>
  <si>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</si>
  <si>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</si>
  <si>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</si>
  <si>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</si>
  <si>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</si>
  <si>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</si>
  <si>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</si>
  <si>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</si>
  <si>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</si>
  <si>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</si>
  <si>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</si>
  <si>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</si>
  <si>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</si>
  <si>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</si>
  <si>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</si>
  <si>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</si>
  <si>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</si>
  <si>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</si>
  <si>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</si>
  <si>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360 L, MOTOR ELETRICO TRIFASICO 220/380V, POTENCIA 4CV, SEM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</si>
  <si>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</si>
  <si>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</si>
  <si>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</si>
  <si>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</si>
  <si>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</si>
  <si>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</si>
  <si>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</si>
  <si>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</si>
  <si>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</si>
  <si>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</si>
  <si>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</si>
  <si>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</si>
  <si>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</si>
  <si>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</si>
  <si>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</si>
  <si>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</si>
  <si>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</si>
  <si>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</si>
  <si>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</si>
  <si>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</si>
  <si>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</si>
  <si>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</si>
  <si>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</si>
  <si>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</si>
  <si>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</si>
  <si>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</si>
  <si>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</si>
  <si>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14 MPA (NBR 6136)</t>
  </si>
  <si>
    <t>BLOCO DE CONCRETO ESTRUTURAL 14 X 19 X 29 CM, FBK 4,5 MPA (NBR 6136)</t>
  </si>
  <si>
    <t>BLOCO DE CONCRETO ESTRUTURAL 14 X 19 X 29 CM, FBK 8 MPA (NBR 6136)</t>
  </si>
  <si>
    <t>BLOCO DE CONCRETO ESTRUTURAL 14 X 19 X 34 CM, FBK 4,5 MPA (NBR 6136)</t>
  </si>
  <si>
    <t>BLOCO DE CONCRETO ESTRUTURAL 14 X 19 X 39 CM, FBK 14 MPA (NBR 6136)</t>
  </si>
  <si>
    <t>BLOCO DE CONCRETO ESTRUTURAL 14 X 19 X 39 CM, FBK 4,5 MPA (NBR 6136)</t>
  </si>
  <si>
    <t>BLOCO DE CONCRETO ESTRUTURAL 14 X 19 X 39 CM, FBK 8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</si>
  <si>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</si>
  <si>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</si>
  <si>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</si>
  <si>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</si>
  <si>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</si>
  <si>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</si>
  <si>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</si>
  <si>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</si>
  <si>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</si>
  <si>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</si>
  <si>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</si>
  <si>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</si>
  <si>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</si>
  <si>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</si>
  <si>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</si>
  <si>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</si>
  <si>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</si>
  <si>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</si>
  <si>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</si>
  <si>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</si>
  <si>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</si>
  <si>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</si>
  <si>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</si>
  <si>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</si>
  <si>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</si>
  <si>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</si>
  <si>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</si>
  <si>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</si>
  <si>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</si>
  <si>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</si>
  <si>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</si>
  <si>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</si>
  <si>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</si>
  <si>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</si>
  <si>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</si>
  <si>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</si>
  <si>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</si>
  <si>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</si>
  <si>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</si>
  <si>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</si>
  <si>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</si>
  <si>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</si>
  <si>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</si>
  <si>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</si>
  <si>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</si>
  <si>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</si>
  <si>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</si>
  <si>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</si>
  <si>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</si>
  <si>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</si>
  <si>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</si>
  <si>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</si>
  <si>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</si>
  <si>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</si>
  <si>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SUBMERSIVEL, ELETRICA, TRIFASICA, POTENCIA 0,99 HP, DIAMETRO ROTOR 98 MM SEMIABERTO, BOCAL DE SAIDA DIAMETRO 2 POLEGADAS, HM/Q = 2 M / 28,90 M3/H A 14 M / 7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</si>
  <si>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</si>
  <si>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</si>
  <si>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</si>
  <si>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</si>
  <si>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</si>
  <si>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</si>
  <si>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</si>
  <si>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</si>
  <si>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</si>
  <si>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</si>
  <si>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</si>
  <si>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</si>
  <si>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</si>
  <si>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</si>
  <si>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</si>
  <si>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</si>
  <si>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</si>
  <si>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</si>
  <si>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</si>
  <si>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</si>
  <si>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</si>
  <si>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</si>
  <si>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</si>
  <si>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</si>
  <si>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</si>
  <si>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</si>
  <si>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</si>
  <si>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</si>
  <si>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</si>
  <si>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</si>
  <si>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</si>
  <si>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</si>
  <si>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</si>
  <si>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</si>
  <si>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</si>
  <si>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</si>
  <si>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</si>
  <si>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</si>
  <si>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</si>
  <si>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</si>
  <si>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</si>
  <si>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</si>
  <si>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</si>
  <si>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</si>
  <si>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</si>
  <si>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</si>
  <si>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</si>
  <si>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</si>
  <si>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</si>
  <si>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</si>
  <si>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</si>
  <si>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</si>
  <si>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</si>
  <si>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</si>
  <si>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</si>
  <si>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</si>
  <si>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</si>
  <si>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</si>
  <si>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</si>
  <si>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</si>
  <si>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</si>
  <si>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</si>
  <si>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</si>
  <si>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</si>
  <si>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</si>
  <si>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</si>
  <si>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</si>
  <si>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</si>
  <si>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</si>
  <si>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</si>
  <si>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</si>
  <si>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</si>
  <si>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</si>
  <si>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</si>
  <si>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</si>
  <si>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</si>
  <si>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</si>
  <si>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</si>
  <si>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</si>
  <si>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</si>
  <si>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</si>
  <si>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</si>
  <si>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</si>
  <si>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</si>
  <si>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</si>
  <si>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</si>
  <si>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</si>
  <si>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</si>
  <si>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</si>
  <si>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</si>
  <si>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</si>
  <si>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</si>
  <si>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</si>
  <si>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</si>
  <si>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</si>
  <si>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</si>
  <si>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</si>
  <si>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</si>
  <si>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</si>
  <si>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</si>
  <si>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</si>
  <si>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</si>
  <si>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</si>
  <si>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</si>
  <si>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</si>
  <si>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</si>
  <si>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</si>
  <si>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</si>
  <si>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</si>
  <si>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</si>
  <si>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</si>
  <si>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</si>
  <si>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</si>
  <si>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</si>
  <si>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</si>
  <si>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</si>
  <si>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</si>
  <si>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</si>
  <si>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</si>
  <si>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</si>
  <si>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</si>
  <si>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</si>
  <si>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</si>
  <si>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</si>
  <si>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</si>
  <si>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</si>
  <si>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</si>
  <si>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</si>
  <si>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</si>
  <si>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</si>
  <si>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</si>
  <si>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</si>
  <si>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</si>
  <si>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</si>
  <si>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</si>
  <si>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</si>
  <si>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</si>
  <si>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</si>
  <si>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</si>
  <si>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</si>
  <si>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</si>
  <si>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</si>
  <si>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</si>
  <si>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</si>
  <si>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</si>
  <si>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</si>
  <si>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</si>
  <si>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</si>
  <si>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</si>
  <si>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</si>
  <si>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</si>
  <si>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</si>
  <si>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</si>
  <si>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</si>
  <si>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</si>
  <si>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</si>
  <si>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</si>
  <si>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</si>
  <si>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</si>
  <si>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</si>
  <si>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</si>
  <si>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</si>
  <si>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</si>
  <si>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</si>
  <si>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</si>
  <si>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</si>
  <si>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</si>
  <si>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</si>
  <si>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</si>
  <si>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</si>
  <si>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</si>
  <si>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</si>
  <si>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</si>
  <si>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</si>
  <si>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</si>
  <si>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</si>
  <si>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</si>
  <si>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</si>
  <si>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</si>
  <si>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</si>
  <si>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</si>
  <si>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</si>
  <si>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</si>
  <si>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</si>
  <si>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</si>
  <si>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</si>
  <si>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</si>
  <si>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</si>
  <si>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</si>
  <si>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</si>
  <si>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</si>
  <si>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</si>
  <si>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</si>
  <si>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</si>
  <si>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</si>
  <si>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</si>
  <si>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</si>
  <si>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</si>
  <si>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</si>
  <si>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</si>
  <si>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</si>
  <si>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</si>
  <si>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</si>
  <si>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</si>
  <si>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</si>
  <si>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</si>
  <si>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</si>
  <si>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</si>
  <si>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</si>
  <si>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</si>
  <si>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</si>
  <si>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</si>
  <si>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</si>
  <si>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</si>
  <si>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</si>
  <si>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</si>
  <si>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</si>
  <si>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</si>
  <si>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</si>
  <si>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</si>
  <si>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</si>
  <si>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</si>
  <si>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</si>
  <si>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</si>
  <si>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</si>
  <si>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</si>
  <si>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</si>
  <si>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</si>
  <si>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</si>
  <si>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</si>
  <si>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</si>
  <si>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</si>
  <si>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</si>
  <si>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</si>
  <si>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</si>
  <si>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</si>
  <si>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</si>
  <si>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</si>
  <si>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</si>
  <si>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</si>
  <si>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</si>
  <si>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</si>
  <si>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</si>
  <si>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</si>
  <si>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</si>
  <si>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</si>
  <si>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</si>
  <si>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</si>
  <si>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</si>
  <si>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</si>
  <si>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</si>
  <si>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</si>
  <si>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6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</si>
  <si>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</si>
  <si>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</si>
  <si>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</si>
  <si>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</si>
  <si>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</si>
  <si>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</si>
  <si>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</si>
  <si>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</si>
  <si>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</si>
  <si>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</si>
  <si>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</si>
  <si>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</si>
  <si>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</si>
  <si>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</si>
  <si>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</si>
  <si>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</si>
  <si>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</si>
  <si>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</si>
  <si>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</si>
  <si>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</si>
  <si>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</si>
  <si>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</si>
  <si>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</si>
  <si>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</si>
  <si>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</si>
  <si>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</si>
  <si>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</si>
  <si>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</si>
  <si>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</si>
  <si>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</si>
  <si>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</si>
  <si>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</si>
  <si>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</si>
  <si>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</si>
  <si>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</si>
  <si>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</si>
  <si>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</si>
  <si>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</si>
  <si>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</si>
  <si>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</si>
  <si>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</si>
  <si>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</si>
  <si>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</si>
  <si>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</si>
  <si>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</si>
  <si>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</si>
  <si>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</si>
  <si>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</si>
  <si>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</si>
  <si>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</si>
  <si>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</si>
  <si>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</si>
  <si>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</si>
  <si>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</si>
  <si>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</si>
  <si>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</si>
  <si>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</si>
  <si>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</si>
  <si>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</si>
  <si>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</si>
  <si>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</si>
  <si>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</si>
  <si>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</si>
  <si>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</si>
  <si>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</si>
  <si>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</si>
  <si>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</si>
  <si>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</si>
  <si>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</si>
  <si>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</si>
  <si>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</si>
  <si>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</si>
  <si>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</si>
  <si>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</si>
  <si>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</si>
  <si>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</si>
  <si>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</si>
  <si>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</si>
  <si>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</si>
  <si>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</si>
  <si>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</si>
  <si>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</si>
  <si>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</si>
  <si>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</si>
  <si>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</si>
  <si>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</si>
  <si>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</si>
  <si>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</si>
  <si>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</si>
  <si>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</si>
  <si>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</si>
  <si>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</si>
  <si>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</si>
  <si>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</si>
  <si>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</si>
  <si>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</si>
  <si>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</si>
  <si>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</si>
  <si>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</si>
  <si>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</si>
  <si>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</si>
  <si>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</si>
  <si>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</si>
  <si>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</si>
  <si>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</si>
  <si>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</si>
  <si>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</si>
  <si>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</si>
  <si>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</si>
  <si>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</si>
  <si>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</si>
  <si>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</si>
  <si>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</si>
  <si>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</si>
  <si>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</si>
  <si>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</si>
  <si>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</si>
  <si>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</si>
  <si>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</si>
  <si>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</si>
  <si>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</si>
  <si>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</si>
  <si>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</si>
  <si>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</si>
  <si>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</si>
  <si>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</si>
  <si>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</si>
  <si>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</si>
  <si>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</si>
  <si>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</si>
  <si>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</si>
  <si>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</si>
  <si>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</si>
  <si>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16000 KG, CARGA UTIL MAXIMA 11030 KG, DISTANCIA ENTRE EIXOS 5,41 M, POTENCIA 185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</si>
  <si>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</si>
  <si>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</si>
  <si>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</si>
  <si>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</si>
  <si>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</si>
  <si>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</si>
  <si>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</si>
  <si>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</si>
  <si>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</si>
  <si>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</si>
  <si>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</si>
  <si>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</si>
  <si>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</si>
  <si>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</si>
  <si>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</si>
  <si>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</si>
  <si>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</si>
  <si>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</si>
  <si>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</si>
  <si>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</si>
  <si>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</si>
  <si>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</si>
  <si>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</si>
  <si>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</si>
  <si>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</si>
  <si>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</si>
  <si>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</si>
  <si>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</si>
  <si>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</si>
  <si>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</si>
  <si>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</si>
  <si>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</si>
  <si>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</si>
  <si>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</si>
  <si>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</si>
  <si>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</si>
  <si>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</si>
  <si>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</si>
  <si>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</si>
  <si>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</si>
  <si>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</si>
  <si>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</si>
  <si>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</si>
  <si>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</si>
  <si>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</si>
  <si>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</si>
  <si>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</si>
  <si>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</si>
  <si>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</si>
  <si>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</si>
  <si>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</si>
  <si>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</si>
  <si>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</si>
  <si>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</si>
  <si>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</si>
  <si>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</si>
  <si>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</si>
  <si>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</si>
  <si>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</si>
  <si>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</si>
  <si>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</si>
  <si>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</si>
  <si>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</si>
  <si>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</si>
  <si>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</si>
  <si>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</si>
  <si>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</si>
  <si>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</si>
  <si>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</si>
  <si>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</si>
  <si>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</si>
  <si>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</si>
  <si>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</si>
  <si>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</si>
  <si>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</si>
  <si>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</si>
  <si>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</si>
  <si>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</si>
  <si>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</si>
  <si>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</si>
  <si>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</si>
  <si>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</si>
  <si>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</si>
  <si>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</si>
  <si>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</si>
  <si>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</si>
  <si>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</si>
  <si>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</si>
  <si>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</si>
  <si>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</si>
  <si>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</si>
  <si>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</si>
  <si>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</si>
  <si>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</si>
  <si>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</si>
  <si>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</si>
  <si>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</si>
  <si>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</si>
  <si>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</si>
  <si>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</si>
  <si>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</si>
  <si>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</si>
  <si>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</si>
  <si>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</si>
  <si>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</si>
  <si>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</si>
  <si>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</si>
  <si>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</si>
  <si>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</si>
  <si>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</si>
  <si>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</si>
  <si>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</si>
  <si>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</si>
  <si>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</si>
  <si>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</si>
  <si>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</si>
  <si>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</si>
  <si>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</si>
  <si>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</si>
  <si>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</si>
  <si>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</si>
  <si>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</si>
  <si>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</si>
  <si>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</si>
  <si>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</si>
  <si>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</si>
  <si>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</si>
  <si>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</si>
  <si>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</si>
  <si>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</si>
  <si>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</si>
  <si>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</si>
  <si>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</si>
  <si>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</si>
  <si>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</si>
  <si>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</si>
  <si>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</si>
  <si>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</si>
  <si>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</si>
  <si>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</si>
  <si>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</si>
  <si>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</si>
  <si>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</si>
  <si>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</si>
  <si>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</si>
  <si>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</si>
  <si>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</si>
  <si>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</si>
  <si>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</si>
  <si>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</si>
  <si>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</si>
  <si>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</si>
  <si>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</si>
  <si>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</si>
  <si>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</si>
  <si>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</si>
  <si>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</si>
  <si>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</si>
  <si>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</si>
  <si>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</si>
  <si>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</si>
  <si>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</si>
  <si>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</si>
  <si>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</si>
  <si>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</si>
  <si>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</si>
  <si>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</si>
  <si>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</si>
  <si>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</si>
  <si>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</si>
  <si>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</si>
  <si>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</si>
  <si>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</si>
  <si>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</si>
  <si>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</si>
  <si>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</si>
  <si>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</si>
  <si>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</si>
  <si>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</si>
  <si>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</si>
  <si>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</si>
  <si>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</si>
  <si>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</si>
  <si>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</si>
  <si>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</si>
  <si>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</si>
  <si>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</si>
  <si>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</si>
  <si>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</si>
  <si>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</si>
  <si>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</si>
  <si>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</si>
  <si>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</si>
  <si>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</si>
  <si>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</si>
  <si>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</si>
  <si>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</si>
  <si>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</si>
  <si>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</si>
  <si>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</si>
  <si>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</si>
  <si>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</si>
  <si>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</si>
  <si>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</si>
  <si>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</si>
  <si>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</si>
  <si>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</si>
  <si>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</si>
  <si>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</si>
  <si>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</si>
  <si>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</si>
  <si>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</si>
  <si>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</si>
  <si>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</si>
  <si>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PROFISSIONAL 10 PCM, *110* L, 140 PSI, 110/220 VOLTS, MONOFASICO</t>
  </si>
  <si>
    <t>COMPRESSOR DE AR REBOCAVEL VAZAO 400 PCM, PRESSAO EFETIVA DE TRABALHO 102 PSI, MOTOR DIESEL, POTENCIA 110 CV</t>
  </si>
  <si>
    <t>COMPRESSOR DE AR REBOCAVEL VAZAO 748 PCM, PRESSAO EFETIVA DE TRABALHO 102 PSI, MOTOR DIESEL, POTENCIA 210 CV</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</si>
  <si>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</si>
  <si>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</si>
  <si>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</si>
  <si>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</si>
  <si>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</si>
  <si>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</si>
  <si>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</si>
  <si>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</si>
  <si>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</si>
  <si>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</si>
  <si>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</si>
  <si>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</si>
  <si>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</si>
  <si>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</si>
  <si>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</si>
  <si>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</si>
  <si>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</si>
  <si>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</si>
  <si>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</si>
  <si>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</si>
  <si>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</si>
  <si>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</si>
  <si>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</si>
  <si>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</si>
  <si>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</si>
  <si>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</si>
  <si>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</si>
  <si>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</si>
  <si>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</si>
  <si>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</si>
  <si>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</si>
  <si>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</si>
  <si>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</si>
  <si>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</si>
  <si>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</si>
  <si>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</si>
  <si>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</si>
  <si>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</si>
  <si>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</si>
  <si>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</si>
  <si>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</si>
  <si>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</si>
  <si>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</si>
  <si>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</si>
  <si>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</si>
  <si>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</si>
  <si>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</si>
  <si>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</si>
  <si>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</si>
  <si>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</si>
  <si>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</si>
  <si>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</si>
  <si>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</si>
  <si>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</si>
  <si>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</si>
  <si>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</si>
  <si>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</si>
  <si>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</si>
  <si>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</si>
  <si>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</si>
  <si>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</si>
  <si>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</si>
  <si>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</si>
  <si>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</si>
  <si>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</si>
  <si>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</si>
  <si>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</si>
  <si>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</si>
  <si>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</si>
  <si>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</si>
  <si>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</si>
  <si>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</si>
  <si>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</si>
  <si>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</si>
  <si>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</si>
  <si>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</si>
  <si>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</si>
  <si>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</si>
  <si>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</si>
  <si>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</si>
  <si>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</si>
  <si>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</si>
  <si>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</si>
  <si>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</si>
  <si>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</si>
  <si>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</si>
  <si>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</si>
  <si>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</si>
  <si>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</si>
  <si>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</si>
  <si>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</si>
  <si>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</si>
  <si>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</si>
  <si>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</si>
  <si>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</si>
  <si>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</si>
  <si>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</si>
  <si>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</si>
  <si>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</si>
  <si>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</si>
  <si>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</si>
  <si>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</si>
  <si>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</si>
  <si>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</si>
  <si>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</si>
  <si>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</si>
  <si>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</si>
  <si>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</si>
  <si>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</si>
  <si>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</si>
  <si>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</si>
  <si>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</si>
  <si>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</si>
  <si>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</si>
  <si>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</si>
  <si>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</si>
  <si>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</si>
  <si>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</si>
  <si>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</si>
  <si>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</si>
  <si>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</si>
  <si>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</si>
  <si>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</si>
  <si>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</si>
  <si>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</si>
  <si>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</si>
  <si>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</si>
  <si>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</si>
  <si>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</si>
  <si>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</si>
  <si>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</si>
  <si>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</si>
  <si>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</si>
  <si>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</si>
  <si>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</si>
  <si>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</si>
  <si>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</si>
  <si>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</si>
  <si>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</si>
  <si>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</si>
  <si>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</si>
  <si>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</si>
  <si>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</si>
  <si>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</si>
  <si>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</si>
  <si>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</si>
  <si>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</si>
  <si>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</si>
  <si>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</si>
  <si>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</si>
  <si>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</si>
  <si>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</si>
  <si>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</si>
  <si>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</si>
  <si>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</si>
  <si>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</si>
  <si>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</si>
  <si>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</si>
  <si>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</si>
  <si>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</si>
  <si>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</si>
  <si>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</si>
  <si>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</si>
  <si>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</si>
  <si>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</si>
  <si>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</si>
  <si>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</si>
  <si>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</si>
  <si>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</si>
  <si>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</si>
  <si>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</si>
  <si>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</si>
  <si>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</si>
  <si>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</si>
  <si>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</si>
  <si>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</si>
  <si>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</si>
  <si>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</si>
  <si>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</si>
  <si>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</si>
  <si>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</si>
  <si>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</si>
  <si>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</si>
  <si>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</si>
  <si>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</si>
  <si>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</si>
  <si>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</si>
  <si>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</si>
  <si>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</si>
  <si>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</si>
  <si>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</si>
  <si>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</si>
  <si>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</si>
  <si>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</si>
  <si>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</si>
  <si>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</si>
  <si>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</si>
  <si>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</si>
  <si>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</si>
  <si>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</si>
  <si>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</si>
  <si>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</si>
  <si>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</si>
  <si>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</si>
  <si>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</si>
  <si>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</si>
  <si>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</si>
  <si>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</si>
  <si>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</si>
  <si>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</si>
  <si>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</si>
  <si>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</si>
  <si>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</si>
  <si>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</si>
  <si>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</si>
  <si>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</si>
  <si>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</si>
  <si>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</si>
  <si>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</si>
  <si>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</si>
  <si>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</si>
  <si>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</si>
  <si>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</si>
  <si>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</si>
  <si>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</si>
  <si>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</si>
  <si>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</si>
  <si>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</si>
  <si>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</si>
  <si>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</si>
  <si>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</si>
  <si>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</si>
  <si>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</si>
  <si>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</si>
  <si>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</si>
  <si>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</si>
  <si>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</si>
  <si>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</si>
  <si>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</si>
  <si>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</si>
  <si>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</si>
  <si>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</si>
  <si>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</si>
  <si>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</si>
  <si>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</si>
  <si>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</si>
  <si>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</si>
  <si>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</si>
  <si>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</si>
  <si>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</si>
  <si>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</si>
  <si>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</si>
  <si>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</si>
  <si>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</si>
  <si>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</si>
  <si>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</si>
  <si>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</si>
  <si>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</si>
  <si>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</si>
  <si>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</si>
  <si>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</si>
  <si>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</si>
  <si>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</si>
  <si>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</si>
  <si>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</si>
  <si>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</si>
  <si>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</si>
  <si>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</si>
  <si>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</si>
  <si>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</si>
  <si>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</si>
  <si>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</si>
  <si>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</si>
  <si>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</si>
  <si>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</si>
  <si>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</si>
  <si>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</si>
  <si>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</si>
  <si>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</si>
  <si>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</si>
  <si>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</si>
  <si>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</si>
  <si>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</si>
  <si>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</si>
  <si>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</si>
  <si>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</si>
  <si>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</si>
  <si>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</si>
  <si>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</si>
  <si>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</si>
  <si>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</si>
  <si>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</si>
  <si>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</si>
  <si>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</si>
  <si>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</si>
  <si>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</si>
  <si>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</si>
  <si>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</si>
  <si>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</si>
  <si>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</si>
  <si>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</si>
  <si>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</si>
  <si>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</si>
  <si>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</si>
  <si>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</si>
  <si>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</si>
  <si>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</si>
  <si>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</si>
  <si>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</si>
  <si>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</si>
  <si>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</si>
  <si>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</si>
  <si>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</si>
  <si>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</si>
  <si>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</si>
  <si>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</si>
  <si>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</si>
  <si>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</si>
  <si>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</si>
  <si>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</si>
  <si>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</si>
  <si>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</si>
  <si>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</si>
  <si>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</si>
  <si>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</si>
  <si>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</si>
  <si>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</si>
  <si>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</si>
  <si>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</si>
  <si>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</si>
  <si>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</si>
  <si>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</si>
  <si>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</si>
  <si>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</si>
  <si>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</si>
  <si>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</si>
  <si>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</si>
  <si>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</si>
  <si>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</si>
  <si>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</si>
  <si>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</si>
  <si>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</si>
  <si>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</si>
  <si>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</si>
  <si>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</si>
  <si>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</si>
  <si>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</si>
  <si>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</si>
  <si>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</si>
  <si>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</si>
  <si>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</si>
  <si>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</si>
  <si>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</si>
  <si>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</si>
  <si>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</si>
  <si>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</si>
  <si>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</si>
  <si>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</si>
  <si>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</si>
  <si>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</si>
  <si>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</si>
  <si>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</si>
  <si>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</si>
  <si>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</si>
  <si>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</si>
  <si>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</si>
  <si>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</si>
  <si>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</si>
  <si>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</si>
  <si>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</si>
  <si>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</si>
  <si>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</si>
  <si>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</si>
  <si>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</si>
  <si>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</si>
  <si>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</si>
  <si>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</si>
  <si>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</si>
  <si>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</si>
  <si>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</si>
  <si>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</si>
  <si>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</si>
  <si>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</si>
  <si>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</si>
  <si>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</si>
  <si>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</si>
  <si>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</si>
  <si>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</si>
  <si>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</si>
  <si>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</si>
  <si>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</si>
  <si>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</si>
  <si>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</si>
  <si>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</si>
  <si>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</si>
  <si>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</si>
  <si>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</si>
  <si>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</si>
  <si>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</si>
  <si>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</si>
  <si>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</si>
  <si>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</si>
  <si>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</si>
  <si>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</si>
  <si>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</si>
  <si>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</si>
  <si>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</si>
  <si>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</si>
  <si>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</si>
  <si>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</si>
  <si>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</si>
  <si>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</si>
  <si>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</si>
  <si>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</si>
  <si>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</si>
  <si>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</si>
  <si>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</si>
  <si>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</si>
  <si>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</si>
  <si>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</si>
  <si>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</si>
  <si>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</si>
  <si>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</si>
  <si>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</si>
  <si>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</si>
  <si>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</si>
  <si>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</si>
  <si>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</si>
  <si>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</si>
  <si>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</si>
  <si>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</si>
  <si>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</si>
  <si>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</si>
  <si>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</si>
  <si>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</si>
  <si>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</si>
  <si>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</si>
  <si>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</si>
  <si>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</si>
  <si>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</si>
  <si>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</si>
  <si>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</si>
  <si>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</si>
  <si>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</si>
  <si>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</si>
  <si>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</si>
  <si>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</si>
  <si>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</si>
  <si>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</si>
  <si>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</si>
  <si>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</si>
  <si>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</si>
  <si>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</si>
  <si>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</si>
  <si>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</si>
  <si>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</si>
  <si>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</si>
  <si>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</si>
  <si>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</si>
  <si>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</si>
  <si>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</si>
  <si>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</si>
  <si>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</si>
  <si>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</si>
  <si>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</si>
  <si>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</si>
  <si>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</si>
  <si>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</si>
  <si>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</si>
  <si>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</si>
  <si>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</si>
  <si>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</si>
  <si>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</si>
  <si>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</si>
  <si>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</si>
  <si>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</si>
  <si>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</si>
  <si>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</si>
  <si>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</si>
  <si>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</si>
  <si>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</si>
  <si>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</si>
  <si>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</si>
  <si>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</si>
  <si>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</si>
  <si>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</si>
  <si>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</si>
  <si>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</si>
  <si>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</si>
  <si>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</si>
  <si>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</si>
  <si>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</si>
  <si>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</si>
  <si>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</si>
  <si>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</si>
  <si>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</si>
  <si>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</si>
  <si>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</si>
  <si>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</si>
  <si>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</si>
  <si>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</si>
  <si>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</si>
  <si>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</si>
  <si>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</si>
  <si>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</si>
  <si>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</si>
  <si>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</si>
  <si>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</si>
  <si>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</si>
  <si>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</si>
  <si>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</si>
  <si>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</si>
  <si>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</si>
  <si>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</si>
  <si>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</si>
  <si>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</si>
  <si>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</si>
  <si>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</si>
  <si>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</si>
  <si>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</si>
  <si>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</si>
  <si>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</si>
  <si>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</si>
  <si>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</si>
  <si>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</si>
  <si>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</si>
  <si>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</si>
  <si>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</si>
  <si>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</si>
  <si>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DETECTOR DE TENSAO 90 V A 1000 V (CAT IV)</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</si>
  <si>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</si>
  <si>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</si>
  <si>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</si>
  <si>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</si>
  <si>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</si>
  <si>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</si>
  <si>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</si>
  <si>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</si>
  <si>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</si>
  <si>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</si>
  <si>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</si>
  <si>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</si>
  <si>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</si>
  <si>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</si>
  <si>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</si>
  <si>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</si>
  <si>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</si>
  <si>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</si>
  <si>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</si>
  <si>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</si>
  <si>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</si>
  <si>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</si>
  <si>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</si>
  <si>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</si>
  <si>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</si>
  <si>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</si>
  <si>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</si>
  <si>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</si>
  <si>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</si>
  <si>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</si>
  <si>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</si>
  <si>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</si>
  <si>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</si>
  <si>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</si>
  <si>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</si>
  <si>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</si>
  <si>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</si>
  <si>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</si>
  <si>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</si>
  <si>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</si>
  <si>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</si>
  <si>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</si>
  <si>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</si>
  <si>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</si>
  <si>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</si>
  <si>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</si>
  <si>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</si>
  <si>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</si>
  <si>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</si>
  <si>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</si>
  <si>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</si>
  <si>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</si>
  <si>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</si>
  <si>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</si>
  <si>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</si>
  <si>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</si>
  <si>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</si>
  <si>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</si>
  <si>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</si>
  <si>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</si>
  <si>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</si>
  <si>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</si>
  <si>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</si>
  <si>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</si>
  <si>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</si>
  <si>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</si>
  <si>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</si>
  <si>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</si>
  <si>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</si>
  <si>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</si>
  <si>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</si>
  <si>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</si>
  <si>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</si>
  <si>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</si>
  <si>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</si>
  <si>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</si>
  <si>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</si>
  <si>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</si>
  <si>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</si>
  <si>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</si>
  <si>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</si>
  <si>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</si>
  <si>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</si>
  <si>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</si>
  <si>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</si>
  <si>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</si>
  <si>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</si>
  <si>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</si>
  <si>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</si>
  <si>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</si>
  <si>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</si>
  <si>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</si>
  <si>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</si>
  <si>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</si>
  <si>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</si>
  <si>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</si>
  <si>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</si>
  <si>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</si>
  <si>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</si>
  <si>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</si>
  <si>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PRE-MOLDADO PARA TRANSICAO EXCENTRICA EM CONCRETO ARMADO, DN *1200* MM, FURO CIRCULAR DN 600 MM, ESPESSURA *12* CM</t>
  </si>
  <si>
    <t>ELEMENTO PRE-MOLDADO PARA TRANSICAO EXCENTRICA EM CONCRETO ARMADO, DN *1500* MM, FURO CIRCULAR DN 600 MM, ESPESSURA 15 CM</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</si>
  <si>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</si>
  <si>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</si>
  <si>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</si>
  <si>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</si>
  <si>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</si>
  <si>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</si>
  <si>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</si>
  <si>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</si>
  <si>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</si>
  <si>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</si>
  <si>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</si>
  <si>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</si>
  <si>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</si>
  <si>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</si>
  <si>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</si>
  <si>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</si>
  <si>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</si>
  <si>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</si>
  <si>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</si>
  <si>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</si>
  <si>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</si>
  <si>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</si>
  <si>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</si>
  <si>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</si>
  <si>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</si>
  <si>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</si>
  <si>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</si>
  <si>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</si>
  <si>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</si>
  <si>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</si>
  <si>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</si>
  <si>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</si>
  <si>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</si>
  <si>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</si>
  <si>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</si>
  <si>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</si>
  <si>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</si>
  <si>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</si>
  <si>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</si>
  <si>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</si>
  <si>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</si>
  <si>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</si>
  <si>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</si>
  <si>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</si>
  <si>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</si>
  <si>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</si>
  <si>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</si>
  <si>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</si>
  <si>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</si>
  <si>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</si>
  <si>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</si>
  <si>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</si>
  <si>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</si>
  <si>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</si>
  <si>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</si>
  <si>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</si>
  <si>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</si>
  <si>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</si>
  <si>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</si>
  <si>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</si>
  <si>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</si>
  <si>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</si>
  <si>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</si>
  <si>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</si>
  <si>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</si>
  <si>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</si>
  <si>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</si>
  <si>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</si>
  <si>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</si>
  <si>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</si>
  <si>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</si>
  <si>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</si>
  <si>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</si>
  <si>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</si>
  <si>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</si>
  <si>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</si>
  <si>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</si>
  <si>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</si>
  <si>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</si>
  <si>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</si>
  <si>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</si>
  <si>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</si>
  <si>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</si>
  <si>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</si>
  <si>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</si>
  <si>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</si>
  <si>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</si>
  <si>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</si>
  <si>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</si>
  <si>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</si>
  <si>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</si>
  <si>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</si>
  <si>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</si>
  <si>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</si>
  <si>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</si>
  <si>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</si>
  <si>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</si>
  <si>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</si>
  <si>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</si>
  <si>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</si>
  <si>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</si>
  <si>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</si>
  <si>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</si>
  <si>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</si>
  <si>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</si>
  <si>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</si>
  <si>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</si>
  <si>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</si>
  <si>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</si>
  <si>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</si>
  <si>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</si>
  <si>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</si>
  <si>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</si>
  <si>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</si>
  <si>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</si>
  <si>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</si>
  <si>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</si>
  <si>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</si>
  <si>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</si>
  <si>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</si>
  <si>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</si>
  <si>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</si>
  <si>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</si>
  <si>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</si>
  <si>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</si>
  <si>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</si>
  <si>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</si>
  <si>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</si>
  <si>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</si>
  <si>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</si>
  <si>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</si>
  <si>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</si>
  <si>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</si>
  <si>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</si>
  <si>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</si>
  <si>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</si>
  <si>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</si>
  <si>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</si>
  <si>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</si>
  <si>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</si>
  <si>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</si>
  <si>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</si>
  <si>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</si>
  <si>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</si>
  <si>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</si>
  <si>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</si>
  <si>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</si>
  <si>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</si>
  <si>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</si>
  <si>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</si>
  <si>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0,80M3, PESO OPERACIONAL 17T, POTENCIA BRUTA 111HP</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</si>
  <si>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</si>
  <si>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</si>
  <si>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</si>
  <si>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</si>
  <si>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</si>
  <si>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</si>
  <si>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</si>
  <si>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</si>
  <si>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</si>
  <si>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</si>
  <si>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</si>
  <si>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</si>
  <si>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</si>
  <si>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</si>
  <si>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</si>
  <si>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</si>
  <si>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</si>
  <si>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</si>
  <si>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</si>
  <si>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</si>
  <si>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</si>
  <si>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</si>
  <si>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</si>
  <si>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</si>
  <si>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</si>
  <si>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</si>
  <si>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</si>
  <si>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</si>
  <si>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</si>
  <si>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</si>
  <si>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</si>
  <si>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</si>
  <si>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</si>
  <si>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</si>
  <si>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</si>
  <si>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</si>
  <si>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</si>
  <si>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</si>
  <si>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</si>
  <si>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</si>
  <si>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</si>
  <si>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</si>
  <si>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</si>
  <si>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</si>
  <si>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</si>
  <si>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</si>
  <si>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</si>
  <si>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</si>
  <si>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</si>
  <si>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</si>
  <si>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</si>
  <si>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</si>
  <si>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</si>
  <si>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</si>
  <si>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</si>
  <si>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</si>
  <si>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</si>
  <si>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</si>
  <si>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</si>
  <si>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</si>
  <si>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</si>
  <si>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</si>
  <si>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</si>
  <si>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</si>
  <si>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</si>
  <si>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</si>
  <si>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</si>
  <si>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</si>
  <si>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</si>
  <si>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</si>
  <si>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</si>
  <si>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</si>
  <si>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</si>
  <si>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</si>
  <si>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</si>
  <si>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</si>
  <si>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</si>
  <si>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</si>
  <si>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</si>
  <si>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</si>
  <si>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</si>
  <si>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</si>
  <si>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</si>
  <si>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</si>
  <si>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</si>
  <si>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</si>
  <si>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</si>
  <si>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</si>
  <si>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</si>
  <si>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</si>
  <si>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</si>
  <si>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</si>
  <si>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</si>
  <si>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</si>
  <si>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</si>
  <si>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</si>
  <si>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</si>
  <si>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</si>
  <si>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</si>
  <si>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</si>
  <si>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</si>
  <si>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</si>
  <si>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</si>
  <si>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</si>
  <si>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</si>
  <si>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</si>
  <si>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</si>
  <si>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</si>
  <si>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</si>
  <si>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</si>
  <si>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</si>
  <si>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</si>
  <si>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</si>
  <si>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</si>
  <si>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</si>
  <si>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</si>
  <si>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</si>
  <si>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</si>
  <si>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</si>
  <si>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</si>
  <si>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</si>
  <si>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</si>
  <si>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</si>
  <si>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</si>
  <si>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</si>
  <si>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</si>
  <si>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</si>
  <si>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</si>
  <si>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</si>
  <si>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</si>
  <si>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</si>
  <si>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</si>
  <si>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</si>
  <si>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</si>
  <si>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</si>
  <si>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</si>
  <si>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</si>
  <si>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</si>
  <si>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</si>
  <si>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</si>
  <si>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</si>
  <si>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</si>
  <si>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</si>
  <si>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</si>
  <si>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</si>
  <si>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BOPP, L = 50 MM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</si>
  <si>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</si>
  <si>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</si>
  <si>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</si>
  <si>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</si>
  <si>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</si>
  <si>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</si>
  <si>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DE VEDACAO ADESIVA, EM ESPUMA POLIETILENO, PRETA, L = 10 MM, E = 4 MM</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</si>
  <si>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</si>
  <si>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</si>
  <si>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</si>
  <si>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</si>
  <si>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</si>
  <si>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</si>
  <si>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</si>
  <si>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DE ARQUEAR, EM POLIPROPILENO - PP, PRETA, L = 10 MM, E = 0,65 MM</t>
  </si>
  <si>
    <t>FITA PLASTICA ZEBRADA PARA DEMARCACAO DE AREAS, LARGURA = 7 CM, SEM ADESIVO</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</si>
  <si>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</si>
  <si>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</si>
  <si>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</si>
  <si>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</si>
  <si>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</si>
  <si>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</si>
  <si>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</si>
  <si>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</si>
  <si>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</si>
  <si>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</si>
  <si>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</si>
  <si>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</si>
  <si>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</si>
  <si>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</si>
  <si>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</si>
  <si>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</si>
  <si>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</si>
  <si>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</si>
  <si>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</si>
  <si>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</si>
  <si>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</si>
  <si>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</si>
  <si>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</si>
  <si>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</si>
  <si>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</si>
  <si>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</si>
  <si>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</si>
  <si>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</si>
  <si>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</si>
  <si>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</si>
  <si>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</si>
  <si>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</si>
  <si>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</si>
  <si>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</si>
  <si>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</si>
  <si>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</si>
  <si>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</si>
  <si>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</si>
  <si>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FURADEIRA ELETRICA DE IMPACTO 1/2", 600 W</t>
  </si>
  <si>
    <t>FURO PARA TORNEIRA OU OUTROS ACESSORIOS EM BANCADA DE MARMORE/ GRANITO OU OUTRO TIPO DE PEDRA NATURAL</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</si>
  <si>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</si>
  <si>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</si>
  <si>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</si>
  <si>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</si>
  <si>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</si>
  <si>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</si>
  <si>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</si>
  <si>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</si>
  <si>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</si>
  <si>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</si>
  <si>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</si>
  <si>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</si>
  <si>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</si>
  <si>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</si>
  <si>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</si>
  <si>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</si>
  <si>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</si>
  <si>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</si>
  <si>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</si>
  <si>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</si>
  <si>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</si>
  <si>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</si>
  <si>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</si>
  <si>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</si>
  <si>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</si>
  <si>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</si>
  <si>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</si>
  <si>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</si>
  <si>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</si>
  <si>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</si>
  <si>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</si>
  <si>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</si>
  <si>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</si>
  <si>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</si>
  <si>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</si>
  <si>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</si>
  <si>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</si>
  <si>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</si>
  <si>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</si>
  <si>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</si>
  <si>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</si>
  <si>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</si>
  <si>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</si>
  <si>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</si>
  <si>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</si>
  <si>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</si>
  <si>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</si>
  <si>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</si>
  <si>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</si>
  <si>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</si>
  <si>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</si>
  <si>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</si>
  <si>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</si>
  <si>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</si>
  <si>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</si>
  <si>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</si>
  <si>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</si>
  <si>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</si>
  <si>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</si>
  <si>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</si>
  <si>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</si>
  <si>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</si>
  <si>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</si>
  <si>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</si>
  <si>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</si>
  <si>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</si>
  <si>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</si>
  <si>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</si>
  <si>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</si>
  <si>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</si>
  <si>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</si>
  <si>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</si>
  <si>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</si>
  <si>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</si>
  <si>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</si>
  <si>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</si>
  <si>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GRUPO GERADOR DE SOLDA ELETRICA, COM MAQUINA DE SOLDA, ATE 400 AMPERES E GERADOR A DIESEL 60 CV, MOTOR 4 CILINDROS, TANQUE COMBUST., CARENAGEM DE PROTECAO SOBRE RODAS</t>
  </si>
  <si>
    <t>GRUPO GERADOR DIESEL, COM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</si>
  <si>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</si>
  <si>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</si>
  <si>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</si>
  <si>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</si>
  <si>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</si>
  <si>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</si>
  <si>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</si>
  <si>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</si>
  <si>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</si>
  <si>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</si>
  <si>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</si>
  <si>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</si>
  <si>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</si>
  <si>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</si>
  <si>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</si>
  <si>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</si>
  <si>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</si>
  <si>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</si>
  <si>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</si>
  <si>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</si>
  <si>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</si>
  <si>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</si>
  <si>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</si>
  <si>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</si>
  <si>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</si>
  <si>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</si>
  <si>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</si>
  <si>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</si>
  <si>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</si>
  <si>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</si>
  <si>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</si>
  <si>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</si>
  <si>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</si>
  <si>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</si>
  <si>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</si>
  <si>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</si>
  <si>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</si>
  <si>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</si>
  <si>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</si>
  <si>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</si>
  <si>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</si>
  <si>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</si>
  <si>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</si>
  <si>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</si>
  <si>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</si>
  <si>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</si>
  <si>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</si>
  <si>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</si>
  <si>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</si>
  <si>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</si>
  <si>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</si>
  <si>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</si>
  <si>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</si>
  <si>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</si>
  <si>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</si>
  <si>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</si>
  <si>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</si>
  <si>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</si>
  <si>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</si>
  <si>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</si>
  <si>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</si>
  <si>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</si>
  <si>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</si>
  <si>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</si>
  <si>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</si>
  <si>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</si>
  <si>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</si>
  <si>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</si>
  <si>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</si>
  <si>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</si>
  <si>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</si>
  <si>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</si>
  <si>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</si>
  <si>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</si>
  <si>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</si>
  <si>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</si>
  <si>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</si>
  <si>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</si>
  <si>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</si>
  <si>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</si>
  <si>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</si>
  <si>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</si>
  <si>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</si>
  <si>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</si>
  <si>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</si>
  <si>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</si>
  <si>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</si>
  <si>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</si>
  <si>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</si>
  <si>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</si>
  <si>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</si>
  <si>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</si>
  <si>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</si>
  <si>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</si>
  <si>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</si>
  <si>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</si>
  <si>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</si>
  <si>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</si>
  <si>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</si>
  <si>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</si>
  <si>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</si>
  <si>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</si>
  <si>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</si>
  <si>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</si>
  <si>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</si>
  <si>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</si>
  <si>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</si>
  <si>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</si>
  <si>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</si>
  <si>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</si>
  <si>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</si>
  <si>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</si>
  <si>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</si>
  <si>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</si>
  <si>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</si>
  <si>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</si>
  <si>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</si>
  <si>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</si>
  <si>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</si>
  <si>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</si>
  <si>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</si>
  <si>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</si>
  <si>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</si>
  <si>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</si>
  <si>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</si>
  <si>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</si>
  <si>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</si>
  <si>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</si>
  <si>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</si>
  <si>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</si>
  <si>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</si>
  <si>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</si>
  <si>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</si>
  <si>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</si>
  <si>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</si>
  <si>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</si>
  <si>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</si>
  <si>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</si>
  <si>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</si>
  <si>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</si>
  <si>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</si>
  <si>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</si>
  <si>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</si>
  <si>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</si>
  <si>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</si>
  <si>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</si>
  <si>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</si>
  <si>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</si>
  <si>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</si>
  <si>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</si>
  <si>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</si>
  <si>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</si>
  <si>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</si>
  <si>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</si>
  <si>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</si>
  <si>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</si>
  <si>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</si>
  <si>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</si>
  <si>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</si>
  <si>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</si>
  <si>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</si>
  <si>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</si>
  <si>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</si>
  <si>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</si>
  <si>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</si>
  <si>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</si>
  <si>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</si>
  <si>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</si>
  <si>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</si>
  <si>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</si>
  <si>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</si>
  <si>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</si>
  <si>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</si>
  <si>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</si>
  <si>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</si>
  <si>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</si>
  <si>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</si>
  <si>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</si>
  <si>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</si>
  <si>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</si>
  <si>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</si>
  <si>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</si>
  <si>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</si>
  <si>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</si>
  <si>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</si>
  <si>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</si>
  <si>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</si>
  <si>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</si>
  <si>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</si>
  <si>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</si>
  <si>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</si>
  <si>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</si>
  <si>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</si>
  <si>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</si>
  <si>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</si>
  <si>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</si>
  <si>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</si>
  <si>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</si>
  <si>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</si>
  <si>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</si>
  <si>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</si>
  <si>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</si>
  <si>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</si>
  <si>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</si>
  <si>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</si>
  <si>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</si>
  <si>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</si>
  <si>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</si>
  <si>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</si>
  <si>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</si>
  <si>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</si>
  <si>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</si>
  <si>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</si>
  <si>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</si>
  <si>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</si>
  <si>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</si>
  <si>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</si>
  <si>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</si>
  <si>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</si>
  <si>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</si>
  <si>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</si>
  <si>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</si>
  <si>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</si>
  <si>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</si>
  <si>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</si>
  <si>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</si>
  <si>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</si>
  <si>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</si>
  <si>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</si>
  <si>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</si>
  <si>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</si>
  <si>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</si>
  <si>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</si>
  <si>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</si>
  <si>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</si>
  <si>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</si>
  <si>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</si>
  <si>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</si>
  <si>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</si>
  <si>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</si>
  <si>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</si>
  <si>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</si>
  <si>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</si>
  <si>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</si>
  <si>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</si>
  <si>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</si>
  <si>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</si>
  <si>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</si>
  <si>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</si>
  <si>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</si>
  <si>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</si>
  <si>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</si>
  <si>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</si>
  <si>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</si>
  <si>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</si>
  <si>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</si>
  <si>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</si>
  <si>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</si>
  <si>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</si>
  <si>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</si>
  <si>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</si>
  <si>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</si>
  <si>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</si>
  <si>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</si>
  <si>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</si>
  <si>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</si>
  <si>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</si>
  <si>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</si>
  <si>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</si>
  <si>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</si>
  <si>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</si>
  <si>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</si>
  <si>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</si>
  <si>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</si>
  <si>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</si>
  <si>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</si>
  <si>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</si>
  <si>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</si>
  <si>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</si>
  <si>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</si>
  <si>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</si>
  <si>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</si>
  <si>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</si>
  <si>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</si>
  <si>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</si>
  <si>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</si>
  <si>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</si>
  <si>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</si>
  <si>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</si>
  <si>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</si>
  <si>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</si>
  <si>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</si>
  <si>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</si>
  <si>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EM PAINEL TRELICADO L=25, COM ENCHIMENTO EM POLIESTIRENO EXPANDIDO (EPS) H13, PTN-20, TRELICA DE 16 CM, PARA PISO, UNIDIRECIONAL, SOBRECARGA DE 350 KGF/M2, VAO ATE 7,0 M, EXCLUSO CONCRETO (SEM COLOCACAO)</t>
  </si>
  <si>
    <t>LAJE EM PAINEL TRELICADO L=25, COM ENCHIMENTO EM POLIESTIRENO EXPANDIDO (EPS) H17, PTN-25, TRELICA DE 20 CM, PARA PISO, UNIDIRECIONAL, SOBRECARGA DE 350 KGF/M2, VAO ATE 8,0 M, EXCLUSO CONCRETO (SEM COLOCACAO)</t>
  </si>
  <si>
    <t>LAJE EM PAINEL TRELICADO L=25, COM ENCHIMENTO EM POLIESTIRENO EXPANDIDO (EPS) H22, PTN-30, TRELICA DE 25 CM, PARA PISO, UNIDIRECIONAL, SOBRECARGA DE 350 KGF/M2, VAO ATE 9,0 M, EXCLUSO CONCRETO (SEM COLOCACAO)</t>
  </si>
  <si>
    <t>LAJE EM PAINEL TRELICADO L=25, COM ENCHIMENTO EM POLIESTIRENO EXPANDIDO (EPS) H5, PTN-12, TRELICA DE 8 CM, PARA FORRO, UNIDIRECIONAL, SOBRECARGA DE 100 KGF/M2, VAO ATE 5,0 M, EXCLUSO CONCRETO (SEM COLOCACAO)</t>
  </si>
  <si>
    <t>LAJE EM PAINEL TRELICADO L=25, COM ENCHIMENTO EM POLIESTIRENO EXPANDIDO (EPS) H5, PTN-12, TRELICA DE 8 CM, PARA PISO, UNIDIRECIONAL, SOBRECARGA DE 350 KGF/M2, VAO ATE 4,5 M, EXCLUSO CONCRETO (SEM COLOCACAO)</t>
  </si>
  <si>
    <t>LAJE EM PAINEL TRELICADO L=25, COM ENCHIMENTO EM POLIESTIRENO EXPANDIDO (EPS) H9, PTN-*16*, TRELICA DE 12 CM, PARA PISO, UNIDIRECIONAL, SOBRECARGA DE 350 KGF/M2, VAO ATE 6,0 M, EXCLUSO CONCRETO (SEM COLOCACAO)</t>
  </si>
  <si>
    <t>LAJE EM PAINEL TRELICADO MACICO L=25 CM, PTM-*25*, COM TRELICA DE 20 CM, PARA PISO, UNIDIRECIONAL, SOBRECARGA DE 350 KGF/M2, VAO ATE 9,0 M, EXCLUSO CONCRETO (SEM COLOCACAO)</t>
  </si>
  <si>
    <t>LAJE EM PAINEL TRELICADO MACICO L=25 CM, PTM-*30*, COM TRELICA DE 25 CM, PARA PISO, UNIDIRECIONAL, SOBRECARGA DE 350 KGF/M2, VAO ATE 10,0 M, EXCLUSO CONCRETO (SEM COLOCACAO)</t>
  </si>
  <si>
    <t>LAJE EM PAINEL TRELICADO MACICO L=25 CM, PTM-12, COM TRELICA DE 8 CM, PARA FORRO, UNIDIRECIONAL, SOBRECARGA DE 100 KGF/M2, VAO ATE 6,0 M, EXCLUSO CONCRETO (SEM COLOCACAO)</t>
  </si>
  <si>
    <t>LAJE EM PAINEL TRELICADO MACICO L=25 CM, PTM-12, COM TRELICA DE 8 CM, PARA PISO, UNIDIRECIONAL, SOBRECARGA DE 350 KGF/M2, VAO ATE 5,0 M, EXCLUSO CONCRETO (SEM COLOCACAO)</t>
  </si>
  <si>
    <t>LAJE EM PAINEL TRELICADO MACICO L=25 CM, PTM-16, COM TRELICA DE 12 CM, PARA PISO, UNIDIRECIONAL, SOBRECARGA DE 350 KGF/M2, VAO ATE 6,0 M, EXCLUSO CONCRETO (SEM COLOCACAO)</t>
  </si>
  <si>
    <t>LAJE EM PAINEL TRELICADO MACICO L=25 CM, PTM-20, COM TRELICA DE 16 CM, PARA PISO, UNIDIRECIONAL, SOBRECARGA DE 350 KGF/M2, VAO ATE 8,0 M, EXCLUSO CONCRETO (SEM COLOCACAO)</t>
  </si>
  <si>
    <t>LAJE PRE-MOLDADA COM VIGOTA PROTENDIDA (LAJOTAS + VIGOTAS) COM LAJOTA CERAMICA 30 X 20 X 12 CM (L X C X A) E VIGOTA VPT 10 X 9 CM (L X A), PARA PISO, UNIDIRECIONAL, SOBRECARGA DE 350 KGF/M2, VAO ATE 5,5 M (SEM COLOCACAO)</t>
  </si>
  <si>
    <t>LAJE PRE-MOLDADA COM VIGOTA PROTENDIDA (LAJOTAS + VIGOTAS) COM LAJOTA CERAMICA 30 X 20 X 16 CM (L X C X A) E VIGOTA VPT 10 X 9 CM (L X A), PARA PISO, UNIDIRECIONAL, SOBRECARGA DE 350 KGF/M2, VAO ATE 6 M (SEM COLOCACAO)</t>
  </si>
  <si>
    <t>LAJE PRE-MOLDADA COM VIGOTA PROTENDIDA (LAJOTAS + VIGOTAS) COM LAJOTA CERAMICA 30 X 20 X 20 CM (L X C X A) E VIGOTA VPT 10 X 9 CM (L X A), PARA PISO, UNIDIRECIONAL, SOBRECARGA DE 350 KGF/M2, VAO ATE 6,5 M (SEM COLOCACAO)</t>
  </si>
  <si>
    <t>LAJE PRE-MOLDADA COM VIGOTA PROTENDIDA (LAJOTAS + VIGOTAS) COM LAJOTA CERAMICA 30 X 20 X 24 CM (L X C X A) E VIGOTA VPT 10 X 9 CM (L X A), PARA PISO, UNIDIRECIONAL, SOBRECARGA DE 350 KGF/M2, VAO ATE 7 M (SEM COLOCACAO)</t>
  </si>
  <si>
    <t>LAJE PRE-MOLDADA COM VIGOTA PROTENDIDA (LAJOTAS + VIGOTAS) COM LAJOTA CERAMICA 30 X 20 X 8 CM (L X C X A) E VIGOTA VPT 10 X 9 CM (L X A), PARA PISO, UNIDIRECIONAL, SOBRECARGA DE 350 KGF/M2, VAO ATE 4,5 M (SEM COLOCACAO)</t>
  </si>
  <si>
    <t>LAJE PRE-MOLDADA COM VIGOTA PROTENDIDA (LAJOTAS + VIGOTAS) COM LAJOTA EM POLIESTIRENO EXPANDIDO (EPS), H12, *33* X 100 X 12 CM (L X C X A) E VIGOTA VPT 10 X 9 CM (L X A), PARA PISO, UNIDIRECIONAL, SOBRECARGA DE 350 KGF/M2, VAO ATE 5,5 M (SEM COLOCACAO)</t>
  </si>
  <si>
    <t>LAJE PRE-MOLDADA COM VIGOTA PROTENDIDA (LAJOTAS + VIGOTAS) COM LAJOTA EM POLIESTIRENO EXPANDIDO (EPS), H16, *33* X 100 X 16 CM (L X C X A) E VIGOTA VPT 10 X 9 CM (L X A), PARA PISO, UNIDIRECIONAL, SOBRECARGA DE 350 KGF/M2, VAO ATE 6,5 M (SEM COLOCACAO)</t>
  </si>
  <si>
    <t>LAJE PRE-MOLDADA COM VIGOTA PROTENDIDA (LAJOTAS + VIGOTAS) COM LAJOTA EM POLIESTIRENO EXPANDIDO (EPS), H20, *33* X 100 X 20 CM (L X C X A) E VIGOTA VPT 10 X 9 CM (L X A), PARA PISO, UNIDIRECIONAL, SOBRECARGA DE 350 KGF/M2, VAO ATE 7 M (SEM COLOCACAO)</t>
  </si>
  <si>
    <t>LAJE PRE-MOLDADA COM VIGOTA PROTENDIDA (LAJOTAS + VIGOTAS) COM LAJOTA EM POLIESTIRENO EXPANDIDO (EPS), H25, *33* X 100 X 25 CM (L X C X A) E VIGOTA VPT 10 X 9 CM (L X A), PARA PISO, UNIDIRECIONAL, SOBRECARGA DE 350 KGF/M2, VAO ATE 8 M (SEM COLOCACAO)</t>
  </si>
  <si>
    <t>LAJE PRE-MOLDADA COM VIGOTA PROTENDIDA (LAJOTAS + VIGOTAS) COM LAJOTA EM POLIESTIRENO EXPANDIDO (EPS), H8, *33* X 100 X 8 CM (L X C X A) E VIGOTA VPT 10 X 9 CM (L X A), PARA PISO, UNIDIRECIONAL, SOBRECARGA DE 350 KGF/M2, VAO ATE 4,5 M (SEM COLOCACAO)</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</si>
  <si>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</si>
  <si>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</si>
  <si>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350 KG/M2, VAO ATE 4,5 M (SEM COLOCACAO)</t>
  </si>
  <si>
    <t>LAJE PRE-MOLDADA TRELICADA (LAJOTAS + VIGOTAS) COM LAJOTA CERAMICA *30* X 20 X *8* CM (L X C X A) E VIGOTA VTR *12* X 8 CM (L X A), PARA PISO, UNIDIRECIONAL, SOBRECARGA DE 350 KGF/M2, VAO ATE 4 M (SEM COLOCACAO)</t>
  </si>
  <si>
    <t>LAJE PRE-MOLDADA TRELICADA (LAJOTAS + VIGOTAS) COM LAJOTA CERAMICA *30* X 20 X 12 CM (L X C X A) E VIGOTA VTR *12* X 12 CM (L X A), PARA PISO, UNIDIRECIONAL, SOBRECARGA DE 350 KGF/M2, VAO ATE 5 M (SEM COLOCACAO)</t>
  </si>
  <si>
    <t>LAJE PRE-MOLDADA TRELICADA (LAJOTAS + VIGOTAS) COM LAJOTA CERAMICA *30* X 20 X 16 CM (L X C X A) E VIGOTA VTR *12* X 16 CM (L X A), PARA PISO, UNIDIRECIONAL, SOBRECARGA DE 350 KGF/M2, VAO ATE 6 M (SEM COLOCACAO)</t>
  </si>
  <si>
    <t>LAJE PRE-MOLDADA TRELICADA (LAJOTAS + VIGOTAS) COM LAJOTA CERAMICA *30* X 20 X 20 CM (L X C X A) E VIGOTA VTR *12* X 20 CM (L X A), PARA PISO, UNIDIRECIONAL, SOBRECARGA DE 350 KGF/M2, VAO ATE 7 M (SEM COLOCACAO)</t>
  </si>
  <si>
    <t>LAJE PRE-MOLDADA TRELICADA (LAJOTAS + VIGOTAS) COM LAJOTA CERAMICA *30* X 20 X 24 CM (L X C X A) E VIGOTA VTR *12* X 25 CM (L X A), PARA PISO, UNIDIRECIONAL, SOBRECARGA DE 350 KGF/M2, VAO ATE 8 M (SEM COLOCACAO)</t>
  </si>
  <si>
    <t>LAJE PRE-MOLDADA TRELICADA (LAJOTAS + VIGOTAS) COM LAJOTA EM POLIESTIRENO EXPANDIDO (EPS), H12, *33* X 100 X 12 CM (L X C X A) E VIGOTA VTR *12* X 12 CM (L X A), PARA PISO, UNIDIRECIONAL, SOBRECARGA DE 350 KGF/M2, VAO ATE 5,5 M (SEM COLOCACAO)</t>
  </si>
  <si>
    <t>LAJE PRE-MOLDADA TRELICADA (LAJOTAS + VIGOTAS) COM LAJOTA EM POLIESTIRENO EXPANDIDO (EPS), H16, *33* X 100 X 16 CM (L X C X A) E VIGOTA VTR *12* X 16 CM (L X A), PARA PISO, UNIDIRECIONAL, SOBRECARGA DE 350 KGF/M2, VAO ATE 6,5 M (SEM COLOCACAO)</t>
  </si>
  <si>
    <t>LAJE PRE-MOLDADA TRELICADA (LAJOTAS + VIGOTAS) COM LAJOTA EM POLIESTIRENO EXPANDIDO (EPS), H20, *33* X 100 X 20 CM (L X C X A) E VIGOTA VTR *12* X 20 CM (L X A), PARA PISO, UNIDIRECIONAL, SOBRECARGA DE 350 KGF/M2, VAO ATE 8 M (SEM COLOCACAO)</t>
  </si>
  <si>
    <t>LAJE PRE-MOLDADA TRELICADA (LAJOTAS + VIGOTAS) COM LAJOTA EM POLIESTIRENO EXPANDIDO (EPS), H25,*33* X 100 X 25 CM (L X C X A) E VIGOTA VTR *12* X 25 CM (L X A), PARA PISO, UNIDIRECIONAL, SOBRECARGA DE 350 KGF/M2, VAO ATE 9 M (SEM COLOCACAO)</t>
  </si>
  <si>
    <t>LAJE PRE-MOLDADA TRELICADA (LAJOTAS + VIGOTAS) PARA FORRO, UNIDIRECIONAL, SOBRECARGA DE 100 KG/M2, VAO ATE 6,00 M (SEM COLOCACAO)</t>
  </si>
  <si>
    <t>LAJE PRE-MOLDADA TRELICADA (LAJOTAS + VIGOTAS) COM LAJOTA EM POLIESTIRENO EXPANDIDO (EPS), *H8*, *33* X 100 X 8 CM (L X C X A) E VIGOTA VTR *12* X 8 CM (L X A), PARA PISO, UNIDIRECIONAL, SOBRECARGA DE 250 KGF/M2, VAO ATE 4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</si>
  <si>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</si>
  <si>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</si>
  <si>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</si>
  <si>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</si>
  <si>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</si>
  <si>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</si>
  <si>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</si>
  <si>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</si>
  <si>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</si>
  <si>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</si>
  <si>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</si>
  <si>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</si>
  <si>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</si>
  <si>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</si>
  <si>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</si>
  <si>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</si>
  <si>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</si>
  <si>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</si>
  <si>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</si>
  <si>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</si>
  <si>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</si>
  <si>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</si>
  <si>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</si>
  <si>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</si>
  <si>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LINHA PARA PEDREIRO LISA, 0,8 MM X 100 M</t>
  </si>
  <si>
    <t>LIXA D'AGUA EM FOLHA, COR PRETA, GRAO 100</t>
  </si>
  <si>
    <t>LIXA EM FOLHA PARA FERRO, NUMERO 150</t>
  </si>
  <si>
    <t>LIXA EM FOLHA PARA PAREDE OU MADEIRA, NUMERO 120, COR VERMELHA</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</si>
  <si>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</si>
  <si>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</si>
  <si>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</si>
  <si>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</si>
  <si>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</si>
  <si>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</si>
  <si>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</si>
  <si>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</si>
  <si>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</si>
  <si>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</si>
  <si>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</si>
  <si>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</si>
  <si>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</si>
  <si>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</si>
  <si>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</si>
  <si>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</si>
  <si>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</si>
  <si>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</si>
  <si>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</si>
  <si>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</si>
  <si>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</si>
  <si>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</si>
  <si>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</si>
  <si>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</si>
  <si>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</si>
  <si>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</si>
  <si>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</si>
  <si>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</si>
  <si>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</si>
  <si>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</si>
  <si>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</si>
  <si>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</si>
  <si>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</si>
  <si>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</si>
  <si>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</si>
  <si>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</si>
  <si>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</si>
  <si>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</si>
  <si>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</si>
  <si>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</si>
  <si>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</si>
  <si>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</si>
  <si>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</si>
  <si>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</si>
  <si>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</si>
  <si>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</si>
  <si>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</si>
  <si>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</si>
  <si>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</si>
  <si>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</si>
  <si>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</si>
  <si>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</si>
  <si>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</si>
  <si>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</si>
  <si>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</si>
  <si>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</si>
  <si>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</si>
  <si>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</si>
  <si>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</si>
  <si>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</si>
  <si>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</si>
  <si>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</si>
  <si>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</si>
  <si>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</si>
  <si>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</si>
  <si>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</si>
  <si>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</si>
  <si>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</si>
  <si>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</si>
  <si>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</si>
  <si>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</si>
  <si>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</si>
  <si>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</si>
  <si>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</si>
  <si>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</si>
  <si>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</si>
  <si>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</si>
  <si>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</si>
  <si>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</si>
  <si>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</si>
  <si>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</si>
  <si>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</si>
  <si>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</si>
  <si>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</si>
  <si>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</si>
  <si>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</si>
  <si>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</si>
  <si>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</si>
  <si>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</si>
  <si>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</si>
  <si>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</si>
  <si>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</si>
  <si>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</si>
  <si>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</si>
  <si>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</si>
  <si>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</si>
  <si>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</si>
  <si>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</si>
  <si>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</si>
  <si>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</si>
  <si>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</si>
  <si>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</si>
  <si>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</si>
  <si>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</si>
  <si>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</si>
  <si>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</si>
  <si>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</si>
  <si>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</si>
  <si>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</si>
  <si>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</si>
  <si>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</si>
  <si>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</si>
  <si>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</si>
  <si>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</si>
  <si>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</si>
  <si>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</si>
  <si>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</si>
  <si>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</si>
  <si>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</si>
  <si>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</si>
  <si>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</si>
  <si>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</si>
  <si>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</si>
  <si>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</si>
  <si>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</si>
  <si>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</si>
  <si>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</si>
  <si>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</si>
  <si>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</si>
  <si>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</si>
  <si>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</si>
  <si>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</si>
  <si>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</si>
  <si>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</si>
  <si>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</si>
  <si>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</si>
  <si>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</si>
  <si>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</si>
  <si>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</si>
  <si>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</si>
  <si>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</si>
  <si>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</si>
  <si>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</si>
  <si>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</si>
  <si>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</si>
  <si>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</si>
  <si>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</si>
  <si>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</si>
  <si>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</si>
  <si>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</si>
  <si>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</si>
  <si>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</si>
  <si>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</si>
  <si>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</si>
  <si>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</si>
  <si>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</si>
  <si>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</si>
  <si>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</si>
  <si>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</si>
  <si>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</si>
  <si>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</si>
  <si>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</si>
  <si>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</si>
  <si>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</si>
  <si>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</si>
  <si>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</si>
  <si>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</si>
  <si>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</si>
  <si>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</si>
  <si>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</si>
  <si>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</si>
  <si>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</si>
  <si>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</si>
  <si>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</si>
  <si>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</si>
  <si>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</si>
  <si>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</si>
  <si>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</si>
  <si>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</si>
  <si>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</si>
  <si>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</si>
  <si>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</si>
  <si>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</si>
  <si>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</si>
  <si>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</si>
  <si>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</si>
  <si>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</si>
  <si>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</si>
  <si>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</si>
  <si>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</si>
  <si>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</si>
  <si>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</si>
  <si>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</si>
  <si>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</si>
  <si>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</si>
  <si>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</si>
  <si>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</si>
  <si>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</si>
  <si>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</si>
  <si>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</si>
  <si>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</si>
  <si>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</si>
  <si>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</si>
  <si>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</si>
  <si>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</si>
  <si>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</si>
  <si>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</si>
  <si>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</si>
  <si>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</si>
  <si>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</si>
  <si>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</si>
  <si>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</si>
  <si>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</si>
  <si>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</si>
  <si>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</si>
  <si>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</si>
  <si>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</si>
  <si>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</si>
  <si>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</si>
  <si>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</si>
  <si>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</si>
  <si>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</si>
  <si>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</si>
  <si>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</si>
  <si>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</si>
  <si>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</si>
  <si>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</si>
  <si>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</si>
  <si>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</si>
  <si>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</si>
  <si>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</si>
  <si>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</si>
  <si>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</si>
  <si>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</si>
  <si>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</si>
  <si>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</si>
  <si>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</si>
  <si>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</si>
  <si>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</si>
  <si>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</si>
  <si>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</si>
  <si>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</si>
  <si>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</si>
  <si>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</si>
  <si>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</si>
  <si>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</si>
  <si>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</si>
  <si>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</si>
  <si>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</si>
  <si>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</si>
  <si>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</si>
  <si>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</si>
  <si>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</si>
  <si>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</si>
  <si>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</si>
  <si>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</si>
  <si>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</si>
  <si>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</si>
  <si>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</si>
  <si>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</si>
  <si>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</si>
  <si>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</si>
  <si>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</si>
  <si>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</si>
  <si>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</si>
  <si>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</si>
  <si>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</si>
  <si>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</si>
  <si>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</si>
  <si>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</si>
  <si>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</si>
  <si>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</si>
  <si>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</si>
  <si>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</si>
  <si>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</si>
  <si>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</si>
  <si>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</si>
  <si>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</si>
  <si>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</si>
  <si>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</si>
  <si>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</si>
  <si>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</si>
  <si>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</si>
  <si>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</si>
  <si>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</si>
  <si>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</si>
  <si>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</si>
  <si>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</si>
  <si>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</si>
  <si>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</si>
  <si>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</si>
  <si>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</si>
  <si>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</si>
  <si>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</si>
  <si>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</si>
  <si>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</si>
  <si>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</si>
  <si>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</si>
  <si>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</si>
  <si>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</si>
  <si>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</si>
  <si>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</si>
  <si>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</si>
  <si>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</si>
  <si>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</si>
  <si>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</si>
  <si>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</si>
  <si>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</si>
  <si>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</si>
  <si>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</si>
  <si>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</si>
  <si>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</si>
  <si>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</si>
  <si>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</si>
  <si>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</si>
  <si>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</si>
  <si>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</si>
  <si>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</si>
  <si>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</si>
  <si>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</si>
  <si>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</si>
  <si>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</si>
  <si>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</si>
  <si>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</si>
  <si>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</si>
  <si>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</si>
  <si>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</si>
  <si>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</si>
  <si>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</si>
  <si>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</si>
  <si>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</si>
  <si>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</si>
  <si>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</si>
  <si>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</si>
  <si>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</si>
  <si>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</si>
  <si>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</si>
  <si>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</si>
  <si>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</si>
  <si>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</si>
  <si>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</si>
  <si>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</si>
  <si>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</si>
  <si>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</si>
  <si>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</si>
  <si>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</si>
  <si>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</si>
  <si>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</si>
  <si>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</si>
  <si>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</si>
  <si>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</si>
  <si>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PADRAO, PESO DE 32 KG</t>
  </si>
  <si>
    <t>MARTELO DEMOLIDOR PNEUMATICO MANUAL, PESO DE 28 KG, COM SILENCIADOR</t>
  </si>
  <si>
    <t>MARTELO PERFURADOR PNEUMATICO MANUAL, HASTE 19 X 108 MM, *11* KG</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</si>
  <si>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</si>
  <si>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</si>
  <si>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</si>
  <si>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</si>
  <si>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</si>
  <si>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</si>
  <si>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</si>
  <si>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</si>
  <si>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</si>
  <si>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</si>
  <si>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</si>
  <si>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</si>
  <si>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</si>
  <si>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</si>
  <si>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</si>
  <si>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</si>
  <si>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</si>
  <si>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</si>
  <si>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</si>
  <si>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</si>
  <si>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</si>
  <si>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</si>
  <si>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</si>
  <si>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</si>
  <si>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</si>
  <si>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</si>
  <si>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</si>
  <si>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</si>
  <si>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</si>
  <si>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</si>
  <si>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</si>
  <si>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</si>
  <si>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</si>
  <si>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</si>
  <si>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</si>
  <si>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</si>
  <si>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</si>
  <si>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</si>
  <si>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</si>
  <si>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</si>
  <si>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</si>
  <si>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</si>
  <si>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</si>
  <si>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</si>
  <si>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</si>
  <si>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</si>
  <si>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</si>
  <si>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</si>
  <si>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</si>
  <si>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</si>
  <si>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</si>
  <si>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</si>
  <si>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</si>
  <si>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</si>
  <si>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</si>
  <si>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</si>
  <si>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</si>
  <si>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</si>
  <si>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</si>
  <si>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</si>
  <si>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</si>
  <si>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</si>
  <si>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</si>
  <si>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</si>
  <si>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</si>
  <si>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</si>
  <si>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</si>
  <si>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</si>
  <si>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</si>
  <si>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</si>
  <si>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</si>
  <si>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</si>
  <si>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</si>
  <si>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</si>
  <si>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MINIESCAVADEIRA SOBRE ESTEIRAS, POTENCIA LIQUIDA DE *30* HP, PESO OPERACIONAL DE *3.500*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</si>
  <si>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</si>
  <si>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</si>
  <si>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</si>
  <si>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</si>
  <si>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</si>
  <si>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</si>
  <si>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</si>
  <si>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</si>
  <si>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</si>
  <si>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</si>
  <si>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</si>
  <si>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</si>
  <si>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</si>
  <si>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</si>
  <si>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</si>
  <si>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</si>
  <si>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</si>
  <si>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</si>
  <si>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</si>
  <si>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</si>
  <si>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</si>
  <si>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</si>
  <si>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</si>
  <si>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</si>
  <si>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</si>
  <si>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</si>
  <si>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</si>
  <si>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</si>
  <si>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</si>
  <si>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</si>
  <si>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</si>
  <si>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</si>
  <si>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</si>
  <si>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</si>
  <si>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</si>
  <si>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</si>
  <si>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</si>
  <si>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</si>
  <si>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</si>
  <si>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</si>
  <si>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</si>
  <si>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</si>
  <si>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</si>
  <si>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</si>
  <si>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</si>
  <si>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</si>
  <si>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</si>
  <si>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</si>
  <si>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</si>
  <si>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</si>
  <si>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</si>
  <si>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</si>
  <si>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</si>
  <si>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</si>
  <si>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</si>
  <si>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</si>
  <si>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</si>
  <si>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</si>
  <si>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</si>
  <si>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</si>
  <si>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</si>
  <si>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</si>
  <si>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</si>
  <si>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</si>
  <si>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</si>
  <si>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</si>
  <si>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</si>
  <si>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</si>
  <si>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</si>
  <si>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</si>
  <si>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</si>
  <si>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</si>
  <si>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</si>
  <si>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</si>
  <si>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</si>
  <si>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</si>
  <si>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</si>
  <si>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</si>
  <si>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</si>
  <si>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</si>
  <si>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</si>
  <si>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</si>
  <si>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</si>
  <si>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</si>
  <si>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</si>
  <si>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</si>
  <si>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</si>
  <si>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</si>
  <si>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</si>
  <si>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</si>
  <si>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</si>
  <si>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</si>
  <si>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</si>
  <si>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</si>
  <si>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</si>
  <si>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</si>
  <si>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</si>
  <si>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</si>
  <si>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</si>
  <si>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</si>
  <si>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</si>
  <si>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</si>
  <si>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</si>
  <si>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</si>
  <si>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</si>
  <si>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</si>
  <si>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</si>
  <si>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</si>
  <si>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</si>
  <si>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</si>
  <si>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</si>
  <si>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</si>
  <si>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</si>
  <si>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</si>
  <si>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</si>
  <si>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</si>
  <si>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</si>
  <si>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</si>
  <si>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</si>
  <si>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</si>
  <si>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</si>
  <si>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</si>
  <si>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</si>
  <si>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</si>
  <si>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</si>
  <si>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</si>
  <si>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</si>
  <si>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</si>
  <si>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LIQUIDA 128 HP, CAPACIDADE DA CACAMBA DE 1,7 A 2,8 M3, PESO OPERACIONAL MAXIMO DE 11632 KG</t>
  </si>
  <si>
    <t>PA CARREGADEIRA SOBRE RODAS, POTENCIA LIQUIDA 197 HP, CAPACIDADE DA CACAMBA DE 2,5 A 3,5 M3, PESO OPERACIONAL MAXIMO DE 18338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</si>
  <si>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</si>
  <si>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</si>
  <si>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</si>
  <si>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</si>
  <si>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</si>
  <si>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</si>
  <si>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55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</si>
  <si>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</si>
  <si>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</si>
  <si>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</si>
  <si>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</si>
  <si>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</si>
  <si>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</si>
  <si>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</si>
  <si>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</si>
  <si>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</si>
  <si>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</si>
  <si>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</si>
  <si>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</si>
  <si>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</si>
  <si>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</si>
  <si>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</si>
  <si>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</si>
  <si>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</si>
  <si>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</si>
  <si>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</si>
  <si>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</si>
  <si>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</si>
  <si>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</si>
  <si>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</si>
  <si>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</si>
  <si>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</si>
  <si>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</si>
  <si>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</si>
  <si>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</si>
  <si>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</si>
  <si>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</si>
  <si>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</si>
  <si>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</si>
  <si>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</si>
  <si>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</si>
  <si>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</si>
  <si>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</si>
  <si>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</si>
  <si>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</si>
  <si>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</si>
  <si>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</si>
  <si>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</si>
  <si>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</si>
  <si>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</si>
  <si>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</si>
  <si>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</si>
  <si>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</si>
  <si>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</si>
  <si>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</si>
  <si>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</si>
  <si>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</si>
  <si>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</si>
  <si>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</si>
  <si>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</si>
  <si>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</si>
  <si>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</si>
  <si>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</si>
  <si>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</si>
  <si>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</si>
  <si>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</si>
  <si>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</si>
  <si>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</si>
  <si>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</si>
  <si>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</si>
  <si>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</si>
  <si>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</si>
  <si>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</si>
  <si>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</si>
  <si>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</si>
  <si>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</si>
  <si>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</si>
  <si>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</si>
  <si>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</si>
  <si>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</si>
  <si>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</si>
  <si>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</si>
  <si>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</si>
  <si>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</si>
  <si>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</si>
  <si>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</si>
  <si>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</si>
  <si>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</si>
  <si>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PARAFUSO, EM ACO ZINCADO, CABECA LENTILHA AUTOTRAVANTE DIAMETRO 5/16" X 1"</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</si>
  <si>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</si>
  <si>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</si>
  <si>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</si>
  <si>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</si>
  <si>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</si>
  <si>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</si>
  <si>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</si>
  <si>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</si>
  <si>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</si>
  <si>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</si>
  <si>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</si>
  <si>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</si>
  <si>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</si>
  <si>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</si>
  <si>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</si>
  <si>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</si>
  <si>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</si>
  <si>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</si>
  <si>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</si>
  <si>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</si>
  <si>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</si>
  <si>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</si>
  <si>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</si>
  <si>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</si>
  <si>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</si>
  <si>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</si>
  <si>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</si>
  <si>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</si>
  <si>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</si>
  <si>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</si>
  <si>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</si>
  <si>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</si>
  <si>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</si>
  <si>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</si>
  <si>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</si>
  <si>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</si>
  <si>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</si>
  <si>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</si>
  <si>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</si>
  <si>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</si>
  <si>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</si>
  <si>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</si>
  <si>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</si>
  <si>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</si>
  <si>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</si>
  <si>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</si>
  <si>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</si>
  <si>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</si>
  <si>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</si>
  <si>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</si>
  <si>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</si>
  <si>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</si>
  <si>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</si>
  <si>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</si>
  <si>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</si>
  <si>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</si>
  <si>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</si>
  <si>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</si>
  <si>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</si>
  <si>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</si>
  <si>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</si>
  <si>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</si>
  <si>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</si>
  <si>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</si>
  <si>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</si>
  <si>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</si>
  <si>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</si>
  <si>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</si>
  <si>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</si>
  <si>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</si>
  <si>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</si>
  <si>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</si>
  <si>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</si>
  <si>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</si>
  <si>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</si>
  <si>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</si>
  <si>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</si>
  <si>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</si>
  <si>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</si>
  <si>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</si>
  <si>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</si>
  <si>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</si>
  <si>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</si>
  <si>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</si>
  <si>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</si>
  <si>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</si>
  <si>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</si>
  <si>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</si>
  <si>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</si>
  <si>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</si>
  <si>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</si>
  <si>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</si>
  <si>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</si>
  <si>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</si>
  <si>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</si>
  <si>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</si>
  <si>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</si>
  <si>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</si>
  <si>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</si>
  <si>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</si>
  <si>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</si>
  <si>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</si>
  <si>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</si>
  <si>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</si>
  <si>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</si>
  <si>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</si>
  <si>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</si>
  <si>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</si>
  <si>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</si>
  <si>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</si>
  <si>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</si>
  <si>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</si>
  <si>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</si>
  <si>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</si>
  <si>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</si>
  <si>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</si>
  <si>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</si>
  <si>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</si>
  <si>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</si>
  <si>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</si>
  <si>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</si>
  <si>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</si>
  <si>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</si>
  <si>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</si>
  <si>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</si>
  <si>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</si>
  <si>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</si>
  <si>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</si>
  <si>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</si>
  <si>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</si>
  <si>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</si>
  <si>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</si>
  <si>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</si>
  <si>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</si>
  <si>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</si>
  <si>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</si>
  <si>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</si>
  <si>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</si>
  <si>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</si>
  <si>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</si>
  <si>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</si>
  <si>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</si>
  <si>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</si>
  <si>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</si>
  <si>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</si>
  <si>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</si>
  <si>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</si>
  <si>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</si>
  <si>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</si>
  <si>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</si>
  <si>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</si>
  <si>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</si>
  <si>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</si>
  <si>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</si>
  <si>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</si>
  <si>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</si>
  <si>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</si>
  <si>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</si>
  <si>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</si>
  <si>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</si>
  <si>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</si>
  <si>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</si>
  <si>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</si>
  <si>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</si>
  <si>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</si>
  <si>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</si>
  <si>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</si>
  <si>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</si>
  <si>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</si>
  <si>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</si>
  <si>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</si>
  <si>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</si>
  <si>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</si>
  <si>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</si>
  <si>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</si>
  <si>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</si>
  <si>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</si>
  <si>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</si>
  <si>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</si>
  <si>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</si>
  <si>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</si>
  <si>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</si>
  <si>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</si>
  <si>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</si>
  <si>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</si>
  <si>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</si>
  <si>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</si>
  <si>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</si>
  <si>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</si>
  <si>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</si>
  <si>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</si>
  <si>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</si>
  <si>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</si>
  <si>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</si>
  <si>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</si>
  <si>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</si>
  <si>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</si>
  <si>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</si>
  <si>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</si>
  <si>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</si>
  <si>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</si>
  <si>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</si>
  <si>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</si>
  <si>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</si>
  <si>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</si>
  <si>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</si>
  <si>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</si>
  <si>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</si>
  <si>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</si>
  <si>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</si>
  <si>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</si>
  <si>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</si>
  <si>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</si>
  <si>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</si>
  <si>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</si>
  <si>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</si>
  <si>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</si>
  <si>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</si>
  <si>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</si>
  <si>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</si>
  <si>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</si>
  <si>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</si>
  <si>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</si>
  <si>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</si>
  <si>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</si>
  <si>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</si>
  <si>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</si>
  <si>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</si>
  <si>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</si>
  <si>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</si>
  <si>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</si>
  <si>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</si>
  <si>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</si>
  <si>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</si>
  <si>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</si>
  <si>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</si>
  <si>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</si>
  <si>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</si>
  <si>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</si>
  <si>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</si>
  <si>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</si>
  <si>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</si>
  <si>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</si>
  <si>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</si>
  <si>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</si>
  <si>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</si>
  <si>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</si>
  <si>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</si>
  <si>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</si>
  <si>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</si>
  <si>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</si>
  <si>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</si>
  <si>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</si>
  <si>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</si>
  <si>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</si>
  <si>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</si>
  <si>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</si>
  <si>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</si>
  <si>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</si>
  <si>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</si>
  <si>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</si>
  <si>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</si>
  <si>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</si>
  <si>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</si>
  <si>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</si>
  <si>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</si>
  <si>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</si>
  <si>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</si>
  <si>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</si>
  <si>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</si>
  <si>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</si>
  <si>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</si>
  <si>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</si>
  <si>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</si>
  <si>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</si>
  <si>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</si>
  <si>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</si>
  <si>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</si>
  <si>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</si>
  <si>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</si>
  <si>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</si>
  <si>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</si>
  <si>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</si>
  <si>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</si>
  <si>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</si>
  <si>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</si>
  <si>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</si>
  <si>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</si>
  <si>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</si>
  <si>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</si>
  <si>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</si>
  <si>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</si>
  <si>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</si>
  <si>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</si>
  <si>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</si>
  <si>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</si>
  <si>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</si>
  <si>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</si>
  <si>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</si>
  <si>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</si>
  <si>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</si>
  <si>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</si>
  <si>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</si>
  <si>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</si>
  <si>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</si>
  <si>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</si>
  <si>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</si>
  <si>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</si>
  <si>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</si>
  <si>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</si>
  <si>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</si>
  <si>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</si>
  <si>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</si>
  <si>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</si>
  <si>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</si>
  <si>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</si>
  <si>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</si>
  <si>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</si>
  <si>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</si>
  <si>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</si>
  <si>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</si>
  <si>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</si>
  <si>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</si>
  <si>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</si>
  <si>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</si>
  <si>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</si>
  <si>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</si>
  <si>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</si>
  <si>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</si>
  <si>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</si>
  <si>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</si>
  <si>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</si>
  <si>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</si>
  <si>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</si>
  <si>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</si>
  <si>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</si>
  <si>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</si>
  <si>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</si>
  <si>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</si>
  <si>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</si>
  <si>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</si>
  <si>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</si>
  <si>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</si>
  <si>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</si>
  <si>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</si>
  <si>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</si>
  <si>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</si>
  <si>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</si>
  <si>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</si>
  <si>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</si>
  <si>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</si>
  <si>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</si>
  <si>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</si>
  <si>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</si>
  <si>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</si>
  <si>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</si>
  <si>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</si>
  <si>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</si>
  <si>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</si>
  <si>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</si>
  <si>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</si>
  <si>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</si>
  <si>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</si>
  <si>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</si>
  <si>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</si>
  <si>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</si>
  <si>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</si>
  <si>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</si>
  <si>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</si>
  <si>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</si>
  <si>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</si>
  <si>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</si>
  <si>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</si>
  <si>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</si>
  <si>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</si>
  <si>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</si>
  <si>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</si>
  <si>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</si>
  <si>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</si>
  <si>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</si>
  <si>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</si>
  <si>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</si>
  <si>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</si>
  <si>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</si>
  <si>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</si>
  <si>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</si>
  <si>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</si>
  <si>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</si>
  <si>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</si>
  <si>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</si>
  <si>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</si>
  <si>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</si>
  <si>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</si>
  <si>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</si>
  <si>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</si>
  <si>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</si>
  <si>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</si>
  <si>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</si>
  <si>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</si>
  <si>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</si>
  <si>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</si>
  <si>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</si>
  <si>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</si>
  <si>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</si>
  <si>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</si>
  <si>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</si>
  <si>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</si>
  <si>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</si>
  <si>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</si>
  <si>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</si>
  <si>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</si>
  <si>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</si>
  <si>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</si>
  <si>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</si>
  <si>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</si>
  <si>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</si>
  <si>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</si>
  <si>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</si>
  <si>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</si>
  <si>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</si>
  <si>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</si>
  <si>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</si>
  <si>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</si>
  <si>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</si>
  <si>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</si>
  <si>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</si>
  <si>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</si>
  <si>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</si>
  <si>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</si>
  <si>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</si>
  <si>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</si>
  <si>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</si>
  <si>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</si>
  <si>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</si>
  <si>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</si>
  <si>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</si>
  <si>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</si>
  <si>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</si>
  <si>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</si>
  <si>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</si>
  <si>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</si>
  <si>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</si>
  <si>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</si>
  <si>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</si>
  <si>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</si>
  <si>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</si>
  <si>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</si>
  <si>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</si>
  <si>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</si>
  <si>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</si>
  <si>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</si>
  <si>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</si>
  <si>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</si>
  <si>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</si>
  <si>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</si>
  <si>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</si>
  <si>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</si>
  <si>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</si>
  <si>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</si>
  <si>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</si>
  <si>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</si>
  <si>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</si>
  <si>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</si>
  <si>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</si>
  <si>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</si>
  <si>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</si>
  <si>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</si>
  <si>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</si>
  <si>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</si>
  <si>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</si>
  <si>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</si>
  <si>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</si>
  <si>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</si>
  <si>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</si>
  <si>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</si>
  <si>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</si>
  <si>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</si>
  <si>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</si>
  <si>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</si>
  <si>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</si>
  <si>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</si>
  <si>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</si>
  <si>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</si>
  <si>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</si>
  <si>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</si>
  <si>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</si>
  <si>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</si>
  <si>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</si>
  <si>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</si>
  <si>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</si>
  <si>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</si>
  <si>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</si>
  <si>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</si>
  <si>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</si>
  <si>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</si>
  <si>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</si>
  <si>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</si>
  <si>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</si>
  <si>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</si>
  <si>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</si>
  <si>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</si>
  <si>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</si>
  <si>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</si>
  <si>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</si>
  <si>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</si>
  <si>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</si>
  <si>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</si>
  <si>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</si>
  <si>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</si>
  <si>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</si>
  <si>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</si>
  <si>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</si>
  <si>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</si>
  <si>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</si>
  <si>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</si>
  <si>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</si>
  <si>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</si>
  <si>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</si>
  <si>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</si>
  <si>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</si>
  <si>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</si>
  <si>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</si>
  <si>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</si>
  <si>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</si>
  <si>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</si>
  <si>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</si>
  <si>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</si>
  <si>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</si>
  <si>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</si>
  <si>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</si>
  <si>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</si>
  <si>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</si>
  <si>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</si>
  <si>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</si>
  <si>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</si>
  <si>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</si>
  <si>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</si>
  <si>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</si>
  <si>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</si>
  <si>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</si>
  <si>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</si>
  <si>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</si>
  <si>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</si>
  <si>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</si>
  <si>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</si>
  <si>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</si>
  <si>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</si>
  <si>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</si>
  <si>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</si>
  <si>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</si>
  <si>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</si>
  <si>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</si>
  <si>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</si>
  <si>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</si>
  <si>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</si>
  <si>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</si>
  <si>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</si>
  <si>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</si>
  <si>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</si>
  <si>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</si>
  <si>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</si>
  <si>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</si>
  <si>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</si>
  <si>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</si>
  <si>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</si>
  <si>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</si>
  <si>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</si>
  <si>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</si>
  <si>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</si>
  <si>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</si>
  <si>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</si>
  <si>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</si>
  <si>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</si>
  <si>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</si>
  <si>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</si>
  <si>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</si>
  <si>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</si>
  <si>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</si>
  <si>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</si>
  <si>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</si>
  <si>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</si>
  <si>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</si>
  <si>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</si>
  <si>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</si>
  <si>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</si>
  <si>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</si>
  <si>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</si>
  <si>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</si>
  <si>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</si>
  <si>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</si>
  <si>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</si>
  <si>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</si>
  <si>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</si>
  <si>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</si>
  <si>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</si>
  <si>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</si>
  <si>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</si>
  <si>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</si>
  <si>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</si>
  <si>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</si>
  <si>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</si>
  <si>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</si>
  <si>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</si>
  <si>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</si>
  <si>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</si>
  <si>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</si>
  <si>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</si>
  <si>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</si>
  <si>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</si>
  <si>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</si>
  <si>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</si>
  <si>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</si>
  <si>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</si>
  <si>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</si>
  <si>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</si>
  <si>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</si>
  <si>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</si>
  <si>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</si>
  <si>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</si>
  <si>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</si>
  <si>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</si>
  <si>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</si>
  <si>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</si>
  <si>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</si>
  <si>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</si>
  <si>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</si>
  <si>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</si>
  <si>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</si>
  <si>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</si>
  <si>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</si>
  <si>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</si>
  <si>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</si>
  <si>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</si>
  <si>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</si>
  <si>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</si>
  <si>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</si>
  <si>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</si>
  <si>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</si>
  <si>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</si>
  <si>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</si>
  <si>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</si>
  <si>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</si>
  <si>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</si>
  <si>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</si>
  <si>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</si>
  <si>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</si>
  <si>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</si>
  <si>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</si>
  <si>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</si>
  <si>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</si>
  <si>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</si>
  <si>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</si>
  <si>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</si>
  <si>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</si>
  <si>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</si>
  <si>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</si>
  <si>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</si>
  <si>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</si>
  <si>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</si>
  <si>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</si>
  <si>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</si>
  <si>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</si>
  <si>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</si>
  <si>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</si>
  <si>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</si>
  <si>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</si>
  <si>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</si>
  <si>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</si>
  <si>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</si>
  <si>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</si>
  <si>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</si>
  <si>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</si>
  <si>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</si>
  <si>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</si>
  <si>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</si>
  <si>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</si>
  <si>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 PARA EMENDA DE ELETROCALHA, SIMPLES / RETA, LISA OU PERFURADA, EM CHAPA DE ACO GALVANIZADO #22, ALTURA 50 MM</t>
  </si>
  <si>
    <t>TALABARTE DE SEGURANCA, 2 MOSQUETOES TRAVA DUPLA *53* MM DE ABERTURA, COM ABSORVEDOR DE ENERGIA</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</si>
  <si>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</si>
  <si>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</si>
  <si>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</si>
  <si>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</si>
  <si>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</si>
  <si>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</si>
  <si>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</si>
  <si>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</si>
  <si>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</si>
  <si>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</si>
  <si>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</si>
  <si>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</si>
  <si>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</si>
  <si>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</si>
  <si>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</si>
  <si>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</si>
  <si>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</si>
  <si>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</si>
  <si>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</si>
  <si>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</si>
  <si>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</si>
  <si>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</si>
  <si>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</si>
  <si>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</si>
  <si>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</si>
  <si>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</si>
  <si>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</si>
  <si>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</si>
  <si>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</si>
  <si>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</si>
  <si>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</si>
  <si>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</si>
  <si>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</si>
  <si>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</si>
  <si>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</si>
  <si>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</si>
  <si>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</si>
  <si>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</si>
  <si>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</si>
  <si>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</si>
  <si>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</si>
  <si>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</si>
  <si>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</si>
  <si>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</si>
  <si>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</si>
  <si>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6 M3 (INCLUI MONTAGEM, NAO INCLUI CAMINHAO)</t>
  </si>
  <si>
    <t>TANQUE DE ASFALTO ESTACIONARIO COM MACARICO,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</si>
  <si>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</si>
  <si>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</si>
  <si>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</si>
  <si>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</si>
  <si>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</si>
  <si>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</si>
  <si>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</si>
  <si>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</si>
  <si>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</si>
  <si>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</si>
  <si>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</si>
  <si>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</si>
  <si>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</si>
  <si>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</si>
  <si>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</si>
  <si>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</si>
  <si>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</si>
  <si>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</si>
  <si>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</si>
  <si>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</si>
  <si>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</si>
  <si>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</si>
  <si>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</si>
  <si>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</si>
  <si>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</si>
  <si>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</si>
  <si>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</si>
  <si>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</si>
  <si>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</si>
  <si>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</si>
  <si>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</si>
  <si>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</si>
  <si>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</si>
  <si>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</si>
  <si>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</si>
  <si>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</si>
  <si>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</si>
  <si>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</si>
  <si>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</si>
  <si>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</si>
  <si>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</si>
  <si>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</si>
  <si>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</si>
  <si>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</si>
  <si>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</si>
  <si>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</si>
  <si>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</si>
  <si>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</si>
  <si>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</si>
  <si>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</si>
  <si>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</si>
  <si>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</si>
  <si>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</si>
  <si>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</si>
  <si>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</si>
  <si>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</si>
  <si>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</si>
  <si>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</si>
  <si>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</si>
  <si>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</si>
  <si>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</si>
  <si>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</si>
  <si>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</si>
  <si>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</si>
  <si>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</si>
  <si>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</si>
  <si>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</si>
  <si>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</si>
  <si>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</si>
  <si>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</si>
  <si>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</si>
  <si>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</si>
  <si>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</si>
  <si>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</si>
  <si>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</si>
  <si>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</si>
  <si>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</si>
  <si>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</si>
  <si>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</si>
  <si>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</si>
  <si>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</si>
  <si>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</si>
  <si>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</si>
  <si>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</si>
  <si>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</si>
  <si>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</si>
  <si>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</si>
  <si>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</si>
  <si>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</si>
  <si>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</si>
  <si>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</si>
  <si>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</si>
  <si>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</si>
  <si>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</si>
  <si>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</si>
  <si>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</si>
  <si>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</si>
  <si>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</si>
  <si>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</si>
  <si>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</si>
  <si>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</si>
  <si>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</si>
  <si>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</si>
  <si>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</si>
  <si>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</si>
  <si>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</si>
  <si>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</si>
  <si>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</si>
  <si>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</si>
  <si>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</si>
  <si>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</si>
  <si>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</si>
  <si>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</si>
  <si>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</si>
  <si>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</si>
  <si>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</si>
  <si>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</si>
  <si>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</si>
  <si>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</si>
  <si>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</si>
  <si>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</si>
  <si>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</si>
  <si>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</si>
  <si>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</si>
  <si>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</si>
  <si>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</si>
  <si>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</si>
  <si>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</si>
  <si>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</si>
  <si>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</si>
  <si>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</si>
  <si>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</si>
  <si>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</si>
  <si>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</si>
  <si>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</si>
  <si>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</si>
  <si>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</si>
  <si>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</si>
  <si>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</si>
  <si>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</si>
  <si>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</si>
  <si>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</si>
  <si>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</si>
  <si>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</si>
  <si>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</si>
  <si>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</si>
  <si>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</si>
  <si>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</si>
  <si>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</si>
  <si>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</si>
  <si>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</si>
  <si>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</si>
  <si>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</si>
  <si>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</si>
  <si>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</si>
  <si>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</si>
  <si>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</si>
  <si>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</si>
  <si>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</si>
  <si>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</si>
  <si>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</si>
  <si>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</si>
  <si>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</si>
  <si>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</si>
  <si>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</si>
  <si>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</si>
  <si>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</si>
  <si>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</si>
  <si>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</si>
  <si>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</si>
  <si>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</si>
  <si>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</si>
  <si>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</si>
  <si>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</si>
  <si>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</si>
  <si>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</si>
  <si>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</si>
  <si>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</si>
  <si>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</si>
  <si>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</si>
  <si>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</si>
  <si>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</si>
  <si>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</si>
  <si>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</si>
  <si>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</si>
  <si>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</si>
  <si>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</si>
  <si>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</si>
  <si>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</si>
  <si>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</si>
  <si>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</si>
  <si>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</si>
  <si>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</si>
  <si>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</si>
  <si>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</si>
  <si>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</si>
  <si>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</si>
  <si>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</si>
  <si>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</si>
  <si>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</si>
  <si>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</si>
  <si>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</si>
  <si>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</si>
  <si>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</si>
  <si>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</si>
  <si>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</si>
  <si>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</si>
  <si>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</si>
  <si>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</si>
  <si>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</si>
  <si>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</si>
  <si>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</si>
  <si>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</si>
  <si>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</si>
  <si>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</si>
  <si>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</si>
  <si>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</si>
  <si>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</si>
  <si>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</si>
  <si>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</si>
  <si>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</si>
  <si>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</si>
  <si>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</si>
  <si>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</si>
  <si>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</si>
  <si>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</si>
  <si>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</si>
  <si>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</si>
  <si>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</si>
  <si>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</si>
  <si>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</si>
  <si>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</si>
  <si>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</si>
  <si>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</si>
  <si>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</si>
  <si>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</si>
  <si>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</si>
  <si>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</si>
  <si>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</si>
  <si>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</si>
  <si>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</si>
  <si>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</si>
  <si>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</si>
  <si>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</si>
  <si>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</si>
  <si>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</si>
  <si>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</si>
  <si>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</si>
  <si>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</si>
  <si>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</si>
  <si>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</si>
  <si>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</si>
  <si>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</si>
  <si>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</si>
  <si>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</si>
  <si>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</si>
  <si>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</si>
  <si>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</si>
  <si>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</si>
  <si>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</si>
  <si>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</si>
  <si>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</si>
  <si>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</si>
  <si>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</si>
  <si>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</si>
  <si>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</si>
  <si>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</si>
  <si>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</si>
  <si>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</si>
  <si>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</si>
  <si>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</si>
  <si>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</si>
  <si>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</si>
  <si>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</si>
  <si>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</si>
  <si>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</si>
  <si>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</si>
  <si>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</si>
  <si>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</si>
  <si>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</si>
  <si>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</si>
  <si>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</si>
  <si>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</si>
  <si>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</si>
  <si>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</si>
  <si>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</si>
  <si>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</si>
  <si>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</si>
  <si>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</si>
  <si>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</si>
  <si>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</si>
  <si>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</si>
  <si>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</si>
  <si>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</si>
  <si>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</si>
  <si>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</si>
  <si>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</si>
  <si>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</si>
  <si>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</si>
  <si>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</si>
  <si>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</si>
  <si>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</si>
  <si>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</si>
  <si>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</si>
  <si>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</si>
  <si>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</si>
  <si>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</si>
  <si>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</si>
  <si>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</si>
  <si>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</si>
  <si>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</si>
  <si>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</si>
  <si>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</si>
  <si>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</si>
  <si>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</si>
  <si>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</si>
  <si>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</si>
  <si>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</si>
  <si>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</si>
  <si>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</si>
  <si>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</si>
  <si>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</si>
  <si>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</si>
  <si>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</si>
  <si>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</si>
  <si>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</si>
  <si>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</si>
  <si>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</si>
  <si>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</si>
  <si>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</si>
  <si>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</si>
  <si>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</si>
  <si>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</si>
  <si>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</si>
  <si>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</si>
  <si>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</si>
  <si>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</si>
  <si>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</si>
  <si>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</si>
  <si>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</si>
  <si>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</si>
  <si>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</si>
  <si>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</si>
  <si>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</si>
  <si>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</si>
  <si>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</si>
  <si>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</si>
  <si>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</si>
  <si>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</si>
  <si>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</si>
  <si>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</si>
  <si>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</si>
  <si>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</si>
  <si>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</si>
  <si>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</si>
  <si>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</si>
  <si>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</si>
  <si>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</si>
  <si>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</si>
  <si>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</si>
  <si>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</si>
  <si>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</si>
  <si>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</si>
  <si>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</si>
  <si>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</si>
  <si>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</si>
  <si>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</si>
  <si>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</si>
  <si>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</si>
  <si>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</si>
  <si>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</si>
  <si>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</si>
  <si>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</si>
  <si>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</si>
  <si>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</si>
  <si>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</si>
  <si>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</si>
  <si>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</si>
  <si>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</si>
  <si>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</si>
  <si>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</si>
  <si>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</si>
  <si>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</si>
  <si>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</si>
  <si>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</si>
  <si>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</si>
  <si>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</si>
  <si>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</si>
  <si>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</si>
  <si>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</si>
  <si>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</si>
  <si>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</si>
  <si>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</si>
  <si>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</si>
  <si>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</si>
  <si>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</si>
  <si>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</si>
  <si>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</si>
  <si>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</si>
  <si>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</si>
  <si>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</si>
  <si>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</si>
  <si>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</si>
  <si>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</si>
  <si>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</si>
  <si>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</si>
  <si>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</si>
  <si>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</si>
  <si>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</si>
  <si>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</si>
  <si>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</si>
  <si>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</si>
  <si>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</si>
  <si>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</si>
  <si>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</si>
  <si>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</si>
  <si>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</si>
  <si>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</si>
  <si>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</si>
  <si>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</si>
  <si>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</si>
  <si>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</si>
  <si>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</si>
  <si>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</si>
  <si>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</si>
  <si>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</si>
  <si>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</si>
  <si>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PNEUS COM POTENCIA DE 122 CV, TRACAO 4 X 4, PESO COM LASTRO DE 4510 KG</t>
  </si>
  <si>
    <t>TRATOR DE PNEUS COM POTENCIA DE 85 CV, TRACAO 4 X 4, PESO COM LASTRO DE 4675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</si>
  <si>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</si>
  <si>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</si>
  <si>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</si>
  <si>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</si>
  <si>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</si>
  <si>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</si>
  <si>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</si>
  <si>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</si>
  <si>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</si>
  <si>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</si>
  <si>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</si>
  <si>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</si>
  <si>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</si>
  <si>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</si>
  <si>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</si>
  <si>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</si>
  <si>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</si>
  <si>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</si>
  <si>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</si>
  <si>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</si>
  <si>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</si>
  <si>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</si>
  <si>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</si>
  <si>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</si>
  <si>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</si>
  <si>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</si>
  <si>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</si>
  <si>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</si>
  <si>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</si>
  <si>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</si>
  <si>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</si>
  <si>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</si>
  <si>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</si>
  <si>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</si>
  <si>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</si>
  <si>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</si>
  <si>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</si>
  <si>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</si>
  <si>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</si>
  <si>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</si>
  <si>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</si>
  <si>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</si>
  <si>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</si>
  <si>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</si>
  <si>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</si>
  <si>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</si>
  <si>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</si>
  <si>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</si>
  <si>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</si>
  <si>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</si>
  <si>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</si>
  <si>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</si>
  <si>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</si>
  <si>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</si>
  <si>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</si>
  <si>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</si>
  <si>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</si>
  <si>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</si>
  <si>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</si>
  <si>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</si>
  <si>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</si>
  <si>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</si>
  <si>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</si>
  <si>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</si>
  <si>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</si>
  <si>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</si>
  <si>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</si>
  <si>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</si>
  <si>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</si>
  <si>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</si>
  <si>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</si>
  <si>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</si>
  <si>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</si>
  <si>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</si>
  <si>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</si>
  <si>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</si>
  <si>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</si>
  <si>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</si>
  <si>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</si>
  <si>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</si>
  <si>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</si>
  <si>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</si>
  <si>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</si>
  <si>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</si>
  <si>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</si>
  <si>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</si>
  <si>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</si>
  <si>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</si>
  <si>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</si>
  <si>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</si>
  <si>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</si>
  <si>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</si>
  <si>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</si>
  <si>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</si>
  <si>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</si>
  <si>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</si>
  <si>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</si>
  <si>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</si>
  <si>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</si>
  <si>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</si>
  <si>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</si>
  <si>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</si>
  <si>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</si>
  <si>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</si>
  <si>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</si>
  <si>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</si>
  <si>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</si>
  <si>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</si>
  <si>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</si>
  <si>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</si>
  <si>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</si>
  <si>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</si>
  <si>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</si>
  <si>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</si>
  <si>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</si>
  <si>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</si>
  <si>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</si>
  <si>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</si>
  <si>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</si>
  <si>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</si>
  <si>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</si>
  <si>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</si>
  <si>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</si>
  <si>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</si>
  <si>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</si>
  <si>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</si>
  <si>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</si>
  <si>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</si>
  <si>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</si>
  <si>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</si>
  <si>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</si>
  <si>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</si>
  <si>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</si>
  <si>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</si>
  <si>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</si>
  <si>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</si>
  <si>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</si>
  <si>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</si>
  <si>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</si>
  <si>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</si>
  <si>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</si>
  <si>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</si>
  <si>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</si>
  <si>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</si>
  <si>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</si>
  <si>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</si>
  <si>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</si>
  <si>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</si>
  <si>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</si>
  <si>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</si>
  <si>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</si>
  <si>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</si>
  <si>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</si>
  <si>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</si>
  <si>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</si>
  <si>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</si>
  <si>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</si>
  <si>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</si>
  <si>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</si>
  <si>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</si>
  <si>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</si>
  <si>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</si>
  <si>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</si>
  <si>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</si>
  <si>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</si>
  <si>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</si>
  <si>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</si>
  <si>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</si>
  <si>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</si>
  <si>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</si>
  <si>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</si>
  <si>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</si>
  <si>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</si>
  <si>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</si>
  <si>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</si>
  <si>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</si>
  <si>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</si>
  <si>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</si>
  <si>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</si>
  <si>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</si>
  <si>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</si>
  <si>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</si>
  <si>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</si>
  <si>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</si>
  <si>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</si>
  <si>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</si>
  <si>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</si>
  <si>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</si>
  <si>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</si>
  <si>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</si>
  <si>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</si>
  <si>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</si>
  <si>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</si>
  <si>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</si>
  <si>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</si>
  <si>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</si>
  <si>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</si>
  <si>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</si>
  <si>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</si>
  <si>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</si>
  <si>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</si>
  <si>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</si>
  <si>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</si>
  <si>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</si>
  <si>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</si>
  <si>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</si>
  <si>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</si>
  <si>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</si>
  <si>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</si>
  <si>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</si>
  <si>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</si>
  <si>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</si>
  <si>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</si>
  <si>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</si>
  <si>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</si>
  <si>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</si>
  <si>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</si>
  <si>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</si>
  <si>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</si>
  <si>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</si>
  <si>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</si>
  <si>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</si>
  <si>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</si>
  <si>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</si>
  <si>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</si>
  <si>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</si>
  <si>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</si>
  <si>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</si>
  <si>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</si>
  <si>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</si>
  <si>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</si>
  <si>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</si>
  <si>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</si>
  <si>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</si>
  <si>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</si>
  <si>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</si>
  <si>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</si>
  <si>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</si>
  <si>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</si>
  <si>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</si>
  <si>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</si>
  <si>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</si>
  <si>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</si>
  <si>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</si>
  <si>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</si>
  <si>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</si>
  <si>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</si>
  <si>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</si>
  <si>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</si>
  <si>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</si>
  <si>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</si>
  <si>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</si>
  <si>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</si>
  <si>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</si>
  <si>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</si>
  <si>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</si>
  <si>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</si>
  <si>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</si>
  <si>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</si>
  <si>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</si>
  <si>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</si>
  <si>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</si>
  <si>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</si>
  <si>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</si>
  <si>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</si>
  <si>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</si>
  <si>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</si>
  <si>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</si>
  <si>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</si>
  <si>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</si>
  <si>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</si>
  <si>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</si>
  <si>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</si>
  <si>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</si>
  <si>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</si>
  <si>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</si>
  <si>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</si>
  <si>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</si>
  <si>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</si>
  <si>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</si>
  <si>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</si>
  <si>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</si>
  <si>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</si>
  <si>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</si>
  <si>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</si>
  <si>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</si>
  <si>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</si>
  <si>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</si>
  <si>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</si>
  <si>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</si>
  <si>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</si>
  <si>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</si>
  <si>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</si>
  <si>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</si>
  <si>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</si>
  <si>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</si>
  <si>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</si>
  <si>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</si>
  <si>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</si>
  <si>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</si>
  <si>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</si>
  <si>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</si>
  <si>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</si>
  <si>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</si>
  <si>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</si>
  <si>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</si>
  <si>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</si>
  <si>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</si>
  <si>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</si>
  <si>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</si>
  <si>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</si>
  <si>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</si>
  <si>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</si>
  <si>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</si>
  <si>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</si>
  <si>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</si>
  <si>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</si>
  <si>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</si>
  <si>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</si>
  <si>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</si>
  <si>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</si>
  <si>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</si>
  <si>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</si>
  <si>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</si>
  <si>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</si>
  <si>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</si>
  <si>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</si>
  <si>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</si>
  <si>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</si>
  <si>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</si>
  <si>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</si>
  <si>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</si>
  <si>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</si>
  <si>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</si>
  <si>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</si>
  <si>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</si>
  <si>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</si>
  <si>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</si>
  <si>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</si>
  <si>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</si>
  <si>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</si>
  <si>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</si>
  <si>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</si>
  <si>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</si>
  <si>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</si>
  <si>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</si>
  <si>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</si>
  <si>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</si>
  <si>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</si>
  <si>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</si>
  <si>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</si>
  <si>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</si>
  <si>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</si>
  <si>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</si>
  <si>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</si>
  <si>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</si>
  <si>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</si>
  <si>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</si>
  <si>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</si>
  <si>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</si>
  <si>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</si>
  <si>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</si>
  <si>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</si>
  <si>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</si>
  <si>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</si>
  <si>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</si>
  <si>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</si>
  <si>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</si>
  <si>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</si>
  <si>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</si>
  <si>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</si>
  <si>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</si>
  <si>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</si>
  <si>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</si>
  <si>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</si>
  <si>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</si>
  <si>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</si>
  <si>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</si>
  <si>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</si>
  <si>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</si>
  <si>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</si>
  <si>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</si>
  <si>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</si>
  <si>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</si>
  <si>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</si>
  <si>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</si>
  <si>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</si>
  <si>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</si>
  <si>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</si>
  <si>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</si>
  <si>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</si>
  <si>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</si>
  <si>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</si>
  <si>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</si>
  <si>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</si>
  <si>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</si>
  <si>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</si>
  <si>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</si>
  <si>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</si>
  <si>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</si>
  <si>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</si>
  <si>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</si>
  <si>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</si>
  <si>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</si>
  <si>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</si>
  <si>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</si>
  <si>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</si>
  <si>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</si>
  <si>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</si>
  <si>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</si>
  <si>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</si>
  <si>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</si>
  <si>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</si>
  <si>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</si>
  <si>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</si>
  <si>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</si>
  <si>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</si>
  <si>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</si>
  <si>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</si>
  <si>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</si>
  <si>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</si>
  <si>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</si>
  <si>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</si>
  <si>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</si>
  <si>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</si>
  <si>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</si>
  <si>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</si>
  <si>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</si>
  <si>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</si>
  <si>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</si>
  <si>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</si>
  <si>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</si>
  <si>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</si>
  <si>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</si>
  <si>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</si>
  <si>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</si>
  <si>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</si>
  <si>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DIAMETRO DA PONTEIRA DE *35*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</si>
  <si>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</si>
  <si>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</si>
  <si>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</si>
  <si>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</si>
  <si>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</si>
  <si>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</si>
  <si>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</si>
  <si>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</si>
  <si>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</si>
  <si>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</si>
  <si>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</si>
  <si>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</si>
  <si>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</si>
  <si>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</si>
  <si>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</si>
  <si>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</si>
  <si>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</si>
  <si>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</si>
  <si>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</si>
  <si>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</si>
  <si>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</si>
  <si>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</si>
  <si>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</si>
  <si>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</si>
  <si>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</si>
  <si>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</si>
  <si>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</si>
  <si>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</si>
  <si>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</si>
  <si>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</si>
  <si>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</si>
  <si>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</si>
  <si>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</si>
  <si>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</si>
  <si>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</si>
  <si>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</si>
  <si>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</si>
  <si>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</si>
  <si>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</si>
  <si>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</si>
  <si>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</si>
  <si>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</si>
  <si>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</si>
  <si>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</si>
  <si>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</si>
  <si>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</si>
  <si>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SICRO MT 01-2026</t>
  </si>
  <si>
    <t>Aparelho de apoio de neoprene fretado para estruturas moldadas no local - fornecimento e instalação</t>
  </si>
  <si>
    <t>dm³</t>
  </si>
  <si>
    <t>Aparelho de apoio de neoprene fretado para estruturas pré-moldadas - fornecimento e instalação</t>
  </si>
  <si>
    <t>Aparelho de apoio metálico elastomérico fixo com capacidade de 1.500 kN - fornecimento e instalação</t>
  </si>
  <si>
    <t>un</t>
  </si>
  <si>
    <t>Aparelho de apoio metálico elastomérico fixo com capacidade de 10.000 kN - fornecimento e instalação</t>
  </si>
  <si>
    <t>Aparelho de apoio metálico elastomérico fixo com capacidade de 2.500 kN - fornecimento e instalação</t>
  </si>
  <si>
    <t>Aparelho de apoio metálico elastomérico fixo com capacidade de 4.000 kN - fornecimento e instalação</t>
  </si>
  <si>
    <t>Aparelho de apoio metálico elastomérico fixo com capacidade de 5.500 kN - fornecimento e instalação</t>
  </si>
  <si>
    <t>Aparelho de apoio metálico elastomérico fixo com capacidade de 7.500 kN - fornecimento e instalação</t>
  </si>
  <si>
    <t>Aparelho de apoio metálico elastomérico fixo com capacidade de 700 kN - fornecimento e instalação</t>
  </si>
  <si>
    <t>Aparelho de apoio metálico elastomérico multidirecional com capacidade de 1.500 kN - fornecimento e instalação</t>
  </si>
  <si>
    <t>Aparelho de apoio metálico elastomérico multidirecional com capacidade de 10.000 kN - fornecimento e instalação</t>
  </si>
  <si>
    <t>Aparelho de apoio metálico elastomérico multidirecional com capacidade de 2.500 kN - fornecimento e instalação</t>
  </si>
  <si>
    <t>Aparelho de apoio metálico elastomérico multidirecional com capacidade de 4.000 kN - fornecimento e instalação</t>
  </si>
  <si>
    <t>Aparelho de apoio metálico elastomérico multidirecional com capacidade de 5.500 kN - fornecimento e instalação</t>
  </si>
  <si>
    <t>Aparelho de apoio metálico elastomérico multidirecional com capacidade de 7.500 kN - fornecimento e instalação</t>
  </si>
  <si>
    <t>Aparelho de apoio metálico elastomérico multidirecional com capacidade de 700 kN - fornecimento e instalação</t>
  </si>
  <si>
    <t>Aparelho de apoio metálico elastomérico unidirecional com capacidade de 1.500 kN - fornecimento e instalação</t>
  </si>
  <si>
    <t>Aparelho de apoio metálico elastomérico unidirecional com capacidade de 10.000 kN - fornecimento e instalação</t>
  </si>
  <si>
    <t>Aparelho de apoio metálico elastomérico unidirecional com capacidade de 2.500 kN - fornecimento e instalação</t>
  </si>
  <si>
    <t>Aparelho de apoio metálico elastomérico unidirecional com capacidade de 4.000 kN - fornecimento e instalação</t>
  </si>
  <si>
    <t>Aparelho de apoio metálico elastomérico unidirecional com capacidade de 5.500 kN - fornecimento e instalação</t>
  </si>
  <si>
    <t>Aparelho de apoio metálico elastomérico unidirecional com capacidade de 7.500 kN - fornecimento e instalação</t>
  </si>
  <si>
    <t>Aparelho de apoio metálico elastomérico unidirecional com capacidade de 700 kN - fornecimento e instalação</t>
  </si>
  <si>
    <t>Aparelho de apoio metálico esférico fixo com capacidade de 1.000 kN - fornecimento e instalação</t>
  </si>
  <si>
    <t>Aparelho de apoio metálico esférico fixo com capacidade de 1.500 kN - fornecimento e instalação</t>
  </si>
  <si>
    <t>Aparelho de apoio metálico esférico fixo com capacidade de 10.000 kN - fornecimento e instalação</t>
  </si>
  <si>
    <t>Aparelho de apoio metálico esférico fixo com capacidade de 2.000 kN - fornecimento e instalação</t>
  </si>
  <si>
    <t>Aparelho de apoio metálico esférico fixo com capacidade de 2.500 kN - fornecimento e instalação</t>
  </si>
  <si>
    <t>Aparelho de apoio metálico esférico fixo com capacidade de 3.000 kN - fornecimento e instalação</t>
  </si>
  <si>
    <t>Aparelho de apoio metálico esférico fixo com capacidade de 3.500 kN - fornecimento e instalação</t>
  </si>
  <si>
    <t>Aparelho de apoio metálico esférico fixo com capacidade de 4.000 kN - fornecimento e instalação</t>
  </si>
  <si>
    <t>Aparelho de apoio metálico esférico fixo com capacidade de 4.500 kN - fornecimento e instalação</t>
  </si>
  <si>
    <t>Aparelho de apoio metálico esférico fixo com capacidade de 5.000 kN - fornecimento e instalação</t>
  </si>
  <si>
    <t>Aparelho de apoio metálico esférico fixo com capacidade de 5.500 kN - fornecimento e instalação</t>
  </si>
  <si>
    <t>Aparelho de apoio metálico esférico fixo com capacidade de 6.000 kN - fornecimento e instalação</t>
  </si>
  <si>
    <t>Aparelho de apoio metálico esférico fixo com capacidade de 6.500 kN - fornecimento e instalação</t>
  </si>
  <si>
    <t>Aparelho de apoio metálico esférico fixo com capacidade de 7.000 kN - fornecimento e instalação</t>
  </si>
  <si>
    <t>Aparelho de apoio metálico esférico fixo com capacidade de 7.500 kN - fornecimento e instalação</t>
  </si>
  <si>
    <t>Aparelho de apoio metálico esférico fixo com capacidade de 8.000 kN - fornecimento e instalação</t>
  </si>
  <si>
    <t>Aparelho de apoio metálico esférico fixo com capacidade de 8.500 kN - fornecimento e instalação</t>
  </si>
  <si>
    <t>Aparelho de apoio metálico esférico fixo com capacidade de 9.000 kN - fornecimento e instalação</t>
  </si>
  <si>
    <t>Aparelho de apoio metálico esférico fixo com capacidade de 9.500 kN - fornecimento e instalação</t>
  </si>
  <si>
    <t>Aparelho de apoio metálico esférico multidirecional com capacidade de 1.000 kN - fornecimento e instalação</t>
  </si>
  <si>
    <t>Aparelho de apoio metálico esférico multidirecional com capacidade de 1.500 kN - fornecimento e instalação</t>
  </si>
  <si>
    <t>Aparelho de apoio metálico esférico multidirecional com capacidade de 10.000 kN - fornecimento e instalação</t>
  </si>
  <si>
    <t>Aparelho de apoio metálico esférico multidirecional com capacidade de 2.000 kN - fornecimento e instalação</t>
  </si>
  <si>
    <t>Aparelho de apoio metálico esférico multidirecional com capacidade de 2.500 kN - fornecimento e instalação</t>
  </si>
  <si>
    <t>Aparelho de apoio metálico esférico multidirecional com capacidade de 3.000 kN - fornecimento e instalação</t>
  </si>
  <si>
    <t>Aparelho de apoio metálico esférico multidirecional com capacidade de 3.500 kN - fornecimento e instalação</t>
  </si>
  <si>
    <t>Aparelho de apoio metálico esférico multidirecional com capacidade de 4.000 kN - fornecimento e instalação</t>
  </si>
  <si>
    <t>Aparelho de apoio metálico esférico multidirecional com capacidade de 4.500 kN - fornecimento e instalação</t>
  </si>
  <si>
    <t>Aparelho de apoio metálico esférico multidirecional com capacidade de 5.000 kN - fornecimento e instalação</t>
  </si>
  <si>
    <t>Aparelho de apoio metálico esférico multidirecional com capacidade de 5.500 kN - fornecimento e instalação</t>
  </si>
  <si>
    <t>Aparelho de apoio metálico esférico multidirecional com capacidade de 6.000 kN - fornecimento e instalação</t>
  </si>
  <si>
    <t>Aparelho de apoio metálico esférico multidirecional com capacidade de 6.500 kN - fornecimento e instalação</t>
  </si>
  <si>
    <t>Aparelho de apoio metálico esférico multidirecional com capacidade de 7.000 kN - fornecimento e instalação</t>
  </si>
  <si>
    <t>Aparelho de apoio metálico esférico multidirecional com capacidade de 7.500 kN - fornecimento e instalação</t>
  </si>
  <si>
    <t>Aparelho de apoio metálico esférico multidirecional com capacidade de 8.000 kN - fornecimento e instalação</t>
  </si>
  <si>
    <t>Aparelho de apoio metálico esférico multidirecional com capacidade de 8.500 kN - fornecimento e instalação</t>
  </si>
  <si>
    <t>Aparelho de apoio metálico esférico multidirecional com capacidade de 9.000 kN - fornecimento e instalação</t>
  </si>
  <si>
    <t>Aparelho de apoio metálico esférico multidirecional com capacidade de 9.500 kN - fornecimento e instalação</t>
  </si>
  <si>
    <t>Aparelho de apoio metálico esférico unidirecional com capacidade de 1.000 kN - fornecimento e instalação</t>
  </si>
  <si>
    <t>Aparelho de apoio metálico esférico unidirecional com capacidade de 1.500 kN - fornecimento e instalação</t>
  </si>
  <si>
    <t>Aparelho de apoio metálico esférico unidirecional com capacidade de 10.000 kN - fornecimento e instalação</t>
  </si>
  <si>
    <t>Aparelho de apoio metálico esférico unidirecional com capacidade de 2.000 kN - fornecimento e instalação</t>
  </si>
  <si>
    <t>Aparelho de apoio metálico esférico unidirecional com capacidade de 2.500 kN - fornecimento e instalação</t>
  </si>
  <si>
    <t>Aparelho de apoio metálico esférico unidirecional com capacidade de 3.000 kN - fornecimento e instalação</t>
  </si>
  <si>
    <t>Aparelho de apoio metálico esférico unidirecional com capacidade de 3.500 kN - fornecimento e instalação</t>
  </si>
  <si>
    <t>Aparelho de apoio metálico esférico unidirecional com capacidade de 4.000 kN - fornecimento e instalação</t>
  </si>
  <si>
    <t>Aparelho de apoio metálico esférico unidirecional com capacidade de 4.500 kN - fornecimento e instalação</t>
  </si>
  <si>
    <t>Aparelho de apoio metálico esférico unidirecional com capacidade de 5.000 kN - fornecimento e instalação</t>
  </si>
  <si>
    <t>Aparelho de apoio metálico esférico unidirecional com capacidade de 5.500 kN - fornecimento e instalação</t>
  </si>
  <si>
    <t>Aparelho de apoio metálico esférico unidirecional com capacidade de 6.000 kN - fornecimento e instalação</t>
  </si>
  <si>
    <t>Aparelho de apoio metálico esférico unidirecional com capacidade de 6.500 kN - fornecimento e instalação</t>
  </si>
  <si>
    <t>Aparelho de apoio metálico esférico unidirecional com capacidade de 7.000 kN - fornecimento e instalação</t>
  </si>
  <si>
    <t>Aparelho de apoio metálico esférico unidirecional com capacidade de 7.500 kN - fornecimento e instalação</t>
  </si>
  <si>
    <t>Aparelho de apoio metálico esférico unidirecional com capacidade de 8.000 kN - fornecimento e instalação</t>
  </si>
  <si>
    <t>Aparelho de apoio metálico esférico unidirecional com capacidade de 8.500 kN - fornecimento e instalação</t>
  </si>
  <si>
    <t>Aparelho de apoio metálico esférico unidirecional com capacidade de 9.000 kN - fornecimento e instalação</t>
  </si>
  <si>
    <t>Aparelho de apoio metálico esférico unidirecional com capacidade de 9.500 kN - fornecimento e instalação</t>
  </si>
  <si>
    <t>Junta de dilatação em elastômero e perfil VV - L = 20 mm e H = 40 mm - fornecimento e instalação</t>
  </si>
  <si>
    <t>Junta de dilatação em elastômero e perfil VV - L = 25 mm e H = 50 mm - fornecimento e instalação</t>
  </si>
  <si>
    <t>Junta de dilatação em elastômero e perfil VV - L = 35 mm e H = 60 mm - fornecimento e instalação</t>
  </si>
  <si>
    <t>Junta de dilatação em elastômero e perfil VV - L = 40 mm e H = 70 mm - fornecimento e instalação</t>
  </si>
  <si>
    <t>Junta de dilatação em elastômero e perfil VV - L = 50 mm e H = 80 mm - fornecimento e instalação</t>
  </si>
  <si>
    <t>Junta de dilatação em perfil extrudado de borracha vulcanizada</t>
  </si>
  <si>
    <t>Lábios poliméricos em junta de pavimento de concreto - L = 20 mm e H = 30 mm - confecção e assentamento</t>
  </si>
  <si>
    <t>Armação em aço CA-25 - fornecimento, preparo e colocação</t>
  </si>
  <si>
    <t>Armação em aço CA-50 - fornecimento, preparo e colocação</t>
  </si>
  <si>
    <t>Armação em aço CA-60 - fornecimento, preparo e colocação</t>
  </si>
  <si>
    <t>Chumbador tipo espera em aço CA-25 para fixação de estrutura metálica em concreto - fornecimento e instalação</t>
  </si>
  <si>
    <t>Luva de emenda com rosca cônica para aço CA-50 - D = 12,5 mm - fornecimento e instalação</t>
  </si>
  <si>
    <t>Luva de emenda com rosca cônica para aço CA-50 - D = 16 mm - fornecimento e instalação</t>
  </si>
  <si>
    <t>Luva de emenda com rosca cônica para aço CA-50 - D = 20 mm - fornecimento e instalação</t>
  </si>
  <si>
    <t>Luva de emenda com rosca cônica para aço CA-50 - D = 25 mm - fornecimento e instalação</t>
  </si>
  <si>
    <t>Luva de emenda com rosca cônica para aço CA-50 - D = 32 mm - fornecimento e instalação</t>
  </si>
  <si>
    <t>Luva de emenda prensada para aço CA-50 - D = 12,5 mm - fornecimento e instalação</t>
  </si>
  <si>
    <t>Luva de emenda prensada para aço CA-50 - D = 16 mm - fornecimento e instalação</t>
  </si>
  <si>
    <t>Luva de emenda prensada para aço CA-50 - D = 20 mm - fornecimento e instalação</t>
  </si>
  <si>
    <t>Luva de emenda prensada para aço CA-50 - D = 25 mm - fornecimento e instalação</t>
  </si>
  <si>
    <t>Luva de emenda prensada para aço CA-50 - D = 32 mm - fornecimento e instalação</t>
  </si>
  <si>
    <t>Tela de aço eletrossoldada - fornecimento, preparo e colocação</t>
  </si>
  <si>
    <t>Treliça nervurada três barras longitudinais interligadas por duas diagonais sinusoidal - fornecimento e instalação</t>
  </si>
  <si>
    <t>Arco metálico galvanizado tipo MP 152S - arco alto - vão = 10,08 m e altura = 6,12 m - aterro rodoviário mínimo = 0,90 m e máximo = 5,00 m - areia e brita comerciais</t>
  </si>
  <si>
    <t>Arco metálico galvanizado tipo MP 152S - arco alto - vão = 10,08 m e altura = 6,12 m - aterro rodoviário mínimo = 0,90 m e máximo = 5,00 m - areia extraída e brita produzida</t>
  </si>
  <si>
    <t>Arco metálico galvanizado tipo MP 152S - arco alto - vão = 10,31 m e altura = 6,17 m - aterro rodoviário mínimo = 0,90 m e máximo = 4,90 m - areia e brita comerciais</t>
  </si>
  <si>
    <t>Arco metálico galvanizado tipo MP 152S - arco alto - vão = 10,31 m e altura = 6,17 m - aterro rodoviário mínimo = 0,90 m e máximo = 4,90 m - areia extraída e brita produzida</t>
  </si>
  <si>
    <t>Arco metálico galvanizado tipo MP 152S - arco alto - vão = 10,36 m e altura = 5,38 m - aterro rodoviário mínimo = 1,20 m e máximo = 3,60 m - areia e brita comerciais</t>
  </si>
  <si>
    <t>Arco metálico galvanizado tipo MP 152S - arco alto - vão = 10,36 m e altura = 5,38 m - aterro rodoviário mínimo = 1,20 m e máximo = 3,60 m - areia extraída e brita produzida</t>
  </si>
  <si>
    <t>Arco metálico galvanizado tipo MP 152S - arco alto - vão = 10,54 m e altura = 6,05 m - aterro rodoviário mínimo = 1,20 m e máximo = 4,20 m - areia e brita comerciais</t>
  </si>
  <si>
    <t>Arco metálico galvanizado tipo MP 152S - arco alto - vão = 10,54 m e altura = 6,05 m - aterro rodoviário mínimo = 1,20 m e máximo = 4,20 m - areia extraída e brita produzida</t>
  </si>
  <si>
    <t>Arco metálico galvanizado tipo MP 152S - arco alto - vão = 10,57 m e altura = 5,41 m - aterro rodoviário mínimo = 1,20 m e máximo = 4,10 m - areia e brita comerciais</t>
  </si>
  <si>
    <t>Arco metálico galvanizado tipo MP 152S - arco alto - vão = 10,57 m e altura = 5,41 m - aterro rodoviário mínimo = 1,20 m e máximo = 4,10 m - areia extraída e brita produzida</t>
  </si>
  <si>
    <t>Arco metálico galvanizado tipo MP 152S - arco alto - vão = 10,74 m e altura = 6,48 m - aterro rodoviário mínimo = 1,20 m e máximo = 4,70 m - areia e brita comerciais</t>
  </si>
  <si>
    <t>Arco metálico galvanizado tipo MP 152S - arco alto - vão = 10,74 m e altura = 6,48 m - aterro rodoviário mínimo = 1,20 m e máximo = 4,70 m - areia extraída e brita produzida</t>
  </si>
  <si>
    <t>Arco metálico galvanizado tipo MP 152S - arco alto - vão = 10,77 m e altura = 6,10 m - aterro rodoviário mínimo = 1,20 m e máximo = 4,70 m - areia e brita comerciais</t>
  </si>
  <si>
    <t>Arco metálico galvanizado tipo MP 152S - arco alto - vão = 10,77 m e altura = 6,10 m - aterro rodoviário mínimo = 1,20 m e máximo = 4,70 m - areia extraída e brita produzida</t>
  </si>
  <si>
    <t>Arco metálico galvanizado tipo MP 152S - arco alto - vão = 10,97 m e altura = 6,53 m - aterro rodoviário mínimo = 1,20 m e máximo = 4,70 m - areia e brita comerciais</t>
  </si>
  <si>
    <t>Arco metálico galvanizado tipo MP 152S - arco alto - vão = 10,97 m e altura = 6,53 m - aterro rodoviário mínimo = 1,20 m e máximo = 4,70 m - areia extraída e brita produzida</t>
  </si>
  <si>
    <t>Arco metálico galvanizado tipo MP 152S - arco alto - vão = 11,35 m e altura = 7,12 m - aterro rodoviário mínimo = 1,20 m e máximo = 4,70 m - areia e brita comerciais</t>
  </si>
  <si>
    <t>Arco metálico galvanizado tipo MP 152S - arco alto - vão = 11,35 m e altura = 7,12 m - aterro rodoviário mínimo = 1,20 m e máximo = 4,70 m - areia extraída e brita produzida</t>
  </si>
  <si>
    <t>Arco metálico galvanizado tipo MP 152S - arco alto - vão = 11,58 m e altura = 7,16 m - aterro rodoviário mínimo = 1,20 m e máximo = 6,40 m - areia e brita comerciais</t>
  </si>
  <si>
    <t>Arco metálico galvanizado tipo MP 152S - arco alto - vão = 11,58 m e altura = 7,16 m - aterro rodoviário mínimo = 1,20 m e máximo = 6,40 m - areia extraída e brita produzida</t>
  </si>
  <si>
    <t>Arco metálico galvanizado tipo MP 152S - arco alto - vão = 6,12 m e altura = 2,77 m - aterro rodoviário mínimo = 0,75 m e máximo = 5,40 m - areia e brita comerciais</t>
  </si>
  <si>
    <t>Arco metálico galvanizado tipo MP 152S - arco alto - vão = 6,12 m e altura = 2,77 m - aterro rodoviário mínimo = 0,75 m e máximo = 5,40 m - areia extraída e brita produzida</t>
  </si>
  <si>
    <t>Arco metálico galvanizado tipo MP 152S - arco alto - vão = 6,30 m e altura = 3,68 m - aterro rodoviário mínimo = 0,75 m e máximo = 7,50 m - areia e brita comerciais</t>
  </si>
  <si>
    <t>Arco metálico galvanizado tipo MP 152S - arco alto - vão = 6,30 m e altura = 3,68 m - aterro rodoviário mínimo = 0,75 m e máximo = 7,50 m - areia extraída e brita produzida</t>
  </si>
  <si>
    <t>Arco metálico galvanizado tipo MP 152S - arco alto - vão = 6,55 m e altura = 3,56 m - aterro rodoviário mínimo = 0,75 m e máximo = 4,9 m - areia extraída e brita produzida</t>
  </si>
  <si>
    <t>Arco metálico galvanizado tipo MP 152S - arco alto - vão = 6,55 m e altura = 3,56 m - aterro rodoviário mínimo = 0,75 m e máximo = 4,90 m - areia e brita comerciais</t>
  </si>
  <si>
    <t>Arco metálico galvanizado tipo MP 152S - arco alto - vão = 6,78 m e altura = 3,61 m - aterro rodoviário mínimo = 0,75 m e máximo = 4,80 m - areia e brita comerciais</t>
  </si>
  <si>
    <t>Arco metálico galvanizado tipo MP 152S - arco alto - vão = 6,78 m e altura = 3,61 m - aterro rodoviário mínimo = 0,75 m e máximo = 4,80 m - areia extraída e brita produzida</t>
  </si>
  <si>
    <t>Arco metálico galvanizado tipo MP 152S - arco alto - vão = 6,96 m e altura = 4,42 m - aterro rodoviário mínimo = 0,75 m e máximo = 8,10 m - areia e brita comerciais</t>
  </si>
  <si>
    <t>Arco metálico galvanizado tipo MP 152S - arco alto - vão = 6,96 m e altura = 4,42 m - aterro rodoviário mínimo = 0,75 m e máximo = 8,10 m - areia extraída e brita produzida</t>
  </si>
  <si>
    <t>Arco metálico galvanizado tipo MP 152S - arco alto - vão = 6,99 m e altura = 4,27 m - aterro rodoviário mínimo = 0,75 m e máximo = 5,70 m - areia e brita comerciais</t>
  </si>
  <si>
    <t>Arco metálico galvanizado tipo MP 152S - arco alto - vão = 6,99 m e altura = 4,27 m - aterro rodoviário mínimo = 0,75 m e máximo = 5,70 m - areia extraída e brita produzida</t>
  </si>
  <si>
    <t>Arco metálico galvanizado tipo MP 152S - arco alto - vão = 7,01 m e altura = 3,63 m - aterro rodoviário mínimo = 0,75 m e máximo = 4,60 m - areia e brita comerciais</t>
  </si>
  <si>
    <t>Arco metálico galvanizado tipo MP 152S - arco alto - vão = 7,01 m e altura = 3,63 m - aterro rodoviário mínimo = 0,75 m e máximo = 4,60 m - areia extraída e brita produzida</t>
  </si>
  <si>
    <t>Arco metálico galvanizado tipo MP 152S - arco alto - vão = 7,24 m e altura = 3,68 m - aterro rodoviário mínimo = 0,90 m e máximo = 4,4 m - areia e brita comerciais</t>
  </si>
  <si>
    <t>Arco metálico galvanizado tipo MP 152S - arco alto - vão = 7,24 m e altura = 3,68 m - aterro rodoviário mínimo = 0,90 m e máximo = 4,40 m - areia extraída e brita produzida</t>
  </si>
  <si>
    <t>Arco metálico galvanizado tipo MP 152S - arco alto - vão = 7,42 m e altura = 4,52 m - aterro rodoviário mínimo = 0,90 m e máximo = 6,40 m - areia e brita comerciais</t>
  </si>
  <si>
    <t>Arco metálico galvanizado tipo MP 152S - arco alto - vão = 7,42 m e altura = 4,52 m - aterro rodoviário mínimo = 0,90 m e máximo = 6,40 m - areia extraída e brita produzida</t>
  </si>
  <si>
    <t>Arco metálico galvanizado tipo MP 152S - arco alto - vão = 7,47 m e altura = 4,19 m - aterro rodoviário mínimo = 0,90 m e máximo = 4,30 m - areia e brita comerciais</t>
  </si>
  <si>
    <t>Arco metálico galvanizado tipo MP 152S - arco alto - vão = 7,47 m e altura = 4,19 m - aterro rodoviário mínimo = 0,90 m e máximo = 4,30 m - areia extraída e brita produzida</t>
  </si>
  <si>
    <t>Arco metálico galvanizado tipo MP 152S - arco alto - vão = 7,67 m e altura = 3,99 m - aterro rodoviário mínimo = 0,90 m e máximo = 4,10 m - areia e brita comerciais</t>
  </si>
  <si>
    <t>Arco metálico galvanizado tipo MP 152S - arco alto - vão = 7,67 m e altura = 3,99 m - aterro rodoviário mínimo = 0,90 m e máximo = 4,10 m - areia extraída e brita produzida</t>
  </si>
  <si>
    <t>Arco metálico galvanizado tipo MP 152S - arco alto - vão = 7,85 m e altura = 4,60 m - aterro rodoviário mínimo = 0,90 m e máximo = 6,00 m - areia e brita comerciais</t>
  </si>
  <si>
    <t>Arco metálico galvanizado tipo MP 152S - arco alto - vão = 7,85 m e altura = 4,60 m - aterro rodoviário mínimo = 0,90 m e máximo = 6,00 m - areia extraída e brita produzida</t>
  </si>
  <si>
    <t>Arco metálico galvanizado tipo MP 152S - arco alto - vão = 7,90 m e altura = 4,04 m - aterro rodoviário mínimo = 0,90 m e máximo = 4,00 m - areia e brita comerciais</t>
  </si>
  <si>
    <t>Arco metálico galvanizado tipo MP 152S - arco alto - vão = 7,90 m e altura = 4,04 m - aterro rodoviário mínimo = 0,90 m e máximo = 4,00 m - areia extraída e brita produzida</t>
  </si>
  <si>
    <t>Arco metálico galvanizado tipo MP 152S - arco alto - vão = 8,08 m e altura = 4,65 m - aterro rodoviário mínimo = 0,90 m e máximo = 5,80 m - areia e brita comerciais</t>
  </si>
  <si>
    <t>Arco metálico galvanizado tipo MP 152S - arco alto - vão = 8,08 m e altura = 4,65 m - aterro rodoviário mínimo = 0,90 m e máximo = 5,80 m - areia extraída e brita produzida</t>
  </si>
  <si>
    <t>Arco metálico galvanizado tipo MP 152S - arco alto - vão = 8,31 m e altura = 4,70 m - aterro rodoviário mínimo = 0,90 m e máximo = 5,60 m - areia e brita comerciais</t>
  </si>
  <si>
    <t>Arco metálico galvanizado tipo MP 152S - arco alto - vão = 8,31 m e altura = 4,70 m - aterro rodoviário mínimo = 0,90 m e máximo = 5,60 m - areia extraída e brita produzida</t>
  </si>
  <si>
    <t>Arco metálico galvanizado tipo MP 152S - arco alto - vão = 8,36 m e altura = 4,11 m - aterro rodoviário mínimo = 0,90 m e máximo = 3,70 m - areia e brita comerciais</t>
  </si>
  <si>
    <t>Arco metálico galvanizado tipo MP 152S - arco alto - vão = 8,36 m e altura = 4,11 m - aterro rodoviário mínimo = 0,90 m e máximo = 3,70 m - areia extraída e brita produzida</t>
  </si>
  <si>
    <t>Arco metálico galvanizado tipo MP 152S - arco alto - vão = 8,59 m e altura = 4,39 m - aterro rodoviário mínimo = 0,90 m e máximo = 3,60 m - areia e brita comerciais</t>
  </si>
  <si>
    <t>Arco metálico galvanizado tipo MP 152S - arco alto - vão = 8,59 m e altura = 4,39 m - aterro rodoviário mínimo = 0,90 m e máximo = 3,60 m - areia extraída e brita produzida</t>
  </si>
  <si>
    <t>Arco metálico galvanizado tipo MP 152S - arco alto - vão = 8,97 m e altura = 5,00 m - aterro rodoviário mínimo = 0,90 m e máximo = 5,80 m - areia e brita comerciais</t>
  </si>
  <si>
    <t>Arco metálico galvanizado tipo MP 152S - arco alto - vão = 8,97 m e altura = 5,00 m - aterro rodoviário mínimo = 0,90 m e máximo = 5,80 m - areia extraída e brita produzida</t>
  </si>
  <si>
    <t>Arco metálico galvanizado tipo MP 152S - arco alto - vão = 9,17 m e altura = 5,49 m - aterro rodoviário mínimo = 0,90 m e máximo = 5,60 m - areia e brita comerciais</t>
  </si>
  <si>
    <t>Arco metálico galvanizado tipo MP 152S - arco alto - vão = 9,17 m e altura = 5,49 m - aterro rodoviário mínimo = 0,90 m e máximo = 5,60 m - areia extraída e brita produzida</t>
  </si>
  <si>
    <t>Arco metálico galvanizado tipo MP 152S - arco alto - vão = 9,22 m e altura = 4,70 m - aterro rodoviário mínimo = 0,90 m e máximo = 4,10 m - areia e brita comerciais</t>
  </si>
  <si>
    <t>Arco metálico galvanizado tipo MP 152S - arco alto - vão = 9,22 m e altura = 4,70 m - aterro rodoviário mínimo = 0,90 m e máximo = 4,10 m - areia extraída e brita produzida</t>
  </si>
  <si>
    <t>Arco metálico galvanizado tipo MP 152S - arco alto - vão = 9,45 m e altura = 4,75 m - aterro rodoviário mínimo = 0,90 m e máximo = 4,00 m - areia e brita comerciais</t>
  </si>
  <si>
    <t>Arco metálico galvanizado tipo MP 152S - arco alto - vão = 9,45 m e altura = 4,75 m - aterro rodoviário mínimo = 0,90 m e máximo = 4,00 m - areia extraída e brita produzida</t>
  </si>
  <si>
    <t>Arco metálico galvanizado tipo MP 152S - arco alto - vão = 9,63 m e altura = 5,59 m - aterro rodoviário mínimo = 0,90 m e máximo = 5,30 m - areia e brita comerciais</t>
  </si>
  <si>
    <t>Arco metálico galvanizado tipo MP 152S - arco alto - vão = 9,63 m e altura = 5,59 m - aterro rodoviário mínimo = 0,90 m e máximo = 5,30 m - areia extraída e brita produzida</t>
  </si>
  <si>
    <t>Arco metálico galvanizado tipo MP 152S - arco alto - vão = 9,65 m e altura = 5,41 m - aterro rodoviário mínimo = 0,90 m e máximo = 4,70 m - areia e brita comerciais</t>
  </si>
  <si>
    <t>Arco metálico galvanizado tipo MP 152S - arco alto - vão = 9,65 m e altura = 5,41 m - aterro rodoviário mínimo = 0,90 m e máximo = 4,70 m - areia extraída e brita produzida</t>
  </si>
  <si>
    <t>Arco metálico galvanizado tipo MP 152S - arco alto - vão = 9,68 m e altura = 5,23 m - aterro rodoviário mínimo = 0,90 m e máximo = 3,90 m - areia e brita comerciais</t>
  </si>
  <si>
    <t>Arco metálico galvanizado tipo MP 152S - arco alto - vão = 9,68 m e altura = 5,23 m - aterro rodoviário mínimo = 0,90 m e máximo = 3,90 m - areia extraída e brita produzida</t>
  </si>
  <si>
    <t>Arco metálico galvanizado tipo MP 152S - arco alto - vão = 9,86 m e altura = 6,07 m - aterro rodoviário mínimo = 0,90 m e máximo = 5,20 m - areia e brita comerciais</t>
  </si>
  <si>
    <t>Arco metálico galvanizado tipo MP 152S - arco alto - vão = 9,86 m e altura = 6,07 m - aterro rodoviário mínimo = 0,90 m e máximo = 5,20 m - areia extraída e brita produzida</t>
  </si>
  <si>
    <t>Arco metálico galvanizado tipo MP 152S - arco alto - vão = 9,91 m e altura = 5,28 m - aterro rodoviário mínimo = 0,90 m e máximo = 3,80 m - areia e brita comerciais</t>
  </si>
  <si>
    <t>Arco metálico galvanizado tipo MP 152S - arco alto - vão = 9,91 m e altura = 5,28 m - aterro rodoviário mínimo = 0,90 m e máximo = 3,80 m - areia extraída e brita produzida</t>
  </si>
  <si>
    <t>Arco metálico galvanizado tipo MP 152S - ovoide - vão = 7,21 m e altura = 7,82 m - aterro rodoviário mínimo = 0,75 m e máximo = 6,70 m - areia e brita comerciais</t>
  </si>
  <si>
    <t>Arco metálico galvanizado tipo MP 152S - ovoide - vão = 7,21 m e altura = 7,82 m - aterro rodoviário mínimo = 0,75 m e máximo = 6,70 m - areia extraída e brita produzida</t>
  </si>
  <si>
    <t>Arco metálico galvanizado tipo MP 152S - ovoide - vão = 7,31 m e altura = 7,87 m - aterro rodoviário mínimo = 0,90 m e máximo = 6,80 m - areia e brita comerciais</t>
  </si>
  <si>
    <t>Arco metálico galvanizado tipo MP 152S - ovoide - vão = 7,31 m e altura = 7,87 m - aterro rodoviário mínimo = 0,90 m e máximo = 6,80 m - areia extraída e brita produzida</t>
  </si>
  <si>
    <t>Arco metálico galvanizado tipo MP 152S - ovoide - vão = 7,57 m e altura = 8,44 m - aterro rodoviário mínimo = 0,90 m e máximo = 5,60 m - areia e brita comerciais</t>
  </si>
  <si>
    <t>Arco metálico galvanizado tipo MP 152S - ovoide - vão = 7,57 m e altura = 8,44 m - aterro rodoviário mínimo = 0,90 m e máximo = 5,60 m - areia extraída e brita produzida</t>
  </si>
  <si>
    <t>Arco metálico galvanizado tipo MP 152S - ovoide - vão = 7,77 m e altura = 7,90 m - aterro rodoviário mínimo = 0,90 m e máximo = 6,80 m - areia e brita comerciais</t>
  </si>
  <si>
    <t>Arco metálico galvanizado tipo MP 152S - ovoide - vão = 7,77 m e altura = 7,90 m - aterro rodoviário mínimo = 0,90 m e máximo = 6,80 m - areia extraída e brita produzida</t>
  </si>
  <si>
    <t>Arco metálico galvanizado tipo MP 152S - ovoide - vão = 8,13 m e altura = 8,01 m - aterro rodoviário mínimo = 0,90 m e máximo = 3,50 m - areia e brita comerciais</t>
  </si>
  <si>
    <t>Arco metálico galvanizado tipo MP 152S - ovoide - vão = 8,13 m e altura = 8,01 m - aterro rodoviário mínimo = 0,90 m e máximo = 3,50 m - areia extraída e brita produzida</t>
  </si>
  <si>
    <t>Arco metálico galvanizado tipo MP 152S - ovoide - vão = 8,36 m e altura = 8,23 m - aterro rodoviário mínimo = 0,90 m e máximo = 4,30 m - areia e brita comerciais</t>
  </si>
  <si>
    <t>Arco metálico galvanizado tipo MP 152S - ovoide - vão = 8,36 m e altura = 8,23 m - aterro rodoviário mínimo = 0,90 m e máximo = 4,30 m - areia extraída e brita produzida</t>
  </si>
  <si>
    <t>Arco metálico galvanizado tipo MP 152S - ovoide - vão = 8,56 m e altura = 8,48 m - aterro rodoviário mínimo = 0,90 m e máximo = 5,30 m - areia e brita comerciais</t>
  </si>
  <si>
    <t>Arco metálico galvanizado tipo MP 152S - ovoide - vão = 8,56 m e altura = 8,48 m - aterro rodoviário mínimo = 0,90 m e máximo = 5,30 m - areia extraída e brita produzida</t>
  </si>
  <si>
    <t>Arco metálico galvanizado tipo MP 152S - ovoide - vão = 8,71 m e altura = 9,32 m - aterro rodoviário mínimo = 0,90 m e máximo = 6,00 m - areia e brita comerciais</t>
  </si>
  <si>
    <t>Arco metálico galvanizado tipo MP 152S - ovoide - vão = 8,71 m e altura = 9,32 m - aterro rodoviário mínimo = 0,90 m e máximo = 6,00 m - areia extraída e brita produzida</t>
  </si>
  <si>
    <t>Arco metálico galvanizado tipo MP 152S - ovoide - vão = 9,15 m e altura = 9,04 m - aterro rodoviário mínimo = 0,90 m e máximo = 4,70 m - areia e brita comerciais</t>
  </si>
  <si>
    <t>Arco metálico galvanizado tipo MP 152S - ovoide - vão = 9,15 m e altura = 9,04 m - aterro rodoviário mínimo = 0,90 m e máximo = 4,70 m - areia extraída e brita produzida</t>
  </si>
  <si>
    <t>Arco metálico galvanizado tipo MP 152S - ovoide - vão = 9,15 m e altura = 9,50 m - aterro rodoviário mínimo = 0,90 m e máximo = 5,70 m - areia e brita comerciais</t>
  </si>
  <si>
    <t>Arco metálico galvanizado tipo MP 152S - ovoide - vão = 9,15 m e altura = 9,50 m - aterro rodoviário mínimo = 0,90 m e máximo = 5,70 m - areia extraída e brita produzida</t>
  </si>
  <si>
    <t>Argamassa de solo-cimento com 10% de cimento e material de jazida - preparo e injeção em tunnel liner</t>
  </si>
  <si>
    <t>m³</t>
  </si>
  <si>
    <t>Bueiro metálico com chapas múltiplas MP 100 com revestimento em epóxi - D = 0,60 m - brita comercial</t>
  </si>
  <si>
    <t>Bueiro metálico com chapas múltiplas MP 100 com revestimento em epóxi - D = 0,60 m - brita produzida</t>
  </si>
  <si>
    <t>Bueiro metálico com chapas múltiplas MP 100 com revestimento em epóxi - D = 0,70 m - brita comercial</t>
  </si>
  <si>
    <t>Bueiro metálico com chapas múltiplas MP 100 com revestimento em epóxi - D = 0,70 m - brita produzida</t>
  </si>
  <si>
    <t>Bueiro metálico com chapas múltiplas MP 100 com revestimento em epóxi - D = 0,80 m - brita comercial</t>
  </si>
  <si>
    <t>Bueiro metálico com chapas múltiplas MP 100 com revestimento em epóxi - D = 0,80 m - brita produzida</t>
  </si>
  <si>
    <t>Bueiro metálico com chapas múltiplas MP 100 com revestimento em epóxi - D = 0,90 m - brita comercial</t>
  </si>
  <si>
    <t>Bueiro metálico com chapas múltiplas MP 100 com revestimento em epóxi - D = 0,90 m - brita produzida</t>
  </si>
  <si>
    <t>Bueiro metálico com chapas múltiplas MP 100 com revestimento em epóxi - D = 1,00 m - brita comercial</t>
  </si>
  <si>
    <t>Bueiro metálico com chapas múltiplas MP 100 com revestimento em epóxi - D = 1,00 m - brita produzida</t>
  </si>
  <si>
    <t>Bueiro metálico com chapas múltiplas MP 100 com revestimento em epóxi - D = 1,10 m - brita comercial</t>
  </si>
  <si>
    <t>Bueiro metálico com chapas múltiplas MP 100 com revestimento em epóxi - D = 1,10 m - brita produzida</t>
  </si>
  <si>
    <t>Bueiro metálico com chapas múltiplas MP 100 com revestimento em epóxi - D = 1,20 m - brita comercial</t>
  </si>
  <si>
    <t>Bueiro metálico com chapas múltiplas MP 100 com revestimento em epóxi - D = 1,20 m - brita produzida</t>
  </si>
  <si>
    <t>Bueiro metálico com chapas múltiplas MP 100 com revestimento em epóxi - D = 1,30 m - brita comercial</t>
  </si>
  <si>
    <t>Bueiro metálico com chapas múltiplas MP 100 com revestimento em epóxi - D = 1,30 m - brita produzida</t>
  </si>
  <si>
    <t>Bueiro metálico com chapas múltiplas MP 100 com revestimento em epóxi - D = 1,40 m - brita comercial</t>
  </si>
  <si>
    <t>Bueiro metálico com chapas múltiplas MP 100 com revestimento em epóxi - D = 1,40 m - brita produzida</t>
  </si>
  <si>
    <t>Bueiro metálico com chapas múltiplas MP 100 com revestimento em epóxi - D = 1,50 m - brita comercial</t>
  </si>
  <si>
    <t>Bueiro metálico com chapas múltiplas MP 100 com revestimento em epóxi - D = 1,50 m - brita produzida</t>
  </si>
  <si>
    <t>Bueiro metálico com chapas múltiplas MP 100 com revestimento em epóxi - D = 1,60 m - brita comercial</t>
  </si>
  <si>
    <t>Bueiro metálico com chapas múltiplas MP 100 com revestimento em epóxi - D = 1,60 m - brita produzida</t>
  </si>
  <si>
    <t>Bueiro metálico com chapas múltiplas MP 100 com revestimento em epóxi - D = 1,70 m - brita comercial</t>
  </si>
  <si>
    <t>Bueiro metálico com chapas múltiplas MP 100 com revestimento em epóxi - D = 1,70 m - brita produzida</t>
  </si>
  <si>
    <t>Bueiro metálico com chapas múltiplas MP 100 com revestimento em epóxi - D = 1,80 m - brita comercial</t>
  </si>
  <si>
    <t>Bueiro metálico com chapas múltiplas MP 100 com revestimento em epóxi - D = 1,80 m - brita produzida</t>
  </si>
  <si>
    <t>Bueiro metálico com chapas múltiplas MP 100 com revestimento em epóxi - D = 1,90 m - brita comercial</t>
  </si>
  <si>
    <t>Bueiro metálico com chapas múltiplas MP 100 com revestimento em epóxi - D = 1,90 m - brita produzida</t>
  </si>
  <si>
    <t>Bueiro metálico com chapas múltiplas MP 100 com revestimento em epóxi - D = 2,00 m - brita comercial</t>
  </si>
  <si>
    <t>Bueiro metálico com chapas múltiplas MP 100 com revestimento em epóxi - D = 2,00 m - brita produzida</t>
  </si>
  <si>
    <t>Bueiro metálico com chapas múltiplas MP 100 com revestimento em epóxi - D = 2,10 m - brita comercial</t>
  </si>
  <si>
    <t>Bueiro metálico com chapas múltiplas MP 100 com revestimento em epóxi - D = 2,10 m - brita produzida</t>
  </si>
  <si>
    <t>Bueiro metálico com chapas múltiplas MP 100 com revestimento em epóxi - D = 2,20 m - brita comercial</t>
  </si>
  <si>
    <t>Bueiro metálico com chapas múltiplas MP 100 com revestimento em epóxi - D = 2,20 m - brita produzida</t>
  </si>
  <si>
    <t>Bueiro metálico com chapas múltiplas MP 100 com revestimento em epóxi - D = 2,30 m - brita comercial</t>
  </si>
  <si>
    <t>Bueiro metálico com chapas múltiplas MP 100 com revestimento em epóxi - D = 2,30 m - brita produzida</t>
  </si>
  <si>
    <t>Bueiro metálico com chapas múltiplas MP 100 com revestimento em epóxi - D = 2,40 m - brita comercial</t>
  </si>
  <si>
    <t>Bueiro metálico com chapas múltiplas MP 100 com revestimento em epóxi - D = 2,40 m - brita produzida</t>
  </si>
  <si>
    <t>Bueiro metálico com chapas múltiplas MP 100 com revestimento em epóxi - D = 2,50 m - brita comercial</t>
  </si>
  <si>
    <t>Bueiro metálico com chapas múltiplas MP 100 com revestimento em epóxi - D = 2,50 m - brita produzida</t>
  </si>
  <si>
    <t>Bueiro metálico com chapas múltiplas MP 100 com revestimento em epóxi - D = 2,60 m - brita comercial</t>
  </si>
  <si>
    <t>Bueiro metálico com chapas múltiplas MP 100 com revestimento em epóxi - D = 2,60 m - brita produzida</t>
  </si>
  <si>
    <t>Bueiro metálico com chapas múltiplas MP 100 com revestimento em epóxi - D = 2,70 m - brita comercial</t>
  </si>
  <si>
    <t>Bueiro metálico com chapas múltiplas MP 100 com revestimento em epóxi - D = 2,70 m - brita produzida</t>
  </si>
  <si>
    <t>Bueiro metálico com chapas múltiplas MP 100 com revestimento em epóxi - D = 2,80 m - brita comercial</t>
  </si>
  <si>
    <t>Bueiro metálico com chapas múltiplas MP 100 com revestimento em epóxi - D = 2,80 m - brita produzida</t>
  </si>
  <si>
    <t>Bueiro metálico com chapas múltiplas MP 100 galvanizadas - D = 0,60 m - brita comercial</t>
  </si>
  <si>
    <t>Bueiro metálico com chapas múltiplas MP 100 galvanizadas - D = 0,60 m - brita produzida</t>
  </si>
  <si>
    <t>Bueiro metálico com chapas múltiplas MP 100 galvanizadas - D = 0,70 m - brita comercial</t>
  </si>
  <si>
    <t>Bueiro metálico com chapas múltiplas MP 100 galvanizadas - D = 0,70 m - brita produzida</t>
  </si>
  <si>
    <t>Bueiro metálico com chapas múltiplas MP 100 galvanizadas - D = 0,80 m - brita comercial</t>
  </si>
  <si>
    <t>Bueiro metálico com chapas múltiplas MP 100 galvanizadas - D = 0,80 m - brita produzida</t>
  </si>
  <si>
    <t>Bueiro metálico com chapas múltiplas MP 100 galvanizadas - D = 0,90 m - brita comercial</t>
  </si>
  <si>
    <t>Bueiro metálico com chapas múltiplas MP 100 galvanizadas - D = 0,90 m - brita produzida</t>
  </si>
  <si>
    <t>Bueiro metálico com chapas múltiplas MP 100 galvanizadas - D = 1,00 m - brita comercial</t>
  </si>
  <si>
    <t>Bueiro metálico com chapas múltiplas MP 100 galvanizadas - D = 1,00 m - brita produzida</t>
  </si>
  <si>
    <t>Bueiro metálico com chapas múltiplas MP 100 galvanizadas - D = 1,10 m - brita comercial</t>
  </si>
  <si>
    <t>Bueiro metálico com chapas múltiplas MP 100 galvanizadas - D = 1,10 m - brita produzida</t>
  </si>
  <si>
    <t>Bueiro metálico com chapas múltiplas MP 100 galvanizadas - D = 1,20 m - brita comercial</t>
  </si>
  <si>
    <t>Bueiro metálico com chapas múltiplas MP 100 galvanizadas - D = 1,20 m - brita produzida</t>
  </si>
  <si>
    <t>Bueiro metálico com chapas múltiplas MP 100 galvanizadas - D = 1,30 m - brita comercial</t>
  </si>
  <si>
    <t>Bueiro metálico com chapas múltiplas MP 100 galvanizadas - D = 1,30 m - brita produzida</t>
  </si>
  <si>
    <t>Bueiro metálico com chapas múltiplas MP 100 galvanizadas - D = 1,40 m - brita comercial</t>
  </si>
  <si>
    <t>Bueiro metálico com chapas múltiplas MP 100 galvanizadas - D = 1,40 m - brita produzida</t>
  </si>
  <si>
    <t>Bueiro metálico com chapas múltiplas MP 100 galvanizadas - D = 1,50 m - brita comercial</t>
  </si>
  <si>
    <t>Bueiro metálico com chapas múltiplas MP 100 galvanizadas - D = 1,50 m - brita produzida</t>
  </si>
  <si>
    <t>Bueiro metálico com chapas múltiplas MP 100 galvanizadas - D = 1,60 m - brita comercial</t>
  </si>
  <si>
    <t>Bueiro metálico com chapas múltiplas MP 100 galvanizadas - D = 1,60 m - brita produzida</t>
  </si>
  <si>
    <t>Bueiro metálico com chapas múltiplas MP 100 galvanizadas - D = 1,70 m - brita comercial</t>
  </si>
  <si>
    <t>Bueiro metálico com chapas múltiplas MP 100 galvanizadas - D = 1,70 m - brita produzida</t>
  </si>
  <si>
    <t>Bueiro metálico com chapas múltiplas MP 100 galvanizadas - D = 1,80 m - brita comercial</t>
  </si>
  <si>
    <t>Bueiro metálico com chapas múltiplas MP 100 galvanizadas - D = 1,80 m - brita produzida</t>
  </si>
  <si>
    <t>Bueiro metálico com chapas múltiplas MP 100 galvanizadas - D = 1,90 m - brita comercial</t>
  </si>
  <si>
    <t>Bueiro metálico com chapas múltiplas MP 100 galvanizadas - D = 1,90 m - brita produzida</t>
  </si>
  <si>
    <t>Bueiro metálico com chapas múltiplas MP 100 galvanizadas - D = 2,00 m - brita comercial</t>
  </si>
  <si>
    <t>Bueiro metálico com chapas múltiplas MP 100 galvanizadas - D = 2,00 m - brita produzida</t>
  </si>
  <si>
    <t>Bueiro metálico com chapas múltiplas MP 100 galvanizadas - D = 2,10 m - brita comercial</t>
  </si>
  <si>
    <t>Bueiro metálico com chapas múltiplas MP 100 galvanizadas - D = 2,10 m - brita produzida</t>
  </si>
  <si>
    <t>Bueiro metálico com chapas múltiplas MP 100 galvanizadas - D = 2,20 m - brita comercial</t>
  </si>
  <si>
    <t>Bueiro metálico com chapas múltiplas MP 100 galvanizadas - D = 2,20 m - brita produzida</t>
  </si>
  <si>
    <t>Bueiro metálico com chapas múltiplas MP 100 galvanizadas - D = 2,30 m - brita comercial</t>
  </si>
  <si>
    <t>Bueiro metálico com chapas múltiplas MP 100 galvanizadas - D = 2,30 m - brita produzida</t>
  </si>
  <si>
    <t>Bueiro metálico com chapas múltiplas MP 100 galvanizadas - D = 2,40 m - brita comercial</t>
  </si>
  <si>
    <t>Bueiro metálico com chapas múltiplas MP 100 galvanizadas - D = 2,40 m - brita produzida</t>
  </si>
  <si>
    <t>Bueiro metálico com chapas múltiplas MP 100 galvanizadas - D = 2,50 m - brita comercial</t>
  </si>
  <si>
    <t>Bueiro metálico com chapas múltiplas MP 100 galvanizadas - D = 2,50 m - brita produzida</t>
  </si>
  <si>
    <t>Bueiro metálico com chapas múltiplas MP 100 galvanizadas - D = 2,60 m - brita comercial</t>
  </si>
  <si>
    <t>Bueiro metálico com chapas múltiplas MP 100 galvanizadas - D = 2,60 m - brita produzida</t>
  </si>
  <si>
    <t>Bueiro metálico com chapas múltiplas MP 100 galvanizadas - D = 2,70 m - brita comercial</t>
  </si>
  <si>
    <t>Bueiro metálico com chapas múltiplas MP 100 galvanizadas - D = 2,70 m - brita produzida</t>
  </si>
  <si>
    <t>Bueiro metálico com chapas múltiplas MP 100 galvanizadas - D = 2,80 m - brita comercial</t>
  </si>
  <si>
    <t>Bueiro metálico com chapas múltiplas MP 100 galvanizadas - D = 2,80 m - brita produzida</t>
  </si>
  <si>
    <t>Bueiro metálico com chapas múltiplas MP 152 com revestimento em epóxi - D = 1,50 m - brita comercial</t>
  </si>
  <si>
    <t>Bueiro metálico com chapas múltiplas MP 152 com revestimento em epóxi - D = 1,50 m - brita produzida</t>
  </si>
  <si>
    <t>Bueiro metálico com chapas múltiplas MP 152 com revestimento em epóxi - D = 1,80 m - brita comercial</t>
  </si>
  <si>
    <t>Bueiro metálico com chapas múltiplas MP 152 com revestimento em epóxi - D = 1,80 m - brita produzida</t>
  </si>
  <si>
    <t>Bueiro metálico com chapas múltiplas MP 152 com revestimento em epóxi - D = 1,90 m - brita comercial</t>
  </si>
  <si>
    <t>Bueiro metálico com chapas múltiplas MP 152 com revestimento em epóxi - D = 1,90 m - brita produzida</t>
  </si>
  <si>
    <t>Bueiro metálico com chapas múltiplas MP 152 com revestimento em epóxi - D = 2,15 m - brita comercial</t>
  </si>
  <si>
    <t>Bueiro metálico com chapas múltiplas MP 152 com revestimento em epóxi - D = 2,15 m - brita produzida</t>
  </si>
  <si>
    <t>Bueiro metálico com chapas múltiplas MP 152 com revestimento em epóxi - D = 2,30 m - brita comercial</t>
  </si>
  <si>
    <t>Bueiro metálico com chapas múltiplas MP 152 com revestimento em epóxi - D = 2,30 m - brita produzida</t>
  </si>
  <si>
    <t>Bueiro metálico com chapas múltiplas MP 152 com revestimento em epóxi - D = 2,65 m - brita comercial</t>
  </si>
  <si>
    <t>Bueiro metálico com chapas múltiplas MP 152 com revestimento em epóxi - D = 2,65 m - brita produzida</t>
  </si>
  <si>
    <t>Bueiro metálico com chapas múltiplas MP 152 com revestimento em epóxi - D = 3,05 m - brita comercial</t>
  </si>
  <si>
    <t>Bueiro metálico com chapas múltiplas MP 152 com revestimento em epóxi - D = 3,05 m - brita produzida</t>
  </si>
  <si>
    <t>Bueiro metálico com chapas múltiplas MP 152 com revestimento em epóxi - D = 3,20 m - brita comercial</t>
  </si>
  <si>
    <t>Bueiro metálico com chapas múltiplas MP 152 com revestimento em epóxi - D = 3,20 m - brita produzida</t>
  </si>
  <si>
    <t>Bueiro metálico com chapas múltiplas MP 152 com revestimento em epóxi - D = 3,40 m - brita comercial</t>
  </si>
  <si>
    <t>Bueiro metálico com chapas múltiplas MP 152 com revestimento em epóxi - D = 3,40 m - brita produzida</t>
  </si>
  <si>
    <t>Bueiro metálico com chapas múltiplas MP 152 com revestimento em epóxi - D = 3,65 m - brita comercial</t>
  </si>
  <si>
    <t>Bueiro metálico com chapas múltiplas MP 152 com revestimento em epóxi - D = 3,65 m - brita produzida</t>
  </si>
  <si>
    <t>Bueiro metálico com chapas múltiplas MP 152 com revestimento em epóxi - D = 3,80 m - brita comercial</t>
  </si>
  <si>
    <t>Bueiro metálico com chapas múltiplas MP 152 com revestimento em epóxi - D = 3,80 m - brita produzida</t>
  </si>
  <si>
    <t>Bueiro metálico com chapas múltiplas MP 152 com revestimento em epóxi - D = 4,20 m - brita comercial</t>
  </si>
  <si>
    <t>Bueiro metálico com chapas múltiplas MP 152 com revestimento em epóxi - D = 4,20 m - brita produzida</t>
  </si>
  <si>
    <t>Bueiro metálico com chapas múltiplas MP 152 com revestimento em epóxi - D = 4,60 m - brita comercial</t>
  </si>
  <si>
    <t>Bueiro metálico com chapas múltiplas MP 152 com revestimento em epóxi - D = 4,60 m - brita produzida</t>
  </si>
  <si>
    <t>Bueiro metálico com chapas múltiplas MP 152 com revestimento em epóxi - D = 4,80 m - brita comercial</t>
  </si>
  <si>
    <t>Bueiro metálico com chapas múltiplas MP 152 com revestimento em epóxi - D = 4,80 m - brita produzida</t>
  </si>
  <si>
    <t>Bueiro metálico com chapas múltiplas MP 152 com revestimento em epóxi - D = 5,00 m - brita comercial</t>
  </si>
  <si>
    <t>Bueiro metálico com chapas múltiplas MP 152 com revestimento em epóxi - D = 5,00 m - brita produzida</t>
  </si>
  <si>
    <t>Bueiro metálico com chapas múltiplas MP 152 com revestimento em epóxi - D = 5,35 m - brita comercial</t>
  </si>
  <si>
    <t>Bueiro metálico com chapas múltiplas MP 152 com revestimento em epóxi - D = 5,35 m - brita produzida</t>
  </si>
  <si>
    <t>Bueiro metálico com chapas múltiplas MP 152 com revestimento em epóxi - D = 5,70 m - brita comercial</t>
  </si>
  <si>
    <t>Bueiro metálico com chapas múltiplas MP 152 com revestimento em epóxi - D = 5,70 m - brita produzida</t>
  </si>
  <si>
    <t>Bueiro metálico com chapas múltiplas MP 152 com revestimento em epóxi - D = 6,10 m - brita comercial</t>
  </si>
  <si>
    <t>Bueiro metálico com chapas múltiplas MP 152 com revestimento em epóxi - D = 6,10 m - brita produzida</t>
  </si>
  <si>
    <t>Bueiro metálico com chapas múltiplas MP 152 com revestimento em epóxi - D = 6,50 m - brita comercial</t>
  </si>
  <si>
    <t>Bueiro metálico com chapas múltiplas MP 152 com revestimento em epóxi - D = 6,50 m - brita produzida</t>
  </si>
  <si>
    <t>Bueiro metálico com chapas múltiplas MP 152 com revestimento em epóxi - D = 6,85 m - brita comercial</t>
  </si>
  <si>
    <t>Bueiro metálico com chapas múltiplas MP 152 com revestimento em epóxi - D = 6,85 m - brita produzida</t>
  </si>
  <si>
    <t>Bueiro metálico com chapas múltiplas MP 152 com revestimento em epóxi - D = 7,25 m - brita comercial</t>
  </si>
  <si>
    <t>Bueiro metálico com chapas múltiplas MP 152 com revestimento em epóxi - D = 7,25 m - brita produzida</t>
  </si>
  <si>
    <t>Bueiro metálico com chapas múltiplas MP 152 galvanizadas - D = 1,50 m - brita comercial</t>
  </si>
  <si>
    <t>Bueiro metálico com chapas múltiplas MP 152 galvanizadas - D = 1,50 m - brita produzida</t>
  </si>
  <si>
    <t>Bueiro metálico com chapas múltiplas MP 152 galvanizadas - D = 1,80 m - brita comercial</t>
  </si>
  <si>
    <t>Bueiro metálico com chapas múltiplas MP 152 galvanizadas - D = 1,80 m - brita produzida</t>
  </si>
  <si>
    <t>Bueiro metálico com chapas múltiplas MP 152 galvanizadas - D = 1,90 m - brita comercial</t>
  </si>
  <si>
    <t>Bueiro metálico com chapas múltiplas MP 152 galvanizadas - D = 1,90 m - brita produzida</t>
  </si>
  <si>
    <t>Bueiro metálico com chapas múltiplas MP 152 galvanizadas - D = 2,15 m - brita comercial</t>
  </si>
  <si>
    <t>Bueiro metálico com chapas múltiplas MP 152 galvanizadas - D = 2,15 m - brita produzida</t>
  </si>
  <si>
    <t>Bueiro metálico com chapas múltiplas MP 152 galvanizadas - D = 2,30 m - brita comercial</t>
  </si>
  <si>
    <t>Bueiro metálico com chapas múltiplas MP 152 galvanizadas - D = 2,30 m - brita produzida</t>
  </si>
  <si>
    <t>Bueiro metálico com chapas múltiplas MP 152 galvanizadas - D = 2,65 m - brita comercial</t>
  </si>
  <si>
    <t>Bueiro metálico com chapas múltiplas MP 152 galvanizadas - D = 2,65 m - brita produzida</t>
  </si>
  <si>
    <t>Bueiro metálico com chapas múltiplas MP 152 galvanizadas - D = 3,05 m - brita comercial</t>
  </si>
  <si>
    <t>Bueiro metálico com chapas múltiplas MP 152 galvanizadas - D = 3,05 m - brita produzida</t>
  </si>
  <si>
    <t>Bueiro metálico com chapas múltiplas MP 152 galvanizadas - D = 3,20 m - brita comercial</t>
  </si>
  <si>
    <t>Bueiro metálico com chapas múltiplas MP 152 galvanizadas - D = 3,20 m - brita produzida</t>
  </si>
  <si>
    <t>Bueiro metálico com chapas múltiplas MP 152 galvanizadas - D = 3,40 m - brita comercial</t>
  </si>
  <si>
    <t>Bueiro metálico com chapas múltiplas MP 152 galvanizadas - D = 3,40 m - brita produzida</t>
  </si>
  <si>
    <t>Bueiro metálico com chapas múltiplas MP 152 galvanizadas - D = 3,65 m - brita comercial</t>
  </si>
  <si>
    <t>Bueiro metálico com chapas múltiplas MP 152 galvanizadas - D = 3,65 m - brita produzida</t>
  </si>
  <si>
    <t>Bueiro metálico com chapas múltiplas MP 152 galvanizadas - D = 3,80 m - brita comercial</t>
  </si>
  <si>
    <t>Bueiro metálico com chapas múltiplas MP 152 galvanizadas - D = 3,80 m - brita produzida</t>
  </si>
  <si>
    <t>Bueiro metálico com chapas múltiplas MP 152 galvanizadas - D = 4,20 m - brita comercial</t>
  </si>
  <si>
    <t>Bueiro metálico com chapas múltiplas MP 152 galvanizadas - D = 4,20 m - brita produzida</t>
  </si>
  <si>
    <t>Bueiro metálico com chapas múltiplas MP 152 galvanizadas - D = 4,60 m - brita comercial</t>
  </si>
  <si>
    <t>Bueiro metálico com chapas múltiplas MP 152 galvanizadas - D = 4,60 m - brita produzida</t>
  </si>
  <si>
    <t>Bueiro metálico com chapas múltiplas MP 152 galvanizadas - D = 4,80 m - brita comercial</t>
  </si>
  <si>
    <t>Bueiro metálico com chapas múltiplas MP 152 galvanizadas - D = 4,80 m - brita produzida</t>
  </si>
  <si>
    <t>Bueiro metálico com chapas múltiplas MP 152 galvanizadas - D = 5,00 m - brita comercial</t>
  </si>
  <si>
    <t>Bueiro metálico com chapas múltiplas MP 152 galvanizadas - D = 5,00 m - brita produzida</t>
  </si>
  <si>
    <t>Bueiro metálico com chapas múltiplas MP 152 galvanizadas - D = 5,35 m - brita comercial</t>
  </si>
  <si>
    <t>Bueiro metálico com chapas múltiplas MP 152 galvanizadas - D = 5,35 m - brita produzida</t>
  </si>
  <si>
    <t>Bueiro metálico com chapas múltiplas MP 152 galvanizadas - D = 5,70 m - brita comercial</t>
  </si>
  <si>
    <t>Bueiro metálico com chapas múltiplas MP 152 galvanizadas - D = 5,70 m - brita produzida</t>
  </si>
  <si>
    <t>Bueiro metálico com chapas múltiplas MP 152 galvanizadas - D = 6,10 m - brita comercial</t>
  </si>
  <si>
    <t>Bueiro metálico com chapas múltiplas MP 152 galvanizadas - D = 6,10 m - brita produzida</t>
  </si>
  <si>
    <t>Bueiro metálico com chapas múltiplas MP 152 galvanizadas - D = 6,50 m - brita comercial</t>
  </si>
  <si>
    <t>Bueiro metálico com chapas múltiplas MP 152 galvanizadas - D = 6,50 m - brita produzida</t>
  </si>
  <si>
    <t>Bueiro metálico com chapas múltiplas MP 152 galvanizadas - D = 6,85 m - brita comercial</t>
  </si>
  <si>
    <t>Bueiro metálico com chapas múltiplas MP 152 galvanizadas - D = 6,85 m - brita produzida</t>
  </si>
  <si>
    <t>Bueiro metálico com chapas múltiplas MP 152 galvanizadas - D = 7,25 m - brita comercial</t>
  </si>
  <si>
    <t>Bueiro metálico com chapas múltiplas MP 152 galvanizadas - D = 7,25 m - brita produzida</t>
  </si>
  <si>
    <t>Bueiro metálico com chapas múltiplas MP 152 galvanizadas - lenticular - vão = 1,95 m e altura = 1,40 m - aterro rodoviário mínimo = 0,60 m e máximo = 8,40 m - brita comercial</t>
  </si>
  <si>
    <t>Bueiro metálico com chapas múltiplas MP 152 galvanizadas - lenticular - vão = 1,95 m e altura = 1,40 m - aterro rodoviário mínimo = 0,60 m e máximo = 8,40 m - brita produzida</t>
  </si>
  <si>
    <t>Bueiro metálico com chapas múltiplas MP 152 galvanizadas - lenticular - vão = 2,15 m e altura = 1,50 m - aterro rodoviário mínimo = 0,60 m e máximo = 7,50 m - brita comercial</t>
  </si>
  <si>
    <t>Bueiro metálico com chapas múltiplas MP 152 galvanizadas - lenticular - vão = 2,15 m e altura = 1,50 m - aterro rodoviário mínimo = 0,60 m e máximo = 7,50 m - brita produzida</t>
  </si>
  <si>
    <t>Bueiro metálico com chapas múltiplas MP 152 galvanizadas - lenticular - vão = 2,30 m e altura = 1,60 m - aterro rodoviário mínimo = 0,60 m e máximo = 7,20 m - brita comercial</t>
  </si>
  <si>
    <t>Bueiro metálico com chapas múltiplas MP 152 galvanizadas - lenticular - vão = 2,30 m e altura = 1,60 m - aterro rodoviário mínimo = 0,60 m e máximo = 7,20 m - brita produzida</t>
  </si>
  <si>
    <t>Bueiro metálico com chapas múltiplas MP 152 galvanizadas - lenticular - vão = 2,55 m e altura = 1,65 m - aterro rodoviário mínimo = 0,60 m e máximo = 6,50 m - brita comercial</t>
  </si>
  <si>
    <t>Bueiro metálico com chapas múltiplas MP 152 galvanizadas - lenticular - vão = 2,55 m e altura = 1,65 m - aterro rodoviário mínimo = 0,60 m e máximo = 6,50 m - brita produzida</t>
  </si>
  <si>
    <t>Bueiro metálico com chapas múltiplas MP 152 galvanizadas - lenticular - vão = 2,70 m e altura = 1,85 m - aterro rodoviário mínimo = 0,60 m e máximo = 6,60 m - brita comercial</t>
  </si>
  <si>
    <t>Bueiro metálico com chapas múltiplas MP 152 galvanizadas - lenticular - vão = 2,70 m e altura = 1,85 m - aterro rodoviário mínimo = 0,60 m e máximo = 6,60 m - brita produzida</t>
  </si>
  <si>
    <t>Bueiro metálico com chapas múltiplas MP 152 galvanizadas - lenticular - vão = 2,75 m e altura = 1,90 m - aterro rodoviário mínimo = 0,60 m e máximo = 6,50 m - brita comercial</t>
  </si>
  <si>
    <t>Bueiro metálico com chapas múltiplas MP 152 galvanizadas - lenticular - vão = 2,75 m e altura = 1,90 m - aterro rodoviário mínimo = 0,60 m e máximo = 6,50 m - brita produzida</t>
  </si>
  <si>
    <t>Bueiro metálico com chapas múltiplas MP 152 galvanizadas - lenticular - vão = 3,00 m e altura = 2,00 m - aterro rodoviário mínimo = 0,60 m e máximo = 6,00 m - brita comercial</t>
  </si>
  <si>
    <t>Bueiro metálico com chapas múltiplas MP 152 galvanizadas - lenticular - vão = 3,00 m e altura = 2,00 m - aterro rodoviário mínimo = 0,60 m e máximo = 6,00 m - brita produzida</t>
  </si>
  <si>
    <t>Bueiro metálico com chapas múltiplas MP 152 galvanizadas - lenticular - vão = 3,20 m e altura = 2,10 m - aterro rodoviário mínimo = 0,60 m e máximo = 5,60 m - brita comercial</t>
  </si>
  <si>
    <t>Bueiro metálico com chapas múltiplas MP 152 galvanizadas - lenticular - vão = 3,20 m e altura = 2,10 m - aterro rodoviário mínimo = 0,60 m e máximo = 5,60 m - brita produzida</t>
  </si>
  <si>
    <t>Bueiro metálico com chapas múltiplas MP 152 galvanizadas - lenticular - vão = 3,35 m e altura = 2,15 m - aterro rodoviário mínimo = 0,60 m e máximo = 5,30 m - brita comercial</t>
  </si>
  <si>
    <t>Bueiro metálico com chapas múltiplas MP 152 galvanizadas - lenticular - vão = 3,35 m e altura = 2,15 m - aterro rodoviário mínimo = 0,60 m e máximo = 5,30 m - brita produzida</t>
  </si>
  <si>
    <t>Bueiro metálico com chapas múltiplas MP 152 galvanizadas - lenticular - vão = 3,55 m e altura = 2,25 m - aterro rodoviário mínimo = 0,60 m e máximo = 5,00 m - brita comercial</t>
  </si>
  <si>
    <t>Bueiro metálico com chapas múltiplas MP 152 galvanizadas - lenticular - vão = 3,55 m e altura = 2,25 m - aterro rodoviário mínimo = 0,60 m e máximo = 5,00 m - brita produzida</t>
  </si>
  <si>
    <t>Bueiro metálico com chapas múltiplas MP 152 galvanizadas - lenticular - vão = 3,70 m e altura = 2,35 m - aterro rodoviário mínimo = 0,60 m e máximo = 4,90 m - brita comercial</t>
  </si>
  <si>
    <t>Bueiro metálico com chapas múltiplas MP 152 galvanizadas - lenticular - vão = 3,70 m e altura = 2,35 m - aterro rodoviário mínimo = 0,60 m e máximo = 4,90 m - brita produzida</t>
  </si>
  <si>
    <t>Bueiro metálico com chapas múltiplas MP 152 galvanizadas - lenticular - vão = 3,90 m e altura = 2,45 m - aterro rodoviário mínimo = 0,60 m e máximo = 4,60 m - brita comercial</t>
  </si>
  <si>
    <t>Bueiro metálico com chapas múltiplas MP 152 galvanizadas - lenticular - vão = 3,90 m e altura = 2,45 m - aterro rodoviário mínimo = 0,60 m e máximo = 4,60 m - brita produzida</t>
  </si>
  <si>
    <t>Bueiro metálico com chapas múltiplas MP 152 galvanizadas - lenticular - vão = 4,00 m e altura = 2,55 m - aterro rodoviário mínimo = 0,60 m e máximo = 4,50 m - brita comercial</t>
  </si>
  <si>
    <t>Bueiro metálico com chapas múltiplas MP 152 galvanizadas - lenticular - vão = 4,00 m e altura = 2,55 m - aterro rodoviário mínimo = 0,60 m e máximo = 4,50 m - brita produzida</t>
  </si>
  <si>
    <t>Bueiro metálico com chapas múltiplas MP 152 galvanizadas - lenticular - vão = 4,15 m e altura = 2,80 m - aterro rodoviário mínimo = 0,60 m e máximo = 6,80 m - brita comercial</t>
  </si>
  <si>
    <t>Bueiro metálico com chapas múltiplas MP 152 galvanizadas - lenticular - vão = 4,15 m e altura = 2,80 m - aterro rodoviário mínimo = 0,60 m e máximo = 6,80 m - brita produzida</t>
  </si>
  <si>
    <t>Bueiro metálico com chapas múltiplas MP 152 galvanizadas - lenticular - vão = 4,40 m e altura = 2,90 m - aterro rodoviário mínimo = 0,60 m e máximo = 6,40 m - brita comercial</t>
  </si>
  <si>
    <t>Bueiro metálico com chapas múltiplas MP 152 galvanizadas - lenticular - vão = 4,40 m e altura = 2,90 m - aterro rodoviário mínimo = 0,60 m e máximo = 6,40 m - brita produzida</t>
  </si>
  <si>
    <t>Bueiro metálico com chapas múltiplas MP 152 galvanizadas - lenticular - vão = 4,60 m e altura = 3,00 m - aterro rodoviário mínimo = 0,60 m e máximo = 6,10 m - brita comercial</t>
  </si>
  <si>
    <t>Bueiro metálico com chapas múltiplas MP 152 galvanizadas - lenticular - vão = 4,60 m e altura = 3,00 m - aterro rodoviário mínimo = 0,60 m e máximo = 6,10 m - brita produzida</t>
  </si>
  <si>
    <t>Bueiro metálico com chapas múltiplas MP 152 galvanizadas - lenticular - vão = 4,80 m e altura = 3,05 m - aterro rodoviário mínimo = 0,60 m e máximo = 5,80 m - brita comercial</t>
  </si>
  <si>
    <t>Bueiro metálico com chapas múltiplas MP 152 galvanizadas - lenticular - vão = 4,80 m e altura = 3,05 m - aterro rodoviário mínimo = 0,60 m e máximo = 5,80 m - brita produzida</t>
  </si>
  <si>
    <t>Bueiro metálico com chapas múltiplas MP 152 galvanizadas - lenticular - vão = 5,05 m e altura = 3,15 m - aterro rodoviário mínimo = 0,90 m e máximo = 5,50 m - brita comercial</t>
  </si>
  <si>
    <t>Bueiro metálico com chapas múltiplas MP 152 galvanizadas - lenticular - vão = 5,05 m e altura = 3,15 m - aterro rodoviário mínimo = 0,90 m e máximo = 5,50 m - brita produzida</t>
  </si>
  <si>
    <t>Bueiro metálico com chapas múltiplas MP 152 galvanizadas - lenticular - vão = 5,25 m e altura = 3,25 m - aterro rodoviário mínimo = 0,90 m e máximo = 5,30 m - brita comercial</t>
  </si>
  <si>
    <t>Bueiro metálico com chapas múltiplas MP 152 galvanizadas - lenticular - vão = 5,25 m e altura = 3,25 m - aterro rodoviário mínimo = 0,90 m e máximo = 5,30 m - brita produzida</t>
  </si>
  <si>
    <t>Bueiro metálico com chapas múltiplas MP 152 galvanizadas - lenticular - vão = 5,45 m e altura = 3,35 m - aterro rodoviário mínimo = 0,90 m e máximo = 5,10 m - brita comercial</t>
  </si>
  <si>
    <t>Bueiro metálico com chapas múltiplas MP 152 galvanizadas - lenticular - vão = 5,45 m e altura = 3,35 m - aterro rodoviário mínimo = 0,90 m e máximo = 5,10 m - brita produzida</t>
  </si>
  <si>
    <t>Bueiro metálico com chapas múltiplas MP 152 galvanizadas - lenticular - vão = 5,60 m e altura = 3,40 m - aterro rodoviário mínimo = 0,90 m e máximo = 4,90 m - brita comercial</t>
  </si>
  <si>
    <t>Bueiro metálico com chapas múltiplas MP 152 galvanizadas - lenticular - vão = 5,60 m e altura = 3,40 m - aterro rodoviário mínimo = 0,90 m e máximo = 4,90 m - brita produzida</t>
  </si>
  <si>
    <t>Bueiro metálico com chapas múltiplas MP 152 galvanizadas - lenticular - vão = 5,80 m e altura = 3,50 m - aterro rodoviário mínimo = 0,90 m e máximo = 4,70 m - brita comercial</t>
  </si>
  <si>
    <t>Bueiro metálico com chapas múltiplas MP 152 galvanizadas - lenticular - vão = 5,80 m e altura = 3,50 m - aterro rodoviário mínimo = 0,90 m e máximo = 4,70 m - brita produzida</t>
  </si>
  <si>
    <t>Bueiro metálico com chapas múltiplas MP 152 galvanizadas - lenticular - vão = 5,90 m e altura = 3,55 m - aterro rodoviário mínimo = 0,90 m e máximo = 4,70 m - brita comercial</t>
  </si>
  <si>
    <t>Bueiro metálico com chapas múltiplas MP 152 galvanizadas - lenticular - vão = 5,90 m e altura = 3,55 m - aterro rodoviário mínimo = 0,90 m e máximo = 4,70 m - brita produzida</t>
  </si>
  <si>
    <t>Bueiro metálico com chapas múltiplas MP 152 galvanizadas - lenticular - vão = 6,10 m e altura = 3,65 m - aterro rodoviário mínimo = 0,90 m e máximo = 4,50 m - brita comercial</t>
  </si>
  <si>
    <t>Bueiro metálico com chapas múltiplas MP 152 galvanizadas - lenticular - vão = 6,10 m e altura = 3,65 m - aterro rodoviário mínimo = 0,90 m e máximo = 4,50 m - brita produzida</t>
  </si>
  <si>
    <t>Bueiro metálico com chapas múltiplas MP 152 galvanizadas - lenticular - vão = 6,25 m e altura = 3,65 m - aterro rodoviário mínimo = 0,90 m e máximo = 4,30 m - brita comercial</t>
  </si>
  <si>
    <t>Bueiro metálico com chapas múltiplas MP 152 galvanizadas - lenticular - vão = 6,25 m e altura = 3,65 m - aterro rodoviário mínimo = 0,90 m e máximo = 4,30 m - brita produzida</t>
  </si>
  <si>
    <t>Bueiro metálico com chapas múltiplas MP 152 galvanizadas - lenticular - vão = 6,40 m e altura = 3,75 m - aterro rodoviário mínimo = 0,90 m e máximo = 4,30 m - brita comercial</t>
  </si>
  <si>
    <t>Bueiro metálico com chapas múltiplas MP 152 galvanizadas - lenticular - vão = 6,40 m e altura = 3,75 m - aterro rodoviário mínimo = 0,90 m e máximo = 4,30 m - brita produzida</t>
  </si>
  <si>
    <t>Bueiro metálico com chapas múltiplas MP 152 galvanizadas - lenticular - vão = 6,60 m e altura = 3,85 m - aterro rodoviário mínimo = 0,90 m e máximo = 4,10 m - brita comercial</t>
  </si>
  <si>
    <t>Bueiro metálico com chapas múltiplas MP 152 galvanizadas - lenticular - vão = 6,60 m e altura = 3,85 m - aterro rodoviário mínimo = 0,90 m e máximo = 4,10 m - brita produzida</t>
  </si>
  <si>
    <t>Bueiro metálico com chapas múltiplas MP 152 galvanizadas - passagem de gado - vão = 2,20 m e altura = 2,25 m -aterro rodoviário mínimo = 0,30 m e máximo = 8,90 m - brita comercial</t>
  </si>
  <si>
    <t>Bueiro metálico com chapas múltiplas MP 152 galvanizadas - passagem de gado - vão = 2,20 m e altura = 2,25 m -aterro rodoviário mínimo = 0,30 m e máximo = 8,90 m - brita produzida</t>
  </si>
  <si>
    <t>Bueiro metálico com chapas múltiplas MP 152 galvanizadas - passagem de gado - vão = 2,90 m e altura = 3,10 m - aterro rodoviário mínimo = 0,60 m e máximo = 11,40 m - brita comercial</t>
  </si>
  <si>
    <t>Bueiro metálico com chapas múltiplas MP 152 galvanizadas - passagem de gado - vão = 2,90 m e altura = 3,10 m - aterro rodoviário mínimo = 0,60 m e máximo = 11,40 m - brita produzida</t>
  </si>
  <si>
    <t>Bueiro metálico com chapas múltiplas MP 152 galvanizadas - passagem inferior - vão = 3,70 m e altura = 3,50 m - aterro rodoviário mínimo = 0,60 m e máximo = 10,30 m - brita comercial</t>
  </si>
  <si>
    <t>Bueiro metálico com chapas múltiplas MP 152 galvanizadas - passagem inferior - vão = 3,70 m e altura = 3,50 m - aterro rodoviário mínimo = 0,60 m e máximo = 10,30 m - brita produzida</t>
  </si>
  <si>
    <t>Bueiro metálico com chapas múltiplas MP 152 galvanizadas - passagem inferior - vão = 3,90 m e altura = 3,60 m - aterro rodoviário mínimo = 0,60 m e máximo = 9,80 m - brita comercial</t>
  </si>
  <si>
    <t>Bueiro metálico com chapas múltiplas MP 152 galvanizadas - passagem inferior - vão = 3,90 m e altura = 3,60 m - aterro rodoviário mínimo = 0,60 m e máximo = 9,80 m - brita produzida</t>
  </si>
  <si>
    <t>Bueiro metálico com chapas múltiplas MP 152 galvanizadas - passagem inferior - vão = 4,00 m e altura = 3,75 m - aterro rodoviário mínimo = 0,60 m e máximo = 9,50 m - brita comercial</t>
  </si>
  <si>
    <t>Bueiro metálico com chapas múltiplas MP 152 galvanizadas - passagem inferior - vão = 4,00 m e altura = 3,75 m - aterro rodoviário mínimo = 0,60 m e máximo = 9,50 m - brita produzida</t>
  </si>
  <si>
    <t>Bueiro metálico com chapas múltiplas MP 152 galvanizadas - passagem inferior - vão = 4,20 m e altura = 3,90 m - aterro rodoviário mínimo = 0,60 m e máximo = 9,10 m - brita comercial</t>
  </si>
  <si>
    <t>Bueiro metálico com chapas múltiplas MP 152 galvanizadas - passagem inferior - vão = 4,20 m e altura = 3,90 m - aterro rodoviário mínimo = 0,60 m e máximo = 9,10 m - brita produzida</t>
  </si>
  <si>
    <t>Bueiro metálico com chapas múltiplas MP 152 galvanizadas - passagem inferior - vão = 4,25 m e altura = 4,10 m - aterro rodoviário mínimo = 0,60 m e máximo = 8,90 m - brita comercial</t>
  </si>
  <si>
    <t>Bueiro metálico com chapas múltiplas MP 152 galvanizadas - passagem inferior - vão = 4,25 m e altura = 4,10 m - aterro rodoviário mínimo = 0,60 m e máximo = 8,90 m - brita produzida</t>
  </si>
  <si>
    <t>Bueiro metálico com chapas múltiplas MP 152 galvanizadas - passagem inferior - vão = 4,40 m e altura = 4,25 m - aterro rodoviário mínimo = 0,60 m e máximo = 8,60 m - brita comercial</t>
  </si>
  <si>
    <t>Bueiro metálico com chapas múltiplas MP 152 galvanizadas - passagem inferior - vão = 4,40 m e altura = 4,25 m - aterro rodoviário mínimo = 0,60 m e máximo = 8,60 m - brita produzida</t>
  </si>
  <si>
    <t>Bueiro metálico com chapas múltiplas MP 152 galvanizadas - passagem inferior - vão = 4,50 m e altura = 4,40 m - aterro rodoviário mínimo = 0,60 m e máximo = 8,40 m - brita comercial</t>
  </si>
  <si>
    <t>Bueiro metálico com chapas múltiplas MP 152 galvanizadas - passagem inferior - vão = 4,50 m e altura = 4,40 m - aterro rodoviário mínimo = 0,60 m e máximo = 8,40 m - brita produzida</t>
  </si>
  <si>
    <t>Bueiro metálico com chapas múltiplas MP 152 galvanizadas - passagem inferior - vão = 4,70 m e altura = 4,50 m - aterro rodoviário mínimo = 0,60 m e máximo = 8,90 m - brita comercial</t>
  </si>
  <si>
    <t>Bueiro metálico com chapas múltiplas MP 152 galvanizadas - passagem inferior - vão = 4,70 m e altura = 4,50 m - aterro rodoviário mínimo = 0,60 m e máximo = 8,90 m - brita produzida</t>
  </si>
  <si>
    <t>Bueiro metálico com chapas múltiplas MP 152 galvanizadas - passagem inferior - vão = 4,80 m e altura = 4,75 m - aterro rodoviário mínimo = 0,90 m e máximo = 9,00 m - brita comercial</t>
  </si>
  <si>
    <t>Bueiro metálico com chapas múltiplas MP 152 galvanizadas - passagem inferior - vão = 4,80 m e altura = 4,75 m - aterro rodoviário mínimo = 0,90 m e máximo = 9,00 m - brita produzida</t>
  </si>
  <si>
    <t>Bueiro metálico com chapas múltiplas MP 152 galvanizadas - passagem inferior - vão = 5,00 m e altura = 4,85 m - aterro rodoviário mínimo = 0,90 m e máximo = 8,60 m - brita comercial</t>
  </si>
  <si>
    <t>Bueiro metálico com chapas múltiplas MP 152 galvanizadas - passagem inferior - vão = 5,00 m e altura = 4,85 m - aterro rodoviário mínimo = 0,90 m e máximo = 8,60 m - brita produzida</t>
  </si>
  <si>
    <t>Bueiro metálico com chapas múltiplas MP 152 galvanizadas - passagem inferior - vão = 5,15 m e altura = 4,90 m - aterro rodoviário mínimo = 0,90 m e máximo = 8,50 m - brita comercial</t>
  </si>
  <si>
    <t>Bueiro metálico com chapas múltiplas MP 152 galvanizadas - passagem inferior - vão = 5,15 m e altura = 4,90 m - aterro rodoviário mínimo = 0,90 m e máximo = 8,50 m - brita produzida</t>
  </si>
  <si>
    <t>Bueiro metálico com chapas múltiplas MP 152 galvanizadas - passagem inferior - vão = 5,25 m e altura = 5,00 m - aterro rodoviário mínimo = 0,90 m e máximo = 8,40 m - brita comercial</t>
  </si>
  <si>
    <t>Bueiro metálico com chapas múltiplas MP 152 galvanizadas - passagem inferior - vão = 5,25 m e altura = 5,00 m - aterro rodoviário mínimo = 0,90 m e máximo = 8,40 m - brita produzida</t>
  </si>
  <si>
    <t>Bueiro metálico com chapas múltiplas MP 152 galvanizadas - passagem inferior - vão = 5,30 m e altura = 5,30 m - aterro rodoviário mínimo = 0,90 m e máximo = 9,60 m - brita comercial</t>
  </si>
  <si>
    <t>Bueiro metálico com chapas múltiplas MP 152 galvanizadas - passagem inferior - vão = 5,30 m e altura = 5,30 m - aterro rodoviário mínimo = 0,90 m e máximo = 9,60 m - brita produzida</t>
  </si>
  <si>
    <t>Bueiro metálico com chapas múltiplas MP 152 galvanizadas - passagem inferior - vão = 5,65 m e altura = 5,25 m - aterro rodoviário mínimo = 0,90 m e máximo = 9,00 m - brita comercial</t>
  </si>
  <si>
    <t>Bueiro metálico com chapas múltiplas MP 152 galvanizadas - passagem inferior - vão = 5,65 m e altura = 5,25 m - aterro rodoviário mínimo = 0,90 m e máximo = 9,00 m - brita produzida</t>
  </si>
  <si>
    <t>Bueiro metálico com chapas múltiplas MP 152 galvanizadas - passagem inferior - vão = 5,85 m e altura = 5,30 m - aterro rodoviário mínimo = 0,90 m e máximo = 8,40 m - brita comercial</t>
  </si>
  <si>
    <t>Bueiro metálico com chapas múltiplas MP 152 galvanizadas - passagem inferior - vão = 5,85 m e altura = 5,30 m - aterro rodoviário mínimo = 0,90 m e máximo = 8,40 m - brita produzida</t>
  </si>
  <si>
    <t>Bueiro metálico com chapas múltiplas MP 152 galvanizadas - passagem inferior - vão = 6,00 m e altura = 5,45 m - aterro rodoviário mínimo = 0,90 m e máximo = 8,30 m - brita comercial</t>
  </si>
  <si>
    <t>Bueiro metálico com chapas múltiplas MP 152 galvanizadas - passagem inferior - vão = 6,00 m e altura = 5,45 m - aterro rodoviário mínimo = 0,90 m e máximo = 8,30 m - brita produzida</t>
  </si>
  <si>
    <t>Bueiro metálico com chapas múltiplas MP 152 galvanizadas - passagem inferior - vão = 6,25 m e altura = 5,50 m - aterro rodoviário mínimo = 0,90 m e máximo = 7,90 m - brita comercial</t>
  </si>
  <si>
    <t>Bueiro metálico com chapas múltiplas MP 152 galvanizadas - passagem inferior - vão = 6,25 m e altura = 5,50 m - aterro rodoviário mínimo = 0,90 m e máximo = 7,90 m - brita produzida</t>
  </si>
  <si>
    <t>Bueiro metálico sem interrupção de tráfego - D = 1,20 m - chapa com epóxi - escavado em material de 1ª categoria - aterro ferroviário máximo = 12,90 m</t>
  </si>
  <si>
    <t>Bueiro metálico sem interrupção de tráfego - D = 1,20 m - chapa com epóxi - escavado em material de 1ª categoria - aterro rodoviário máximo = 9,00 m</t>
  </si>
  <si>
    <t>Bueiro metálico sem interrupção de tráfego - D = 1,20 m - chapa com epóxi - escavado em material de 2ª categoria - aterro ferroviário máximo = 12,90 m</t>
  </si>
  <si>
    <t>Bueiro metálico sem interrupção de tráfego - D = 1,20 m - chapa com epóxi - escavado em material de 2ª categoria - aterro rodoviário máximo = 9,00 m</t>
  </si>
  <si>
    <t>Bueiro metálico sem interrupção de tráfego - D = 1,20 m - chapa com epóxi - escavado em material de 3ª categoria - aterro ferroviário máximo = 12,90 m</t>
  </si>
  <si>
    <t>Bueiro metálico sem interrupção de tráfego - D = 1,20 m - chapa com epóxi - escavado em material de 3ª categoria - aterro rodoviário máximo = 9,00 m</t>
  </si>
  <si>
    <t>Bueiro metálico sem interrupção de tráfego - D = 1,20 m - chapa galvanizada - escavado em material de 1ª categoria - aterro ferroviário máximo = 12,90 m</t>
  </si>
  <si>
    <t>Bueiro metálico sem interrupção de tráfego - D = 1,20 m - chapa galvanizada - escavado em material de 1ª categoria - aterro rodoviário máximo = 9,00 m</t>
  </si>
  <si>
    <t>Bueiro metálico sem interrupção de tráfego - D = 1,20 m - chapa galvanizada - escavado em material de 2ª categoria - aterro ferroviário máximo = 12,90 m</t>
  </si>
  <si>
    <t>Bueiro metálico sem interrupção de tráfego - D = 1,20 m - chapa galvanizada - escavado em material de 2ª categoria - aterro rodoviário máximo = 9,00 m</t>
  </si>
  <si>
    <t>Bueiro metálico sem interrupção de tráfego - D = 1,20 m - chapa galvanizada - escavado em material de 3ª categoria - aterro ferroviário máximo = 12,90 m</t>
  </si>
  <si>
    <t>Bueiro metálico sem interrupção de tráfego - D = 1,20 m - chapa galvanizada - escavado em material de 3ª categoria - aterro rodoviário máximo = 9,00 m</t>
  </si>
  <si>
    <t>Bueiro metálico sem interrupção de tráfego - D = 1,40 m - chapa com epóxi - escavado em material de 1ª categoria - aterro ferroviário máximo = 11,00 m</t>
  </si>
  <si>
    <t>Bueiro metálico sem interrupção de tráfego - D = 1,40 m - chapa com epóxi - escavado em material de 1ª categoria - aterro rodoviário máximo = 7,70 m</t>
  </si>
  <si>
    <t>Bueiro metálico sem interrupção de tráfego - D = 1,40 m - chapa com epóxi - escavado em material de 2ª categoria - aterro ferroviário máximo = 11,00 m</t>
  </si>
  <si>
    <t>Bueiro metálico sem interrupção de tráfego - D = 1,40 m - chapa com epóxi - escavado em material de 2ª categoria - aterro rodoviário máximo = 7,70 m</t>
  </si>
  <si>
    <t>Bueiro metálico sem interrupção de tráfego - D = 1,40 m - chapa com epóxi - escavado em material de 3ª categoria - aterro ferroviário máximo = 11,00 m</t>
  </si>
  <si>
    <t>Bueiro metálico sem interrupção de tráfego - D = 1,40 m - chapa com epóxi - escavado em material de 3ª categoria - aterro rodoviário máximo = 7,70 m</t>
  </si>
  <si>
    <t>Bueiro metálico sem interrupção de tráfego - D = 1,40 m - chapa galvanizada - escavado em material de 1ª categoria - aterro ferroviário máximo = 11,00 m</t>
  </si>
  <si>
    <t>Bueiro metálico sem interrupção de tráfego - D = 1,40 m - chapa galvanizada - escavado em material de 1ª categoria - aterro rodoviário máximo = 7,70 m</t>
  </si>
  <si>
    <t>Bueiro metálico sem interrupção de tráfego - D = 1,40 m - chapa galvanizada - escavado em material de 2ª categoria - aterro ferroviário máximo = 11,00 m</t>
  </si>
  <si>
    <t>Bueiro metálico sem interrupção de tráfego - D = 1,40 m - chapa galvanizada - escavado em material de 2ª categoria - aterro rodoviário máximo = 7,70 m</t>
  </si>
  <si>
    <t>Bueiro metálico sem interrupção de tráfego - D = 1,40 m - chapa galvanizada - escavado em material de 3ª categoria - aterro ferroviário máximo = 11,00 m</t>
  </si>
  <si>
    <t>Bueiro metálico sem interrupção de tráfego - D = 1,40 m - chapa galvanizada - escavado em material de 3ª categoria - aterro rodoviário máximo = 7,70 m</t>
  </si>
  <si>
    <t>Bueiro metálico sem interrupção de tráfego - D = 1,60 m - chapa com epóxi - escavado em material de 1ª categoria - aterro ferroviário máximo = 9,60 m</t>
  </si>
  <si>
    <t>Bueiro metálico sem interrupção de tráfego - D = 1,60 m - chapa com epóxi - escavado em material de 1ª categoria - aterro rodoviário máximo = 6,70 m</t>
  </si>
  <si>
    <t>Bueiro metálico sem interrupção de tráfego - D = 1,60 m - chapa com epóxi - escavado em material de 2ª categoria - aterro ferroviário máximo = 9,60 m</t>
  </si>
  <si>
    <t>Bueiro metálico sem interrupção de tráfego - D = 1,60 m - chapa com epóxi - escavado em material de 2ª categoria - aterro rodoviário máximo = 6,70 m</t>
  </si>
  <si>
    <t>Bueiro metálico sem interrupção de tráfego - D = 1,60 m - chapa com epóxi - escavado em material de 3ª categoria - aterro ferroviário máximo = 9,60 m</t>
  </si>
  <si>
    <t>Bueiro metálico sem interrupção de tráfego - D = 1,60 m - chapa com epóxi - escavado em material de 3ª categoria - aterro rodoviário máximo = 6,70 m</t>
  </si>
  <si>
    <t>Bueiro metálico sem interrupção de tráfego - D = 1,60 m - chapa galvanizada - escavado em material de 1ª categoria - aterro ferroviário máximo = 9,60 m</t>
  </si>
  <si>
    <t>Bueiro metálico sem interrupção de tráfego - D = 1,60 m - chapa galvanizada - escavado em material de 1ª categoria - aterro rodoviário máximo = 6,70 m</t>
  </si>
  <si>
    <t>Bueiro metálico sem interrupção de tráfego - D = 1,60 m - chapa galvanizada - escavado em material de 2ª categoria - aterro ferroviário máximo = 9,60 m</t>
  </si>
  <si>
    <t>Bueiro metálico sem interrupção de tráfego - D = 1,60 m - chapa galvanizada - escavado em material de 2ª categoria - aterro rodoviário máximo = 6,70 m</t>
  </si>
  <si>
    <t>Bueiro metálico sem interrupção de tráfego - D = 1,60 m - chapa galvanizada - escavado em material de 3ª categoria - aterro ferroviário máximo = 9,60 m</t>
  </si>
  <si>
    <t>Bueiro metálico sem interrupção de tráfego - D = 1,60 m - chapa galvanizada - escavado em material de 3ª categoria - aterro rodoviário máximo = 6,70 m</t>
  </si>
  <si>
    <t>Bueiro metálico sem interrupção de tráfego - D = 1,80 m - chapa com epóxi - escavado em material de 1ª categoria - aterro ferroviário máximo = 8,00 m</t>
  </si>
  <si>
    <t>Bueiro metálico sem interrupção de tráfego - D = 1,80 m - chapa com epóxi - escavado em material de 1ª categoria - aterro rodoviário máximo = 6,00 m</t>
  </si>
  <si>
    <t>Bueiro metálico sem interrupção de tráfego - D = 1,80 m - chapa com epóxi - escavado em material de 2ª categoria - aterro ferroviário máximo = 8,00 m</t>
  </si>
  <si>
    <t>Bueiro metálico sem interrupção de tráfego - D = 1,80 m - chapa com epóxi - escavado em material de 2ª categoria - aterro rodoviário máximo = 6,00 m</t>
  </si>
  <si>
    <t>Bueiro metálico sem interrupção de tráfego - D = 1,80 m - chapa com epóxi - escavado em material de 3ª categoria - aterro ferroviário máximo = 8,00 m</t>
  </si>
  <si>
    <t>Bueiro metálico sem interrupção de tráfego - D = 1,80 m - chapa com epóxi - escavado em material de 3ª categoria - aterro rodoviário máximo = 6,00 m</t>
  </si>
  <si>
    <t>Bueiro metálico sem interrupção de tráfego - D = 1,80 m - chapa galvanizada - escavado em material de 1ª categoria - aterro ferroviário máximo = 8,00 m</t>
  </si>
  <si>
    <t>Bueiro metálico sem interrupção de tráfego - D = 1,80 m - chapa galvanizada - escavado em material de 1ª categoria - aterro rodoviário máximo = 6,00 m</t>
  </si>
  <si>
    <t>Bueiro metálico sem interrupção de tráfego - D = 1,80 m - chapa galvanizada - escavado em material de 2ª categoria - aterro ferroviário máximo = 8,00 m</t>
  </si>
  <si>
    <t>Bueiro metálico sem interrupção de tráfego - D = 1,80 m - chapa galvanizada - escavado em material de 2ª categoria - aterro rodoviário máximo = 6,00 m</t>
  </si>
  <si>
    <t>Bueiro metálico sem interrupção de tráfego - D = 1,80 m - chapa galvanizada - escavado em material de 3ª categoria - aterro ferroviário máximo = 8,00 m</t>
  </si>
  <si>
    <t>Bueiro metálico sem interrupção de tráfego - D = 1,80 m - chapa galvanizada - escavado em material de 3ª categoria - aterro rodoviário máximo = 6,00 m</t>
  </si>
  <si>
    <t>Bueiro metálico sem interrupção de tráfego - D = 2,00 m - chapa com epóxi - escavado em material de 1ª categoria - aterro ferroviário máximo = 6,90 m</t>
  </si>
  <si>
    <t>Bueiro metálico sem interrupção de tráfego - D = 2,00 m - chapa com epóxi - escavado em material de 1ª categoria - aterro rodoviário máximo = 5,40 m</t>
  </si>
  <si>
    <t>Bueiro metálico sem interrupção de tráfego - D = 2,00 m - chapa com epóxi - escavado em material de 2ª categoria - aterro ferroviário máximo = 6,90 m</t>
  </si>
  <si>
    <t>Bueiro metálico sem interrupção de tráfego - D = 2,00 m - chapa com epóxi - escavado em material de 2ª categoria - aterro rodoviário máximo = 5,40 m</t>
  </si>
  <si>
    <t>Bueiro metálico sem interrupção de tráfego - D = 2,00 m - chapa com epóxi - escavado em material de 3ª categoria - aterro ferroviário máximo = 6,90 m</t>
  </si>
  <si>
    <t>Bueiro metálico sem interrupção de tráfego - D = 2,00 m - chapa com epóxi - escavado em material de 3ª categoria - aterro rodoviário máximo = 5,40 m</t>
  </si>
  <si>
    <t>Bueiro metálico sem interrupção de tráfego - D = 2,00 m - chapa galvanizada - escavado em material de 1ª categoria - aterro ferroviário máximo = 6,90 m</t>
  </si>
  <si>
    <t>Bueiro metálico sem interrupção de tráfego - D = 2,00 m - chapa galvanizada - escavado em material de 1ª categoria - aterro rodoviário máximo = 5,40 m</t>
  </si>
  <si>
    <t>Bueiro metálico sem interrupção de tráfego - D = 2,00 m - chapa galvanizada - escavado em material de 2ª categoria - aterro ferroviário máximo = 6,90 m</t>
  </si>
  <si>
    <t>Bueiro metálico sem interrupção de tráfego - D = 2,00 m - chapa galvanizada - escavado em material de 2ª categoria - aterro rodoviário máximo = 5,40 m</t>
  </si>
  <si>
    <t>Bueiro metálico sem interrupção de tráfego - D = 2,00 m - chapa galvanizada - escavado em material de 3ª categoria - aterro ferroviário máximo = 6,90 m</t>
  </si>
  <si>
    <t>Bueiro metálico sem interrupção de tráfego - D = 2,00 m - chapa galvanizada - escavado em material de 3ª categoria - aterro rodoviário máximo = 5,40 m</t>
  </si>
  <si>
    <t>Bueiro metálico sem interrupção de tráfego - D = 2,20 m - chapa com epóxi - escavado em material de 1ª categoria - aterro ferroviário máximo = 7,90 m</t>
  </si>
  <si>
    <t>Bueiro metálico sem interrupção de tráfego - D = 2,20 m - chapa com epóxi - escavado em material de 1ª categoria - aterro rodoviário máximo = 4,90 m</t>
  </si>
  <si>
    <t>Bueiro metálico sem interrupção de tráfego - D = 2,20 m - chapa com epóxi - escavado em material de 2ª categoria - aterro ferroviário máximo = 7,90 m</t>
  </si>
  <si>
    <t>Bueiro metálico sem interrupção de tráfego - D = 2,20 m - chapa com epóxi - escavado em material de 2ª categoria - aterro rodoviário máximo = 4,90 m</t>
  </si>
  <si>
    <t>Bueiro metálico sem interrupção de tráfego - D = 2,20 m - chapa com epóxi - escavado em material de 3ª categoria - aterro ferroviário máximo = 7,90 m</t>
  </si>
  <si>
    <t>Bueiro metálico sem interrupção de tráfego - D = 2,20 m - chapa com epóxi - escavado em material de 3ª categoria - aterro rodoviário máximo = 4,90 m</t>
  </si>
  <si>
    <t>Bueiro metálico sem interrupção de tráfego - D = 2,20 m - chapa galvanizada - escavado em material de 1ª categoria - aterro ferroviário máximo = 7,90 m</t>
  </si>
  <si>
    <t>Bueiro metálico sem interrupção de tráfego - D = 2,20 m - chapa galvanizada - escavado em material de 1ª categoria - aterro rodoviário máximo = 4,90 m</t>
  </si>
  <si>
    <t>Bueiro metálico sem interrupção de tráfego - D = 2,20 m - chapa galvanizada - escavado em material de 2ª categoria - aterro ferroviário máximo = 7,90 m</t>
  </si>
  <si>
    <t>Bueiro metálico sem interrupção de tráfego - D = 2,20 m - chapa galvanizada - escavado em material de 2ª categoria - aterro rodoviário máximo = 4,90 m</t>
  </si>
  <si>
    <t>Bueiro metálico sem interrupção de tráfego - D = 2,20 m - chapa galvanizada - escavado em material de 3ª categoria - aterro ferroviário máximo = 7,90 m</t>
  </si>
  <si>
    <t>Bueiro metálico sem interrupção de tráfego - D = 2,20 m - chapa galvanizada - escavado em material de 3ª categoria - aterro rodoviário máximo = 4,90 m</t>
  </si>
  <si>
    <t>Bueiro metálico sem interrupção de tráfego - D = 2,40 m - chapa com epóxi - escavado em material de 1ª categoria - aterro ferroviário máximo = 7,00 m</t>
  </si>
  <si>
    <t>Bueiro metálico sem interrupção de tráfego - D = 2,40 m - chapa com epóxi - escavado em material de 1ª categoria - aterro rodoviário máximo = 4,50 m</t>
  </si>
  <si>
    <t>Bueiro metálico sem interrupção de tráfego - D = 2,40 m - chapa com epóxi - escavado em material de 2ª categoria - aterro ferroviário máximo = 7,00 m</t>
  </si>
  <si>
    <t>Bueiro metálico sem interrupção de tráfego - D = 2,40 m - chapa com epóxi - escavado em material de 2ª categoria - aterro rodoviário máximo = 4,50 m</t>
  </si>
  <si>
    <t>Bueiro metálico sem interrupção de tráfego - D = 2,40 m - chapa com epóxi - escavado em material de 3ª categoria - aterro ferroviário máximo = 7,00 m</t>
  </si>
  <si>
    <t>Bueiro metálico sem interrupção de tráfego - D = 2,40 m - chapa com epóxi - escavado em material de 3ª categoria - aterro rodoviário máximo = 4,50 m</t>
  </si>
  <si>
    <t>Bueiro metálico sem interrupção de tráfego - D = 2,40 m - chapa galvanizada - escavado em material de 1ª categoria - aterro ferroviário máximo = 7,00 m</t>
  </si>
  <si>
    <t>Bueiro metálico sem interrupção de tráfego - D = 2,40 m - chapa galvanizada - escavado em material de 1ª categoria - aterro rodoviário máximo = 4,50 m</t>
  </si>
  <si>
    <t>Bueiro metálico sem interrupção de tráfego - D = 2,40 m - chapa galvanizada - escavado em material de 2ª categoria - aterro ferroviário máximo = 7,00 m</t>
  </si>
  <si>
    <t>Bueiro metálico sem interrupção de tráfego - D = 2,40 m - chapa galvanizada - escavado em material de 2ª categoria - aterro rodoviário máximo = 4,50 m</t>
  </si>
  <si>
    <t>Bueiro metálico sem interrupção de tráfego - D = 2,40 m - chapa galvanizada - escavado em material de 3ª categoria - aterro ferroviário máximo = 7,00 m</t>
  </si>
  <si>
    <t>Bueiro metálico sem interrupção de tráfego - D = 2,40 m - chapa galvanizada - escavado em material de 3ª categoria - aterro rodoviário máximo = 4,50 m</t>
  </si>
  <si>
    <t>Bueiro metálico sem interrupção de tráfego - D = 2,60 m - chapa com epóxi - escavado em material de 1ª categoria - aterro ferroviário máximo = 6,40 m</t>
  </si>
  <si>
    <t>Bueiro metálico sem interrupção de tráfego - D = 2,60 m - chapa com epóxi - escavado em material de 1ª categoria - aterro rodoviário máximo = 4,10 m</t>
  </si>
  <si>
    <t>Bueiro metálico sem interrupção de tráfego - D = 2,60 m - chapa com epóxi - escavado em material de 2ª categoria - aterro ferroviário máximo = 6,40 m</t>
  </si>
  <si>
    <t>Bueiro metálico sem interrupção de tráfego - D = 2,60 m - chapa com epóxi - escavado em material de 2ª categoria - aterro rodoviário máximo = 4,10 m</t>
  </si>
  <si>
    <t>Bueiro metálico sem interrupção de tráfego - D = 2,60 m - chapa com epóxi - escavado em material de 3ª categoria - aterro ferroviário máximo = 6,40 m</t>
  </si>
  <si>
    <t>Bueiro metálico sem interrupção de tráfego - D = 2,60 m - chapa com epóxi - escavado em material de 3ª categoria - aterro rodoviário máximo = 4,10 m</t>
  </si>
  <si>
    <t>Bueiro metálico sem interrupção de tráfego - D = 2,60 m - chapa galvanizada - escavado em material de 1ª categoria - aterro ferroviário máximo = 6,40 m</t>
  </si>
  <si>
    <t>Bueiro metálico sem interrupção de tráfego - D = 2,60 m - chapa galvanizada - escavado em material de 1ª categoria - aterro rodoviário máximo = 4,10 m</t>
  </si>
  <si>
    <t>Bueiro metálico sem interrupção de tráfego - D = 2,60 m - chapa galvanizada - escavado em material de 2ª categoria - aterro ferroviário máximo = 6,40 m</t>
  </si>
  <si>
    <t>Bueiro metálico sem interrupção de tráfego - D = 2,60 m - chapa galvanizada - escavado em material de 2ª categoria - aterro rodoviário máximo = 4,10 m</t>
  </si>
  <si>
    <t>Bueiro metálico sem interrupção de tráfego - D = 2,60 m - chapa galvanizada - escavado em material de 3ª categoria - aterro ferroviário máximo = 6,40 m</t>
  </si>
  <si>
    <t>Bueiro metálico sem interrupção de tráfego - D = 2,60 m - chapa galvanizada - escavado em material de 3ª categoria - aterro rodoviário máximo = 4,10 m</t>
  </si>
  <si>
    <t>Bueiro metálico sem interrupção de tráfego - D = 2,80 m - chapa com epóxi - escavado em material de 1ª categoria - aterro ferroviário máximo = 5,50 m</t>
  </si>
  <si>
    <t>Bueiro metálico sem interrupção de tráfego - D = 2,80 m - chapa com epóxi - escavado em material de 1ª categoria - aterro rodoviário máximo = 3,80 m</t>
  </si>
  <si>
    <t>Bueiro metálico sem interrupção de tráfego - D = 2,80 m - chapa com epóxi - escavado em material de 2ª categoria - aterro ferroviário máximo = 5,50 m</t>
  </si>
  <si>
    <t>Bueiro metálico sem interrupção de tráfego - D = 2,80 m - chapa com epóxi - escavado em material de 2ª categoria - aterro rodoviário máximo = 3,80 m</t>
  </si>
  <si>
    <t>Bueiro metálico sem interrupção de tráfego - D = 2,80 m - chapa com epóxi - escavado em material de 3ª categoria - aterro ferroviário máximo = 5,50 m</t>
  </si>
  <si>
    <t>Bueiro metálico sem interrupção de tráfego - D = 2,80 m - chapa com epóxi - escavado em material de 3ª categoria - aterro rodoviário máximo = 3,80 m</t>
  </si>
  <si>
    <t>Bueiro metálico sem interrupção de tráfego - D = 2,80 m - chapa galvanizada - escavado em material de 1ª categoria - aterro ferroviário máximo = 5,50 m</t>
  </si>
  <si>
    <t>Bueiro metálico sem interrupção de tráfego - D = 2,80 m - chapa galvanizada - escavado em material de 1ª categoria - aterro rodoviário máximo = 3,80 m</t>
  </si>
  <si>
    <t>Bueiro metálico sem interrupção de tráfego - D = 2,80 m - chapa galvanizada - escavado em material de 2ª categoria - aterro ferroviário máximo = 5,50 m</t>
  </si>
  <si>
    <t>Bueiro metálico sem interrupção de tráfego - D = 2,80 m - chapa galvanizada - escavado em material de 2ª categoria - aterro rodoviário máximo = 3,80 m</t>
  </si>
  <si>
    <t>Bueiro metálico sem interrupção de tráfego - D = 2,80 m - chapa galvanizada - escavado em material de 3ª categoria - aterro ferroviário máximo = 5,50 m</t>
  </si>
  <si>
    <t>Bueiro metálico sem interrupção de tráfego - D = 2,80 m - chapa galvanizada - escavado em material de 3ª categoria - aterro rodoviário máximo = 3,80 m</t>
  </si>
  <si>
    <t>Bueiro metálico sem interrupção de tráfego - D = 3,00 m - chapa com epóxi - escavado em material de 1ª categoria - aterro ferroviário máximo = 4,70 m</t>
  </si>
  <si>
    <t>Bueiro metálico sem interrupção de tráfego - D = 3,00 m - chapa com epóxi - escavado em material de 1ª categoria - aterro rodoviário máximo = 3,60 m</t>
  </si>
  <si>
    <t>Bueiro metálico sem interrupção de tráfego - D = 3,00 m - chapa com epóxi - escavado em material de 2ª categoria - aterro ferroviário máximo = 4,70 m</t>
  </si>
  <si>
    <t>Bueiro metálico sem interrupção de tráfego - D = 3,00 m - chapa com epóxi - escavado em material de 2ª categoria - aterro rodoviário máximo = 3,60 m</t>
  </si>
  <si>
    <t>Bueiro metálico sem interrupção de tráfego - D = 3,00 m - chapa com epóxi - escavado em material de 3ª categoria - aterro ferroviário máximo = 4,70 m</t>
  </si>
  <si>
    <t>Bueiro metálico sem interrupção de tráfego - D = 3,00 m - chapa com epóxi - escavado em material de 3ª categoria - aterro rodoviário máximo = 3,60 m</t>
  </si>
  <si>
    <t>Bueiro metálico sem interrupção de tráfego - D = 3,00 m - chapa galvanizada - escavado em material de 1ª categoria - aterro ferroviário máximo = 4,70 m</t>
  </si>
  <si>
    <t>Bueiro metálico sem interrupção de tráfego - D = 3,00 m - chapa galvanizada - escavado em material de 1ª categoria - aterro rodoviário máximo = 3,60 m</t>
  </si>
  <si>
    <t>Bueiro metálico sem interrupção de tráfego - D = 3,00 m - chapa galvanizada - escavado em material de 2ª categoria - aterro ferroviário máximo = 4,70 m</t>
  </si>
  <si>
    <t>Bueiro metálico sem interrupção de tráfego - D = 3,00 m - chapa galvanizada - escavado em material de 2ª categoria - aterro rodoviário máximo = 3,60 m</t>
  </si>
  <si>
    <t>Bueiro metálico sem interrupção de tráfego - D = 3,00 m - chapa galvanizada - escavado em material de 3ª categoria - aterro ferroviário máximo = 4,70 m</t>
  </si>
  <si>
    <t>Bueiro metálico sem interrupção de tráfego - D = 3,00 m - chapa galvanizada - escavado em material de 3ª categoria - aterro rodoviário máximo = 3,60 m</t>
  </si>
  <si>
    <t>Bueiro metálico sem interrupção de tráfego - D = 3,20 m - chapa com epóxi - escavado em material de 1ª categoria - aterro ferroviário máximo = 4,00 m</t>
  </si>
  <si>
    <t>Bueiro metálico sem interrupção de tráfego - D = 3,20 m - chapa com epóxi - escavado em material de 1ª categoria - aterro rodoviário máximo = 4,80 m</t>
  </si>
  <si>
    <t>Bueiro metálico sem interrupção de tráfego - D = 3,20 m - chapa com epóxi - escavado em material de 2ª categoria - aterro ferroviário máximo = 4,00 m</t>
  </si>
  <si>
    <t>Bueiro metálico sem interrupção de tráfego - D = 3,20 m - chapa com epóxi - escavado em material de 2ª categoria - aterro rodoviário máximo = 4,80 m</t>
  </si>
  <si>
    <t>Bueiro metálico sem interrupção de tráfego - D = 3,20 m - chapa com epóxi - escavado em material de 3ª categoria - aterro ferroviário máximo = 4,00 m</t>
  </si>
  <si>
    <t>Bueiro metálico sem interrupção de tráfego - D = 3,20 m - chapa com epóxi - escavado em material de 3ª categoria - aterro rodoviário máximo = 4,80 m</t>
  </si>
  <si>
    <t>Bueiro metálico sem interrupção de tráfego - D = 3,20 m - chapa galvanizada - escavado em material de 1ª categoria - aterro ferroviário máximo = 4,00 m</t>
  </si>
  <si>
    <t>Bueiro metálico sem interrupção de tráfego - D = 3,20 m - chapa galvanizada - escavado em material de 1ª categoria - aterro rodoviário máximo = 4,80 m</t>
  </si>
  <si>
    <t>Bueiro metálico sem interrupção de tráfego - D = 3,20 m - chapa galvanizada - escavado em material de 2ª categoria - aterro ferroviário máximo = 4,00 m</t>
  </si>
  <si>
    <t>Bueiro metálico sem interrupção de tráfego - D = 3,20 m - chapa galvanizada - escavado em material de 2ª categoria - aterro rodoviário máximo = 4,80 m</t>
  </si>
  <si>
    <t>Bueiro metálico sem interrupção de tráfego - D = 3,20 m - chapa galvanizada - escavado em material de 3ª categoria - aterro ferroviário máximo = 4,00 m</t>
  </si>
  <si>
    <t>Bueiro metálico sem interrupção de tráfego - D = 3,20 m - chapa galvanizada - escavado em material de 3ª categoria - aterro rodoviário máximo = 4,80 m</t>
  </si>
  <si>
    <t>Bueiro metálico sem interrupção de tráfego - D = 3,40 m - chapa galvanizada - escavado em material de 1ª categoria - aterro ferroviário máximo = 7,00 m</t>
  </si>
  <si>
    <t>Bueiro metálico sem interrupção de tráfego - D = 3,40 m - chapa galvanizada - escavado em material de 1ª categoria - aterro rodoviário máximo = 4,50 m</t>
  </si>
  <si>
    <t>Bueiro metálico sem interrupção de tráfego - D = 3,40 m - chapa galvanizada - escavado em material de 2ª categoria - aterro ferroviário máximo = 7,00 m</t>
  </si>
  <si>
    <t>Bueiro metálico sem interrupção de tráfego - D = 3,40 m - chapa galvanizada - escavado em material de 2ª categoria - aterro rodoviário máximo = 4,50 m</t>
  </si>
  <si>
    <t>Bueiro metálico sem interrupção de tráfego - D = 3,40 m - chapa galvanizada - escavado em material de 3ª categoria - aterro ferroviário máximo = 7,00 m</t>
  </si>
  <si>
    <t>Bueiro metálico sem interrupção de tráfego - D = 3,40 m - chapa galvanizada - escavado em material de 3ª categoria - aterro rodoviário máximo = 4,50 m</t>
  </si>
  <si>
    <t>Bueiro metálico sem interrupção de tráfego - D = 3,60 m - chapa galvanizada - escavado em material de 1ª categoria - aterro ferroviário máximo = 6,60 m</t>
  </si>
  <si>
    <t>Bueiro metálico sem interrupção de tráfego - D = 3,60 m - chapa galvanizada - escavado em material de 1ª categoria - aterro rodoviário máximo = 4,30 m</t>
  </si>
  <si>
    <t>Bueiro metálico sem interrupção de tráfego - D = 3,60 m - chapa galvanizada - escavado em material de 2ª categoria - aterro ferroviário máximo = 6,60 m</t>
  </si>
  <si>
    <t>Bueiro metálico sem interrupção de tráfego - D = 3,60 m - chapa galvanizada - escavado em material de 2ª categoria - aterro rodoviário máximo = 4,30 m</t>
  </si>
  <si>
    <t>Bueiro metálico sem interrupção de tráfego - D = 3,60 m - chapa galvanizada - escavado em material de 3ª categoria - aterro ferroviário máximo = 6,60 m</t>
  </si>
  <si>
    <t>Bueiro metálico sem interrupção de tráfego - D = 3,60 m - chapa galvanizada - escavado em material de 3ª categoria - aterro rodoviário máximo = 4,30 m</t>
  </si>
  <si>
    <t>Bueiro metálico sem interrupção de tráfego - D = 3,80 m - chapa galvanizada - escavado em material de 1ª categoria - aterro ferroviário máximo = 6,20 m</t>
  </si>
  <si>
    <t>Bueiro metálico sem interrupção de tráfego - D = 3,80 m - chapa galvanizada - escavado em material de 1ª categoria - aterro rodoviário máximo = 4,00 m</t>
  </si>
  <si>
    <t>Bueiro metálico sem interrupção de tráfego - D = 3,80 m - chapa galvanizada - escavado em material de 2ª categoria - aterro ferroviário máximo = 6,20 m</t>
  </si>
  <si>
    <t>Bueiro metálico sem interrupção de tráfego - D = 3,80 m - chapa galvanizada - escavado em material de 2ª categoria - aterro rodoviário máximo = 4,00 m</t>
  </si>
  <si>
    <t>Bueiro metálico sem interrupção de tráfego - D = 3,80 m - chapa galvanizada - escavado em material de 3ª categoria - aterro ferroviário máximo = 6,20 m</t>
  </si>
  <si>
    <t>Bueiro metálico sem interrupção de tráfego - D = 3,80 m - chapa galvanizada - escavado em material de 3ª categoria - aterro rodoviário máximo = 4,00 m</t>
  </si>
  <si>
    <t>Bueiro metálico sem interrupção de tráfego - D = 4,00 m - chapa galvanizada - escavado em material de 1ª categoria - aterro ferroviário máximo = 5,10 m</t>
  </si>
  <si>
    <t>Bueiro metálico sem interrupção de tráfego - D = 4,00 m - chapa galvanizada - escavado em material de 1ª categoria - aterro rodoviário máximo = 3,10 m</t>
  </si>
  <si>
    <t>Bueiro metálico sem interrupção de tráfego - D = 4,00 m - chapa galvanizada - escavado em material de 2ª categoria - aterro ferroviário máximo = 5,10 m</t>
  </si>
  <si>
    <t>Bueiro metálico sem interrupção de tráfego - D = 4,00 m - chapa galvanizada - escavado em material de 2ª categoria - aterro rodoviário máximo = 3,10 m</t>
  </si>
  <si>
    <t>Bueiro metálico sem interrupção de tráfego - D = 4,00 m - chapa galvanizada - escavado em material de 3ª categoria - aterro ferroviário máximo = 5,10 m</t>
  </si>
  <si>
    <t>Bueiro metálico sem interrupção de tráfego - D = 4,00 m - chapa galvanizada - escavado em material de 3ª categoria - aterro rodoviário máximo = 3,10 m</t>
  </si>
  <si>
    <t>Bueiro metálico sem interrupção de tráfego - D = 4,20 m - chapa galvanizada - escavado em material de 1ª categoria - aterro ferroviário máximo = 4,80 m</t>
  </si>
  <si>
    <t>Bueiro metálico sem interrupção de tráfego - D = 4,20 m - chapa galvanizada - escavado em material de 1ª categoria - aterro rodoviário máximo = 4,40 m</t>
  </si>
  <si>
    <t>Bueiro metálico sem interrupção de tráfego - D = 4,20 m - chapa galvanizada - escavado em material de 2ª categoria - aterro ferroviário máximo = 4,80 m</t>
  </si>
  <si>
    <t>Bueiro metálico sem interrupção de tráfego - D = 4,20 m - chapa galvanizada - escavado em material de 2ª categoria - aterro rodoviário máximo = 4,40 m</t>
  </si>
  <si>
    <t>Bueiro metálico sem interrupção de tráfego - D = 4,20 m - chapa galvanizada - escavado em material de 3ª categoria - aterro ferroviário máximo = 4,80 m</t>
  </si>
  <si>
    <t>Bueiro metálico sem interrupção de tráfego - D = 4,20 m - chapa galvanizada - escavado em material de 3ª categoria - aterro rodoviário máximo = 4,40 m</t>
  </si>
  <si>
    <t>Bueiro metálico sem interrupção de tráfego - D = 4,40 m - chapa galvanizada - escavado em material de 1ª categoria - aterro ferroviário máximo = 4,20 m</t>
  </si>
  <si>
    <t>Bueiro metálico sem interrupção de tráfego - D = 4,40 m - chapa galvanizada - escavado em material de 1ª categoria - aterro rodoviário máximo = 4,20 m</t>
  </si>
  <si>
    <t>Bueiro metálico sem interrupção de tráfego - D = 4,40 m - chapa galvanizada - escavado em material de 2ª categoria - aterro ferroviário máximo = 4,20 m</t>
  </si>
  <si>
    <t>Bueiro metálico sem interrupção de tráfego - D = 4,40 m - chapa galvanizada - escavado em material de 2ª categoria - aterro rodoviário máximo = 4,20 m</t>
  </si>
  <si>
    <t>Bueiro metálico sem interrupção de tráfego - D = 4,40 m - chapa galvanizada - escavado em material de 3ª categoria - aterro ferroviário máximo = 4,20 m</t>
  </si>
  <si>
    <t>Bueiro metálico sem interrupção de tráfego - D = 4,40 m - chapa galvanizada - escavado em material de 3ª categoria - aterro rodoviário máximo = 4,20 m</t>
  </si>
  <si>
    <t>Bueiro metálico sem interrupção de tráfego - D = 4,60 m - chapa galvanizada - escavado em material de 1ª categoria - aterro ferroviário máximo = 4,00 m</t>
  </si>
  <si>
    <t>Bueiro metálico sem interrupção de tráfego - D = 4,60 m - chapa galvanizada - escavado em material de 1ª categoria - aterro rodoviário máximo = 4,00 m</t>
  </si>
  <si>
    <t>Bueiro metálico sem interrupção de tráfego - D = 4,60 m - chapa galvanizada - escavado em material de 2ª categoria - aterro ferroviário máximo = 4,00 m</t>
  </si>
  <si>
    <t>Bueiro metálico sem interrupção de tráfego - D = 4,60 m - chapa galvanizada - escavado em material de 2ª categoria - aterro rodoviário máximo = 4,00 m</t>
  </si>
  <si>
    <t>Bueiro metálico sem interrupção de tráfego - D = 4,60 m - chapa galvanizada - escavado em material de 3ª categoria - aterro ferroviário máximo = 4,00 m</t>
  </si>
  <si>
    <t>Bueiro metálico sem interrupção de tráfego - D = 4,60 m - chapa galvanizada - escavado em material de 3ª categoria - aterro rodoviário máximo = 4,00 m</t>
  </si>
  <si>
    <t>Bueiro metálico sem interrupção de tráfego - D = 4,80 m - chapa galvanizada - escavado em material de 1ª categoria - aterro ferroviário máximo = 5,10 m</t>
  </si>
  <si>
    <t>Bueiro metálico sem interrupção de tráfego - D = 4,80 m - chapa galvanizada - escavado em material de 1ª categoria - aterro rodoviário máximo = 5,50 m</t>
  </si>
  <si>
    <t>Bueiro metálico sem interrupção de tráfego - D = 4,80 m - chapa galvanizada - escavado em material de 2ª categoria - aterro ferroviário máximo = 5,10 m</t>
  </si>
  <si>
    <t>Bueiro metálico sem interrupção de tráfego - D = 4,80 m - chapa galvanizada - escavado em material de 2ª categoria - aterro rodoviário máximo = 5,50 m</t>
  </si>
  <si>
    <t>Bueiro metálico sem interrupção de tráfego - D = 4,80 m - chapa galvanizada - escavado em material de 3ª categoria - aterro ferroviário máximo = 5,10 m</t>
  </si>
  <si>
    <t>Bueiro metálico sem interrupção de tráfego - D = 4,80 m - chapa galvanizada - escavado em material de 3ª categoria - aterro rodoviário máximo = 5,50 m</t>
  </si>
  <si>
    <t>Bueiro metálico sem interrupção de tráfego - D = 5,00 m - chapa galvanizada - escavado em material de 1ª categoria - aterro ferroviário máximo = 4,80 m</t>
  </si>
  <si>
    <t>Bueiro metálico sem interrupção de tráfego - D = 5,00 m - chapa galvanizada - escavado em material de 1ª categoria - aterro rodoviário máximo = 5,30 m</t>
  </si>
  <si>
    <t>Bueiro metálico sem interrupção de tráfego - D = 5,00 m - chapa galvanizada - escavado em material de 2ª categoria - aterro ferroviário máximo = 4,80 m</t>
  </si>
  <si>
    <t>Bueiro metálico sem interrupção de tráfego - D = 5,00 m - chapa galvanizada - escavado em material de 2ª categoria - aterro rodoviário máximo = 5,30 m</t>
  </si>
  <si>
    <t>Bueiro metálico sem interrupção de tráfego - D = 5,00 m - chapa galvanizada - escavado em material de 3ª categoria - aterro ferroviário máximo = 4,80 m</t>
  </si>
  <si>
    <t>Bueiro metálico sem interrupção de tráfego - D = 5,00 m - chapa galvanizada - escavado em material de 3ª categoria - aterro rodoviário máximo = 5,30 m</t>
  </si>
  <si>
    <t>Sistema de escoramento telescópico regulável para tunnel liner</t>
  </si>
  <si>
    <t>Boca de BDCC 1,50 x 1,50 m - esconsidade 0° - areia e brita comerciais</t>
  </si>
  <si>
    <t>Boca de BDCC 1,50 x 1,50 m - esconsidade 0° - areia extraída e brita produzida</t>
  </si>
  <si>
    <t>Boca de BDCC 1,50 x 1,50 m - esconsidade 15° - areia e brita comerciais</t>
  </si>
  <si>
    <t>Boca de BDCC 1,50 x 1,50 m - esconsidade 15° - areia extraída e brita produzida</t>
  </si>
  <si>
    <t>Boca de BDCC 1,50 x 1,50 m - esconsidade 30° - areia e brita comerciais</t>
  </si>
  <si>
    <t>Boca de BDCC 1,50 x 1,50 m - esconsidade 30° - areia extraída e brita produzida</t>
  </si>
  <si>
    <t>Boca de BDCC 1,50 x 1,50 m - esconsidade 45° - areia e brita comerciais</t>
  </si>
  <si>
    <t>Boca de BDCC 1,50 x 1,50 m - esconsidade 45° - areia extraída e brita produzida</t>
  </si>
  <si>
    <t>Boca de BDCC 2,00 x 2,00 m - esconsidade 0° - areia e brita comerciais</t>
  </si>
  <si>
    <t>Boca de BDCC 2,00 x 2,00 m - esconsidade 0° - areia extraída e brita produzida</t>
  </si>
  <si>
    <t>Boca de BDCC 2,00 x 2,00 m - esconsidade 15° - areia e brita comerciais</t>
  </si>
  <si>
    <t>Boca de BDCC 2,00 x 2,00 m - esconsidade 15° - areia extraída e brita produzida</t>
  </si>
  <si>
    <t>Boca de BDCC 2,00 x 2,00 m - esconsidade 30° - areia e brita comerciais</t>
  </si>
  <si>
    <t>Boca de BDCC 2,00 x 2,00 m - esconsidade 30° - areia extraída e brita produzida</t>
  </si>
  <si>
    <t>Boca de BDCC 2,00 x 2,00 m - esconsidade 45° - areia e brita comerciais</t>
  </si>
  <si>
    <t>Boca de BDCC 2,00 x 2,00 m - esconsidade 45° - areia extraída e brita produzida</t>
  </si>
  <si>
    <t>Boca de BDCC 2,50 x 2,50 m - esconsidade 0° - areia e brita comerciais</t>
  </si>
  <si>
    <t>Boca de BDCC 2,50 x 2,50 m - esconsidade 0° - areia extraída e brita produzida</t>
  </si>
  <si>
    <t>Boca de BDCC 2,50 x 2,50 m - esconsidade 15° - areia e brita comerciais</t>
  </si>
  <si>
    <t>Boca de BDCC 2,50 x 2,50 m - esconsidade 15° - areia extraída e brita produzida</t>
  </si>
  <si>
    <t>Boca de BDCC 2,50 x 2,50 m - esconsidade 30° - areia e brita comerciais</t>
  </si>
  <si>
    <t>Boca de BDCC 2,50 x 2,50 m - esconsidade 30° - areia extraída e brita produzida</t>
  </si>
  <si>
    <t>Boca de BDCC 2,50 x 2,50 m - esconsidade 45° - areia e brita comerciais</t>
  </si>
  <si>
    <t>Boca de BDCC 2,50 x 2,50 m - esconsidade 45° - areia extraída e brita produzida</t>
  </si>
  <si>
    <t>Boca de BDCC 3,00 x 3,00 m - esconsidade 0° - areia e brita comerciais</t>
  </si>
  <si>
    <t>Boca de BDCC 3,00 x 3,00 m - esconsidade 0° - areia extraída e brita produzida</t>
  </si>
  <si>
    <t>Boca de BDCC 3,00 x 3,00 m - esconsidade 15° - areia e brita comerciais</t>
  </si>
  <si>
    <t>Boca de BDCC 3,00 x 3,00 m - esconsidade 15° - areia extraída e brita produzida</t>
  </si>
  <si>
    <t>Boca de BDCC 3,00 x 3,00 m - esconsidade 30° - areia e brita comerciais</t>
  </si>
  <si>
    <t>Boca de BDCC 3,00 x 3,00 m - esconsidade 30° - areia extraída e brita produzida</t>
  </si>
  <si>
    <t>Boca de BDCC 3,00 x 3,00 m - esconsidade 45° - areia e brita comerciais</t>
  </si>
  <si>
    <t>Boca de BDCC 3,00 x 3,00 m - esconsidade 45° - areia extraída e brita produzida</t>
  </si>
  <si>
    <t>Boca de BSCC 1,50 x 1,50 m - esconsidade 0° - areia e brita comerciais</t>
  </si>
  <si>
    <t>Boca de BSCC 1,50 x 1,50 m - esconsidade 0° - areia extraída e brita produzida</t>
  </si>
  <si>
    <t>Boca de BSCC 1,50 x 1,50 m - esconsidade 15° - areia e brita comerciais</t>
  </si>
  <si>
    <t>Boca de BSCC 1,50 x 1,50 m - esconsidade 15° - areia extraída e brita produzida</t>
  </si>
  <si>
    <t>Boca de BSCC 1,50 x 1,50 m - esconsidade 30° - areia e brita comerciais</t>
  </si>
  <si>
    <t>Boca de BSCC 1,50 x 1,50 m - esconsidade 30° - areia extraída e brita produzida</t>
  </si>
  <si>
    <t>Boca de BSCC 1,50 x 1,50 m - esconsidade 45° - areia e brita comerciais</t>
  </si>
  <si>
    <t>Boca de BSCC 1,50 x 1,50 m - esconsidade 45° - areia extraída e brita produzida</t>
  </si>
  <si>
    <t>Boca de BSCC 2,00 x 2,00 m - esconsidade 0° - areia e brita comerciais</t>
  </si>
  <si>
    <t>Boca de BSCC 2,00 x 2,00 m - esconsidade 0° - areia extraída e brita produzida</t>
  </si>
  <si>
    <t>Boca de BSCC 2,00 x 2,00 m - esconsidade 15° - areia e brita comerciais</t>
  </si>
  <si>
    <t>Boca de BSCC 2,00 x 2,00 m - esconsidade 15° - areia extraída e brita produzida</t>
  </si>
  <si>
    <t>Boca de BSCC 2,00 x 2,00 m - esconsidade 30° - areia e brita comerciais</t>
  </si>
  <si>
    <t>Boca de BSCC 2,00 x 2,00 m - esconsidade 30° - areia extraída e brita produzida</t>
  </si>
  <si>
    <t>Boca de BSCC 2,00 x 2,00 m - esconsidade 45° - areia e brita comerciais</t>
  </si>
  <si>
    <t>Boca de BSCC 2,00 x 2,00 m - esconsidade 45° - areia extraída e brita produzida</t>
  </si>
  <si>
    <t>Boca de BSCC 2,50 x 2,50 m - esconsidade 0° - areia e brita comerciais</t>
  </si>
  <si>
    <t>Boca de BSCC 2,50 x 2,50 m - esconsidade 0° - areia extraída e brita produzida</t>
  </si>
  <si>
    <t>Boca de BSCC 2,50 x 2,50 m - esconsidade 15° - areia e brita comerciais</t>
  </si>
  <si>
    <t>Boca de BSCC 2,50 x 2,50 m - esconsidade 15° - areia extraída e brita produzida</t>
  </si>
  <si>
    <t>Boca de BSCC 2,50 x 2,50 m - esconsidade 30° - areia e brita comerciais</t>
  </si>
  <si>
    <t>Boca de BSCC 2,50 x 2,50 m - esconsidade 30° - areia extraída e brita produzida</t>
  </si>
  <si>
    <t>Boca de BSCC 2,50 x 2,50 m - esconsidade 45° - areia e brita comerciais</t>
  </si>
  <si>
    <t>Boca de BSCC 2,50 x 2,50 m - esconsidade 45° - areia extraída e brita produzida</t>
  </si>
  <si>
    <t>Boca de BSCC 3,00 x 3,00 m - esconsidade 0° - areia e brita comerciais</t>
  </si>
  <si>
    <t>Boca de BSCC 3,00 x 3,00 m - esconsidade 0° - areia extraída e brita produzida</t>
  </si>
  <si>
    <t>Boca de BSCC 3,00 x 3,00 m - esconsidade 15° - areia e brita comerciais</t>
  </si>
  <si>
    <t>Boca de BSCC 3,00 x 3,00 m - esconsidade 15° - areia extraída e brita produzida</t>
  </si>
  <si>
    <t>Boca de BSCC 3,00 x 3,00 m - esconsidade 30° - areia e brita comerciais</t>
  </si>
  <si>
    <t>Boca de BSCC 3,00 x 3,00 m - esconsidade 30° - areia extraída e brita produzida</t>
  </si>
  <si>
    <t>Boca de BSCC 3,00 x 3,00 m - esconsidade 45° - areia e brita comerciais</t>
  </si>
  <si>
    <t>Boca de BSCC 3,00 x 3,00 m - esconsidade 45° - areia extraída e brita produzida</t>
  </si>
  <si>
    <t>Boca de BTCC 1,50 x 1,50 m - esconsidade 0° - areia e brita comerciais</t>
  </si>
  <si>
    <t>Boca de BTCC 1,50 x 1,50 m - esconsidade 0° - areia extraída e brita produzida</t>
  </si>
  <si>
    <t>Boca de BTCC 1,50 x 1,50 m - esconsidade 15° - areia e brita comerciais</t>
  </si>
  <si>
    <t>Boca de BTCC 1,50 x 1,50 m - esconsidade 15° - areia extraída e brita produzida</t>
  </si>
  <si>
    <t>Boca de BTCC 1,50 x 1,50 m - esconsidade 30° - areia e brita comerciais</t>
  </si>
  <si>
    <t>Boca de BTCC 1,50 x 1,50 m - esconsidade 30° - areia extraída e brita produzida</t>
  </si>
  <si>
    <t>Boca de BTCC 1,50 x 1,50 m - esconsidade 45° - areia e brita comerciais</t>
  </si>
  <si>
    <t>Boca de BTCC 1,50 x 1,50 m - esconsidade 45° - areia extraída e brita produzida</t>
  </si>
  <si>
    <t>Boca de BTCC 2,00 x 2,00 m - esconsidade 0° - areia e brita comerciais</t>
  </si>
  <si>
    <t>Boca de BTCC 2,00 x 2,00 m - esconsidade 0° - areia extraída e brita produzida</t>
  </si>
  <si>
    <t>Boca de BTCC 2,00 x 2,00 m - esconsidade 15° - areia e brita comerciais</t>
  </si>
  <si>
    <t>Boca de BTCC 2,00 x 2,00 m - esconsidade 15° - areia extraída e brita produzida</t>
  </si>
  <si>
    <t>Boca de BTCC 2,00 x 2,00 m - esconsidade 30° - areia e brita comerciais</t>
  </si>
  <si>
    <t>Boca de BTCC 2,00 x 2,00 m - esconsidade 30° - areia extraída e brita produzida</t>
  </si>
  <si>
    <t>Boca de BTCC 2,00 x 2,00 m - esconsidade 45° - areia e brita comerciais</t>
  </si>
  <si>
    <t>Boca de BTCC 2,00 x 2,00 m - esconsidade 45° - areia extraída e brita produzida</t>
  </si>
  <si>
    <t>Boca de BTCC 2,50 x 2,50 m - esconsidade 0° - areia e brita comerciais</t>
  </si>
  <si>
    <t>Boca de BTCC 2,50 x 2,50 m - esconsidade 0° - areia extraída e brita produzida</t>
  </si>
  <si>
    <t>Boca de BTCC 2,50 x 2,50 m - esconsidade 15° - areia e brita comerciais</t>
  </si>
  <si>
    <t>Boca de BTCC 2,50 x 2,50 m - esconsidade 15° - areia extraída e brita produzida</t>
  </si>
  <si>
    <t>Boca de BTCC 2,50 x 2,50 m - esconsidade 30° - areia e brita comerciais</t>
  </si>
  <si>
    <t>Boca de BTCC 2,50 x 2,50 m - esconsidade 30° - areia extraída e brita produzida</t>
  </si>
  <si>
    <t>Boca de BTCC 2,50 x 2,50 m - esconsidade 45° - areia e brita comerciais</t>
  </si>
  <si>
    <t>Boca de BTCC 2,50 x 2,50 m - esconsidade 45° - areia extraída e brita produzida</t>
  </si>
  <si>
    <t>Boca de BTCC 3,00 x 3,00 m - esconsidade 0° - areia e brita comerciais</t>
  </si>
  <si>
    <t>Boca de BTCC 3,00 x 3,00 m - esconsidade 0° - areia extraída e brita produzida</t>
  </si>
  <si>
    <t>Boca de BTCC 3,00 x 3,00 m - esconsidade 15° - areia e brita comerciais</t>
  </si>
  <si>
    <t>Boca de BTCC 3,00 x 3,00 m - esconsidade 15° - areia extraída e brita produzida</t>
  </si>
  <si>
    <t>Boca de BTCC 3,00 x 3,00 m - esconsidade 30° - areia e brita comerciais</t>
  </si>
  <si>
    <t>Boca de BTCC 3,00 x 3,00 m - esconsidade 30° - areia extraída e brita produzida</t>
  </si>
  <si>
    <t>Boca de BTCC 3,00 x 3,00 m - esconsidade 45° - areia e brita comerciais</t>
  </si>
  <si>
    <t>Boca de BTCC 3,00 x 3,00 m - esconsidade 45° - areia extraída e brita produzida</t>
  </si>
  <si>
    <t>Corpo de BDCC 1,50 x 1,50 m - moldado no local - altura do aterro 0,00 a 1,00 m - areia e brita comerciais</t>
  </si>
  <si>
    <t>Corpo de BDCC 1,50 x 1,50 m - moldado no local - altura do aterro 0,00 a 1,00 m - areia extraída e brita produzida</t>
  </si>
  <si>
    <t>Corpo de BDCC 1,50 x 1,50 m - moldado no local - altura do aterro 1,00 a 2,50 m - areia e brita comerciais</t>
  </si>
  <si>
    <t>Corpo de BDCC 1,50 x 1,50 m - moldado no local - altura do aterro 1,00 a 2,50 m - areia extraída e brita produzida</t>
  </si>
  <si>
    <t>Corpo de BDCC 1,50 x 1,50 m - moldado no local - altura do aterro 10,00 a 12,50 m - areia e brita comerciais</t>
  </si>
  <si>
    <t>Corpo de BDCC 1,50 x 1,50 m - moldado no local - altura do aterro 10,00 a 12,50 m - areia extraída e brita produzida</t>
  </si>
  <si>
    <t>Corpo de BDCC 1,50 x 1,50 m - moldado no local - altura do aterro 12,50 a 15,00 m - areia e brita comerciais</t>
  </si>
  <si>
    <t>Corpo de BDCC 1,50 x 1,50 m - moldado no local - altura do aterro 12,50 a 15,00 m - areia extraída e brita produzida</t>
  </si>
  <si>
    <t>Corpo de BDCC 1,50 x 1,50 m - moldado no local - altura do aterro 2,50 a 5,00 m - areia e brita comerciais</t>
  </si>
  <si>
    <t>Corpo de BDCC 1,50 x 1,50 m - moldado no local - altura do aterro 2,50 a 5,00 m - areia extraída e brita produzida</t>
  </si>
  <si>
    <t>Corpo de BDCC 1,50 x 1,50 m - moldado no local - altura do aterro 5,00 a 7,50 m - areia e brita comerciais</t>
  </si>
  <si>
    <t>Corpo de BDCC 1,50 x 1,50 m - moldado no local - altura do aterro 5,00 a 7,50 m - areia extraída e brita produzida</t>
  </si>
  <si>
    <t>Corpo de BDCC 1,50 x 1,50 m - moldado no local - altura do aterro 7,50 a 10,00 m - areia e brita comerciais</t>
  </si>
  <si>
    <t>Corpo de BDCC 1,50 x 1,50 m - moldado no local - altura do aterro 7,50 a 10,00 m - areia extraída e brita produzida</t>
  </si>
  <si>
    <t>Corpo de BDCC 2,00 x 2,00 m - moldado no local - altura do aterro 0,00 a 1,00 m - areia e brita comerciais</t>
  </si>
  <si>
    <t>Corpo de BDCC 2,00 x 2,00 m - moldado no local - altura do aterro 0,00 a 1,00 m - areia extraída e brita produzida</t>
  </si>
  <si>
    <t>Corpo de BDCC 2,00 x 2,00 m - moldado no local - altura do aterro 1,00 a 2,50 m - areia e brita comerciais</t>
  </si>
  <si>
    <t>Corpo de BDCC 2,00 x 2,00 m - moldado no local - altura do aterro 1,00 a 2,50 m - areia extraída e brita produzida</t>
  </si>
  <si>
    <t>Corpo de BDCC 2,00 x 2,00 m - moldado no local - altura do aterro 10,00 a 12,50 m - areia e brita comerciais</t>
  </si>
  <si>
    <t>Corpo de BDCC 2,00 x 2,00 m - moldado no local - altura do aterro 10,00 a 12,50 m - areia extraída e brita produzida</t>
  </si>
  <si>
    <t>Corpo de BDCC 2,00 x 2,00 m - moldado no local - altura do aterro 12,50 a 15,00 m - areia e brita comerciais</t>
  </si>
  <si>
    <t>Corpo de BDCC 2,00 x 2,00 m - moldado no local - altura do aterro 12,50 a 15,00 m - areia extraída e brita produzida</t>
  </si>
  <si>
    <t>Corpo de BDCC 2,00 x 2,00 m - moldado no local - altura do aterro 2,50 a 5,00 m - areia e brita comerciais</t>
  </si>
  <si>
    <t>Corpo de BDCC 2,00 x 2,00 m - moldado no local - altura do aterro 2,50 a 5,00 m - areia extraída e brita produzida</t>
  </si>
  <si>
    <t>Corpo de BDCC 2,00 x 2,00 m - moldado no local - altura do aterro 5,00 a 7,50 m - areia e brita comerciais</t>
  </si>
  <si>
    <t>Corpo de BDCC 2,00 x 2,00 m - moldado no local - altura do aterro 5,00 a 7,50 m - areia extraída e brita produzida</t>
  </si>
  <si>
    <t>Corpo de BDCC 2,00 x 2,00 m - moldado no local - altura do aterro 7,50 a 10,00 m - areia e brita comerciais</t>
  </si>
  <si>
    <t>Corpo de BDCC 2,00 x 2,00 m - moldado no local - altura do aterro 7,50 a 10,00 m - areia extraída e brita produzida</t>
  </si>
  <si>
    <t>Corpo de BDCC 2,50 x 2,50 m - moldado no local - altura do aterro 0,00 a 1,00 m - areia e brita comerciais</t>
  </si>
  <si>
    <t>Corpo de BDCC 2,50 x 2,50 m - moldado no local - altura do aterro 0,00 a 1,00 m - areia extraída e brita produzida</t>
  </si>
  <si>
    <t>Corpo de BDCC 2,50 x 2,50 m - moldado no local - altura do aterro 1,00 a 2,50 m - areia e brita comerciais</t>
  </si>
  <si>
    <t>Corpo de BDCC 2,50 x 2,50 m - moldado no local - altura do aterro 1,00 a 2,50 m - areia extraída e brita produzida</t>
  </si>
  <si>
    <t>Corpo de BDCC 2,50 x 2,50 m - moldado no local - altura do aterro 10,00 a 12,50 m - areia e brita comerciais</t>
  </si>
  <si>
    <t>Corpo de BDCC 2,50 x 2,50 m - moldado no local - altura do aterro 10,00 a 12,50 m - areia extraída e brita produzida</t>
  </si>
  <si>
    <t>Corpo de BDCC 2,50 x 2,50 m - moldado no local - altura do aterro 12,50 a 15,00 m - areia e brita comerciais</t>
  </si>
  <si>
    <t>Corpo de BDCC 2,50 x 2,50 m - moldado no local - altura do aterro 12,50 a 15,00 m - areia extraída e brita produzida</t>
  </si>
  <si>
    <t>Corpo de BDCC 2,50 x 2,50 m - moldado no local - altura do aterro 2,50 a 5,00 m - areia e brita comerciais</t>
  </si>
  <si>
    <t>Corpo de BDCC 2,50 x 2,50 m - moldado no local - altura do aterro 2,50 a 5,00 m - areia extraída e brita produzida</t>
  </si>
  <si>
    <t>Corpo de BDCC 2,50 x 2,50 m - moldado no local - altura do aterro 5,00 a 7,50 m - areia e brita comerciais</t>
  </si>
  <si>
    <t>Corpo de BDCC 2,50 x 2,50 m - moldado no local - altura do aterro 5,00 a 7,50 m - areia extraída e brita produzida</t>
  </si>
  <si>
    <t>Corpo de BDCC 2,50 x 2,50 m - moldado no local - altura do aterro 7,50 a 10,00 m - areia e brita comerciais</t>
  </si>
  <si>
    <t>Corpo de BDCC 2,50 x 2,50 m - moldado no local - altura do aterro 7,50 a 10,00 m - areia extraída e brita produzida</t>
  </si>
  <si>
    <t>Corpo de BDCC 3,00 x 3,00 m - moldado no local - altura do aterro 0,00 a 1,00 m - areia e brita comerciais</t>
  </si>
  <si>
    <t>Corpo de BDCC 3,00 x 3,00 m - moldado no local - altura do aterro 0,00 a 1,00 m - areia extraída e brita produzida</t>
  </si>
  <si>
    <t>Corpo de BDCC 3,00 x 3,00 m - moldado no local - altura do aterro 1,00 a 2,50 m - areia e brita comerciais</t>
  </si>
  <si>
    <t>Corpo de BDCC 3,00 x 3,00 m - moldado no local - altura do aterro 1,00 a 2,50 m - areia extraída e brita produzida</t>
  </si>
  <si>
    <t>Corpo de BDCC 3,00 x 3,00 m - moldado no local - altura do aterro 10,00 a 12,50 m - areia e brita comerciais</t>
  </si>
  <si>
    <t>Corpo de BDCC 3,00 x 3,00 m - moldado no local - altura do aterro 10,00 a 12,50 m - areia extraída e brita produzida</t>
  </si>
  <si>
    <t>Corpo de BDCC 3,00 x 3,00 m - moldado no local - altura do aterro 12,50 a 15,00 m - areia e brita comerciais</t>
  </si>
  <si>
    <t>Corpo de BDCC 3,00 x 3,00 m - moldado no local - altura do aterro 12,50 a 15,00 m - areia extraída e brita produzida</t>
  </si>
  <si>
    <t>Corpo de BDCC 3,00 x 3,00 m - moldado no local - altura do aterro 2,50 a 5,00 m - areia e brita comerciais</t>
  </si>
  <si>
    <t>Corpo de BDCC 3,00 x 3,00 m - moldado no local - altura do aterro 2,50 a 5,00 m - areia extraída e brita produzida</t>
  </si>
  <si>
    <t>Corpo de BDCC 3,00 x 3,00 m - moldado no local - altura do aterro 5,00 a 7,50 m - areia e brita comerciais</t>
  </si>
  <si>
    <t>Corpo de BDCC 3,00 x 3,00 m - moldado no local - altura do aterro 5,00 a 7,50 m - areia extraída e brita produzida</t>
  </si>
  <si>
    <t>Corpo de BDCC 3,00 x 3,00 m - moldado no local - altura do aterro 7,50 a 10,00 m - areia e brita comerciais</t>
  </si>
  <si>
    <t>Corpo de BDCC 3,00 x 3,00 m - moldado no local - altura do aterro 7,50 a 10,00 m - areia extraída e brita produzida</t>
  </si>
  <si>
    <t>Corpo de BSCC 1,50 x 1,50 m - moldado no local - altura do aterro 0,00 a 1,00 m - areia e brita comerciais</t>
  </si>
  <si>
    <t>Corpo de BSCC 1,50 x 1,50 m - moldado no local - altura do aterro 0,00 a 1,00 m - areia extraída e brita produzida</t>
  </si>
  <si>
    <t>Corpo de BSCC 1,50 x 1,50 m - moldado no local - altura do aterro 1,00 a 2,50 m - areia e brita comerciais</t>
  </si>
  <si>
    <t>Corpo de BSCC 1,50 x 1,50 m - moldado no local - altura do aterro 1,00 a 2,50 m - areia extraída e brita produzida</t>
  </si>
  <si>
    <t>Corpo de BSCC 1,50 x 1,50 m - moldado no local - altura do aterro 10,00 a 12,50 m - areia e brita comerciais</t>
  </si>
  <si>
    <t>Corpo de BSCC 1,50 x 1,50 m - moldado no local - altura do aterro 10,00 a 12,50 m - areia extraída e brita produzida</t>
  </si>
  <si>
    <t>Corpo de BSCC 1,50 x 1,50 m - moldado no local - altura do aterro 12,50 a 15,00 m - areia e brita comerciais</t>
  </si>
  <si>
    <t>Corpo de BSCC 1,50 x 1,50 m - moldado no local - altura do aterro 12,50 a 15,00 m - areia extraída e brita produzida</t>
  </si>
  <si>
    <t>Corpo de BSCC 1,50 x 1,50 m - moldado no local - altura do aterro 2,50 a 5,00 m - areia e brita comerciais</t>
  </si>
  <si>
    <t>Corpo de BSCC 1,50 x 1,50 m - moldado no local - altura do aterro 2,50 a 5,00 m - areia extraída e brita produzida</t>
  </si>
  <si>
    <t>Corpo de BSCC 1,50 x 1,50 m - moldado no local - altura do aterro 5,00 a 7,50 m - areia e brita comerciais</t>
  </si>
  <si>
    <t>Corpo de BSCC 1,50 x 1,50 m - moldado no local - altura do aterro 5,00 a 7,50 m - areia extraída e brita produzida</t>
  </si>
  <si>
    <t>Corpo de BSCC 1,50 x 1,50 m - moldado no local - altura do aterro 7,50 a 10,00 m - areia e brita comerciais</t>
  </si>
  <si>
    <t>Corpo de BSCC 1,50 x 1,50 m - moldado no local - altura do aterro 7,50 a 10,00 m - areia extraída e brita produzida</t>
  </si>
  <si>
    <t>Corpo de BSCC 2,00 x 2,00 m - moldado no local - altura do aterro 0,00 a 1,00 m - areia e brita comerciais</t>
  </si>
  <si>
    <t>Corpo de BSCC 2,00 x 2,00 m - moldado no local - altura do aterro 0,00 a 1,00 m - areia extraída e brita produzida</t>
  </si>
  <si>
    <t>Corpo de BSCC 2,00 x 2,00 m - moldado no local - altura do aterro 1,00 a 2,50 m - areia e brita comerciais</t>
  </si>
  <si>
    <t>Corpo de BSCC 2,00 x 2,00 m - moldado no local - altura do aterro 1,00 a 2,50 m - areia extraída e brita produzida</t>
  </si>
  <si>
    <t>Corpo de BSCC 2,00 x 2,00 m - moldado no local - altura do aterro 10,00 a 12,50 m - areia e brita comerciais</t>
  </si>
  <si>
    <t>Corpo de BSCC 2,00 x 2,00 m - moldado no local - altura do aterro 10,00 a 12,50 m - areia extraída e brita produzida</t>
  </si>
  <si>
    <t>Corpo de BSCC 2,00 x 2,00 m - moldado no local - altura do aterro 12,50 a 15,00 m - areia e brita comerciais</t>
  </si>
  <si>
    <t>Corpo de BSCC 2,00 x 2,00 m - moldado no local - altura do aterro 12,50 a 15,00 m - areia extraída e brita produzida</t>
  </si>
  <si>
    <t>Corpo de BSCC 2,00 x 2,00 m - moldado no local - altura do aterro 2,50 a 5,00 m - areia e brita comerciais</t>
  </si>
  <si>
    <t>Corpo de BSCC 2,00 x 2,00 m - moldado no local - altura do aterro 2,50 a 5,00 m - areia extraída e brita produzida</t>
  </si>
  <si>
    <t>Corpo de BSCC 2,00 x 2,00 m - moldado no local - altura do aterro 5,00 a 7,50 m - areia e brita comerciais</t>
  </si>
  <si>
    <t>Corpo de BSCC 2,00 x 2,00 m - moldado no local - altura do aterro 5,00 a 7,50 m - areia extraída e brita produzida</t>
  </si>
  <si>
    <t>Corpo de BSCC 2,00 x 2,00 m - moldado no local - altura do aterro 7,50 a 10,00 m - areia e brita comerciais</t>
  </si>
  <si>
    <t>Corpo de BSCC 2,00 x 2,00 m - moldado no local - altura do aterro 7,50 a 10,00 m - areia extraída e brita produzida</t>
  </si>
  <si>
    <t>Corpo de BSCC 2,50 x 2,50 m - moldado no local - altura do aterro 0,00 a 1,00 m - areia e brita comerciais</t>
  </si>
  <si>
    <t>Corpo de BSCC 2,50 x 2,50 m - moldado no local - altura do aterro 0,00 a 1,00 m - areia extraída e brita produzida</t>
  </si>
  <si>
    <t>Corpo de BSCC 2,50 x 2,50 m - moldado no local - altura do aterro 1,00 a 2,50 m - areia e brita comerciais</t>
  </si>
  <si>
    <t>Corpo de BSCC 2,50 x 2,50 m - moldado no local - altura do aterro 1,00 a 2,50 m - areia extraída e brita produzida</t>
  </si>
  <si>
    <t>Corpo de BSCC 2,50 x 2,50 m - moldado no local - altura do aterro 10,00 a 12,50 m - areia e brita comerciais</t>
  </si>
  <si>
    <t>Corpo de BSCC 2,50 x 2,50 m - moldado no local - altura do aterro 10,00 a 12,50 m - areia extraída e brita produzida</t>
  </si>
  <si>
    <t>Corpo de BSCC 2,50 x 2,50 m - moldado no local - altura do aterro 12,50 a 15,00 m - areia e brita comerciais</t>
  </si>
  <si>
    <t>Corpo de BSCC 2,50 x 2,50 m - moldado no local - altura do aterro 12,50 a 15,00 m - areia extraída e brita produzida</t>
  </si>
  <si>
    <t>Corpo de BSCC 2,50 x 2,50 m - moldado no local - altura do aterro 2,50 a 5,00 m - areia e brita comerciais</t>
  </si>
  <si>
    <t>Corpo de BSCC 2,50 x 2,50 m - moldado no local - altura do aterro 2,50 a 5,00 m - areia extraída e brita produzida</t>
  </si>
  <si>
    <t>Corpo de BSCC 2,50 x 2,50 m - moldado no local - altura do aterro 5,00 a 7,50 m - areia e brita comerciais</t>
  </si>
  <si>
    <t>Corpo de BSCC 2,50 x 2,50 m - moldado no local - altura do aterro 5,00 a 7,50 m - areia extraída e brita produzida</t>
  </si>
  <si>
    <t>Corpo de BSCC 2,50 x 2,50 m - moldado no local - altura do aterro 7,50 a 10,00 m - areia e brita comerciais</t>
  </si>
  <si>
    <t>Corpo de BSCC 2,50 x 2,50 m - moldado no local - altura do aterro 7,50 a 10,00 m - areia extraída e brita produzida</t>
  </si>
  <si>
    <t>Corpo de BSCC 3,00 x 3,00 m - moldado no local - altura do aterro 0,00 a 1,00 m - areia e brita comerciais</t>
  </si>
  <si>
    <t>Corpo de BSCC 3,00 x 3,00 m - moldado no local - altura do aterro 0,00 a 1,00 m - areia extraída e brita produzida</t>
  </si>
  <si>
    <t>Corpo de BSCC 3,00 x 3,00 m - moldado no local - altura do aterro 1,00 a 2,50 m - areia e brita comerciais</t>
  </si>
  <si>
    <t>Corpo de BSCC 3,00 x 3,00 m - moldado no local - altura do aterro 1,00 a 2,50 m - areia extraída e brita produzida</t>
  </si>
  <si>
    <t>Corpo de BSCC 3,00 x 3,00 m - moldado no local - altura do aterro 10,00 a 12,50 m - areia e brita comerciais</t>
  </si>
  <si>
    <t>Corpo de BSCC 3,00 x 3,00 m - moldado no local - altura do aterro 10,00 a 12,50 m - areia extraída e brita produzida</t>
  </si>
  <si>
    <t>Corpo de BSCC 3,00 x 3,00 m - moldado no local - altura do aterro 12,50 a 15,00 m - areia e brita comerciais</t>
  </si>
  <si>
    <t>Corpo de BSCC 3,00 x 3,00 m - moldado no local - altura do aterro 12,50 a 15,00 m - areia extraída e brita produzida</t>
  </si>
  <si>
    <t>Corpo de BSCC 3,00 x 3,00 m - moldado no local - altura do aterro 2,50 a 5,00 m - areia e brita comerciais</t>
  </si>
  <si>
    <t>Corpo de BSCC 3,00 x 3,00 m - moldado no local - altura do aterro 2,50 a 5,00 m - areia extraída e brita produzida</t>
  </si>
  <si>
    <t>Corpo de BSCC 3,00 x 3,00 m - moldado no local - altura do aterro 5,00 a 7,50 m - areia e brita comerciais</t>
  </si>
  <si>
    <t>Corpo de BSCC 3,00 x 3,00 m - moldado no local - altura do aterro 5,00 a 7,50 m - areia extraída e brita produzida</t>
  </si>
  <si>
    <t>Corpo de BSCC 3,00 x 3,00 m - moldado no local - altura do aterro 7,50 a 10,00 m - areia e brita comerciais</t>
  </si>
  <si>
    <t>Corpo de BSCC 3,00 x 3,00 m - moldado no local - altura do aterro 7,50 a 10,00 m - areia extraída e brita produzida</t>
  </si>
  <si>
    <t>Corpo de BTCC 1,50 x 1,50 m - moldado no local - altura do aterro 0,00 a 1,00 m - areia e brita comerciais</t>
  </si>
  <si>
    <t>Corpo de BTCC 1,50 x 1,50 m - moldado no local - altura do aterro 0,00 a 1,00 m - areia extraída e brita produzida</t>
  </si>
  <si>
    <t>Corpo de BTCC 1,50 x 1,50 m - moldado no local - altura do aterro 1,00 a 2,50 m - areia e brita comerciais</t>
  </si>
  <si>
    <t>Corpo de BTCC 1,50 x 1,50 m - moldado no local - altura do aterro 1,00 a 2,50 m - areia extraída e brita produzida</t>
  </si>
  <si>
    <t>Corpo de BTCC 1,50 x 1,50 m - moldado no local - altura do aterro 10,00 a 12,50 m - areia e brita comerciais</t>
  </si>
  <si>
    <t>Corpo de BTCC 1,50 x 1,50 m - moldado no local - altura do aterro 10,00 a 12,50 m - areia extraída e brita produzida</t>
  </si>
  <si>
    <t>Corpo de BTCC 1,50 x 1,50 m - moldado no local - altura do aterro 12,50 a 15,00 m - areia e brita comerciais</t>
  </si>
  <si>
    <t>Corpo de BTCC 1,50 x 1,50 m - moldado no local - altura do aterro 12,50 a 15,00 m - areia extraída e brita produzida</t>
  </si>
  <si>
    <t>Corpo de BTCC 1,50 x 1,50 m - moldado no local - altura do aterro 2,50 a 5,00 m - areia e brita comerciais</t>
  </si>
  <si>
    <t>Corpo de BTCC 1,50 x 1,50 m - moldado no local - altura do aterro 2,50 a 5,00 m - areia extraída e brita produzida</t>
  </si>
  <si>
    <t>Corpo de BTCC 1,50 x 1,50 m - moldado no local - altura do aterro 5,00 a 7,50 m - areia e brita comerciais</t>
  </si>
  <si>
    <t>Corpo de BTCC 1,50 x 1,50 m - moldado no local - altura do aterro 5,00 a 7,50 m - areia extraída e brita produzida</t>
  </si>
  <si>
    <t>Corpo de BTCC 1,50 x 1,50 m - moldado no local - altura do aterro 7,50 a 10,00 m - areia e brita comerciais</t>
  </si>
  <si>
    <t>Corpo de BTCC 1,50 x 1,50 m - moldado no local - altura do aterro 7,50 a 10,00 m - areia extraída e brita produzida</t>
  </si>
  <si>
    <t>Corpo de BTCC 2,00 x 2,00 m - moldado no local - altura do aterro 0,00 a 1,00 m - areia e brita comerciais</t>
  </si>
  <si>
    <t>Corpo de BTCC 2,00 x 2,00 m - moldado no local - altura do aterro 0,00 a 1,00 m - areia extraída e brita produzida</t>
  </si>
  <si>
    <t>Corpo de BTCC 2,00 x 2,00 m - moldado no local - altura do aterro 1,00 a 2,50 m - areia e brita comerciais</t>
  </si>
  <si>
    <t>Corpo de BTCC 2,00 x 2,00 m - moldado no local - altura do aterro 1,00 a 2,50 m - areia extraída e brita produzida</t>
  </si>
  <si>
    <t>Corpo de BTCC 2,00 x 2,00 m - moldado no local - altura do aterro 10,00 a 12,50 m - areia e brita comerciais</t>
  </si>
  <si>
    <t>Corpo de BTCC 2,00 x 2,00 m - moldado no local - altura do aterro 10,00 a 12,50 m - areia extraída e brita produzida</t>
  </si>
  <si>
    <t>Corpo de BTCC 2,00 x 2,00 m - moldado no local - altura do aterro 12,50 a 15,00 m - areia e brita comerciais</t>
  </si>
  <si>
    <t>Corpo de BTCC 2,00 x 2,00 m - moldado no local - altura do aterro 12,50 a 15,00 m - areia extraída e brita produzida</t>
  </si>
  <si>
    <t>Corpo de BTCC 2,00 x 2,00 m - moldado no local - altura do aterro 2,50 a 5,00 m - areia e brita comerciais</t>
  </si>
  <si>
    <t>Corpo de BTCC 2,00 x 2,00 m - moldado no local - altura do aterro 2,50 a 5,00 m - areia extraída e brita produzida</t>
  </si>
  <si>
    <t>Corpo de BTCC 2,00 x 2,00 m - moldado no local - altura do aterro 5,00 a 7,50 m - areia e brita comerciais</t>
  </si>
  <si>
    <t>Corpo de BTCC 2,00 x 2,00 m - moldado no local - altura do aterro 5,00 a 7,50 m - areia extraída e brita produzida</t>
  </si>
  <si>
    <t>Corpo de BTCC 2,00 x 2,00 m - moldado no local - altura do aterro 7,50 a 10,00 m - areia e brita comerciais</t>
  </si>
  <si>
    <t>Corpo de BTCC 2,00 x 2,00 m - moldado no local - altura do aterro 7,50 a 10,00 m - areia extraída e brita produzida</t>
  </si>
  <si>
    <t>Corpo de BTCC 2,50 x 2,50 m - moldado no local - altura do aterro 0,00 a 1,00 m - areia e brita comerciais</t>
  </si>
  <si>
    <t>Corpo de BTCC 2,50 x 2,50 m - moldado no local - altura do aterro 0,00 a 1,00 m - areia extraída e brita produzida</t>
  </si>
  <si>
    <t>Corpo de BTCC 2,50 x 2,50 m - moldado no local - altura do aterro 1,00 a 2,50 m - areia e brita comerciais</t>
  </si>
  <si>
    <t>Corpo de BTCC 2,50 x 2,50 m - moldado no local - altura do aterro 1,00 a 2,50 m - areia extraída e brita produzida</t>
  </si>
  <si>
    <t>Corpo de BTCC 2,50 x 2,50 m - moldado no local - altura do aterro 10,00 a 12,50 m - areia e brita comerciais</t>
  </si>
  <si>
    <t>Corpo de BTCC 2,50 x 2,50 m - moldado no local - altura do aterro 10,00 a 12,50 m - areia extraída e brita produzida</t>
  </si>
  <si>
    <t>Corpo de BTCC 2,50 x 2,50 m - moldado no local - altura do aterro 12,50 a 15,00 m - areia e brita comerciais</t>
  </si>
  <si>
    <t>Corpo de BTCC 2,50 x 2,50 m - moldado no local - altura do aterro 12,50 a 15,00 m - areia extraída e brita produzida</t>
  </si>
  <si>
    <t>Corpo de BTCC 2,50 x 2,50 m - moldado no local - altura do aterro 2,50 a 5,00 m - areia e brita comerciais</t>
  </si>
  <si>
    <t>Corpo de BTCC 2,50 x 2,50 m - moldado no local - altura do aterro 2,50 a 5,00 m - areia extraída e brita produzida</t>
  </si>
  <si>
    <t>Corpo de BTCC 2,50 x 2,50 m - moldado no local - altura do aterro 5,00 a 7,50 m - areia e brita comerciais</t>
  </si>
  <si>
    <t>Corpo de BTCC 2,50 x 2,50 m - moldado no local - altura do aterro 5,00 a 7,50 m - areia extraída e brita produzida</t>
  </si>
  <si>
    <t>Corpo de BTCC 2,50 x 2,50 m - moldado no local - altura do aterro 7,50 a 10,00 m - areia e brita comerciais</t>
  </si>
  <si>
    <t>Corpo de BTCC 2,50 x 2,50 m - moldado no local - altura do aterro 7,50 a 10,00 m - areia extraída e brita produzida</t>
  </si>
  <si>
    <t>Corpo de BTCC 3,00 x 3,00 m - moldado no local - altura do aterro 0,00 a 1,00 m - areia e brita comerciais</t>
  </si>
  <si>
    <t>Corpo de BTCC 3,00 x 3,00 m - moldado no local - altura do aterro 0,00 a 1,00 m - areia extraída e brita produzida</t>
  </si>
  <si>
    <t>Corpo de BTCC 3,00 x 3,00 m - moldado no local - altura do aterro 1,00 a 2,50 m - areia e brita comerciais</t>
  </si>
  <si>
    <t>Corpo de BTCC 3,00 x 3,00 m - moldado no local - altura do aterro 1,00 a 2,50 m - areia extraída e brita produzida</t>
  </si>
  <si>
    <t>Corpo de BTCC 3,00 x 3,00 m - moldado no local - altura do aterro 10,00 a 12,50 m - areia e brita comerciais</t>
  </si>
  <si>
    <t>Corpo de BTCC 3,00 x 3,00 m - moldado no local - altura do aterro 10,00 a 12,50 m - areia extraída e brita produzida</t>
  </si>
  <si>
    <t>Corpo de BTCC 3,00 x 3,00 m - moldado no local - altura do aterro 12,50 a 15,00 m - areia e brita comerciais</t>
  </si>
  <si>
    <t>Corpo de BTCC 3,00 x 3,00 m - moldado no local - altura do aterro 12,50 a 15,00 m - areia extraída e brita produzida</t>
  </si>
  <si>
    <t>Corpo de BTCC 3,00 x 3,00 m - moldado no local - altura do aterro 2,50 a 5,00 m - areia e brita comerciais</t>
  </si>
  <si>
    <t>Corpo de BTCC 3,00 x 3,00 m - moldado no local - altura do aterro 2,50 a 5,00 m - areia extraída e brita produzida</t>
  </si>
  <si>
    <t>Corpo de BTCC 3,00 x 3,00 m - moldado no local - altura do aterro 5,00 a 7,50 m - areia e brita comerciais</t>
  </si>
  <si>
    <t>Corpo de BTCC 3,00 x 3,00 m - moldado no local - altura do aterro 5,00 a 7,50 m - areia extraída e brita produzida</t>
  </si>
  <si>
    <t>Corpo de BTCC 3,00 x 3,00 m - moldado no local - altura do aterro 7,50 a 10,00 m - areia e brita comerciais</t>
  </si>
  <si>
    <t>Corpo de BTCC 3,00 x 3,00 m - moldado no local - altura do aterro 7,50 a 10,00 m - areia extraída e brita produzida</t>
  </si>
  <si>
    <t>Boca de BDTC D = 0,80 m - esconsidade 0° - areia e brita comerciais - alas retas</t>
  </si>
  <si>
    <t>Boca de BDTC D = 0,80 m - esconsidade 0° - areia extraída e brita produzida - alas retas</t>
  </si>
  <si>
    <t>Boca de BDTC D = 0,80 m - esconsidade 10° - areia e brita comerciais - alas retas</t>
  </si>
  <si>
    <t>Boca de BDTC D = 0,80 m - esconsidade 10° - areia extraída e brita produzida - alas retas</t>
  </si>
  <si>
    <t>Boca de BDTC D = 0,80 m - esconsidade 15° - areia e brita comerciais - alas retas</t>
  </si>
  <si>
    <t>Boca de BDTC D = 0,80 m - esconsidade 15° - areia extraída e brita produzida - alas retas</t>
  </si>
  <si>
    <t>Boca de BDTC D = 0,80 m - esconsidade 20° - areia e brita comerciais - alas retas</t>
  </si>
  <si>
    <t>Boca de BDTC D = 0,80 m - esconsidade 20° - areia extraída e brita produzida - alas retas</t>
  </si>
  <si>
    <t>Boca de BDTC D = 0,80 m - esconsidade 25° - areia e brita comerciais - alas retas</t>
  </si>
  <si>
    <t>Boca de BDTC D = 0,80 m - esconsidade 25° - areia extraída e brita produzida - alas retas</t>
  </si>
  <si>
    <t>Boca de BDTC D = 0,80 m - esconsidade 30° - areia e brita comerciais - alas retas</t>
  </si>
  <si>
    <t>Boca de BDTC D = 0,80 m - esconsidade 30° - areia extraída e brita produzida - alas retas</t>
  </si>
  <si>
    <t>Boca de BDTC D = 0,80 m - esconsidade 35° - areia e brita comerciais - alas retas</t>
  </si>
  <si>
    <t>Boca de BDTC D = 0,80 m - esconsidade 35° - areia extraída e brita produzida - alas retas</t>
  </si>
  <si>
    <t>Boca de BDTC D = 0,80 m - esconsidade 40° - areia e brita comerciais - alas retas</t>
  </si>
  <si>
    <t>Boca de BDTC D = 0,80 m - esconsidade 40° - areia extraída e brita produzida - alas retas</t>
  </si>
  <si>
    <t>Boca de BDTC D = 0,80 m - esconsidade 45° - areia e brita comerciais - alas retas</t>
  </si>
  <si>
    <t>Boca de BDTC D = 0,80 m - esconsidade 45° - areia extraída e brita produzida - alas retas</t>
  </si>
  <si>
    <t>Boca de BDTC D = 0,80 m - esconsidade 5° - areia e brita comerciais - alas retas</t>
  </si>
  <si>
    <t>Boca de BDTC D = 0,80 m - esconsidade 5° - areia extraída e brita produzida - alas retas</t>
  </si>
  <si>
    <t>Boca de BDTC D = 1,00 m - esconsidade 0° - areia e brita comerciais - alas esconsas</t>
  </si>
  <si>
    <t>Boca de BDTC D = 1,00 m - esconsidade 0° - areia e brita comerciais - alas retas</t>
  </si>
  <si>
    <t>Boca de BDTC D = 1,00 m - esconsidade 0° - areia extraída e brita produzida - alas esconsas</t>
  </si>
  <si>
    <t>Boca de BDTC D = 1,00 m - esconsidade 0° - areia extraída e brita produzida - alas retas</t>
  </si>
  <si>
    <t>Boca de BDTC D = 1,00 m - esconsidade 10° - areia e brita comerciais - alas retas</t>
  </si>
  <si>
    <t>Boca de BDTC D = 1,00 m - esconsidade 10° - areia extraída e brita produzida - alas retas</t>
  </si>
  <si>
    <t>Boca de BDTC D = 1,00 m - esconsidade 15° - areia e brita comerciais - alas esconsas</t>
  </si>
  <si>
    <t>Boca de BDTC D = 1,00 m - esconsidade 15° - areia e brita comerciais - alas retas</t>
  </si>
  <si>
    <t>Boca de BDTC D = 1,00 m - esconsidade 15° - areia extraída e brita produzida - alas esconsas</t>
  </si>
  <si>
    <t>Boca de BDTC D = 1,00 m - esconsidade 15° - areia extraída e brita produzida - alas retas</t>
  </si>
  <si>
    <t>Boca de BDTC D = 1,00 m - esconsidade 20° - areia e brita comerciais - alas retas</t>
  </si>
  <si>
    <t>Boca de BDTC D = 1,00 m - esconsidade 20° - areia extraída e brita produzida - alas retas</t>
  </si>
  <si>
    <t>Boca de BDTC D = 1,00 m - esconsidade 25° - areia e brita comerciais - alas retas</t>
  </si>
  <si>
    <t>Boca de BDTC D = 1,00 m - esconsidade 25° - areia extraída e brita produzida - alas retas</t>
  </si>
  <si>
    <t>Boca de BDTC D = 1,00 m - esconsidade 30° - areia e brita comerciais - alas esconsas</t>
  </si>
  <si>
    <t>Boca de BDTC D = 1,00 m - esconsidade 30° - areia e brita comerciais - alas retas</t>
  </si>
  <si>
    <t>Boca de BDTC D = 1,00 m - esconsidade 30° - areia extraída e brita produzida - alas esconsas</t>
  </si>
  <si>
    <t>Boca de BDTC D = 1,00 m - esconsidade 30° - areia extraída e brita produzida - alas retas</t>
  </si>
  <si>
    <t>Boca de BDTC D = 1,00 m - esconsidade 35° - areia e brita comerciais - alas retas</t>
  </si>
  <si>
    <t>Boca de BDTC D = 1,00 m - esconsidade 35° - areia extraída e brita produzida - alas retas</t>
  </si>
  <si>
    <t>Boca de BDTC D = 1,00 m - esconsidade 40° - areia e brita comerciais - alas retas</t>
  </si>
  <si>
    <t>Boca de BDTC D = 1,00 m - esconsidade 40° - areia extraída e brita produzida - alas retas</t>
  </si>
  <si>
    <t>Boca de BDTC D = 1,00 m - esconsidade 45° - areia e brita comerciais - alas esconsas</t>
  </si>
  <si>
    <t>Boca de BDTC D = 1,00 m - esconsidade 45° - areia e brita comerciais - alas retas</t>
  </si>
  <si>
    <t>Boca de BDTC D = 1,00 m - esconsidade 45° - areia extraída e brita produzida - alas esconsas</t>
  </si>
  <si>
    <t>Boca de BDTC D = 1,00 m - esconsidade 45° - areia extraída e brita produzida - alas retas</t>
  </si>
  <si>
    <t>Boca de BDTC D = 1,00 m - esconsidade 5° - areia e brita comerciais - alas retas</t>
  </si>
  <si>
    <t>Boca de BDTC D = 1,00 m - esconsidade 5° - areia extraída e brita produzida - alas retas</t>
  </si>
  <si>
    <t>Boca de BDTC D = 1,20 m - esconsidade 0° - areia e brita comerciais - alas esconsas</t>
  </si>
  <si>
    <t>Boca de BDTC D = 1,20 m - esconsidade 0° - areia e brita comerciais - alas retas</t>
  </si>
  <si>
    <t>Boca de BDTC D = 1,20 m - esconsidade 0° - areia extraída e brita produzida - alas esconsas</t>
  </si>
  <si>
    <t>Boca de BDTC D = 1,20 m - esconsidade 0° - areia extraída e brita produzida - alas retas</t>
  </si>
  <si>
    <t>Boca de BDTC D = 1,20 m - esconsidade 10° - areia e brita comerciais - alas retas</t>
  </si>
  <si>
    <t>Boca de BDTC D = 1,20 m - esconsidade 10° - areia extraída e brita produzida - alas retas</t>
  </si>
  <si>
    <t>Boca de BDTC D = 1,20 m - esconsidade 15° - areia e brita comerciais - alas esconsas</t>
  </si>
  <si>
    <t>Boca de BDTC D = 1,20 m - esconsidade 15° - areia e brita comerciais - alas retas</t>
  </si>
  <si>
    <t>Boca de BDTC D = 1,20 m - esconsidade 15° - areia extraída e brita produzida - alas esconsas</t>
  </si>
  <si>
    <t>Boca de BDTC D = 1,20 m - esconsidade 15° - areia extraída e brita produzida - alas retas</t>
  </si>
  <si>
    <t>Boca de BDTC D = 1,20 m - esconsidade 20° - areia e brita comerciais - alas retas</t>
  </si>
  <si>
    <t>Boca de BDTC D = 1,20 m - esconsidade 20° - areia extraída e brita produzida - alas retas</t>
  </si>
  <si>
    <t>Boca de BDTC D = 1,20 m - esconsidade 25° - areia e brita comerciais - alas retas</t>
  </si>
  <si>
    <t>Boca de BDTC D = 1,20 m - esconsidade 25° - areia extraída e brita produzida - alas retas</t>
  </si>
  <si>
    <t>Boca de BDTC D = 1,20 m - esconsidade 30° - areia e brita comerciais - alas esconsas</t>
  </si>
  <si>
    <t>Boca de BDTC D = 1,20 m - esconsidade 30° - areia e brita comerciais - alas retas</t>
  </si>
  <si>
    <t>Boca de BDTC D = 1,20 m - esconsidade 30° - areia extraída e brita produzida - alas esconsas</t>
  </si>
  <si>
    <t>Boca de BDTC D = 1,20 m - esconsidade 30° - areia extraída e brita produzida - alas retas</t>
  </si>
  <si>
    <t>Boca de BDTC D = 1,20 m - esconsidade 35° - areia e brita comerciais - alas retas</t>
  </si>
  <si>
    <t>Boca de BDTC D = 1,20 m - esconsidade 35° - areia extraída e brita produzida - alas retas</t>
  </si>
  <si>
    <t>Boca de BDTC D = 1,20 m - esconsidade 40° - areia e brita comerciais - alas retas</t>
  </si>
  <si>
    <t>Boca de BDTC D = 1,20 m - esconsidade 40° - areia extraída e brita produzida - alas retas</t>
  </si>
  <si>
    <t>Boca de BDTC D = 1,20 m - esconsidade 45° - areia e brita comerciais - alas esconsas</t>
  </si>
  <si>
    <t>Boca de BDTC D = 1,20 m - esconsidade 45° - areia e brita comerciais - alas retas</t>
  </si>
  <si>
    <t>Boca de BDTC D = 1,20 m - esconsidade 45° - areia extraída e brita produzida - alas esconsas</t>
  </si>
  <si>
    <t>Boca de BDTC D = 1,20 m - esconsidade 45° - areia extraída e brita produzida - alas retas</t>
  </si>
  <si>
    <t>Boca de BDTC D = 1,20 m - esconsidade 5° - areia e brita comerciais - alas retas</t>
  </si>
  <si>
    <t>Boca de BDTC D = 1,20 m - esconsidade 5° - areia extraída e brita produzida - alas retas</t>
  </si>
  <si>
    <t>Boca de BDTC D = 1,50 m - esconsidade 0° - areia e brita comerciais - alas esconsas</t>
  </si>
  <si>
    <t>Boca de BDTC D = 1,50 m - esconsidade 0° - areia e brita comerciais - alas retas</t>
  </si>
  <si>
    <t>Boca de BDTC D = 1,50 m - esconsidade 0° - areia extraída e brita produzida - alas esconsas</t>
  </si>
  <si>
    <t>Boca de BDTC D = 1,50 m - esconsidade 0° - areia extraída e brita produzida - alas retas</t>
  </si>
  <si>
    <t>Boca de BDTC D = 1,50 m - esconsidade 10° - areia e brita comerciais - alas retas</t>
  </si>
  <si>
    <t>Boca de BDTC D = 1,50 m - esconsidade 10° - areia extraída e brita produzida - alas retas</t>
  </si>
  <si>
    <t>Boca de BDTC D = 1,50 m - esconsidade 15° - areia e brita comerciais - alas esconsas</t>
  </si>
  <si>
    <t>Boca de BDTC D = 1,50 m - esconsidade 15° - areia e brita comerciais - alas retas</t>
  </si>
  <si>
    <t>Boca de BDTC D = 1,50 m - esconsidade 15° - areia extraída e brita produzida - alas esconsas</t>
  </si>
  <si>
    <t>Boca de BDTC D = 1,50 m - esconsidade 15° - areia extraída e brita produzida - alas retas</t>
  </si>
  <si>
    <t>Boca de BDTC D = 1,50 m - esconsidade 20° - areia e brita comerciais - alas retas</t>
  </si>
  <si>
    <t>Boca de BDTC D = 1,50 m - esconsidade 20° - areia extraída e brita produzida - alas retas</t>
  </si>
  <si>
    <t>Boca de BDTC D = 1,50 m - esconsidade 25° - areia e brita comerciais - alas retas</t>
  </si>
  <si>
    <t>Boca de BDTC D = 1,50 m - esconsidade 25° - areia extraída e brita produzida - alas retas</t>
  </si>
  <si>
    <t>Boca de BDTC D = 1,50 m - esconsidade 30° - areia e brita comerciais - alas esconsas</t>
  </si>
  <si>
    <t>Boca de BDTC D = 1,50 m - esconsidade 30° - areia e brita comerciais - alas retas</t>
  </si>
  <si>
    <t>Boca de BDTC D = 1,50 m - esconsidade 30° - areia extraída e brita produzida - alas esconsas</t>
  </si>
  <si>
    <t>Boca de BDTC D = 1,50 m - esconsidade 30° - areia extraída e brita produzida - alas retas</t>
  </si>
  <si>
    <t>Boca de BDTC D = 1,50 m - esconsidade 35° - areia e brita comerciais - alas retas</t>
  </si>
  <si>
    <t>Boca de BDTC D = 1,50 m - esconsidade 35° - areia extraída e brita produzida - alas retas</t>
  </si>
  <si>
    <t>Boca de BDTC D = 1,50 m - esconsidade 40° - areia e brita comerciais - alas retas</t>
  </si>
  <si>
    <t>Boca de BDTC D = 1,50 m - esconsidade 40° - areia extraída e brita produzida - alas retas</t>
  </si>
  <si>
    <t>Boca de BDTC D = 1,50 m - esconsidade 45° - areia e brita comerciais - alas esconsas</t>
  </si>
  <si>
    <t>Boca de BDTC D = 1,50 m - esconsidade 45° - areia e brita comerciais - alas retas</t>
  </si>
  <si>
    <t>Boca de BDTC D = 1,50 m - esconsidade 45° - areia extraída e brita produzida - alas esconsas</t>
  </si>
  <si>
    <t>Boca de BDTC D = 1,50 m - esconsidade 45° - areia extraída e brita produzida - alas retas</t>
  </si>
  <si>
    <t>Boca de BDTC D = 1,50 m - esconsidade 5° - areia e brita comerciais - alas retas</t>
  </si>
  <si>
    <t>Boca de BDTC D = 1,50 m - esconsidade 5° - areia extraída e brita produzida - alas retas</t>
  </si>
  <si>
    <t>Boca de BSTC D = 0,40 m - esconsidade 0° - areia e brita comerciais - alas retas</t>
  </si>
  <si>
    <t>Boca de BSTC D = 0,40 m - esconsidade 0° - areia extraída e brita produzida - alas retas</t>
  </si>
  <si>
    <t>Boca de BSTC D = 0,40 m - esconsidade 10° - areia e brita comerciais - alas retas</t>
  </si>
  <si>
    <t>Boca de BSTC D = 0,40 m - esconsidade 10° - areia extraída e brita produzida - alas retas</t>
  </si>
  <si>
    <t>Boca de BSTC D = 0,40 m - esconsidade 15° - areia e brita comerciais - alas retas</t>
  </si>
  <si>
    <t>Boca de BSTC D = 0,40 m - esconsidade 15° - areia extraída e brita produzida - alas retas</t>
  </si>
  <si>
    <t>Boca de BSTC D = 0,40 m - esconsidade 20° - areia e brita comerciais - alas retas</t>
  </si>
  <si>
    <t>Boca de BSTC D = 0,40 m - esconsidade 20° - areia extraída e brita produzida - alas retas</t>
  </si>
  <si>
    <t>Boca de BSTC D = 0,40 m - esconsidade 25° - areia e brita comerciais - alas retas</t>
  </si>
  <si>
    <t>Boca de BSTC D = 0,40 m - esconsidade 25° - areia extraída e brita produzida - alas retas</t>
  </si>
  <si>
    <t>Boca de BSTC D = 0,40 m - esconsidade 30° - areia e brita comerciais - alas retas</t>
  </si>
  <si>
    <t>Boca de BSTC D = 0,40 m - esconsidade 30° - areia extraída e brita produzida - alas retas</t>
  </si>
  <si>
    <t>Boca de BSTC D = 0,40 m - esconsidade 35° - areia e brita comerciais - alas retas</t>
  </si>
  <si>
    <t>Boca de BSTC D = 0,40 m - esconsidade 35° - areia extraída e brita produzida - alas retas</t>
  </si>
  <si>
    <t>Boca de BSTC D = 0,40 m - esconsidade 40° - areia e brita comerciais - alas retas</t>
  </si>
  <si>
    <t>Boca de BSTC D = 0,40 m - esconsidade 40° - areia extraída e brita produzida - alas retas</t>
  </si>
  <si>
    <t>Boca de BSTC D = 0,40 m - esconsidade 45° - areia e brita comerciais - alas retas</t>
  </si>
  <si>
    <t>Boca de BSTC D = 0,40 m - esconsidade 45° - areia extraída e brita produzida - alas retas</t>
  </si>
  <si>
    <t>Boca de BSTC D = 0,40 m - esconsidade 5° - areia e brita comerciais - alas retas</t>
  </si>
  <si>
    <t>Boca de BSTC D = 0,40 m - esconsidade 5° - areia extraída e brita produzida - alas retas</t>
  </si>
  <si>
    <t>Boca de BSTC D = 0,60 m - esconsidade 0° - areia e brita comerciais - alas esconsas</t>
  </si>
  <si>
    <t>Boca de BSTC D = 0,60 m - esconsidade 0° - areia e brita comerciais - alas retas</t>
  </si>
  <si>
    <t>Boca de BSTC D = 0,60 m - esconsidade 0° - areia extraída e brita produzida - alas esconsas</t>
  </si>
  <si>
    <t>Boca de BSTC D = 0,60 m - esconsidade 0° - areia extraída e brita produzida - alas retas</t>
  </si>
  <si>
    <t>Boca de BSTC D = 0,60 m - esconsidade 10° - areia e brita comerciais - alas retas</t>
  </si>
  <si>
    <t>Boca de BSTC D = 0,60 m - esconsidade 10° - areia extraída e brita produzida - alas retas</t>
  </si>
  <si>
    <t>Boca de BSTC D = 0,60 m - esconsidade 15° - areia e brita comerciais - alas esconsas</t>
  </si>
  <si>
    <t>Boca de BSTC D = 0,60 m - esconsidade 15° - areia e brita comerciais - alas retas</t>
  </si>
  <si>
    <t>Boca de BSTC D = 0,60 m - esconsidade 15° - areia extraída e brita produzida - alas esconsas</t>
  </si>
  <si>
    <t>Boca de BSTC D = 0,60 m - esconsidade 15° - areia extraída e brita produzida - alas retas</t>
  </si>
  <si>
    <t>Boca de BSTC D = 0,60 m - esconsidade 20° - areia e brita comerciais - alas retas</t>
  </si>
  <si>
    <t>Boca de BSTC D = 0,60 m - esconsidade 20° - areia extraída e brita produzida - alas retas</t>
  </si>
  <si>
    <t>Boca de BSTC D = 0,60 m - esconsidade 25° - areia e brita comerciais - alas retas</t>
  </si>
  <si>
    <t>Boca de BSTC D = 0,60 m - esconsidade 25° - areia extraída e brita produzida - alas retas</t>
  </si>
  <si>
    <t>Boca de BSTC D = 0,60 m - esconsidade 30° - areia e brita comerciais - alas esconsas</t>
  </si>
  <si>
    <t>Boca de BSTC D = 0,60 m - esconsidade 30° - areia e brita comerciais - alas retas</t>
  </si>
  <si>
    <t>Boca de BSTC D = 0,60 m - esconsidade 30° - areia extraída e brita produzida - alas esconsas</t>
  </si>
  <si>
    <t>Boca de BSTC D = 0,60 m - esconsidade 30° - areia extraída e brita produzida - alas retas</t>
  </si>
  <si>
    <t>Boca de BSTC D = 0,60 m - esconsidade 35° - areia e brita comerciais - alas retas</t>
  </si>
  <si>
    <t>Boca de BSTC D = 0,60 m - esconsidade 35° - areia extraída e brita produzida - alas retas</t>
  </si>
  <si>
    <t>Boca de BSTC D = 0,60 m - esconsidade 40° - areia e brita comerciais - alas retas</t>
  </si>
  <si>
    <t>Boca de BSTC D = 0,60 m - esconsidade 40° - areia extraída e brita produzida - alas retas</t>
  </si>
  <si>
    <t>Boca de BSTC D = 0,60 m - esconsidade 45° - areia e brita comerciais - alas esconsas</t>
  </si>
  <si>
    <t>Boca de BSTC D = 0,60 m - esconsidade 45° - areia e brita comerciais - alas retas</t>
  </si>
  <si>
    <t>Boca de BSTC D = 0,60 m - esconsidade 45° - areia extraída e brita produzida - alas esconsas</t>
  </si>
  <si>
    <t>Boca de BSTC D = 0,60 m - esconsidade 45° - areia extraída e brita produzida - alas retas</t>
  </si>
  <si>
    <t>Boca de BSTC D = 0,60 m - esconsidade 5° - areia e brita comerciais - alas retas</t>
  </si>
  <si>
    <t>Boca de BSTC D = 0,60 m - esconsidade 5° - areia extraída e brita produzida - alas retas</t>
  </si>
  <si>
    <t>Boca de BSTC D = 0,80 m - esconsidade 0° - areia e brita comerciais - alas esconsas</t>
  </si>
  <si>
    <t>Boca de BSTC D = 0,80 m - esconsidade 0° - areia e brita comerciais - alas retas</t>
  </si>
  <si>
    <t>Boca de BSTC D = 0,80 m - esconsidade 0° - areia extraída e brita produzida - alas esconsas</t>
  </si>
  <si>
    <t>Boca de BSTC D = 0,80 m - esconsidade 0° - areia extraída e brita produzida - alas retas</t>
  </si>
  <si>
    <t>Boca de BSTC D = 0,80 m - esconsidade 10° - areia e brita comerciais - alas retas</t>
  </si>
  <si>
    <t>Boca de BSTC D = 0,80 m - esconsidade 10° - areia extraída e brita produzida - alas retas</t>
  </si>
  <si>
    <t>Boca de BSTC D = 0,80 m - esconsidade 15° - areia e brita comerciais - alas esconsas</t>
  </si>
  <si>
    <t>Boca de BSTC D = 0,80 m - esconsidade 15° - areia e brita comerciais - alas retas</t>
  </si>
  <si>
    <t>Boca de BSTC D = 0,80 m - esconsidade 15° - areia extraída e brita produzida - alas esconsas</t>
  </si>
  <si>
    <t>Boca de BSTC D = 0,80 m - esconsidade 15° - areia extraída e brita produzida - alas retas</t>
  </si>
  <si>
    <t>Boca de BSTC D = 0,80 m - esconsidade 20° - areia e brita comerciais - alas retas</t>
  </si>
  <si>
    <t>Boca de BSTC D = 0,80 m - esconsidade 20° - areia extraída e brita produzida - alas retas</t>
  </si>
  <si>
    <t>Boca de BSTC D = 0,80 m - esconsidade 25° - areia e brita comerciais - alas retas</t>
  </si>
  <si>
    <t>Boca de BSTC D = 0,80 m - esconsidade 25° - areia extraída e brita produzida - alas retas</t>
  </si>
  <si>
    <t>Boca de BSTC D = 0,80 m - esconsidade 30° - areia e brita comerciais - alas esconsas</t>
  </si>
  <si>
    <t>Boca de BSTC D = 0,80 m - esconsidade 30° - areia e brita comerciais - alas retas</t>
  </si>
  <si>
    <t>Boca de BSTC D = 0,80 m - esconsidade 30° - areia extraída e brita produzida - alas esconsas</t>
  </si>
  <si>
    <t>Boca de BSTC D = 0,80 m - esconsidade 30° - areia extraída e brita produzida - alas retas</t>
  </si>
  <si>
    <t>Boca de BSTC D = 0,80 m - esconsidade 35° - areia e brita comerciais - alas retas</t>
  </si>
  <si>
    <t>Boca de BSTC D = 0,80 m - esconsidade 35° - areia extraída e brita produzida - alas retas</t>
  </si>
  <si>
    <t>Boca de BSTC D = 0,80 m - esconsidade 40° - areia e brita comerciais - alas retas</t>
  </si>
  <si>
    <t>Boca de BSTC D = 0,80 m - esconsidade 40° - areia extraída e brita produzida - alas retas</t>
  </si>
  <si>
    <t>Boca de BSTC D = 0,80 m - esconsidade 45° - areia e brita comerciais - alas esconsas</t>
  </si>
  <si>
    <t>Boca de BSTC D = 0,80 m - esconsidade 45° - areia e brita comerciais - alas retas</t>
  </si>
  <si>
    <t>Boca de BSTC D = 0,80 m - esconsidade 45° - areia extraída e brita produzida - alas esconsas</t>
  </si>
  <si>
    <t>Boca de BSTC D = 0,80 m - esconsidade 45° - areia extraída e brita produzida - alas retas</t>
  </si>
  <si>
    <t>Boca de BSTC D = 0,80 m - esconsidade 5° - areia e brita comerciais - alas retas</t>
  </si>
  <si>
    <t>Boca de BSTC D = 0,80 m - esconsidade 5° - areia extraída e brita produzida - alas retas</t>
  </si>
  <si>
    <t>Boca de BSTC D = 1,00 m - esconsidade 0° - areia e brita comerciais - alas esconsas</t>
  </si>
  <si>
    <t>Boca de BSTC D = 1,00 m - esconsidade 0° - areia e brita comerciais - alas retas</t>
  </si>
  <si>
    <t>Boca de BSTC D = 1,00 m - esconsidade 0° - areia extraída e brita produzida - alas esconsas</t>
  </si>
  <si>
    <t>Boca de BSTC D = 1,00 m - esconsidade 0° - areia extraída e brita produzida - alas retas</t>
  </si>
  <si>
    <t>Boca de BSTC D = 1,00 m - esconsidade 10° - areia e brita comerciais - alas retas</t>
  </si>
  <si>
    <t>Boca de BSTC D = 1,00 m - esconsidade 10° - areia extraída e brita produzida - alas retas</t>
  </si>
  <si>
    <t>Boca de BSTC D = 1,00 m - esconsidade 15° - areia e brita comerciais - alas esconsas</t>
  </si>
  <si>
    <t>Boca de BSTC D = 1,00 m - esconsidade 15° - areia e brita comerciais - alas retas</t>
  </si>
  <si>
    <t>Boca de BSTC D = 1,00 m - esconsidade 15° - areia extraída e brita produzida - alas esconsas</t>
  </si>
  <si>
    <t>Boca de BSTC D = 1,00 m - esconsidade 15° - areia extraída e brita produzida - alas retas</t>
  </si>
  <si>
    <t>Boca de BSTC D = 1,00 m - esconsidade 20° - areia e brita comerciais - alas retas</t>
  </si>
  <si>
    <t>Boca de BSTC D = 1,00 m - esconsidade 20° - areia extraída e brita produzida - alas retas</t>
  </si>
  <si>
    <t>Boca de BSTC D = 1,00 m - esconsidade 25° - areia e brita comerciais - alas retas</t>
  </si>
  <si>
    <t>Boca de BSTC D = 1,00 m - esconsidade 25° - areia extraída e brita produzida - alas retas</t>
  </si>
  <si>
    <t>Boca de BSTC D = 1,00 m - esconsidade 30° - areia e brita comerciais - alas esconsas</t>
  </si>
  <si>
    <t>Boca de BSTC D = 1,00 m - esconsidade 30° - areia e brita comerciais - alas retas</t>
  </si>
  <si>
    <t>Boca de BSTC D = 1,00 m - esconsidade 30° - areia extraída e brita produzida - alas esconsas</t>
  </si>
  <si>
    <t>Boca de BSTC D = 1,00 m - esconsidade 30° - areia extraída e brita produzida - alas retas</t>
  </si>
  <si>
    <t>Boca de BSTC D = 1,00 m - esconsidade 35° - areia e brita comerciais - alas retas</t>
  </si>
  <si>
    <t>Boca de BSTC D = 1,00 m - esconsidade 35° - areia extraída e brita produzida - alas retas</t>
  </si>
  <si>
    <t>Boca de BSTC D = 1,00 m - esconsidade 40° - areia e brita comerciais - alas retas</t>
  </si>
  <si>
    <t>Boca de BSTC D = 1,00 m - esconsidade 40° - areia extraída e brita produzida - alas retas</t>
  </si>
  <si>
    <t>Boca de BSTC D = 1,00 m - esconsidade 45° - areia e brita comerciais - alas esconsas</t>
  </si>
  <si>
    <t>Boca de BSTC D = 1,00 m - esconsidade 45° - areia e brita comerciais - alas retas</t>
  </si>
  <si>
    <t>Boca de BSTC D = 1,00 m - esconsidade 45° - areia extraída e brita produzida - alas esconsas</t>
  </si>
  <si>
    <t>Boca de BSTC D = 1,00 m - esconsidade 45° - areia extraída e brita produzida - alas retas</t>
  </si>
  <si>
    <t>Boca de BSTC D = 1,00 m - esconsidade 5° - areia e brita comerciais - alas retas</t>
  </si>
  <si>
    <t>Boca de BSTC D = 1,00 m - esconsidade 5° - areia extraída e brita produzida - alas retas</t>
  </si>
  <si>
    <t>Boca de BSTC D = 1,20 m - esconsidade 0° - areia e brita comerciais - alas esconsas</t>
  </si>
  <si>
    <t>Boca de BSTC D = 1,20 m - esconsidade 0° - areia e brita comerciais - alas retas</t>
  </si>
  <si>
    <t>Boca de BSTC D = 1,20 m - esconsidade 0° - areia extraída e brita produzida - alas esconsas</t>
  </si>
  <si>
    <t>Boca de BSTC D = 1,20 m - esconsidade 0° - areia extraída e brita produzida - alas retas</t>
  </si>
  <si>
    <t>Boca de BSTC D = 1,20 m - esconsidade 10° - areia e brita comerciais - alas retas</t>
  </si>
  <si>
    <t>Boca de BSTC D = 1,20 m - esconsidade 10° - areia extraída e brita produzida - alas retas</t>
  </si>
  <si>
    <t>Boca de BSTC D = 1,20 m - esconsidade 15° - areia e brita comerciais - alas esconsas</t>
  </si>
  <si>
    <t>Boca de BSTC D = 1,20 m - esconsidade 15° - areia e brita comerciais - alas retas</t>
  </si>
  <si>
    <t>Boca de BSTC D = 1,20 m - esconsidade 15° - areia extraída e brita produzida - alas esconsas</t>
  </si>
  <si>
    <t>Boca de BSTC D = 1,20 m - esconsidade 15° - areia extraída e brita produzida - alas retas</t>
  </si>
  <si>
    <t>Boca de BSTC D = 1,20 m - esconsidade 20° - areia e brita comerciais - alas retas</t>
  </si>
  <si>
    <t>Boca de BSTC D = 1,20 m - esconsidade 20° - areia extraída e brita produzida - alas retas</t>
  </si>
  <si>
    <t>Boca de BSTC D = 1,20 m - esconsidade 25° - areia e brita comerciais - alas retas</t>
  </si>
  <si>
    <t>Boca de BSTC D = 1,20 m - esconsidade 25° - areia extraída e brita produzida - alas retas</t>
  </si>
  <si>
    <t>Boca de BSTC D = 1,20 m - esconsidade 30° - areia e brita comerciais - alas esconsas</t>
  </si>
  <si>
    <t>Boca de BSTC D = 1,20 m - esconsidade 30° - areia e brita comerciais - alas retas</t>
  </si>
  <si>
    <t>Boca de BSTC D = 1,20 m - esconsidade 30° - areia extraída e brita produzida - alas esconsas</t>
  </si>
  <si>
    <t>Boca de BSTC D = 1,20 m - esconsidade 30° - areia extraída e brita produzida - alas retas</t>
  </si>
  <si>
    <t>Boca de BSTC D = 1,20 m - esconsidade 35° - areia e brita comerciais - alas retas</t>
  </si>
  <si>
    <t>Boca de BSTC D = 1,20 m - esconsidade 35° - areia extraída e brita produzida - alas retas</t>
  </si>
  <si>
    <t>Boca de BSTC D = 1,20 m - esconsidade 40° - areia e brita comerciais - alas retas</t>
  </si>
  <si>
    <t>Boca de BSTC D = 1,20 m - esconsidade 40° - areia extraída e brita produzida - alas retas</t>
  </si>
  <si>
    <t>Boca de BSTC D = 1,20 m - esconsidade 45° - areia e brita comerciais - alas esconsas</t>
  </si>
  <si>
    <t>Boca de BSTC D = 1,20 m - esconsidade 45° - areia e brita comerciais - alas retas</t>
  </si>
  <si>
    <t>Boca de BSTC D = 1,20 m - esconsidade 45° - areia extraída e brita produzida - alas esconsas</t>
  </si>
  <si>
    <t>Boca de BSTC D = 1,20 m - esconsidade 45° - areia extraída e brita produzida - alas retas</t>
  </si>
  <si>
    <t>Boca de BSTC D = 1,20 m - esconsidade 5° - areia e brita comerciais - alas retas</t>
  </si>
  <si>
    <t>Boca de BSTC D = 1,20 m - esconsidade 5° - areia extraída e brita produzida - alas retas</t>
  </si>
  <si>
    <t>Boca de BSTC D = 1,50 m - esconsidade 0° - areia e brita comerciais - alas esconsas</t>
  </si>
  <si>
    <t>Boca de BSTC D = 1,50 m - esconsidade 0° - areia e brita comerciais - alas retas</t>
  </si>
  <si>
    <t>Boca de BSTC D = 1,50 m - esconsidade 0° - areia extraída e brita produzida - alas esconsas</t>
  </si>
  <si>
    <t>Boca de BSTC D = 1,50 m - esconsidade 0° - areia extraída e brita produzida - alas retas</t>
  </si>
  <si>
    <t>Boca de BSTC D = 1,50 m - esconsidade 10° - areia e brita comerciais - alas retas</t>
  </si>
  <si>
    <t>Boca de BSTC D = 1,50 m - esconsidade 10° - areia extraída e brita produzida - alas retas</t>
  </si>
  <si>
    <t>Boca de BSTC D = 1,50 m - esconsidade 15° - areia e brita comerciais - alas esconsas</t>
  </si>
  <si>
    <t>Boca de BSTC D = 1,50 m - esconsidade 15° - areia e brita comerciais - alas retas</t>
  </si>
  <si>
    <t>Boca de BSTC D = 1,50 m - esconsidade 15° - areia extraída e brita produzida - alas esconsas</t>
  </si>
  <si>
    <t>Boca de BSTC D = 1,50 m - esconsidade 15° - areia extraída e brita produzida - alas retas</t>
  </si>
  <si>
    <t>Boca de BSTC D = 1,50 m - esconsidade 20° - areia e brita comerciais - alas retas</t>
  </si>
  <si>
    <t>Boca de BSTC D = 1,50 m - esconsidade 20° - areia extraída e brita produzida - alas retas</t>
  </si>
  <si>
    <t>Boca de BSTC D = 1,50 m - esconsidade 25° - areia e brita comerciais - alas retas</t>
  </si>
  <si>
    <t>Boca de BSTC D = 1,50 m - esconsidade 25° - areia extraída e brita produzida - alas retas</t>
  </si>
  <si>
    <t>Boca de BSTC D = 1,50 m - esconsidade 30° - areia e brita comerciais - alas esconsas</t>
  </si>
  <si>
    <t>Boca de BSTC D = 1,50 m - esconsidade 30° - areia e brita comerciais - alas retas</t>
  </si>
  <si>
    <t>Boca de BSTC D = 1,50 m - esconsidade 30° - areia extraída e brita produzida - alas esconsas</t>
  </si>
  <si>
    <t>Boca de BSTC D = 1,50 m - esconsidade 30° - areia extraída e brita produzida - alas retas</t>
  </si>
  <si>
    <t>Boca de BSTC D = 1,50 m - esconsidade 35° - areia e brita comerciais - alas retas</t>
  </si>
  <si>
    <t>Boca de BSTC D = 1,50 m - esconsidade 35° - areia extraída e brita produzida - alas retas</t>
  </si>
  <si>
    <t>Boca de BSTC D = 1,50 m - esconsidade 40° - areia e brita comerciais - alas retas</t>
  </si>
  <si>
    <t>Boca de BSTC D = 1,50 m - esconsidade 40° - areia extraída e brita produzida - alas retas</t>
  </si>
  <si>
    <t>Boca de BSTC D = 1,50 m - esconsidade 45° - areia e brita comerciais - alas esconsas</t>
  </si>
  <si>
    <t>Boca de BSTC D = 1,50 m - esconsidade 45° - areia e brita comerciais - alas retas</t>
  </si>
  <si>
    <t>Boca de BSTC D = 1,50 m - esconsidade 45° - areia extraída e brita produzida - alas esconsas</t>
  </si>
  <si>
    <t>Boca de BSTC D = 1,50 m - esconsidade 45° - areia extraída e brita produzida - alas retas</t>
  </si>
  <si>
    <t>Boca de BSTC D = 1,50 m - esconsidade 5° - areia e brita comerciais - alas retas</t>
  </si>
  <si>
    <t>Boca de BSTC D = 1,50 m - esconsidade 5° - areia extraída e brita produzida - alas retas</t>
  </si>
  <si>
    <t>Boca de BTTC D = 1,00 m - esconsidade 0° - areia e brita comerciais - alas esconsas</t>
  </si>
  <si>
    <t>Boca de BTTC D = 1,00 m - esconsidade 0° - areia e brita comerciais - alas retas</t>
  </si>
  <si>
    <t>Boca de BTTC D = 1,00 m - esconsidade 0° - areia extraída e brita produzida - alas esconsas</t>
  </si>
  <si>
    <t>Boca de BTTC D = 1,00 m - esconsidade 0° - areia extraída e brita produzida - alas retas</t>
  </si>
  <si>
    <t>Boca de BTTC D = 1,00 m - esconsidade 10° - areia e brita comerciais - alas retas</t>
  </si>
  <si>
    <t>Boca de BTTC D = 1,00 m - esconsidade 10° - areia extraída e brita produzida - alas retas</t>
  </si>
  <si>
    <t>Boca de BTTC D = 1,00 m - esconsidade 15° - areia e brita comerciais - alas esconsas</t>
  </si>
  <si>
    <t>Boca de BTTC D = 1,00 m - esconsidade 15° - areia e brita comerciais - alas retas</t>
  </si>
  <si>
    <t>Boca de BTTC D = 1,00 m - esconsidade 15° - areia extraída e brita produzida - alas esconsas</t>
  </si>
  <si>
    <t>Boca de BTTC D = 1,00 m - esconsidade 15° - areia extraída e brita produzida - alas retas</t>
  </si>
  <si>
    <t>Boca de BTTC D = 1,00 m - esconsidade 20° - areia e brita comerciais - alas retas</t>
  </si>
  <si>
    <t>Boca de BTTC D = 1,00 m - esconsidade 20° - areia extraída e brita produzida - alas retas</t>
  </si>
  <si>
    <t>Boca de BTTC D = 1,00 m - esconsidade 25° - areia e brita comerciais - alas retas</t>
  </si>
  <si>
    <t>Boca de BTTC D = 1,00 m - esconsidade 25° - areia extraída e brita produzida - alas retas</t>
  </si>
  <si>
    <t>Boca de BTTC D = 1,00 m - esconsidade 30° - areia e brita comerciais - alas esconsas</t>
  </si>
  <si>
    <t>Boca de BTTC D = 1,00 m - esconsidade 30° - areia e brita comerciais - alas retas</t>
  </si>
  <si>
    <t>Boca de BTTC D = 1,00 m - esconsidade 30° - areia extraída e brita produzida - alas esconsas</t>
  </si>
  <si>
    <t>Boca de BTTC D = 1,00 m - esconsidade 30° - areia extraída e brita produzida - alas retas</t>
  </si>
  <si>
    <t>Boca de BTTC D = 1,00 m - esconsidade 35° - areia e brita comerciais - alas retas</t>
  </si>
  <si>
    <t>Boca de BTTC D = 1,00 m - esconsidade 35° - areia extraída e brita produzida - alas retas</t>
  </si>
  <si>
    <t>Boca de BTTC D = 1,00 m - esconsidade 40° - areia e brita comerciais - alas retas</t>
  </si>
  <si>
    <t>Boca de BTTC D = 1,00 m - esconsidade 40° - areia extraída e brita produzida - alas retas</t>
  </si>
  <si>
    <t>Boca de BTTC D = 1,00 m - esconsidade 45° - areia e brita comerciais - alas esconsas</t>
  </si>
  <si>
    <t>Boca de BTTC D = 1,00 m - esconsidade 45° - areia e brita comerciais - alas retas</t>
  </si>
  <si>
    <t>Boca de BTTC D = 1,00 m - esconsidade 45° - areia extraída e brita produzida - alas esconsas</t>
  </si>
  <si>
    <t>Boca de BTTC D = 1,00 m - esconsidade 45° - areia extraída e brita produzida - alas retas</t>
  </si>
  <si>
    <t>Boca de BTTC D = 1,00 m - esconsidade 5° - areia e brita comerciais - alas retas</t>
  </si>
  <si>
    <t>Boca de BTTC D = 1,00 m - esconsidade 5° - areia extraída e brita produzida - alas retas</t>
  </si>
  <si>
    <t>Boca de BTTC D = 1,20 m - esconsidade 0° - areia e brita comerciais - alas esconsas</t>
  </si>
  <si>
    <t>Boca de BTTC D = 1,20 m - esconsidade 0° - areia e brita comerciais - alas retas</t>
  </si>
  <si>
    <t>Boca de BTTC D = 1,20 m - esconsidade 0° - areia extraída e brita produzida - alas esconsas</t>
  </si>
  <si>
    <t>Boca de BTTC D = 1,20 m - esconsidade 0° - areia extraída e brita produzida - alas retas</t>
  </si>
  <si>
    <t>Boca de BTTC D = 1,20 m - esconsidade 10° - areia e brita comerciais - alas retas</t>
  </si>
  <si>
    <t>Boca de BTTC D = 1,20 m - esconsidade 10° - areia extraída e brita produzida - alas retas</t>
  </si>
  <si>
    <t>Boca de BTTC D = 1,20 m - esconsidade 15° - areia e brita comerciais - alas esconsas</t>
  </si>
  <si>
    <t>Boca de BTTC D = 1,20 m - esconsidade 15° - areia e brita comerciais - alas retas</t>
  </si>
  <si>
    <t>Boca de BTTC D = 1,20 m - esconsidade 15° - areia extraída e brita produzida - alas esconsas</t>
  </si>
  <si>
    <t>Boca de BTTC D = 1,20 m - esconsidade 15° - areia extraída e brita produzida - alas retas</t>
  </si>
  <si>
    <t>Boca de BTTC D = 1,20 m - esconsidade 20° - areia e brita comerciais - alas retas</t>
  </si>
  <si>
    <t>Boca de BTTC D = 1,20 m - esconsidade 20° - areia extraída e brita produzida - alas retas</t>
  </si>
  <si>
    <t>Boca de BTTC D = 1,20 m - esconsidade 25° - areia e brita comerciais - alas retas</t>
  </si>
  <si>
    <t>Boca de BTTC D = 1,20 m - esconsidade 25° - areia extraída e brita produzida - alas retas</t>
  </si>
  <si>
    <t>Boca de BTTC D = 1,20 m - esconsidade 30° - areia e brita comerciais - alas esconsas</t>
  </si>
  <si>
    <t>Boca de BTTC D = 1,20 m - esconsidade 30° - areia e brita comerciais - alas retas</t>
  </si>
  <si>
    <t>Boca de BTTC D = 1,20 m - esconsidade 30° - areia extraída e brita produzida - alas esconsas</t>
  </si>
  <si>
    <t>Boca de BTTC D = 1,20 m - esconsidade 30° - areia extraída e brita produzida - alas retas</t>
  </si>
  <si>
    <t>Boca de BTTC D = 1,20 m - esconsidade 35° - areia e brita comerciais - alas retas</t>
  </si>
  <si>
    <t>Boca de BTTC D = 1,20 m - esconsidade 35° - areia extraída e brita produzida - alas retas</t>
  </si>
  <si>
    <t>Boca de BTTC D = 1,20 m - esconsidade 40° - areia e brita comerciais - alas retas</t>
  </si>
  <si>
    <t>Boca de BTTC D = 1,20 m - esconsidade 40° - areia extraída e brita produzida - alas retas</t>
  </si>
  <si>
    <t>Boca de BTTC D = 1,20 m - esconsidade 45° - areia e brita comerciais - alas esconsas</t>
  </si>
  <si>
    <t>Boca de BTTC D = 1,20 m - esconsidade 45° - areia e brita comerciais - alas retas</t>
  </si>
  <si>
    <t>Boca de BTTC D = 1,20 m - esconsidade 45° - areia extraída e brita produzida - alas esconsas</t>
  </si>
  <si>
    <t>Boca de BTTC D = 1,20 m - esconsidade 45° - areia extraída e brita produzida - alas retas</t>
  </si>
  <si>
    <t>Boca de BTTC D = 1,20 m - esconsidade 5° - areia e brita comerciais - alas retas</t>
  </si>
  <si>
    <t>Boca de BTTC D = 1,20 m - esconsidade 5° - areia extraída e brita produzida - alas retas</t>
  </si>
  <si>
    <t>Boca de BTTC D = 1,50 m - esconsidade 0° - areia e brita comerciais - alas esconsas</t>
  </si>
  <si>
    <t>Boca de BTTC D = 1,50 m - esconsidade 0° - areia e brita comerciais - alas retas</t>
  </si>
  <si>
    <t>Boca de BTTC D = 1,50 m - esconsidade 0° - areia extraída e brita produzida - alas esconsas</t>
  </si>
  <si>
    <t>Boca de BTTC D = 1,50 m - esconsidade 0° - areia extraída e brita produzida - alas retas</t>
  </si>
  <si>
    <t>Boca de BTTC D = 1,50 m - esconsidade 10° - areia e brita comerciais - alas retas</t>
  </si>
  <si>
    <t>Boca de BTTC D = 1,50 m - esconsidade 10° - areia extraída e brita produzida - alas retas</t>
  </si>
  <si>
    <t>Boca de BTTC D = 1,50 m - esconsidade 15° - areia e brita comerciais - alas esconsas</t>
  </si>
  <si>
    <t>Boca de BTTC D = 1,50 m - esconsidade 15° - areia e brita comerciais - alas retas</t>
  </si>
  <si>
    <t>Boca de BTTC D = 1,50 m - esconsidade 15° - areia extraída e brita produzida - alas esconsas</t>
  </si>
  <si>
    <t>Boca de BTTC D = 1,50 m - esconsidade 15° - areia extraída e brita produzida - alas retas</t>
  </si>
  <si>
    <t>Boca de BTTC D = 1,50 m - esconsidade 20° - areia e brita comerciais - alas retas</t>
  </si>
  <si>
    <t>Boca de BTTC D = 1,50 m - esconsidade 20° - areia extraída e brita produzida - alas retas</t>
  </si>
  <si>
    <t>Boca de BTTC D = 1,50 m - esconsidade 25° - areia e brita comerciais - alas retas</t>
  </si>
  <si>
    <t>Boca de BTTC D = 1,50 m - esconsidade 25° - areia extraída e brita produzida - alas retas</t>
  </si>
  <si>
    <t>Boca de BTTC D = 1,50 m - esconsidade 30° - areia e brita comerciais - alas esconsas</t>
  </si>
  <si>
    <t>Boca de BTTC D = 1,50 m - esconsidade 30° - areia e brita comerciais - alas retas</t>
  </si>
  <si>
    <t>Boca de BTTC D = 1,50 m - esconsidade 30° - areia extraída e brita produzida - alas esconsas</t>
  </si>
  <si>
    <t>Boca de BTTC D = 1,50 m - esconsidade 35° - areia e brita comerciais - alas retas</t>
  </si>
  <si>
    <t>Boca de BTTC D = 1,50 m - esconsidade 35° - areia extraída e brita produzida - alas retas</t>
  </si>
  <si>
    <t>Boca de BTTC D = 1,50 m - esconsidade 40° - areia e brita comerciais - alas retas</t>
  </si>
  <si>
    <t>Boca de BTTC D = 1,50 m - esconsidade 40° - areia extraída e brita produzida - alas retas</t>
  </si>
  <si>
    <t>Boca de BTTC D = 1,50 m - esconsidade 45° - areia e brita comerciais - alas esconsas</t>
  </si>
  <si>
    <t>Boca de BTTC D = 1,50 m - esconsidade 45° - areia e brita comerciais - alas retas</t>
  </si>
  <si>
    <t>Boca de BTTC D = 1,50 m - esconsidade 45° - areia extraída e brita produzida - alas esconsas</t>
  </si>
  <si>
    <t>Boca de BTTC D = 1,50 m - esconsidade 45° - areia extraída e brita produzida - alas retas</t>
  </si>
  <si>
    <t>Boca de BTTC D = 1,50 m - esconsidade 5° - areia e brita comerciais - alas retas</t>
  </si>
  <si>
    <t>Boca de BTTC D = 1,50 m - esconsidade 5° - areia extraída e brita produzida - alas retas</t>
  </si>
  <si>
    <t>Boca de BTTC D = 1,50 m esconsidade 30° - areia extraída e brita produzida - alas retas</t>
  </si>
  <si>
    <t>Confecção de tubos de concreto armado D = 0,60 m PA1 - areia e brita comerciais</t>
  </si>
  <si>
    <t>Confecção de tubos de concreto armado D = 0,60 m PA1 - areia extraída e brita produzida</t>
  </si>
  <si>
    <t>Confecção de tubos de concreto armado D = 0,60 m PA2 - areia e brita comerciais</t>
  </si>
  <si>
    <t>Confecção de tubos de concreto armado D = 0,60 m PA2 - areia extraída e brita produzida</t>
  </si>
  <si>
    <t>Confecção de tubos de concreto armado D = 0,60 m PA3 - areia e brita comerciais</t>
  </si>
  <si>
    <t>Confecção de tubos de concreto armado D = 0,60 m PA3 - areia extraída e brita produzida</t>
  </si>
  <si>
    <t>Confecção de tubos de concreto armado D = 0,60 m PA4 - areia e brita comerciais</t>
  </si>
  <si>
    <t>Confecção de tubos de concreto armado D = 0,60 m PA4 - areia extraída e brita produzida</t>
  </si>
  <si>
    <t>Confecção de tubos de concreto armado D = 0,80 m PA1 - areia e brita comerciais</t>
  </si>
  <si>
    <t>Confecção de tubos de concreto armado D = 0,80 m PA1 - areia extraída e brita produzida</t>
  </si>
  <si>
    <t>Confecção de tubos de concreto armado D = 0,80 m PA2 - areia e brita comerciais</t>
  </si>
  <si>
    <t>Confecção de tubos de concreto armado D = 0,80 m PA2 - areia extraída e brita produzida</t>
  </si>
  <si>
    <t>Confecção de tubos de concreto armado D = 0,80 m PA3 - areia e brita comerciais</t>
  </si>
  <si>
    <t>Confecção de tubos de concreto armado D = 0,80 m PA3 - areia extraída e brita produzida</t>
  </si>
  <si>
    <t>Confecção de tubos de concreto armado D = 0,80 m PA4 - areia e brita comerciais</t>
  </si>
  <si>
    <t>Confecção de tubos de concreto armado D = 0,80 m PA4 - areia extraída e brita produzida</t>
  </si>
  <si>
    <t>Confecção de tubos de concreto armado D = 1,00 m PA1 - areia e brita comerciais</t>
  </si>
  <si>
    <t>Confecção de tubos de concreto armado D = 1,00 m PA1 - areia extraída e brita produzida</t>
  </si>
  <si>
    <t>Confecção de tubos de concreto armado D = 1,00 m PA2 - areia e brita comerciais</t>
  </si>
  <si>
    <t>Confecção de tubos de concreto armado D = 1,00 m PA2 - areia extraída e brita produzida</t>
  </si>
  <si>
    <t>Confecção de tubos de concreto armado D = 1,00 m PA3 - areia e brita comerciais</t>
  </si>
  <si>
    <t>Confecção de tubos de concreto armado D = 1,00 m PA3 - areia extraída e brita produzida</t>
  </si>
  <si>
    <t>Confecção de tubos de concreto armado D = 1,00 m PA4 - areia e brita comerciais</t>
  </si>
  <si>
    <t>Confecção de tubos de concreto armado D = 1,00 m PA4 - areia extraída e brita produzida</t>
  </si>
  <si>
    <t>Confecção de tubos de concreto armado D = 1,20 m PA1 - areia e brita comerciais</t>
  </si>
  <si>
    <t>Confecção de tubos de concreto armado D = 1,20 m PA1 - areia extraída e brita produzida</t>
  </si>
  <si>
    <t>Confecção de tubos de concreto armado D = 1,20 m PA2 - areia e brita comerciais</t>
  </si>
  <si>
    <t>Confecção de tubos de concreto armado D = 1,20 m PA2 - areia extraída e brita produzida</t>
  </si>
  <si>
    <t>Confecção de tubos de concreto armado D = 1,20 m PA3 - areia e brita comerciais</t>
  </si>
  <si>
    <t>Confecção de tubos de concreto armado D = 1,20 m PA3 - areia extraída e brita produzida</t>
  </si>
  <si>
    <t>Confecção de tubos de concreto armado D = 1,20 m PA4 - areia e brita comerciais</t>
  </si>
  <si>
    <t>Confecção de tubos de concreto armado D = 1,20 m PA4 - areia extraída e brita produzida</t>
  </si>
  <si>
    <t>Confecção de tubos de concreto armado D = 1,50 m PA1 - areia e brita comerciais</t>
  </si>
  <si>
    <t>Confecção de tubos de concreto armado D = 1,50 m PA1 - areia extraída e brita produzida</t>
  </si>
  <si>
    <t>Confecção de tubos de concreto armado D = 1,50 m PA2 - areia e brita comerciais</t>
  </si>
  <si>
    <t>Confecção de tubos de concreto armado D = 1,50 m PA2 - areia extraída e brita produzida</t>
  </si>
  <si>
    <t>Confecção de tubos de concreto armado D = 1,50 m PA3 - areia e brita comerciais</t>
  </si>
  <si>
    <t>Confecção de tubos de concreto armado D = 1,50 m PA3 - areia extraída e brita produzida</t>
  </si>
  <si>
    <t>Confecção de tubos de concreto armado D = 1,50 m PA4 - areia e brita comerciais</t>
  </si>
  <si>
    <t>Confecção de tubos de concreto armado D = 1,50 m PA4 - areia extraída e brita produzida</t>
  </si>
  <si>
    <t>Corpo de BDTC D = 0,80 m PA1 - areia extraída e brita e pedra de mão produzidas</t>
  </si>
  <si>
    <t>Corpo de BDTC D = 0,80 m PA1 - areia, brita e pedra de mão comerciais</t>
  </si>
  <si>
    <t>Corpo de BDTC D = 0,80 m PA2 - areia extraída e brita e pedra de mão produzidas</t>
  </si>
  <si>
    <t>Corpo de BDTC D = 0,80 m PA2 - areia, brita e pedra de mão comerciais</t>
  </si>
  <si>
    <t>Corpo de BDTC D = 0,80 m PA3 - areia extraída e brita e pedra de mão produzidas</t>
  </si>
  <si>
    <t>Corpo de BDTC D = 0,80 m PA3 - areia, brita e pedra de mão comerciais</t>
  </si>
  <si>
    <t>Corpo de BDTC D = 0,80 m PA4 - areia extraída e brita e pedra de mão produzidas</t>
  </si>
  <si>
    <t>Corpo de BDTC D = 0,80 m PA4 - areia, brita e pedra de mão comerciais</t>
  </si>
  <si>
    <t>Corpo de BDTC D = 1,00 m PA1 - areia extraída e brita e pedra de mão produzidas</t>
  </si>
  <si>
    <t>Corpo de BDTC D = 1,00 m PA1 - areia, brita e pedra de mão comerciais</t>
  </si>
  <si>
    <t>Corpo de BDTC D = 1,00 m PA2 - areia extraída e brita e pedra de mão produzidas</t>
  </si>
  <si>
    <t>Corpo de BDTC D = 1,00 m PA2 - areia, brita e pedra de mão comerciais</t>
  </si>
  <si>
    <t>Corpo de BDTC D = 1,00 m PA3 - areia extraída e brita e pedra de mão produzidas</t>
  </si>
  <si>
    <t>Corpo de BDTC D = 1,00 m PA3 - areia, brita e pedra de mão comerciais</t>
  </si>
  <si>
    <t>Corpo de BDTC D = 1,00 m PA4 - areia extraída e brita e pedra de mão produzidas</t>
  </si>
  <si>
    <t>Corpo de BDTC D = 1,00 m PA4 - areia, brita e pedra de mão comerciais</t>
  </si>
  <si>
    <t>Corpo de BDTC D = 1,20 m PA1 - areia extraída e brita e pedra de mão produzidas</t>
  </si>
  <si>
    <t>Corpo de BDTC D = 1,20 m PA1 - areia, brita e pedra de mão comerciais</t>
  </si>
  <si>
    <t>Corpo de BDTC D = 1,20 m PA2 - areia extraída e brita e pedra de mão produzidas</t>
  </si>
  <si>
    <t>Corpo de BDTC D = 1,20 m PA2 - areia, brita e pedra de mão comerciais</t>
  </si>
  <si>
    <t>Corpo de BDTC D = 1,20 m PA3 - areia extraída e brita e pedra de mão produzidas</t>
  </si>
  <si>
    <t>Corpo de BDTC D = 1,20 m PA3 - areia, brita e pedra de mão comerciais</t>
  </si>
  <si>
    <t>Corpo de BDTC D = 1,20 m PA4 - areia extraída e brita e pedra de mão produzidas</t>
  </si>
  <si>
    <t>Corpo de BDTC D = 1,20 m PA4 - areia, brita e pedra de mão comerciais</t>
  </si>
  <si>
    <t>Corpo de BDTC D = 1,50 m PA1 - areia extraída e brita e pedra de mão produzidas</t>
  </si>
  <si>
    <t>Corpo de BDTC D = 1,50 m PA1 - areia, brita e pedra de mão comerciais</t>
  </si>
  <si>
    <t>Corpo de BDTC D = 1,50 m PA2 - areia extraída e brita e pedra de mão produzidas</t>
  </si>
  <si>
    <t>Corpo de BDTC D = 1,50 m PA2 - areia, brita e pedra de mão comerciais</t>
  </si>
  <si>
    <t>Corpo de BDTC D = 1,50 m PA3 - areia extraída e brita e pedra de mão produzidas</t>
  </si>
  <si>
    <t>Corpo de BDTC D = 1,50 m PA3 - areia, brita e pedra de mão comerciais</t>
  </si>
  <si>
    <t>Corpo de BDTC D = 1,50 m PA4 - areia extraída e brita e pedra de mão produzidas</t>
  </si>
  <si>
    <t>Corpo de BDTC D = 1,50 m PA4 - areia, brita e pedra de mão comerciais</t>
  </si>
  <si>
    <t>Corpo de BSTC D = 0,40 m PA1 - areia extraída e brita e pedra de mão produzidas</t>
  </si>
  <si>
    <t>Corpo de BSTC D = 0,40 m PA1 - areia, brita e pedra de mão comerciais</t>
  </si>
  <si>
    <t>Corpo de BSTC D = 0,40 m PA2 - areia extraída e brita e pedra de mão produzidas</t>
  </si>
  <si>
    <t>Corpo de BSTC D = 0,40 m PA2 - areia, brita e pedra de mão comerciais</t>
  </si>
  <si>
    <t>Corpo de BSTC D = 0,40 m PA3 - areia extraída e brita e pedra de mão produzidas</t>
  </si>
  <si>
    <t>Corpo de BSTC D = 0,40 m PA3 - areia, brita e pedra de mão comerciais</t>
  </si>
  <si>
    <t>Corpo de BSTC D = 0,40 m PA4 - areia extraída e brita e pedra de mão produzidas</t>
  </si>
  <si>
    <t>Corpo de BSTC D = 0,40 m PA4 - areia, brita e pedra de mão comerciais</t>
  </si>
  <si>
    <t>Corpo de BSTC D = 0,60 m PA1 - areia extraída e brita e pedra de mão produzidas</t>
  </si>
  <si>
    <t>Corpo de BSTC D = 0,60 m PA1 - areia, brita e pedra de mão comerciais</t>
  </si>
  <si>
    <t>Corpo de BSTC D = 0,60 m PA2 - areia extraída e brita e pedra de mão produzidas</t>
  </si>
  <si>
    <t>Corpo de BSTC D = 0,60 m PA2 - areia, brita e pedra de mão comerciais</t>
  </si>
  <si>
    <t>Corpo de BSTC D = 0,60 m PA3 - areia extraída e brita e pedra de mão produzidas</t>
  </si>
  <si>
    <t>Corpo de BSTC D = 0,60 m PA3 - areia, brita e pedra de mão comerciais</t>
  </si>
  <si>
    <t>Corpo de BSTC D = 0,60 m PA4 - areia extraída e brita e pedra de mão produzidas</t>
  </si>
  <si>
    <t>Corpo de BSTC D = 0,60 m PA4 - areia, brita e pedra de mão comerciais</t>
  </si>
  <si>
    <t>Corpo de BSTC D = 0,80 m PA1 - areia extraída e brita e pedra de mão produzidas</t>
  </si>
  <si>
    <t>Corpo de BSTC D = 0,80 m PA1 - areia, brita e pedra de mão comerciais</t>
  </si>
  <si>
    <t>Corpo de BSTC D = 0,80 m PA2 - areia extraída e brita e pedra de mão produzidas</t>
  </si>
  <si>
    <t>Corpo de BSTC D = 0,80 m PA2 - areia, brita e pedra de mão comerciais</t>
  </si>
  <si>
    <t>Corpo de BSTC D = 0,80 m PA3 - areia extraída e brita e pedra de mão produzidas</t>
  </si>
  <si>
    <t>Corpo de BSTC D = 0,80 m PA3 - areia, brita e pedra de mão comerciais</t>
  </si>
  <si>
    <t>Corpo de BSTC D = 0,80 m PA4 - areia extraída e brita e pedra de mão produzidas</t>
  </si>
  <si>
    <t>Corpo de BSTC D = 0,80 m PA4 - areia, brita e pedra de mão comerciais</t>
  </si>
  <si>
    <t>Corpo de BSTC D = 1,00 m PA1 - areia extraída e brita e pedra de mão produzidas</t>
  </si>
  <si>
    <t>Corpo de BSTC D = 1,00 m PA1 - areia, brita e pedra de mão comerciais</t>
  </si>
  <si>
    <t>Corpo de BSTC D = 1,00 m PA2 - areia extraída e brita e pedra de mão produzidas</t>
  </si>
  <si>
    <t>Corpo de BSTC D = 1,00 m PA2 - areia, brita e pedra de mão comerciais</t>
  </si>
  <si>
    <t>Corpo de BSTC D = 1,00 m PA3 - areia extraída e brita e pedra de mão produzidas</t>
  </si>
  <si>
    <t>Corpo de BSTC D = 1,00 m PA3 - areia, brita e pedra de mão comerciais</t>
  </si>
  <si>
    <t>Corpo de BSTC D = 1,00 m PA4 - areia extraída e brita e pedra de mão produzidas</t>
  </si>
  <si>
    <t>Corpo de BSTC D = 1,00 m PA4 - areia, brita e pedra de mão comerciais</t>
  </si>
  <si>
    <t>Corpo de BSTC D = 1,20 m PA1 - areia extraída e brita e pedra de mão produzidas</t>
  </si>
  <si>
    <t>Corpo de BSTC D = 1,20 m PA1 - areia, brita e pedra de mão comerciais</t>
  </si>
  <si>
    <t>Corpo de BSTC D = 1,20 m PA2 - areia extraída e brita e pedra de mão produzidas</t>
  </si>
  <si>
    <t>Corpo de BSTC D = 1,20 m PA2 - areia, brita e pedra de mão comerciais</t>
  </si>
  <si>
    <t>Corpo de BSTC D = 1,20 m PA3 - areia extraída e brita e pedra de mão produzidas</t>
  </si>
  <si>
    <t>Corpo de BSTC D = 1,20 m PA3 - areia, brita e pedra de mão comerciais</t>
  </si>
  <si>
    <t>Corpo de BSTC D = 1,20 m PA4 - areia extraída e brita e pedra de mão produzidas</t>
  </si>
  <si>
    <t>Corpo de BSTC D = 1,20 m PA4 - areia, brita e pedra de mão comerciais</t>
  </si>
  <si>
    <t>Corpo de BSTC D = 1,50 m PA1 - areia extraída e brita e pedra de mão produzidas</t>
  </si>
  <si>
    <t>Corpo de BSTC D = 1,50 m PA1 - areia, brita e pedra de mão comerciais</t>
  </si>
  <si>
    <t>Corpo de BSTC D = 1,50 m PA2 - areia extraída e brita e pedra de mão produzidas</t>
  </si>
  <si>
    <t>Corpo de BSTC D = 1,50 m PA2 - areia, brita e pedra de mão comerciais</t>
  </si>
  <si>
    <t>Corpo de BSTC D = 1,50 m PA3 - areia extraída e brita e pedra de mão produzidas</t>
  </si>
  <si>
    <t>Corpo de BSTC D = 1,50 m PA3 - areia, brita e pedra de mão comerciais</t>
  </si>
  <si>
    <t>Corpo de BSTC D = 1,50 m PA4 - areia extraída e brita e pedra de mão produzidas</t>
  </si>
  <si>
    <t>Corpo de BSTC D = 1,50 m PA4 - areia, brita e pedra de mão comerciais</t>
  </si>
  <si>
    <t>Corpo de BTTC D = 1,00 m PA1 - areia extraída e brita e pedra de mão produzidas</t>
  </si>
  <si>
    <t>Corpo de BTTC D = 1,00 m PA1 - areia, brita e pedra de mão comerciais</t>
  </si>
  <si>
    <t>Corpo de BTTC D = 1,00 m PA2 - areia extraída e brita e pedra de mão produzidas</t>
  </si>
  <si>
    <t>Corpo de BTTC D = 1,00 m PA2 - areia, brita e pedra de mão comerciais</t>
  </si>
  <si>
    <t>Corpo de BTTC D = 1,00 m PA3 - areia extraída e brita e pedra de mão produzidas</t>
  </si>
  <si>
    <t>Corpo de BTTC D = 1,00 m PA3 - areia, brita e pedra de mão comerciais</t>
  </si>
  <si>
    <t>Corpo de BTTC D = 1,00 m PA4 - areia extraída e brita e pedra de mão produzidas</t>
  </si>
  <si>
    <t>Corpo de BTTC D = 1,00 m PA4 - areia, brita e pedra de mão comerciais</t>
  </si>
  <si>
    <t>Corpo de BTTC D = 1,20 m PA1 - areia extraída e brita e pedra de mão produzidas</t>
  </si>
  <si>
    <t>Corpo de BTTC D = 1,20 m PA1 - areia, brita e pedra de mão comerciais</t>
  </si>
  <si>
    <t>Corpo de BTTC D = 1,20 m PA2 - areia extraída e brita e pedra de mão produzidas</t>
  </si>
  <si>
    <t>Corpo de BTTC D = 1,20 m PA2 - areia, brita e pedra de mão comerciais</t>
  </si>
  <si>
    <t>Corpo de BTTC D = 1,20 m PA3 - areia extraída e brita e pedra de mão produzidas</t>
  </si>
  <si>
    <t>Corpo de BTTC D = 1,20 m PA3 - areia, brita e pedra de mão comerciais</t>
  </si>
  <si>
    <t>Corpo de BTTC D = 1,20 m PA4 - areia extraída e brita e pedra de mão produzidas</t>
  </si>
  <si>
    <t>Corpo de BTTC D = 1,20 m PA4 - areia, brita e pedra de mão comerciais</t>
  </si>
  <si>
    <t>Corpo de BTTC D = 1,50 m PA1 - areia extraída e brita e pedra de mão produzidas</t>
  </si>
  <si>
    <t>Corpo de BTTC D = 1,50 m PA1 - areia, brita e pedra de mão comerciais</t>
  </si>
  <si>
    <t>Corpo de BTTC D = 1,50 m PA2 - areia extraída e brita e pedra de mão produzidas</t>
  </si>
  <si>
    <t>Corpo de BTTC D = 1,50 m PA2 - areia, brita e pedra de mão comerciais</t>
  </si>
  <si>
    <t>Corpo de BTTC D = 1,50 m PA3 - areia extraída e brita e pedra de mão produzidas</t>
  </si>
  <si>
    <t>Corpo de BTTC D = 1,50 m PA3 - areia, brita e pedra de mão comerciais</t>
  </si>
  <si>
    <t>Corpo de BTTC D = 1,50 m PA4 - areia extraída e brita e pedra de mão produzidas</t>
  </si>
  <si>
    <t>Corpo de BTTC D = 1,50 m PA4 - areia, brita e pedra de mão comerciais</t>
  </si>
  <si>
    <t>Dentes para bueiros duplos D = 0,80 m - areia extraída e brita e pedra de mão produzidas</t>
  </si>
  <si>
    <t>Dentes para bueiros duplos D = 0,80 m - areia, brita e pedra de mão comerciais</t>
  </si>
  <si>
    <t>Dentes para bueiros duplos D = 1,00 m - areia extraída e brita e pedra de mão produzidas</t>
  </si>
  <si>
    <t>Dentes para bueiros duplos D = 1,00 m - areia, brita e pedra de mão comerciais</t>
  </si>
  <si>
    <t>Dentes para bueiros duplos D = 1,20 m - areia extraída e brita e pedra de mão produzidas</t>
  </si>
  <si>
    <t>Dentes para bueiros duplos D = 1,20 m - areia, brita e pedra de mão comerciais</t>
  </si>
  <si>
    <t>Dentes para bueiros duplos D = 1,50 m - areia extraída e brita e pedra de mão produzidas</t>
  </si>
  <si>
    <t>Dentes para bueiros duplos D = 1,50 m - areia, brita e pedra de mão comerciais</t>
  </si>
  <si>
    <t>Dentes para bueiros simples D = 0,40 m - areia extraída e brita e pedra de mão produzidas</t>
  </si>
  <si>
    <t>Dentes para bueiros simples D = 0,40 m - areia, brita e pedra de mão comerciais</t>
  </si>
  <si>
    <t>Dentes para bueiros simples D = 0,60 m - areia extraída e brita e pedra de mão produzidas</t>
  </si>
  <si>
    <t>Dentes para bueiros simples D = 0,60 m - areia, brita e pedra de mão comerciais</t>
  </si>
  <si>
    <t>Dentes para bueiros simples D = 0,80 m - areia extraída e brita e pedra de mão produzidas</t>
  </si>
  <si>
    <t>Dentes para bueiros simples D = 0,80 m - areia, brita e pedra de mão comerciais</t>
  </si>
  <si>
    <t>Dentes para bueiros simples D = 1,00 m - areia extraída e brita e pedra de mão produzidas</t>
  </si>
  <si>
    <t>Dentes para bueiros simples D = 1,00 m - areia, brita e pedra de mão comerciais</t>
  </si>
  <si>
    <t>Dentes para bueiros simples D = 1,20 m - areia extraída e brita e pedra de mão produzidas</t>
  </si>
  <si>
    <t>Dentes para bueiros simples D = 1,20 m - areia, brita e pedra de mão comerciais</t>
  </si>
  <si>
    <t>Dentes para bueiros simples D = 1,50 m - areia extraída e brita e pedra de mão produzidas</t>
  </si>
  <si>
    <t>Dentes para bueiros simples D = 1,50 m - areia, brita e pedra de mão comerciais</t>
  </si>
  <si>
    <t>Dentes para bueiros triplos D = 1,00 m - areia extraída e brita e pedra de mão produzidas</t>
  </si>
  <si>
    <t>Dentes para bueiros triplos D = 1,00 m - areia, brita e pedra de mão comerciais</t>
  </si>
  <si>
    <t>Dentes para bueiros triplos D = 1,20 m - areia extraída e brita e pedra de mão produzidas</t>
  </si>
  <si>
    <t>Dentes para bueiros triplos D = 1,20 m - areia, brita e pedra de mão comerciais</t>
  </si>
  <si>
    <t>Dentes para bueiros triplos D = 1,50 m - areia extraída e brita e pedra de mão produzidas</t>
  </si>
  <si>
    <t>Dentes para bueiros triplos D = 1,50 m - areia, brita e pedra de mão comerciais</t>
  </si>
  <si>
    <t>Alvenaria de blocos de concreto 19 x 19 x 39 cm com espessura de 20 cm com argamassa traço 1:0,5:3,5 - areia comercial</t>
  </si>
  <si>
    <t>m²</t>
  </si>
  <si>
    <t>Alvenaria de blocos de concreto 19 x 19 x 39 cm com espessura de 20 cm com argamassa traço 1:0,5:3,5 - areia extraída</t>
  </si>
  <si>
    <t>Bacia de contenção para tanque de emulsão de 30.000 l - inclusive demolição</t>
  </si>
  <si>
    <t>Canaleta perfil cartola 50 x 70 x 3 mm - aba 20 mm</t>
  </si>
  <si>
    <t>Chapas zincadas com espessura de 0,43 mm - utilização 1 vez - fornecimento e instalação</t>
  </si>
  <si>
    <t>Chapas zincadas com espessura de 0,43 mm - utilização 2 vezes - fornecimento e instalação</t>
  </si>
  <si>
    <t>Chapisco com argamassa de cimento e areia 1:3 - aplicação manual</t>
  </si>
  <si>
    <t>Depósito de óleo para oficina - inclusive demolição</t>
  </si>
  <si>
    <t>Dique de contenção para usina de asfalto a quente - inclusive demolição</t>
  </si>
  <si>
    <t>Emboço com argamassa de cimento, cal hidratada e areia 1:2:8 com espessura de 2 cm - aplicação manual</t>
  </si>
  <si>
    <t>Fornecimento e instalação de extintor de espuma 10 l</t>
  </si>
  <si>
    <t>Fundações da fábrica de dormentes</t>
  </si>
  <si>
    <t>Fundações para os galpões do estaleiro para beneficiamento de aço naval</t>
  </si>
  <si>
    <t>Impermeabilização de superfícies com argamassa polimérica, três demãos</t>
  </si>
  <si>
    <t>Instalação da central de britagem com capacidade de 80 m³/h</t>
  </si>
  <si>
    <t>Instalação da central de concreto com capacidade de 150 m³/h</t>
  </si>
  <si>
    <t>Instalação da central de concreto com capacidade de 30 m³/h</t>
  </si>
  <si>
    <t>Instalação da central de concreto com capacidade de 40 m³/h</t>
  </si>
  <si>
    <t>Instalação da fábrica de dormentes de concreto monobloco protendido</t>
  </si>
  <si>
    <t>Instalação da usina de asfalto a quente capacidade de 120 t/h</t>
  </si>
  <si>
    <t>Instalação da usina de pré-misturado a frio com capacidade de 60 t/h</t>
  </si>
  <si>
    <t>Instalação da usina misturadora de solos com capacidade de 300 t/h</t>
  </si>
  <si>
    <t>Instalação do estaleiro de beneficiamento do aço naval</t>
  </si>
  <si>
    <t>Junta de dilatação com selante à base de poliuretano - L = 10 mm e H = 10 mm - inclusive preenchimento com espuma expansiva à base de poliuretano</t>
  </si>
  <si>
    <t>Lastro de brita comercial - espalhamento mecânico</t>
  </si>
  <si>
    <t>Montagem do estaleiro de beneficiamento do aço naval - inclusive fundações, construção de piso estrutural, montagem de galpões metálicos e vedações</t>
  </si>
  <si>
    <t>Montagem e desmontagem da central de britagem com capacidade de 80 m³/h - inclusive construção de aterro, construção e demolição de rampa e bases</t>
  </si>
  <si>
    <t>Montagem e desmontagem da central de concreto com capacidade de 150 m³/h - inclusive construção e demolição de bases, rampas e depósitos de agregados</t>
  </si>
  <si>
    <t>Montagem e desmontagem da central de concreto com capacidade de 20 m³/h - inclusive construção e demolição de bases, rampas e depósitos de agregados</t>
  </si>
  <si>
    <t>Montagem e desmontagem da central de concreto com capacidade de 30 m³/h - inclusive construção e demolição de bases, rampas e depósitos de agregados</t>
  </si>
  <si>
    <t>Montagem e desmontagem da central de concreto com capacidade de 40 m³/h - inclusive construção e demolição de bases, rampas e depósitos de agregados</t>
  </si>
  <si>
    <t>Montagem e desmontagem da fábrica de dormentes de concreto monobloco protendido - inclusive fundações, construção e demolição de piso estrutural, montagem de galpão metálico e vedações</t>
  </si>
  <si>
    <t>Montagem e desmontagem da usina de asfalto a quente com capacidade de 120 t/h - inclusive construção e demolição de bases, rampas, depósitos de agregados e dique de contenção</t>
  </si>
  <si>
    <t>Montagem e desmontagem da usina de pré-misturado a frio com capacidade de 60 t/h - inclusive construção e demolição de bases, rampas, depósitos de agregados e bacia de contenção</t>
  </si>
  <si>
    <t>Montagem e desmontagem da usina misturadora de solos com capacidade de 300 t/h - inclusive construção e demolição de bases, rampas e depósitos de agregados</t>
  </si>
  <si>
    <t>Muro em alvenaria de blocos de concreto - E = 0,20 m e H = 1,00 m</t>
  </si>
  <si>
    <t>Muro em alvenaria de blocos de concreto - E = 0,20 m e H = 2,00 m</t>
  </si>
  <si>
    <t>Posto de combustivel - com reaproveitamento de 1 vez do tanque/bomba/cobertura</t>
  </si>
  <si>
    <t>Posto de combustível - com reaproveitamento de 2 vezes do tanque/bomba/cobertura - inclusive demolição</t>
  </si>
  <si>
    <t>Rampa de lavagem - inclusive demolição</t>
  </si>
  <si>
    <t>Rampa para acesso do dosador de agregados para central de 20 m³ - inclusive demolição</t>
  </si>
  <si>
    <t>Rampa para acesso do misturador de agregados para centrais de 30 m³ e 40 m³ - inclusive demolição</t>
  </si>
  <si>
    <t>Rampa para acesso do misturador de agregados para central de 150 m³ - inclusive demolição</t>
  </si>
  <si>
    <t>Rampa para acesso do misturador de agregados para central de britagem - inclusive demolição</t>
  </si>
  <si>
    <t>Rampa para acesso do misturador de agregados para PMF - inclusive demolição</t>
  </si>
  <si>
    <t>Rampa para acesso do misturador de agregados para usina de asfalto a quente - inclusive demolição</t>
  </si>
  <si>
    <t>Rampa para acesso do misturador de agregados para usina de solos - inclusive demolição</t>
  </si>
  <si>
    <t>Selador acrílico - camada de fundo com aplicação manual</t>
  </si>
  <si>
    <t>Sistema separador água e óleo, inclusive demolição</t>
  </si>
  <si>
    <t>Tanque de lavagem para fábrica de dormentes, inclusive demolição</t>
  </si>
  <si>
    <t>Tinta látex - duas camadas com aplicação manual</t>
  </si>
  <si>
    <t>Adensamento de concreto por vibrador de imersão</t>
  </si>
  <si>
    <t>Argamassa autoadensável para reparos e grauteamento - confecção em misturador e lançamento manual</t>
  </si>
  <si>
    <t>Argamassa de cimento e areia 1:1 - confecção em betoneira e lançamento manual - areia comercial</t>
  </si>
  <si>
    <t>Argamassa de cimento e areia 1:1 - confecção em betoneira e lançamento manual - areia extraída</t>
  </si>
  <si>
    <t>Argamassa de cimento e areia 1:2 - confecção em betoneira e lançamento manual - areia comercial</t>
  </si>
  <si>
    <t>Argamassa de cimento e areia 1:2 - confecção em betoneira e lançamento manual - areia extraída</t>
  </si>
  <si>
    <t>Argamassa de cimento e areia 1:3 - confecção em betoneira e lançamento manual - areia comercial</t>
  </si>
  <si>
    <t>Argamassa de cimento e areia 1:3 - confecção em betoneira e lançamento manual - areia extraída</t>
  </si>
  <si>
    <t>Argamassa de cimento e areia 1:3 com 8% de microssílica - confecção em betoneira e lançamento manual - areia comercial</t>
  </si>
  <si>
    <t>Argamassa de cimento e areia 1:3 com 8% de microssílica - confecção em betoneira e lançamento manual - areia extraída</t>
  </si>
  <si>
    <t>Argamassa de cimento e areia 1:4 - confecção em betoneira e lançamento manual - areia comercial</t>
  </si>
  <si>
    <t>Argamassa de cimento e areia 1:4 - confecção em betoneira e lançamento manual - areia extraída</t>
  </si>
  <si>
    <t>Argamassa de cimento e areia com aditivo aglutinante 1:8 - confecção em betoneira e lançamento manual - areia comercial</t>
  </si>
  <si>
    <t>Argamassa de cimento e areia com aditivo aglutinante 1:8 - confecção em betoneira e lançamento manual - areia extraída</t>
  </si>
  <si>
    <t>Argamassa de cimento, cal hidratada e areia 1:0,5:3,5 - confecção em betoneira e lançamento manual - areia comercial</t>
  </si>
  <si>
    <t>Argamassa de cimento, cal hidratada e areia 1:0,5:3,5 - confecção em betoneira e lançamento manual - areia extraída</t>
  </si>
  <si>
    <t>Argamassa de cimento, cal hidratada e areia 1:0,5:8 - confecção em betoneira e lançamento manual - areia comercial</t>
  </si>
  <si>
    <t>Argamassa de cimento, cal hidratada e areia 1:0,5:8 - confecção em betoneira e lançamento manual - areia extraída</t>
  </si>
  <si>
    <t>Argamassa de cimento, cal hidratada e areia 1:1:6 - confecção em betoneira e lançamento manual - areia comercial</t>
  </si>
  <si>
    <t>Argamassa de cimento, cal hidratada e areia 1:1:6 - confecção em betoneira e lançamento manual - areia extraída</t>
  </si>
  <si>
    <t>Argamassa de cimento, cal hidratada e areia 1:2:10 - confecção em betoneira e lançamento manual - areia comercial</t>
  </si>
  <si>
    <t>Argamassa de cimento, cal hidratada e areia 1:2:10 - confecção em betoneira e lançamento manual - areia extraída</t>
  </si>
  <si>
    <t>Argamassa de cimento, cal hidratada e areia 1:2:6 - confecção em betoneira e lançamento manual - areia comercial</t>
  </si>
  <si>
    <t>Argamassa de cimento, cal hidratada e areia 1:2:6 - confecção em betoneira e lançamento manual - areia extraída</t>
  </si>
  <si>
    <t>Argamassa de cimento, cal hidratada e areia 1:2:7 - confecção em betoneira e lançamento manual - areia comercial</t>
  </si>
  <si>
    <t>Argamassa de cimento, cal hidratada e areia 1:2:7 - confecção em betoneira e lançamento manual - areia extraída</t>
  </si>
  <si>
    <t>Argamassa de cimento, cal hidratada e areia 1:2:8 - confecção em betoneira e lançamento manual - areia comercial</t>
  </si>
  <si>
    <t>Argamassa de cimento, cal hidratada e areia 1:2:8 - confecção em betoneira e lançamento manual - areia extraída</t>
  </si>
  <si>
    <t>Argamassa de cimento, cal hidratada e areia 1:2:9 - confecção em betoneira e lançamento manual - areia comercial</t>
  </si>
  <si>
    <t>Argamassa de cimento, cal hidratada e areia 1:2:9 - confecção em betoneira e lançamento manual - areia extraída</t>
  </si>
  <si>
    <t>Argamassa para reparos e grauteamento - confecção em misturador e lançamento manual</t>
  </si>
  <si>
    <t>Argamassa polimérica de alto desempenho projetada para reparos superficiais e reforços estruturais - confecção em misturador e lançamento projetado</t>
  </si>
  <si>
    <t>Concreto</t>
  </si>
  <si>
    <t>Concreto autoadensável com silicato de alumínio fck = 20 MPa - confecção em betoneira e lançamento manual - areia e brita comerciais</t>
  </si>
  <si>
    <t>Concreto autoadensável com silicato de alumínio fck = 20 MPa - confecção em betoneira e lançamento manual - areia extraída e brita produzida</t>
  </si>
  <si>
    <t>Concreto autoadensável com silicato de alumínio fck = 20 MPa - confecção em central dosadora de 30 m³/h - areia e brita comerciais</t>
  </si>
  <si>
    <t>Concreto autoadensável com silicato de alumínio fck = 25 MPa - confecção em central dosadora de 30 m³/h - areia e brita comerciais</t>
  </si>
  <si>
    <t>Concreto autoadensável com silicato de alumínio fck = 30 MPa - confecção em central dosadora de 30 m³/h - areia e brita comerciais</t>
  </si>
  <si>
    <t>Concreto autoadensável com silicato de alumínio fck = 35 MPa - confecção em central dosadora de 30 m³/h - areia e brita comerciais</t>
  </si>
  <si>
    <t>Concreto autoadensável com silicato de alumínio fck = 40 MPa - confecção em central dosadora de 30 m³/h - areia e brita comerciais</t>
  </si>
  <si>
    <t>Concreto autoadensável com silicato de alumínio fck = 45 MPa - confecção em central dosadora de 30 m³/h - areia e brita comerciais</t>
  </si>
  <si>
    <t>Concreto autoadensável com silicato de alumínio fck = 50 MPa - confecção em central dosadora de 30 m³/h - areia e brita comerciais</t>
  </si>
  <si>
    <t>Concreto autoadensável para confecção de dormente fck = 45 MPa - confecção em central dosadora e misturadora de 20 m³/h - areia e brita comerciais</t>
  </si>
  <si>
    <t>Concreto ciclópico fck = 20 MPa - confecção em betoneira e lançamento manual - areia extraída, brita e pedra de mão produzidas</t>
  </si>
  <si>
    <t>Concreto ciclópico fck = 20 MPa - confecção em betoneira e lançamento manual - areia, brita e pedra de mão comerciais</t>
  </si>
  <si>
    <t>Concreto com 10% de microssílica fck = 45 MPa - confecção em central dosadora de 30 m³/h - areia e brita comerciais</t>
  </si>
  <si>
    <t>Concreto com 10% de microssílica fck = 50 MPa - confecção em central dosadora de 30 m³/h - areia e brita comerciais</t>
  </si>
  <si>
    <t>Concreto com 8% de microssílica fck = 25 MPa - confecção em central dosadora de 30 m³/h - areia e brita comerciais</t>
  </si>
  <si>
    <t>Concreto com 8% de microssílica fck = 30 MPa - confecção em central dosadora de 30 m³/h - areia e brita comerciais</t>
  </si>
  <si>
    <t>Concreto com 8% de microssílica fck = 35 MPa - confecção em central dosadora de 30 m³/h - areia e brita comerciais</t>
  </si>
  <si>
    <t>Concreto com 8% de microssílica fck = 40 MPa - confecção em central dosadora de 30 m³/h - areia e brita comerciais</t>
  </si>
  <si>
    <t>Concreto com látex SBR fck = 25 MPa - confecção em betoneira e lançamento manual - areia e brita comerciais</t>
  </si>
  <si>
    <t>Concreto com látex SBR fck = 30 MPa - confecção em betoneira e lançamento manual - areia e brita comerciais</t>
  </si>
  <si>
    <t>Concreto fck = 15 MPa - confecção em betoneira e lançamento manual - areia e brita comerciais</t>
  </si>
  <si>
    <t>Concreto fck = 15 MPa - confecção em betoneira e lançamento manual - areia extraída e brita produzida</t>
  </si>
  <si>
    <t>Concreto fck = 20 MPa - confecção em betoneira e lançamento manual - areia e brita comerciais</t>
  </si>
  <si>
    <t>Concreto fck = 20 MPa - confecção em betoneira e lançamento manual - areia extraída e brita produzida</t>
  </si>
  <si>
    <t>Concreto fck = 20 MPa - confecção em central dosadora de 30 m³/h - areia e brita comerciais</t>
  </si>
  <si>
    <t>Concreto fck = 20 MPa - confecção em central dosadora de 30 m³/h - areia extraída e brita produzida</t>
  </si>
  <si>
    <t>Concreto fck = 20 MPa - confecção em central dosadora de 40 m³/h - areia e brita comerciais</t>
  </si>
  <si>
    <t>Concreto fck = 20 MPa - confecção em central dosadora de 40 m³/h - areia extraída e brita produzida</t>
  </si>
  <si>
    <t>Concreto fck = 25 MPa - confecção em betoneira e lançamento manual - areia e brita comerciais</t>
  </si>
  <si>
    <t>Concreto fck = 25 MPa - confecção em betoneira e lançamento manual - areia extraída e brita produzida</t>
  </si>
  <si>
    <t>Concreto fck = 25 MPa - confecção em central dosadora de 30 m³/h - areia e brita comerciais</t>
  </si>
  <si>
    <t>Concreto fck = 25 MPa - confecção em central dosadora de 30 m³/h - areia extraída e brita produzida</t>
  </si>
  <si>
    <t>Concreto fck = 25 MPa - confecção em central dosadora de 40 m³/h - areia e brita comerciais</t>
  </si>
  <si>
    <t>Concreto fck = 25 MPa - confecção em central dosadora de 40 m³/h - areia extraída e brita produzida</t>
  </si>
  <si>
    <t>Concreto fck = 25 MPa para pré-moldados (mourões) - confecção em betoneira e lançamento manual - areia e brita comerciais</t>
  </si>
  <si>
    <t>Concreto fck = 25 MPa para pré-moldados (mourões) - confecção em betoneira e lançamento manual - areia extraída e brita produzida</t>
  </si>
  <si>
    <t>Concreto fck = 30 MPa - confecção em betoneira e lançamento manual - areia e brita comerciais</t>
  </si>
  <si>
    <t>Concreto fck = 30 MPa - confecção em betoneira e lançamento manual - areia extraída e brita produzida</t>
  </si>
  <si>
    <t>Concreto fck = 30 MPa - confecção em central dosadora de 30 m³/h - areia e brita comerciais</t>
  </si>
  <si>
    <t>Concreto fck = 30 MPa - confecção em central dosadora de 30 m³/h - areia extraída e brita produzida</t>
  </si>
  <si>
    <t>Concreto fck = 30 MPa - confecção em central dosadora de 40 m³/h - areia e brita comerciais</t>
  </si>
  <si>
    <t>Concreto fck = 30 MPa - confecção em central dosadora de 40 m³/h - areia extraída e brita produzida</t>
  </si>
  <si>
    <t>Concreto fck = 30 MPa - confecção em central dosadora e misturadora de 20 m³/h - areia e brita comerciais</t>
  </si>
  <si>
    <t>Concreto fck = 35 MPa - confecção em betoneira e lançamento manual - areia e brita comerciais</t>
  </si>
  <si>
    <t>Concreto fck = 35 MPa - confecção em betoneira e lançamento manual - areia extraída e brita produzida</t>
  </si>
  <si>
    <t>Concreto fck = 40 MPa - confecção em betoneira e lançamento manual - areia e brita comerciais</t>
  </si>
  <si>
    <t>Concreto fck = 40 MPa - confecção em betoneira e lançamento manual - areia extraída e brita produzida</t>
  </si>
  <si>
    <t>Concreto fctm,k = 4,5 MPa - confecção em central dosadora de 30 m³/h - areia e brita comerciais</t>
  </si>
  <si>
    <t>Concreto fctm,k = 4,5 MPa - confecção em central dosadora de 30 m³/h - areia extraída e brita produzida</t>
  </si>
  <si>
    <t>Concreto magro - confecção em betoneira e lançamento manual - areia e brita comerciais</t>
  </si>
  <si>
    <t>Concreto magro - confecção em betoneira e lançamento manual - areia extraída e brita produzida</t>
  </si>
  <si>
    <t>Concreto para bombeamento fck = 25 MPa - confecção em central dosadora de 30 m³/h - areia e brita comerciais</t>
  </si>
  <si>
    <t>Concreto para bombeamento fck = 25 MPa - confecção em central dosadora de 30 m³/h - areia extraída e brita produzida</t>
  </si>
  <si>
    <t>Concreto para bombeamento fck = 25 MPa - confecção em central dosadora de 40 m³/h - areia e brita comerciais</t>
  </si>
  <si>
    <t>Concreto para bombeamento fck = 25 MPa - confecção em central dosadora de 40 m³/h - areia extraída e brita produzida</t>
  </si>
  <si>
    <t>Concreto para bombeamento fck = 30 MPa - confecção em central dosadora de 30 m³/h - areia e brita comerciais</t>
  </si>
  <si>
    <t>Concreto para bombeamento fck = 30 MPa - confecção em central dosadora de 30 m³/h - areia extraída e brita produzida</t>
  </si>
  <si>
    <t>Concreto para bombeamento fck = 30 MPa - confecção em central dosadora de 40 m³/h - areia e brita comerciais</t>
  </si>
  <si>
    <t>Concreto para bombeamento fck = 30 MPa - confecção em central dosadora de 40 m³/h - areia extraída e brita produzida</t>
  </si>
  <si>
    <t>Concreto para bombeamento fck = 35 MPa - confecção em central dosadora de 30 m³/h - areia e brita comerciais</t>
  </si>
  <si>
    <t>Concreto para bombeamento fck = 35 MPa - confecção em central dosadora de 30 m³/h - areia extraída e brita produzida</t>
  </si>
  <si>
    <t>Concreto para bombeamento fck = 35 MPa - confecção em central dosadora de 40 m³/h - areia e brita comerciais</t>
  </si>
  <si>
    <t>Concreto para bombeamento fck = 35 MPa - confecção em central dosadora de 40 m³/h - areia extraída e brita produzida</t>
  </si>
  <si>
    <t>Concreto para bombeamento fck = 40 MPa - confecção em central dosadora de 30 m³/h - areia e brita comerciais</t>
  </si>
  <si>
    <t>Concreto para bombeamento fck = 40 MPa - confecção em central dosadora de 30 m³/h - areia extraída e brita produzida</t>
  </si>
  <si>
    <t>Concreto para bombeamento fck = 40 MPa - confecção em central dosadora de 40 m³/h - areia e brita comerciais</t>
  </si>
  <si>
    <t>Concreto para bombeamento fck = 40 MPa - confecção em central dosadora de 40 m³/h - areia extraída e brita produzida</t>
  </si>
  <si>
    <t>Concreto para sub-base adensado por vibração fck = 7,5 MPa - confecção em central dosadora de 30 m³/h - areia e brita comerciais</t>
  </si>
  <si>
    <t>Concreto para sub-base adensado por vibração fck = 7,5 MPa - confecção em central dosadora de 30 m³/h - areia extraída e brita produzida</t>
  </si>
  <si>
    <t>Concreto poroso para tubos de drenagem fck = 25 MPa - confecção em betoneira e lançamento manual - areia e brita comerciais</t>
  </si>
  <si>
    <t>Concreto poroso para tubos de drenagem fck = 25 MPa - confecção em betoneira e lançamento manual - areia extraída e brita produzida</t>
  </si>
  <si>
    <t>Concreto submerso fck = 20 MPa - confecção em central dosadora de 30 m³/h - areia e brita comerciais</t>
  </si>
  <si>
    <t>Concreto submerso fck = 25 MPa - confecção em central dosadora de 30 m³/h - areia e brita comerciais</t>
  </si>
  <si>
    <t>Concreto submerso fck = 30 MPa - confecção em central dosadora de 30 m³/h - areia e brita comerciais</t>
  </si>
  <si>
    <t>Concreto submerso fck = 35 MPa - confecção em central dosadora de 30 m³/h - areia e brita comerciais</t>
  </si>
  <si>
    <t>Concreto submerso fck = 40 MPa - confecção em central dosadora de 30 m³/h - areia e brita comerciais</t>
  </si>
  <si>
    <t>Lançamento livre de concreto usinado por meio de caminhão betoneira - confecção em central dosadora de 30 m³/h</t>
  </si>
  <si>
    <t>Lançamento livre de concreto usinado por meio de caminhão betoneira - confecção em central dosadora de 40 m³/h</t>
  </si>
  <si>
    <t>Lançamento manual de concreto usinado - confecção em central dosadora de 30 m³/h</t>
  </si>
  <si>
    <t>Lançamento manual de concreto usinado - confecção em central dosadora de 40 m³/h</t>
  </si>
  <si>
    <t>Lançamento manual de concreto usinado - confecção em central dosadora e misturadora de 20 m³/h</t>
  </si>
  <si>
    <t>Lançamento mecânico de concreto com bomba lança sobre chassi com capacidade de 50 m³/h - confecção em central dosadora de 40 m³/h</t>
  </si>
  <si>
    <t>Lançamento mecânico de concreto com bomba rebocável com capacidade de 30 m³/h - confecção em central dosadora de 30 m³/h</t>
  </si>
  <si>
    <t>Lançamento mecânico de concreto com bomba rebocável com capacidade de 30 m³/h - confecção em central dosadora e misturadora de 20 m³/h</t>
  </si>
  <si>
    <t>Lançamento mecânico de concreto com bomba rebocável com capacidade de 41 m³/h - confecção em central dosadora de 40 m³/h</t>
  </si>
  <si>
    <t>Microconcreto autoadensável para reparos e grauteamento - confecção em misturador e lançamento manual</t>
  </si>
  <si>
    <t>Microconcreto para reparos e grauteamento - confecção em misturador e lançamento manual</t>
  </si>
  <si>
    <t>Concreto fck = 20 MPa para projeção via seca - confecção em betoneira - areia e brita comerciais</t>
  </si>
  <si>
    <t>Concreto fck = 25 MPa para projeção via seca - confecção em betoneira - areia e brita comerciais</t>
  </si>
  <si>
    <t>Concreto fck = 30 MPa para projeção via seca - confecção em betoneira - areia e brita comerciais</t>
  </si>
  <si>
    <t>Concreto fck = 30 MPa para projeção via úmida - confecção em central dosadora de 30 m³/h - areia e brita comerciais</t>
  </si>
  <si>
    <t>Concreto fck = 40 MPa para projeção via seca - confecção em betoneira - areia e brita comerciais</t>
  </si>
  <si>
    <t>Concreto fck = 40 MPa para projeção via úmida - confecção em central dosadora de 30 m³/h - areia e brita comerciais</t>
  </si>
  <si>
    <t>Concreto projetado via seca fck = 20 MPa aplicado em pisos</t>
  </si>
  <si>
    <t>Concreto projetado via seca fck = 20 MPa aplicado em superfícies inclinadas e verticais</t>
  </si>
  <si>
    <t>Concreto projetado via seca fck = 20 MPa aplicado em teto</t>
  </si>
  <si>
    <t>Concreto projetado via seca fck = 25 MPa aplicado em pisos</t>
  </si>
  <si>
    <t>Concreto projetado via seca fck = 25 MPa aplicado em superfícies inclinadas e verticais</t>
  </si>
  <si>
    <t>Concreto projetado via seca fck = 25 MPa aplicado em teto</t>
  </si>
  <si>
    <t>Concreto projetado via seca fck = 30 MPa aplicado em pisos</t>
  </si>
  <si>
    <t>Concreto projetado via seca fck = 30 MPa aplicado em superfícies inclinadas e verticais</t>
  </si>
  <si>
    <t>Concreto projetado via seca fck = 30 MPa aplicado em teto</t>
  </si>
  <si>
    <t>Concreto projetado via seca fck = 40 MPa aplicado em pisos</t>
  </si>
  <si>
    <t>Concreto projetado via seca fck = 40 MPa aplicado em superfícies inclinadas e verticais</t>
  </si>
  <si>
    <t>Concreto projetado via seca fck = 40 MPa via seca aplicado em teto</t>
  </si>
  <si>
    <t>Concreto projetado via úmida fck = 30 MPa aplicado em túneis classe I com seção de 20 a 40 m²</t>
  </si>
  <si>
    <t>Concreto projetado via úmida fck = 30 MPa aplicado em túneis classe I com seção de 40 a 60 m²</t>
  </si>
  <si>
    <t>Concreto projetado via úmida fck = 30 MPa aplicado em túneis classe I com seção de 60 a 90 m²</t>
  </si>
  <si>
    <t>Concreto projetado via úmida fck = 30 MPa aplicado em túneis classe I com seção superior a 90 m²</t>
  </si>
  <si>
    <t>Concreto projetado via úmida fck = 30 MPa aplicado em túneis classe II com seção de 20 a 40 m²</t>
  </si>
  <si>
    <t>Concreto projetado via úmida fck = 30 MPa aplicado em túneis classe II com seção de 40 a 60 m²</t>
  </si>
  <si>
    <t>Concreto projetado via úmida fck = 30 MPa aplicado em túneis classe II com seção de 60 a 90 m²</t>
  </si>
  <si>
    <t>Concreto projetado via úmida fck = 30 MPa aplicado em túneis classe II com seção superior a 90 m²</t>
  </si>
  <si>
    <t>Concreto projetado via úmida fck = 30 MPa aplicado em túneis classe III com seção de 20 a 40 m²</t>
  </si>
  <si>
    <t>Concreto projetado via úmida fck = 30 MPa aplicado em túneis classe III com seção de 40 a 60 m²</t>
  </si>
  <si>
    <t>Concreto projetado via úmida fck = 30 MPa aplicado em túneis classe III com seção de 60 a 90 m²</t>
  </si>
  <si>
    <t>Concreto projetado via úmida fck = 30 MPa aplicado em túneis classe III com seção superior a 90 m²</t>
  </si>
  <si>
    <t>Concreto projetado via úmida fck = 30 MPa aplicado em túneis classe IV com seção de 20 a 40 m²</t>
  </si>
  <si>
    <t>Concreto projetado via úmida fck = 30 MPa aplicado em túneis classe IV com seção de 40 a 60 m²</t>
  </si>
  <si>
    <t>Concreto projetado via úmida fck = 30 MPa aplicado em túneis classe IV com seção de 60 a 90 m²</t>
  </si>
  <si>
    <t>Concreto projetado via úmida fck = 30 MPa aplicado em túneis classe IV com seção superior a 90 m²</t>
  </si>
  <si>
    <t>Concreto projetado via úmida fck = 30 MPa aplicado em túneis classe V com seção de 20 a 40 m²</t>
  </si>
  <si>
    <t>Concreto projetado via úmida fck = 30 MPa aplicado em túneis classe V com seção de 40 a 60 m²</t>
  </si>
  <si>
    <t>Concreto projetado via úmida fck = 30 MPa aplicado em túneis classe V com seção de 60 a 90 m²</t>
  </si>
  <si>
    <t>Concreto projetado via úmida fck = 30 MPa aplicado em túneis classe V com seção superior a 90 m²</t>
  </si>
  <si>
    <t>Concreto projetado via úmida fck = 30 MPa aplicado em túneis classe VI com seção de 20 a 40 m²</t>
  </si>
  <si>
    <t>Concreto projetado via úmida fck = 30 MPa aplicado em túneis classe VI com seção de 40 a 60 m²</t>
  </si>
  <si>
    <t>Concreto projetado via úmida fck = 30 MPa aplicado em túneis classe VI com seção de 60 a 90 m²</t>
  </si>
  <si>
    <t>Concreto projetado via úmida fck = 30 MPa aplicado em túneis classe VI com seção superior a 90 m²</t>
  </si>
  <si>
    <t>Concreto projetado via úmida fck = 40 MPa aplicado em túneis classe I com seção de 20 a 40 m²</t>
  </si>
  <si>
    <t>Concreto projetado via úmida fck = 40 MPa aplicado em túneis classe I com seção de 40 a 60 m²</t>
  </si>
  <si>
    <t>Concreto projetado via úmida fck = 40 MPa aplicado em túneis classe I com seção de 60 a 90 m²</t>
  </si>
  <si>
    <t>Concreto projetado via úmida fck = 40 MPa aplicado em túneis classe I com seção superior a 90 m²</t>
  </si>
  <si>
    <t>Concreto projetado via úmida fck = 40 MPa aplicado em túneis classe II com seção de 20 a 40 m²</t>
  </si>
  <si>
    <t>Concreto projetado via úmida fck = 40 MPa aplicado em túneis classe II com seção de 40 a 60 m²</t>
  </si>
  <si>
    <t>Concreto projetado via úmida fck = 40 MPa aplicado em túneis classe II com seção de 60 a 90 m²</t>
  </si>
  <si>
    <t>Concreto projetado via úmida fck = 40 MPa aplicado em túneis classe II com seção superior a 90 m²</t>
  </si>
  <si>
    <t>Concreto projetado via úmida fck = 40 MPa aplicado em túneis classe III com seção de 20 a 40 m²</t>
  </si>
  <si>
    <t>Concreto projetado via úmida fck = 40 MPa aplicado em túneis classe III com seção de 40 a 60 m²</t>
  </si>
  <si>
    <t>Concreto projetado via úmida fck = 40 MPa aplicado em túneis classe III com seção de 60 a 90 m²</t>
  </si>
  <si>
    <t>Concreto projetado via úmida fck = 40 MPa aplicado em túneis classe III com seção superior a 90 m²</t>
  </si>
  <si>
    <t>Concreto projetado via úmida fck = 40 MPa aplicado em túneis classe IV com seção de 20 a 40 m²</t>
  </si>
  <si>
    <t>Concreto projetado via úmida fck = 40 MPa aplicado em túneis classe IV com seção de 40 a 60 m²</t>
  </si>
  <si>
    <t>Concreto projetado via úmida fck = 40 MPa aplicado em túneis classe IV com seção de 60 a 90 m²</t>
  </si>
  <si>
    <t>Concreto projetado via úmida fck = 40 MPa aplicado em túneis classe IV com seção superior a 90 m²</t>
  </si>
  <si>
    <t>Concreto projetado via úmida fck = 40 MPa aplicado em túneis classe V com seção de 20 a 40 m²</t>
  </si>
  <si>
    <t>Concreto projetado via úmida fck = 40 MPa aplicado em túneis classe V com seção de 40 a 60 m²</t>
  </si>
  <si>
    <t>Concreto projetado via úmida fck = 40 MPa aplicado em túneis classe V com seção de 60 a 90 m²</t>
  </si>
  <si>
    <t>Concreto projetado via úmida fck = 40 MPa aplicado em túneis classe V com seção superior a 90 m²</t>
  </si>
  <si>
    <t>Concreto projetado via úmida fck = 40 MPa aplicado em túneis classe VI com seção de 20 a 40 m²</t>
  </si>
  <si>
    <t>Concreto projetado via úmida fck = 40 MPa aplicado em túneis classe VI com seção de 40 a 60 m²</t>
  </si>
  <si>
    <t>Concreto projetado via úmida fck = 40 MPa aplicado em túneis classe VI com seção de 60 a 90 m²</t>
  </si>
  <si>
    <t>Concreto projetado via úmida fck = 40 MPa aplicado em túneis classe VI com seção superior a 90 m²</t>
  </si>
  <si>
    <t>Corte a plasma CNC em chapa com espessura de 6,3 a 10 mm</t>
  </si>
  <si>
    <t>Corte a plasma manual em chapa de aço-carbono com espessura de 4 a 8 mm</t>
  </si>
  <si>
    <t>Corte a plasma manual em chapa de aço-carbono com espessura de 9 a 25 mm</t>
  </si>
  <si>
    <t>Corte a plasma manual em chapa de alumínio com espessura de 1,5 mm</t>
  </si>
  <si>
    <t>Corte de barras e fios de aço com maçarico oxiacetileno</t>
  </si>
  <si>
    <t>cm²</t>
  </si>
  <si>
    <t>Corte de cantoneira de alumínio</t>
  </si>
  <si>
    <t>Corte de chapa de aço com guilhotina hidráulica</t>
  </si>
  <si>
    <t>Corte de chapas de aço com espessura de 12,5 mm com maçarico oxi-GLP</t>
  </si>
  <si>
    <t>Corte de chapas de aço com espessura de 12,5 mm com maçarico oxiacetileno</t>
  </si>
  <si>
    <t>Corte de chapas de aço com espessura de 16,0 mm com maçarico oxi-GLP</t>
  </si>
  <si>
    <t>Corte de chapas de aço com espessura de 16,0 mm com maçarico oxiacetileno</t>
  </si>
  <si>
    <t>Corte de chapas de aço com espessura de 3,0 mm com maçarico oxi-GLP</t>
  </si>
  <si>
    <t>Corte de chapas de aço com espessura de 3,0 mm com maçarico oxiacetileno</t>
  </si>
  <si>
    <t>Corte de chapas de aço com espessura de 5,0 mm com maçarico oxi-GLP</t>
  </si>
  <si>
    <t>Corte de chapas de aço com espessura de 5,0 mm com maçarico oxiacetileno</t>
  </si>
  <si>
    <t>Corte de chapas de aço com espessura de 6,3 mm com maçarico oxi-GLP</t>
  </si>
  <si>
    <t>Corte de chapas de aço com espessura de 6,3 mm com maçarico oxiacetileno</t>
  </si>
  <si>
    <t>Corte de chapas de aço com espessura de 8,0 mm com maçarico oxi-GLP</t>
  </si>
  <si>
    <t>Corte de chapas de aço com espessura de 8,0 mm com maçarico oxiacetileno</t>
  </si>
  <si>
    <t>Corte de chapas de aço com espessura de 9,5 mm com maçarico oxi-GLP</t>
  </si>
  <si>
    <t>Corte de chapas de aço com espessura de 9,5 mm com maçarico oxiacetileno</t>
  </si>
  <si>
    <t>Corte de perfil metálico com máquina policorte com espessura de até 1/8"</t>
  </si>
  <si>
    <t>Corte de perfis metálicos com maçarico oxiacetileno</t>
  </si>
  <si>
    <t>Corte de trilho TR45 com utilização de equipamento leve</t>
  </si>
  <si>
    <t>Corte de trilho TR57 com utilização de equipamento leve</t>
  </si>
  <si>
    <t>Corte de trilho TR68 com utilização de equipamento leve</t>
  </si>
  <si>
    <t>Corte de trilho UIC60 com utilização de equipamento leve</t>
  </si>
  <si>
    <t>Dobramento de chapas metálicas com espessuras de até 10 mm</t>
  </si>
  <si>
    <t>Furação de trilho TR45 com utilização de equipamento leve</t>
  </si>
  <si>
    <t>Furação de trilho TR57 com utilização de equipamento leve</t>
  </si>
  <si>
    <t>Furação de trilho TR68 com utilização de equipamento leve</t>
  </si>
  <si>
    <t>Furação de trilho UIC60 com utilização de equipamento leve</t>
  </si>
  <si>
    <t>Perfuração de chapas metálicas com espessura de até 3 mm - D = 25 mm</t>
  </si>
  <si>
    <t>Solda com maçarico oxiacetileno de chapas de aço de 12,5 mm</t>
  </si>
  <si>
    <t>Solda com maçarico oxiacetileno de chapas de aço de 16 mm</t>
  </si>
  <si>
    <t>Solda com maçarico oxiacetileno de chapas de aço de 6,3 mm</t>
  </si>
  <si>
    <t>Solda com maçarico oxiacetileno de chapas de aço de 8 mm</t>
  </si>
  <si>
    <t>Solda com maçarico oxiacetileno de chapas de aço de 9,5 mm</t>
  </si>
  <si>
    <t>Solda tipo MIG/MAG semiautomática</t>
  </si>
  <si>
    <t>Contenção em areia-cimento ensacada com mistura de areia com 8% de cimento - confecção e assentamento</t>
  </si>
  <si>
    <t>Contenção em solo-cimento ensacado com mistura de solo de jazida com 8% de cimento - confecção e assentamento</t>
  </si>
  <si>
    <t>Enrocamento de pedra arrumada manualmente - pedra de mão comercial - fornecimento e assentamento</t>
  </si>
  <si>
    <t>Enrocamento de pedra arrumada manualmente - pedra de mão produzida - confecção e assentamento</t>
  </si>
  <si>
    <t>Enrocamento de pedra espalhada e compactada mecanicamente - pedra de mão comercial - fornecimento e assentamento</t>
  </si>
  <si>
    <t>Enrocamento de pedra jogada - pedra de mão comercial - fornecimento e assentamento</t>
  </si>
  <si>
    <t>Enrocamento de pedra jogada - pedra de mão produzida - confecção e assentamento</t>
  </si>
  <si>
    <t>Fabricação de blocos segmentais de face pré-moldados - C = 40 cm, L = 40 cm e H = 20 cm - massa de 25 kg</t>
  </si>
  <si>
    <t>Geocélula em PEAD, paredes perfuradas, soldadas - altura de 100 mm e 1.206 cm² de área de célula - fornecimento e instalação</t>
  </si>
  <si>
    <t>Geocélula em PEAD, paredes perfuradas, soldadas - altura de 100 mm e 289 cm² de área de célula - fornecimento e instalação</t>
  </si>
  <si>
    <t>Geocélula em PEAD, paredes perfuradas, soldadas - altura de 100 mm e 460 cm² de área de célula - fornecimento e instalação</t>
  </si>
  <si>
    <t>Geocélula em PEAD, paredes perfuradas, soldadas - altura de 150 mm e 1.206 cm² de área de célula - fornecimento e instalação</t>
  </si>
  <si>
    <t>Geocélula em PEAD, paredes perfuradas, soldadas - altura de 150 mm e 289 cm² de área de célula - fornecimento e instalação</t>
  </si>
  <si>
    <t>Geocélula em PEAD, paredes perfuradas, soldadas - altura de 150 mm e 460 cm² de área de célula - fornecimento e instalação</t>
  </si>
  <si>
    <t>Geocélula em PEAD, paredes perfuradas, soldadas - altura de 200 mm e 1.206 cm² de área de célula - fornecimento e instalação</t>
  </si>
  <si>
    <t>Geocélula em PEAD, paredes perfuradas, soldadas - altura de 200 mm e 289 cm² de área de célula - fornecimento e instalação</t>
  </si>
  <si>
    <t>Geocélula em PEAD, paredes perfuradas, soldadas - altura de 200 mm e 460 cm² de área de célula - fornecimento e instalação</t>
  </si>
  <si>
    <t>Geocélula em PEAD, paredes perfuradas, soldadas - altura de 75 mm e 1.206 cm² de área de célula - fornecimento e instalação</t>
  </si>
  <si>
    <t>Geocélula em PEAD, paredes perfuradas, soldadas - altura de 75 mm e 289 cm² de área de célula - fornecimento e instalação</t>
  </si>
  <si>
    <t>Geocélula em PEAD, paredes perfuradas, soldadas - altura de 75 mm e 460 cm² de área de célula - fornecimento e instalação</t>
  </si>
  <si>
    <t>Geogrelha unidirecional com resistência à tração de 100 kN/m - fornecimento e instalação</t>
  </si>
  <si>
    <t>Geogrelha unidirecional com resistência à tração de 150 kN/m - fornecimento e instalação</t>
  </si>
  <si>
    <t>Geogrelha unidirecional com resistência à tração de 200 kN/m - fornecimento e instalação</t>
  </si>
  <si>
    <t>Geogrelha unidirecional com resistência à tração de 300 kN/m - fornecimento e instalação</t>
  </si>
  <si>
    <t>Geogrelha unidirecional com resistência à tração de 400 kN/m - fornecimento e instalação</t>
  </si>
  <si>
    <t>Geogrelha unidirecional com resistência à tração de 50 kN/m - fornecimento e instalação</t>
  </si>
  <si>
    <t>Geogrelha unidirecional com resistência à tração de 90 kN/m - fornecimento e instalação</t>
  </si>
  <si>
    <t>Muro em blocos segmentais de face pré-moldados - C = 40 cm, L = 40 cm, e H = 20 cm com altura de 4 a 6 m - confecção e assentamento</t>
  </si>
  <si>
    <t>Muro em blocos segmentais de face pré-moldados - C = 40 cm, L = 40 cm, e H = 20 cm com altura de 6 a 8 m - confecção e assentamento</t>
  </si>
  <si>
    <t>Muro em blocos segmentais de face pré-moldados - C = 40 cm, L = 40 cm, e H = 20 cm com altura de 8 a 10 m - confecção e assentamento</t>
  </si>
  <si>
    <t>Muro em blocos segmentais de face pré-moldados - C = 40 cm, L = 40 cm, e H = 20 cm com altura de até 4 m - confecção e assentamento</t>
  </si>
  <si>
    <t>Pedra argamassada com cimento e areia 1:3 - areia e pedra de mão comercial - fornecimento e assentamento</t>
  </si>
  <si>
    <t>Pedra argamassada com cimento e areia 1:3 - areia extraída e pedra de mão produzida - confecção e assentamento</t>
  </si>
  <si>
    <t>Proteção de taludes rochosos com telas metálicas - resistência longitudinal à tração de 121 kN/m - fornecimento e posicionamento - inclusive cabos de aço, grampos e clipes de junção</t>
  </si>
  <si>
    <t>Tela metálica dobrada em L para muro em solo reforçado - C = 200 cm, L = 40 cm e H = 40 cm - fornecimento e instalação</t>
  </si>
  <si>
    <t>Tela metálica dobrada em L para muro em solo reforçado - C = 200 cm, L = 50 cm e H = 50 cm - fornecimento e instalação</t>
  </si>
  <si>
    <t>Abertura em muro de alvenaria de pedra argamassada com martelete</t>
  </si>
  <si>
    <t>Apicoamento manual de concreto</t>
  </si>
  <si>
    <t>Demolição de concreto armado com martelete e corte oxiacetileno</t>
  </si>
  <si>
    <t>Demolição de concreto simples com martelete</t>
  </si>
  <si>
    <t>Demolição manual de concreto armado</t>
  </si>
  <si>
    <t>Demolição manual de concreto simples</t>
  </si>
  <si>
    <t>Demolição manual de construções provisórias de madeira - sem reaproveitamento</t>
  </si>
  <si>
    <t>Demolição manual de construções provisórias de madeira, sem fechamento lateral e sem pavimentação</t>
  </si>
  <si>
    <t>Demolição mecânica de alvenaria com carregadeira de pneus</t>
  </si>
  <si>
    <t>Demolição mecânica de alvenaria com escavadeira hidráulica</t>
  </si>
  <si>
    <t>Demolição mecânica de concreto armado com escavadeira hidráulica</t>
  </si>
  <si>
    <t>Demolição mecânica de concreto simples com escavadeira hidráulica</t>
  </si>
  <si>
    <t>Fresagem de piso de concreto</t>
  </si>
  <si>
    <t>Perfuração em concreto com coroa diamantada - D = 100 mm</t>
  </si>
  <si>
    <t>Perfuração em concreto com coroa diamantada - D = 16 mm</t>
  </si>
  <si>
    <t>Perfuração em concreto com coroa diamantada - D = 20 mm</t>
  </si>
  <si>
    <t>Perfuração em concreto com coroa diamantada - D = 25 mm</t>
  </si>
  <si>
    <t>Perfuração em concreto com coroa diamantada - D = 32 mm</t>
  </si>
  <si>
    <t>Perfuração em concreto com coroa diamantada - D = 38 mm</t>
  </si>
  <si>
    <t>Perfuração em concreto com coroa diamantada - D = 44 mm</t>
  </si>
  <si>
    <t>Perfuração em concreto com coroa diamantada - D = 50 mm</t>
  </si>
  <si>
    <t>Perfuração em concreto com coroa diamantada - D = 63 mm</t>
  </si>
  <si>
    <t>Perfuração em concreto com coroa diamantada - D = 75 mm</t>
  </si>
  <si>
    <t>Perfuração em concreto com martelete elétrico - D = 10 mm</t>
  </si>
  <si>
    <t>Perfuração em concreto com martelete elétrico - D = 13,0 mm</t>
  </si>
  <si>
    <t>Perfuração em concreto com martelete elétrico - D = 14 mm</t>
  </si>
  <si>
    <t>Remoção de cerca com mourões de concreto</t>
  </si>
  <si>
    <t>Remoção de painel publicitário, tipo outdoor, com estrutura e suportes em madeira</t>
  </si>
  <si>
    <t>Remoção de paralelepípedos</t>
  </si>
  <si>
    <t>Remoção de tubos de concreto com diâmetro de 0,40 m a 1,00 m em valas e bueiros</t>
  </si>
  <si>
    <t>Remoção de tubos de concreto com diâmetro de 1,20 m a 1,50 m em valas e bueiros</t>
  </si>
  <si>
    <t>Derrocagem subaquática de material de 3ª categoria - carga e limpeza - plataforma com clamshell - flutuante e batelão rebocado de 100 t montado na obra - DMT até 200 m</t>
  </si>
  <si>
    <t>Derrocagem subaquática de material de 3ª categoria - carga e limpeza - plataforma com clamshell - flutuante e batelão rebocado de 100 t montado na obra - DMT de 1.000 a 1200 m</t>
  </si>
  <si>
    <t>Derrocagem subaquática de material de 3ª categoria - carga e limpeza - plataforma com clamshell - flutuante e batelão rebocado de 100 t montado na obra - DMT de 1.200 a 1.400 m</t>
  </si>
  <si>
    <t>Derrocagem subaquática de material de 3ª categoria - carga e limpeza - plataforma com clamshell - flutuante e batelão rebocado de 100 t montado na obra - DMT de 1.400 a 1.600 m</t>
  </si>
  <si>
    <t>Derrocagem subaquática de material de 3ª categoria - carga e limpeza - plataforma com clamshell - flutuante e batelão rebocado de 100 t montado na obra - DMT de 1.600 a 1.800 m</t>
  </si>
  <si>
    <t>Derrocagem subaquática de material de 3ª categoria - carga e limpeza - plataforma com clamshell - flutuante e batelão rebocado de 100 t montado na obra - DMT de 1.800 a 2.000 m</t>
  </si>
  <si>
    <t>Derrocagem subaquática de material de 3ª categoria - carga e limpeza - plataforma com clamshell - flutuante e batelão rebocado de 100 t montado na obra - DMT de 2.000 a 2.500 m</t>
  </si>
  <si>
    <t>Derrocagem subaquática de material de 3ª categoria - carga e limpeza - plataforma com clamshell - flutuante e batelão rebocado de 100 t montado na obra - DMT de 2.500 a 3.000 m</t>
  </si>
  <si>
    <t>Derrocagem subaquática de material de 3ª categoria - carga e limpeza - plataforma com clamshell - flutuante e batelão rebocado de 100 t montado na obra - DMT de 200 a 400 m</t>
  </si>
  <si>
    <t>Derrocagem subaquática de material de 3ª categoria - carga e limpeza - plataforma com clamshell - flutuante e batelão rebocado de 100 t montado na obra - DMT de 3.000 m</t>
  </si>
  <si>
    <t>Derrocagem subaquática de material de 3ª categoria - carga e limpeza - plataforma com clamshell - flutuante e batelão rebocado de 100 t montado na obra - DMT de 400 a 600 m</t>
  </si>
  <si>
    <t>Derrocagem subaquática de material de 3ª categoria - carga e limpeza - plataforma com clamshell - flutuante e batelão rebocado de 100 t montado na obra - DMT de 600 a 800 m</t>
  </si>
  <si>
    <t>Derrocagem subaquática de material de 3ª categoria - carga e limpeza - plataforma com clamshell - flutuante e batelão rebocado de 100 t montado na obra - DMT de 800 a 1.000 m</t>
  </si>
  <si>
    <t>Derrocagem subaquática de material de 3ª categoria - carga e limpeza - plataforma com clamshell - flutuante montado na obra - sem transporte</t>
  </si>
  <si>
    <t>Derrocagem subaquática de material de 3ª categoria - carga e limpeza - plataforma flutuante com clamshell - sem transporte</t>
  </si>
  <si>
    <t>Derrocagem subaquática de material de 3ª categoria - carga e limpeza - plataforma flutuante com clamshell e batelão rebocado de 100 t - DMT até 200 m</t>
  </si>
  <si>
    <t>Derrocagem subaquática de material de 3ª categoria - carga e limpeza - plataforma flutuante com clamshell e batelão rebocado de 100 t - DMT de 1.000 a 1.200 m</t>
  </si>
  <si>
    <t>Derrocagem subaquática de material de 3ª categoria - carga e limpeza - plataforma flutuante com clamshell e batelão rebocado de 100 t - DMT de 1.200 a 1.400 m</t>
  </si>
  <si>
    <t>Derrocagem subaquática de material de 3ª categoria - carga e limpeza - plataforma flutuante com clamshell e batelão rebocado de 100 t - DMT de 1.400 a 1.600 m</t>
  </si>
  <si>
    <t>Derrocagem subaquática de material de 3ª categoria - carga e limpeza - plataforma flutuante com clamshell e batelão rebocado de 100 t - DMT de 1.600 a 1.800 m</t>
  </si>
  <si>
    <t>Derrocagem subaquática de material de 3ª categoria - carga e limpeza - plataforma flutuante com clamshell e batelão rebocado de 100 t - DMT de 1.800 a 2.000 m</t>
  </si>
  <si>
    <t>Derrocagem subaquática de material de 3ª categoria - carga e limpeza - plataforma flutuante com clamshell e batelão rebocado de 100 t - DMT de 2.000 a 2.500 m</t>
  </si>
  <si>
    <t>Derrocagem subaquática de material de 3ª categoria - carga e limpeza - plataforma flutuante com clamshell e batelão rebocado de 100 t - DMT de 2.500 a 3.000 m</t>
  </si>
  <si>
    <t>Derrocagem subaquática de material de 3ª categoria - carga e limpeza - plataforma flutuante com clamshell e batelão rebocado de 100 t - DMT de 200 a 400 m</t>
  </si>
  <si>
    <t>Derrocagem subaquática de material de 3ª categoria - carga e limpeza - plataforma flutuante com clamshell e batelão rebocado de 100 t - DMT de 3.000 m</t>
  </si>
  <si>
    <t>Derrocagem subaquática de material de 3ª categoria - carga e limpeza - plataforma flutuante com clamshell e batelão rebocado de 100 t - DMT de 400 a 600 m</t>
  </si>
  <si>
    <t>Derrocagem subaquática de material de 3ª categoria - carga e limpeza - plataforma flutuante com clamshell e batelão rebocado de 100 t - DMT de 600 a 800 m</t>
  </si>
  <si>
    <t>Derrocagem subaquática de material de 3ª categoria - carga e limpeza - plataforma flutuante com clamshell e batelão rebocado de 100 t - DMT de 800 a 1.000 m</t>
  </si>
  <si>
    <t>Derrocagem subaquática de material de 3ª categoria - carga e limpeza com draga backhoe de 7 m³ - sem transporte</t>
  </si>
  <si>
    <t>Derrocagem subaquática de material de 3ª categoria - carga e limpeza com draga backhoe de 7 m³ - transporte com batelão autopropelido de 300 m³ - DMT até 200 m</t>
  </si>
  <si>
    <t>Derrocagem subaquática de material de 3ª categoria - carga e limpeza com draga backhoe de 7 m³ - transporte com batelão autopropelido de 300 m³ - DMT de 1.000 a 1.200 m</t>
  </si>
  <si>
    <t>Derrocagem subaquática de material de 3ª categoria - carga e limpeza com draga backhoe de 7 m³ - transporte com batelão autopropelido de 300 m³ - DMT de 1.200 a 1.400 m</t>
  </si>
  <si>
    <t>Derrocagem subaquática de material de 3ª categoria - carga e limpeza com draga backhoe de 7 m³ - transporte com batelão autopropelido de 300 m³ - DMT de 1.400 a 1.600 m</t>
  </si>
  <si>
    <t>Derrocagem subaquática de material de 3ª categoria - carga e limpeza com draga backhoe de 7 m³ - transporte com batelão autopropelido de 300 m³ - DMT de 1.600 a 1.800 m</t>
  </si>
  <si>
    <t>Derrocagem subaquática de material de 3ª categoria - carga e limpeza com draga backhoe de 7 m³ - transporte com batelão autopropelido de 300 m³ - DMT de 1.800 a 2.000 m</t>
  </si>
  <si>
    <t>Derrocagem subaquática de material de 3ª categoria - carga e limpeza com draga backhoe de 7 m³ - transporte com batelão autopropelido de 300 m³ - DMT de 2.000 a 2.500 m</t>
  </si>
  <si>
    <t>Derrocagem subaquática de material de 3ª categoria - carga e limpeza com draga backhoe de 7 m³ - transporte com batelão autopropelido de 300 m³ - DMT de 2.500 a 3.000 m</t>
  </si>
  <si>
    <t>Derrocagem subaquática de material de 3ª categoria - carga e limpeza com draga backhoe de 7 m³ - transporte com batelão autopropelido de 300 m³ - DMT de 200 a 400 m</t>
  </si>
  <si>
    <t>Derrocagem subaquática de material de 3ª categoria - carga e limpeza com draga backhoe de 7 m³ - transporte com batelão autopropelido de 300 m³ - DMT de 3.000 m</t>
  </si>
  <si>
    <t>Derrocagem subaquática de material de 3ª categoria - carga e limpeza com draga backhoe de 7 m³ - transporte com batelão autopropelido de 300 m³ - DMT de 400 a 600 m</t>
  </si>
  <si>
    <t>Derrocagem subaquática de material de 3ª categoria - carga e limpeza com draga backhoe de 7 m³ - transporte com batelão autopropelido de 300 m³ - DMT de 600 a 800 m</t>
  </si>
  <si>
    <t>Derrocagem subaquática de material de 3ª categoria - carga e limpeza com draga backhoe de 7 m³ - transporte com batelão autopropelido de 300 m³ - DMT de 800 a 1.000 m</t>
  </si>
  <si>
    <t>Derrocagem subaquática de material de 3ª categoria - malha de 1,5 m² - perfuração e detonação - plataforma autoelevatória com três torres de perfuração</t>
  </si>
  <si>
    <t>Derrocagem subaquática de material de 3ª categoria - malha de 1,5 m² - perfuração e detonação - plataforma autoelevatória montada na obra com três torres de perfuração</t>
  </si>
  <si>
    <t>Derrocagem subaquática de material de 3ª categoria - malha de 1,5 m² - perfuração e detonação - plataforma flutuante com duas torres de perfuração</t>
  </si>
  <si>
    <t>Derrocagem subaquática de material de 3ª categoria - malha de 1,5 m² - perfuração e detonação - plataforma flutuante com três torres de perfuração</t>
  </si>
  <si>
    <t>Derrocagem subaquática de material de 3ª categoria - malha de 1,5 m² - perfuração e detonação - plataforma flutuante com uma torre de perfuração</t>
  </si>
  <si>
    <t>Derrocagem subaquática de material de 3ª categoria - malha de 1,5 m² - perfuração e detonação - plataforma montada na obra com duas torres de perfuração</t>
  </si>
  <si>
    <t>Derrocagem subaquática de material de 3ª categoria - malha de 1,5 m² - perfuração e detonação - plataforma montada na obra com três torres de perfuração</t>
  </si>
  <si>
    <t>Derrocagem subaquática de material de 3ª categoria - malha de 1,5 m² - perfuração e detonação - plataforma montada na obra com uma torre de perfuração</t>
  </si>
  <si>
    <t>Derrocagem subaquática de material de 3ª categoria - malha de 2,5 m² - perfuração e detonação - plataforma com duas torres de perfuração</t>
  </si>
  <si>
    <t>Derrocagem subaquática de material de 3ª categoria - malha de 4,0 m² - perfuração e detonação - plataforma com duas torres de perfuração</t>
  </si>
  <si>
    <t>Levantamento batimétrico monofeixe longitudinal</t>
  </si>
  <si>
    <t>km</t>
  </si>
  <si>
    <t>Levantamento batimétrico monofeixe transversal</t>
  </si>
  <si>
    <t>Levantamento batimétrico multifeixe</t>
  </si>
  <si>
    <t>Levantamento hidrométrico com ADCP em rios com velocidade de corrente acima de 1,5 m/s</t>
  </si>
  <si>
    <t>Levantamento hidrométrico com ADCP em rios com velocidade de corrente de 0,5 a 1,0 m/s</t>
  </si>
  <si>
    <t>Levantamento hidrométrico com ADCP em rios com velocidade de corrente de 1,0 a 1,5 m/s</t>
  </si>
  <si>
    <t>Dragagem de areia fina com draga de sucção e recalque - bomba de 1.350 kW e cortador de 170 kW - distância de recalque de 1.100 a 1.300 m</t>
  </si>
  <si>
    <t>Dragagem de areia fina com draga de sucção e recalque - bomba de 1.350 kW e cortador de 170 kW - distância de recalque de 1.300 a 1.500 m</t>
  </si>
  <si>
    <t>Dragagem de areia fina com draga de sucção e recalque - bomba de 1.350 kW e cortador de 170 kW - distância de recalque de 1.500 a 1.700 m</t>
  </si>
  <si>
    <t>Dragagem de areia fina com draga de sucção e recalque - bomba de 1.350 kW e cortador de 170 kW - distância de recalque de 1.700 a 1.900 m</t>
  </si>
  <si>
    <t>Dragagem de areia fina com draga de sucção e recalque - bomba de 1.350 kW e cortador de 170 kW - distância de recalque de 1.900 a 2.100 m</t>
  </si>
  <si>
    <t>Dragagem de areia fina com draga de sucção e recalque - bomba de 1.350 kW e cortador de 170 kW - distância de recalque de 10.100 a 10.300 m</t>
  </si>
  <si>
    <t>Dragagem de areia fina com draga de sucção e recalque - bomba de 1.350 kW e cortador de 170 kW - distância de recalque de 10.300 a 10.500 m</t>
  </si>
  <si>
    <t>Dragagem de areia fina com draga de sucção e recalque - bomba de 1.350 kW e cortador de 170 kW - distância de recalque de 10.500 a 10.700 m</t>
  </si>
  <si>
    <t>Dragagem de areia fina com draga de sucção e recalque - bomba de 1.350 kW e cortador de 170 kW - distância de recalque de 10.700 a 10.900 m</t>
  </si>
  <si>
    <t>Dragagem de areia fina com draga de sucção e recalque - bomba de 1.350 kW e cortador de 170 kW - distância de recalque de 10.900 a 11.100 m</t>
  </si>
  <si>
    <t>Dragagem de areia fina com draga de sucção e recalque - bomba de 1.350 kW e cortador de 170 kW - distância de recalque de 11.100 a 11.300 m</t>
  </si>
  <si>
    <t>Dragagem de areia fina com draga de sucção e recalque - bomba de 1.350 kW e cortador de 170 kW - distância de recalque de 11.300 a 11.500 m</t>
  </si>
  <si>
    <t>Dragagem de areia fina com draga de sucção e recalque - bomba de 1.350 kW e cortador de 170 kW - distância de recalque de 11.500 a 11.700 m</t>
  </si>
  <si>
    <t>Dragagem de areia fina com draga de sucção e recalque - bomba de 1.350 kW e cortador de 170 kW - distância de recalque de 11.700 a 11.900 m</t>
  </si>
  <si>
    <t>Dragagem de areia fina com draga de sucção e recalque - bomba de 1.350 kW e cortador de 170 kW - distância de recalque de 11.900 a 12.100 m</t>
  </si>
  <si>
    <t>Dragagem de areia fina com draga de sucção e recalque - bomba de 1.350 kW e cortador de 170 kW - distância de recalque de 2.100 a 2.300 m</t>
  </si>
  <si>
    <t>Dragagem de areia fina com draga de sucção e recalque - bomba de 1.350 kW e cortador de 170 kW - distância de recalque de 2.300 a 2.500 m</t>
  </si>
  <si>
    <t>Dragagem de areia fina com draga de sucção e recalque - bomba de 1.350 kW e cortador de 170 kW - distância de recalque de 2.500 a 2.700 m</t>
  </si>
  <si>
    <t>Dragagem de areia fina com draga de sucção e recalque - bomba de 1.350 kW e cortador de 170 kW - distância de recalque de 2.700 a 2.900 m</t>
  </si>
  <si>
    <t>Dragagem de areia fina com draga de sucção e recalque - bomba de 1.350 kW e cortador de 170 kW - distância de recalque de 2.900 a 3.100 m</t>
  </si>
  <si>
    <t>Dragagem de areia fina com draga de sucção e recalque - bomba de 1.350 kW e cortador de 170 kW - distância de recalque de 3.100 a 3.300 m</t>
  </si>
  <si>
    <t>Dragagem de areia fina com draga de sucção e recalque - bomba de 1.350 kW e cortador de 170 kW - distância de recalque de 3.300 a 3.500 m</t>
  </si>
  <si>
    <t>Dragagem de areia fina com draga de sucção e recalque - bomba de 1.350 kW e cortador de 170 kW - distância de recalque de 3.500 a 3.700 m</t>
  </si>
  <si>
    <t>Dragagem de areia fina com draga de sucção e recalque - bomba de 1.350 kW e cortador de 170 kW - distância de recalque de 3.700 a 3.900 m</t>
  </si>
  <si>
    <t>Dragagem de areia fina com draga de sucção e recalque - bomba de 1.350 kW e cortador de 170 kW - distância de recalque de 3.900 a 4.100 m</t>
  </si>
  <si>
    <t>Dragagem de areia fina com draga de sucção e recalque - bomba de 1.350 kW e cortador de 170 kW - distância de recalque de 4.100 a 4.300 m</t>
  </si>
  <si>
    <t>Dragagem de areia fina com draga de sucção e recalque - bomba de 1.350 kW e cortador de 170 kW - distância de recalque de 4.300 a 4.500 m</t>
  </si>
  <si>
    <t>Dragagem de areia fina com draga de sucção e recalque - bomba de 1.350 kW e cortador de 170 kW - distância de recalque de 4.500 a 4.700 m</t>
  </si>
  <si>
    <t>Dragagem de areia fina com draga de sucção e recalque - bomba de 1.350 kW e cortador de 170 kW - distância de recalque de 4.700 a 4.900 m</t>
  </si>
  <si>
    <t>Dragagem de areia fina com draga de sucção e recalque - bomba de 1.350 kW e cortador de 170 kW - distância de recalque de 4.900 a 5.100 m</t>
  </si>
  <si>
    <t>Dragagem de areia fina com draga de sucção e recalque - bomba de 1.350 kW e cortador de 170 kW - distância de recalque de 5.100 a 5.300 m</t>
  </si>
  <si>
    <t>Dragagem de areia fina com draga de sucção e recalque - bomba de 1.350 kW e cortador de 170 kW - distância de recalque de 5.300 a 5.500 m</t>
  </si>
  <si>
    <t>Dragagem de areia fina com draga de sucção e recalque - bomba de 1.350 kW e cortador de 170 kW - distância de recalque de 5.500 a 5.700 m</t>
  </si>
  <si>
    <t>Dragagem de areia fina com draga de sucção e recalque - bomba de 1.350 kW e cortador de 170 kW - distância de recalque de 5.700 a 5.900 m</t>
  </si>
  <si>
    <t>Dragagem de areia fina com draga de sucção e recalque - bomba de 1.350 kW e cortador de 170 kW - distância de recalque de 5.900 a 6.100 m</t>
  </si>
  <si>
    <t>Dragagem de areia fina com draga de sucção e recalque - bomba de 1.350 kW e cortador de 170 kW - distância de recalque de 500 a 700 m</t>
  </si>
  <si>
    <t>Dragagem de areia fina com draga de sucção e recalque - bomba de 1.350 kW e cortador de 170 kW - distância de recalque de 6.100 a 6.300 m</t>
  </si>
  <si>
    <t>Dragagem de areia fina com draga de sucção e recalque - bomba de 1.350 kW e cortador de 170 kW - distância de recalque de 6.300 a 6.500 m</t>
  </si>
  <si>
    <t>Dragagem de areia fina com draga de sucção e recalque - bomba de 1.350 kW e cortador de 170 kW - distância de recalque de 6.500 a 6.700 m</t>
  </si>
  <si>
    <t>Dragagem de areia fina com draga de sucção e recalque - bomba de 1.350 kW e cortador de 170 kW - distância de recalque de 6.700 a 6.900 m</t>
  </si>
  <si>
    <t>Dragagem de areia fina com draga de sucção e recalque - bomba de 1.350 kW e cortador de 170 kW - distância de recalque de 6.900 a 7.100 m</t>
  </si>
  <si>
    <t>Dragagem de areia fina com draga de sucção e recalque - bomba de 1.350 kW e cortador de 170 kW - distância de recalque de 7.100 a 7.300 m</t>
  </si>
  <si>
    <t>Dragagem de areia fina com draga de sucção e recalque - bomba de 1.350 kW e cortador de 170 kW - distância de recalque de 7.300 a 7.500 m</t>
  </si>
  <si>
    <t>Dragagem de areia fina com draga de sucção e recalque - bomba de 1.350 kW e cortador de 170 kW - distância de recalque de 7.500 a 7.700 m</t>
  </si>
  <si>
    <t>Dragagem de areia fina com draga de sucção e recalque - bomba de 1.350 kW e cortador de 170 kW - distância de recalque de 7.700 a 7.900 m</t>
  </si>
  <si>
    <t>Dragagem de areia fina com draga de sucção e recalque - bomba de 1.350 kW e cortador de 170 kW - distância de recalque de 7.900 a 8.100 m</t>
  </si>
  <si>
    <t>Dragagem de areia fina com draga de sucção e recalque - bomba de 1.350 kW e cortador de 170 kW - distância de recalque de 700 a 900 m</t>
  </si>
  <si>
    <t>Dragagem de areia fina com draga de sucção e recalque - bomba de 1.350 kW e cortador de 170 kW - distância de recalque de 8.100 a 8.300 m</t>
  </si>
  <si>
    <t>Dragagem de areia fina com draga de sucção e recalque - bomba de 1.350 kW e cortador de 170 kW - distância de recalque de 8.300 a 8.500 m</t>
  </si>
  <si>
    <t>Dragagem de areia fina com draga de sucção e recalque - bomba de 1.350 kW e cortador de 170 kW - distância de recalque de 8.500 a 8.700 m</t>
  </si>
  <si>
    <t>Dragagem de areia fina com draga de sucção e recalque - bomba de 1.350 kW e cortador de 170 kW - distância de recalque de 8.700 a 8.900 m</t>
  </si>
  <si>
    <t>Dragagem de areia fina com draga de sucção e recalque - bomba de 1.350 kW e cortador de 170 kW - distância de recalque de 8.900 a 9.100 m</t>
  </si>
  <si>
    <t>Dragagem de areia fina com draga de sucção e recalque - bomba de 1.350 kW e cortador de 170 kW - distância de recalque de 9.100 a 9.300 m</t>
  </si>
  <si>
    <t>Dragagem de areia fina com draga de sucção e recalque - bomba de 1.350 kW e cortador de 170 kW - distância de recalque de 9.300 a 9.500 m</t>
  </si>
  <si>
    <t>Dragagem de areia fina com draga de sucção e recalque - bomba de 1.350 kW e cortador de 170 kW - distância de recalque de 9.500 a 9.700 m</t>
  </si>
  <si>
    <t>Dragagem de areia fina com draga de sucção e recalque - bomba de 1.350 kW e cortador de 170 kW - distância de recalque de 9.700 a 9.900 m</t>
  </si>
  <si>
    <t>Dragagem de areia fina com draga de sucção e recalque - bomba de 1.350 kW e cortador de 170 kW - distância de recalque de 9.900 a 10.100 m</t>
  </si>
  <si>
    <t>Dragagem de areia fina com draga de sucção e recalque - bomba de 1.350 kW e cortador de 170 kW - distância de recalque de 900 a 1.100 m</t>
  </si>
  <si>
    <t>Dragagem de areia fina com draga de sucção e recalque - bomba de 1.350 kW e cortador de 170 kW - distância de recalque de até 500 m</t>
  </si>
  <si>
    <t>Dragagem de areia fina com draga de sucção e recalque - bomba de 294 kW e cortador de 30 kW - distância de recalque de 1.100 a 1.300 m</t>
  </si>
  <si>
    <t>Dragagem de areia fina com draga de sucção e recalque - bomba de 294 kW e cortador de 30 kW - distância de recalque de 1.300 a 1.500 m</t>
  </si>
  <si>
    <t>Dragagem de areia fina com draga de sucção e recalque - bomba de 294 kW e cortador de 30 kW - distância de recalque de 1.500 a 1.700 m</t>
  </si>
  <si>
    <t>Dragagem de areia fina com draga de sucção e recalque - bomba de 294 kW e cortador de 30 kW - distância de recalque de 1.700 a 1.900 m</t>
  </si>
  <si>
    <t>Dragagem de areia fina com draga de sucção e recalque - bomba de 294 kW e cortador de 30 kW - distância de recalque de 1.900 a 2.100 m</t>
  </si>
  <si>
    <t>Dragagem de areia fina com draga de sucção e recalque - bomba de 294 kW e cortador de 30 kW - distância de recalque de 2.100 a 2.300 m</t>
  </si>
  <si>
    <t>Dragagem de areia fina com draga de sucção e recalque - bomba de 294 kW e cortador de 30 kW - distância de recalque de 2.300 a 2.500 m</t>
  </si>
  <si>
    <t>Dragagem de areia fina com draga de sucção e recalque - bomba de 294 kW e cortador de 30 kW - distância de recalque de 2.500 a 2.700 m</t>
  </si>
  <si>
    <t>Dragagem de areia fina com draga de sucção e recalque - bomba de 294 kW e cortador de 30 kW - distância de recalque de 2.700 a 2.900 m</t>
  </si>
  <si>
    <t>Dragagem de areia fina com draga de sucção e recalque - bomba de 294 kW e cortador de 30 kW - distância de recalque de 2.900 a 3.100 m</t>
  </si>
  <si>
    <t>Dragagem de areia fina com draga de sucção e recalque - bomba de 294 kW e cortador de 30 kW - distância de recalque de 3.100 a 3.300 m</t>
  </si>
  <si>
    <t>Dragagem de areia fina com draga de sucção e recalque - bomba de 294 kW e cortador de 30 kW - distância de recalque de 3.300 a 3.500 m</t>
  </si>
  <si>
    <t>Dragagem de areia fina com draga de sucção e recalque - bomba de 294 kW e cortador de 30 kW - distância de recalque de 3.500 a 3.700 m</t>
  </si>
  <si>
    <t>Dragagem de areia fina com draga de sucção e recalque - bomba de 294 kW e cortador de 30 kW - distância de recalque de 3.700 a 3.900 m</t>
  </si>
  <si>
    <t>Dragagem de areia fina com draga de sucção e recalque - bomba de 294 kW e cortador de 30 kW - distância de recalque de 3.900 a 4.100 m</t>
  </si>
  <si>
    <t>Dragagem de areia fina com draga de sucção e recalque - bomba de 294 kW e cortador de 30 kW - distância de recalque de 500 a 700 m</t>
  </si>
  <si>
    <t>Dragagem de areia fina com draga de sucção e recalque - bomba de 294 kW e cortador de 30 kW - distância de recalque de 700 a 900 m</t>
  </si>
  <si>
    <t>Dragagem de areia fina com draga de sucção e recalque - bomba de 294 kW e cortador de 30 kW - distância de recalque de 900 a 1.100 m</t>
  </si>
  <si>
    <t>Dragagem de areia fina com draga de sucção e recalque - bomba de 294 kW e cortador de 30 kW - distância de recalque de até 500 m</t>
  </si>
  <si>
    <t>Dragagem de areia fina com draga de sucção e recalque - bomba de 483 kW e cortador de 55 kW - distância de recalque de 1.100 a 1.300 m</t>
  </si>
  <si>
    <t>Dragagem de areia fina com draga de sucção e recalque - bomba de 483 kW e cortador de 55 kW - distância de recalque de 1.300 a 1.500 m</t>
  </si>
  <si>
    <t>Dragagem de areia fina com draga de sucção e recalque - bomba de 483 kW e cortador de 55 kW - distância de recalque de 1.500 a 1.700 m</t>
  </si>
  <si>
    <t>Dragagem de areia fina com draga de sucção e recalque - bomba de 483 kW e cortador de 55 kW - distância de recalque de 1.700 a 1.900 m</t>
  </si>
  <si>
    <t>Dragagem de areia fina com draga de sucção e recalque - bomba de 483 kW e cortador de 55 kW - distância de recalque de 1.900 a 2.100 m</t>
  </si>
  <si>
    <t>Dragagem de areia fina com draga de sucção e recalque - bomba de 483 kW e cortador de 55 kW - distância de recalque de 2.100 a 2.300 m</t>
  </si>
  <si>
    <t>Dragagem de areia fina com draga de sucção e recalque - bomba de 483 kW e cortador de 55 kW - distância de recalque de 2.300 a 2.500 m</t>
  </si>
  <si>
    <t>Dragagem de areia fina com draga de sucção e recalque - bomba de 483 kW e cortador de 55 kW - distância de recalque de 2.500 a 2.700 m</t>
  </si>
  <si>
    <t>Dragagem de areia fina com draga de sucção e recalque - bomba de 483 kW e cortador de 55 kW - distância de recalque de 2.700 a 2.900 m</t>
  </si>
  <si>
    <t>Dragagem de areia fina com draga de sucção e recalque - bomba de 483 kW e cortador de 55 kW - distância de recalque de 2.900 a 3.100 m</t>
  </si>
  <si>
    <t>Dragagem de areia fina com draga de sucção e recalque - bomba de 483 kW e cortador de 55 kW - distância de recalque de 3.100 a 3.300 m</t>
  </si>
  <si>
    <t>Dragagem de areia fina com draga de sucção e recalque - bomba de 483 kW e cortador de 55 kW - distância de recalque de 3.300 a 3.500 m</t>
  </si>
  <si>
    <t>Dragagem de areia fina com draga de sucção e recalque - bomba de 483 kW e cortador de 55 kW - distância de recalque de 3.500 a 3.700 m</t>
  </si>
  <si>
    <t>Dragagem de areia fina com draga de sucção e recalque - bomba de 483 kW e cortador de 55 kW - distância de recalque de 3.700 a 3.900 m</t>
  </si>
  <si>
    <t>Dragagem de areia fina com draga de sucção e recalque - bomba de 483 kW e cortador de 55 kW - distância de recalque de 3.900 a 4.100 m</t>
  </si>
  <si>
    <t>Dragagem de areia fina com draga de sucção e recalque - bomba de 483 kW e cortador de 55 kW - distância de recalque de 4.100 a 4.300 m</t>
  </si>
  <si>
    <t>Dragagem de areia fina com draga de sucção e recalque - bomba de 483 kW e cortador de 55 kW - distância de recalque de 4.300 a 4.500 m</t>
  </si>
  <si>
    <t>Dragagem de areia fina com draga de sucção e recalque - bomba de 483 kW e cortador de 55 kW - distância de recalque de 4.500 a 4.700 m</t>
  </si>
  <si>
    <t>Dragagem de areia fina com draga de sucção e recalque - bomba de 483 kW e cortador de 55 kW - distância de recalque de 4.700 a 4.900 m</t>
  </si>
  <si>
    <t>Dragagem de areia fina com draga de sucção e recalque - bomba de 483 kW e cortador de 55 kW - distância de recalque de 4.900 a 5.100 m</t>
  </si>
  <si>
    <t>Dragagem de areia fina com draga de sucção e recalque - bomba de 483 kW e cortador de 55 kW - distância de recalque de 5.100 a 5.300 m</t>
  </si>
  <si>
    <t>Dragagem de areia fina com draga de sucção e recalque - bomba de 483 kW e cortador de 55 kW - distância de recalque de 5.300 a 5.500 m</t>
  </si>
  <si>
    <t>Dragagem de areia fina com draga de sucção e recalque - bomba de 483 kW e cortador de 55 kW - distância de recalque de 5.500 a 5.700 m</t>
  </si>
  <si>
    <t>Dragagem de areia fina com draga de sucção e recalque - bomba de 483 kW e cortador de 55 kW - distância de recalque de 5.700 a 5.900 m</t>
  </si>
  <si>
    <t>Dragagem de areia fina com draga de sucção e recalque - bomba de 483 kW e cortador de 55 kW - distância de recalque de 5.900 a 6.100 m</t>
  </si>
  <si>
    <t>Dragagem de areia fina com draga de sucção e recalque - bomba de 483 kW e cortador de 55 kW - distância de recalque de 500 a 700 m</t>
  </si>
  <si>
    <t>Dragagem de areia fina com draga de sucção e recalque - bomba de 483 kW e cortador de 55 kW - distância de recalque de 6.100 a 6.300 m</t>
  </si>
  <si>
    <t>Dragagem de areia fina com draga de sucção e recalque - bomba de 483 kW e cortador de 55 kW - distância de recalque de 6.300 a 6.500 m</t>
  </si>
  <si>
    <t>Dragagem de areia fina com draga de sucção e recalque - bomba de 483 kW e cortador de 55 kW - distância de recalque de 6.500 a 6.700 m</t>
  </si>
  <si>
    <t>Dragagem de areia fina com draga de sucção e recalque - bomba de 483 kW e cortador de 55 kW - distância de recalque de 6.700 a 6.900 m</t>
  </si>
  <si>
    <t>Dragagem de areia fina com draga de sucção e recalque - bomba de 483 kW e cortador de 55 kW - distância de recalque de 6.900 a 7.100 m</t>
  </si>
  <si>
    <t>Dragagem de areia fina com draga de sucção e recalque - bomba de 483 kW e cortador de 55 kW - distância de recalque de 7.100 a 7.300 m</t>
  </si>
  <si>
    <t>Dragagem de areia fina com draga de sucção e recalque - bomba de 483 kW e cortador de 55 kW - distância de recalque de 7.300 a 7.500 m</t>
  </si>
  <si>
    <t>Dragagem de areia fina com draga de sucção e recalque - bomba de 483 kW e cortador de 55 kW - distância de recalque de 7.500 a 7.700 m</t>
  </si>
  <si>
    <t>Dragagem de areia fina com draga de sucção e recalque - bomba de 483 kW e cortador de 55 kW - distância de recalque de 7.700 a 7.900 m</t>
  </si>
  <si>
    <t>Dragagem de areia fina com draga de sucção e recalque - bomba de 483 kW e cortador de 55 kW - distância de recalque de 700 a 900 m</t>
  </si>
  <si>
    <t>Dragagem de areia fina com draga de sucção e recalque - bomba de 483 kW e cortador de 55 kW - distância de recalque de 900 a 1.100 m</t>
  </si>
  <si>
    <t>Dragagem de areia fina com draga de sucção e recalque - bomba de 483 kW e cortador de 55 kW - distância de recalque de até 500 m</t>
  </si>
  <si>
    <t>Dragagem de areia fina com draga de sucção e recalque - bomba de 746 kW e cortador de 110 kW - distância de recalque de 1.100 a 1.300 m</t>
  </si>
  <si>
    <t>Dragagem de areia fina com draga de sucção e recalque - bomba de 746 kW e cortador de 110 kW - distância de recalque de 1.300 a 1.500 m</t>
  </si>
  <si>
    <t>Dragagem de areia fina com draga de sucção e recalque - bomba de 746 kW e cortador de 110 kW - distância de recalque de 1.500 a 1.700 m</t>
  </si>
  <si>
    <t>Dragagem de areia fina com draga de sucção e recalque - bomba de 746 kW e cortador de 110 kW - distância de recalque de 1.700 a 1.900 m</t>
  </si>
  <si>
    <t>Dragagem de areia fina com draga de sucção e recalque - bomba de 746 kW e cortador de 110 kW - distância de recalque de 1.900 a 2.100 m</t>
  </si>
  <si>
    <t>Dragagem de areia fina com draga de sucção e recalque - bomba de 746 kW e cortador de 110 kW - distância de recalque de 2.100 a 2.300 m</t>
  </si>
  <si>
    <t>Dragagem de areia fina com draga de sucção e recalque - bomba de 746 kW e cortador de 110 kW - distância de recalque de 2.300 a 2.500 m</t>
  </si>
  <si>
    <t>Dragagem de areia fina com draga de sucção e recalque - bomba de 746 kW e cortador de 110 kW - distância de recalque de 2.500 a 2.700 m</t>
  </si>
  <si>
    <t>Dragagem de areia fina com draga de sucção e recalque - bomba de 746 kW e cortador de 110 kW - distância de recalque de 2.700 a 2.900 m</t>
  </si>
  <si>
    <t>Dragagem de areia fina com draga de sucção e recalque - bomba de 746 kW e cortador de 110 kW - distância de recalque de 2.900 a 3.100 m</t>
  </si>
  <si>
    <t>Dragagem de areia fina com draga de sucção e recalque - bomba de 746 kW e cortador de 110 kW - distância de recalque de 3.100 a 3.300 m</t>
  </si>
  <si>
    <t>Dragagem de areia fina com draga de sucção e recalque - bomba de 746 kW e cortador de 110 kW - distância de recalque de 3.300 a 3.500 m</t>
  </si>
  <si>
    <t>Dragagem de areia fina com draga de sucção e recalque - bomba de 746 kW e cortador de 110 kW - distância de recalque de 3.500 a 3.700 m</t>
  </si>
  <si>
    <t>Dragagem de areia fina com draga de sucção e recalque - bomba de 746 kW e cortador de 110 kW - distância de recalque de 3.700 a 3.900 m</t>
  </si>
  <si>
    <t>Dragagem de areia fina com draga de sucção e recalque - bomba de 746 kW e cortador de 110 kW - distância de recalque de 3.900 a 4.100 m</t>
  </si>
  <si>
    <t>Dragagem de areia fina com draga de sucção e recalque - bomba de 746 kW e cortador de 110 kW - distância de recalque de 4.100 a 4.300 m</t>
  </si>
  <si>
    <t>Dragagem de areia fina com draga de sucção e recalque - bomba de 746 kW e cortador de 110 kW - distância de recalque de 4.300 a 4.500 m</t>
  </si>
  <si>
    <t>Dragagem de areia fina com draga de sucção e recalque - bomba de 746 kW e cortador de 110 kW - distância de recalque de 4.500 a 4.700 m</t>
  </si>
  <si>
    <t>Dragagem de areia fina com draga de sucção e recalque - bomba de 746 kW e cortador de 110 kW - distância de recalque de 4.700 a 4.900 m</t>
  </si>
  <si>
    <t>Dragagem de areia fina com draga de sucção e recalque - bomba de 746 kW e cortador de 110 kW - distância de recalque de 4.900 a 5.100 m</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</si>
  <si>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</si>
  <si>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</si>
  <si>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</si>
  <si>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</si>
  <si>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</si>
  <si>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</si>
  <si>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</si>
  <si>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</si>
  <si>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</si>
  <si>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</si>
  <si>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</si>
  <si>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</si>
  <si>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</si>
  <si>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</si>
  <si>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</si>
  <si>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</si>
  <si>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</si>
  <si>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</si>
  <si>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</si>
  <si>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</si>
  <si>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</si>
  <si>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</si>
  <si>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</si>
  <si>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</si>
  <si>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</si>
  <si>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</si>
  <si>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</si>
  <si>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</si>
  <si>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</si>
  <si>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</si>
  <si>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</si>
  <si>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</si>
  <si>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</si>
  <si>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</si>
  <si>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</si>
  <si>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</si>
  <si>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</si>
  <si>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</si>
  <si>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</si>
  <si>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</si>
  <si>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</si>
  <si>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</si>
  <si>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</si>
  <si>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</si>
  <si>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</si>
  <si>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</si>
  <si>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</si>
  <si>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</si>
  <si>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</si>
  <si>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</si>
  <si>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</si>
  <si>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</si>
  <si>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</si>
  <si>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</si>
  <si>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</si>
  <si>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</si>
  <si>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</si>
  <si>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</si>
  <si>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</si>
  <si>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</si>
  <si>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</si>
  <si>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</si>
  <si>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</si>
  <si>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</si>
  <si>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</si>
  <si>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</si>
  <si>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</si>
  <si>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</si>
  <si>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</si>
  <si>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</si>
  <si>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</si>
  <si>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</si>
  <si>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</si>
  <si>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</si>
  <si>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</si>
  <si>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</si>
  <si>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</si>
  <si>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</si>
  <si>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</si>
  <si>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</si>
  <si>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</si>
  <si>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</si>
  <si>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</si>
  <si>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</si>
  <si>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</si>
  <si>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</si>
  <si>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</si>
  <si>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</si>
  <si>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</si>
  <si>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</si>
  <si>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</si>
  <si>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</si>
  <si>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</si>
  <si>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</si>
  <si>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</si>
  <si>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</si>
  <si>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</si>
  <si>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</si>
  <si>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</si>
  <si>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</si>
  <si>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</si>
  <si>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</si>
  <si>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</si>
  <si>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</si>
  <si>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</si>
  <si>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</si>
  <si>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</si>
  <si>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</si>
  <si>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</si>
  <si>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</si>
  <si>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</si>
  <si>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</si>
  <si>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</si>
  <si>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</si>
  <si>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</si>
  <si>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</si>
  <si>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</si>
  <si>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</si>
  <si>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</si>
  <si>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</si>
  <si>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</si>
  <si>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</si>
  <si>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</si>
  <si>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</si>
  <si>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</si>
  <si>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</si>
  <si>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</si>
  <si>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</si>
  <si>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</si>
  <si>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</si>
  <si>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</si>
  <si>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</si>
  <si>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</si>
  <si>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</si>
  <si>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</si>
  <si>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</si>
  <si>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</si>
  <si>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</si>
  <si>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</si>
  <si>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</si>
  <si>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</si>
  <si>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</si>
  <si>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</si>
  <si>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</si>
  <si>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</si>
  <si>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</si>
  <si>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</si>
  <si>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</si>
  <si>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</si>
  <si>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</si>
  <si>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</si>
  <si>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</si>
  <si>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</si>
  <si>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</si>
  <si>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</si>
  <si>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</si>
  <si>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</si>
  <si>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</si>
  <si>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</si>
  <si>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</si>
  <si>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</si>
  <si>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</si>
  <si>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</si>
  <si>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</si>
  <si>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</si>
  <si>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</si>
  <si>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</si>
  <si>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</si>
  <si>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</si>
  <si>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</si>
  <si>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</si>
  <si>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</si>
  <si>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</si>
  <si>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</si>
  <si>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</si>
  <si>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</si>
  <si>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</si>
  <si>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</si>
  <si>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</si>
  <si>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</si>
  <si>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</si>
  <si>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</si>
  <si>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</si>
  <si>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</si>
  <si>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</si>
  <si>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</si>
  <si>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</si>
  <si>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</si>
  <si>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</si>
  <si>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</si>
  <si>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</si>
  <si>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</si>
  <si>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</si>
  <si>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</si>
  <si>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</si>
  <si>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</si>
  <si>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</si>
  <si>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</si>
  <si>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</si>
  <si>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</si>
  <si>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</si>
  <si>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</si>
  <si>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</si>
  <si>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</si>
  <si>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</si>
  <si>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</si>
  <si>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</si>
  <si>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</si>
  <si>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</si>
  <si>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</si>
  <si>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</si>
  <si>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</si>
  <si>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</si>
  <si>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</si>
  <si>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</si>
  <si>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</si>
  <si>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</si>
  <si>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</si>
  <si>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</si>
  <si>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</si>
  <si>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</si>
  <si>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</si>
  <si>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</si>
  <si>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</si>
  <si>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</si>
  <si>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</si>
  <si>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</si>
  <si>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</si>
  <si>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</si>
  <si>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</si>
  <si>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</si>
  <si>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</si>
  <si>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</si>
  <si>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</si>
  <si>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</si>
  <si>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</si>
  <si>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</si>
  <si>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</si>
  <si>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</si>
  <si>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</si>
  <si>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</si>
  <si>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</si>
  <si>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</si>
  <si>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</si>
  <si>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</si>
  <si>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</si>
  <si>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</si>
  <si>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</si>
  <si>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</si>
  <si>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</si>
  <si>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</si>
  <si>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</si>
  <si>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</si>
  <si>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</si>
  <si>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</si>
  <si>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</si>
  <si>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</si>
  <si>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</si>
  <si>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</si>
  <si>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</si>
  <si>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</si>
  <si>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</si>
  <si>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</si>
  <si>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</si>
  <si>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</si>
  <si>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</si>
  <si>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</si>
  <si>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</si>
  <si>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</si>
  <si>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</si>
  <si>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</si>
  <si>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</si>
  <si>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</si>
  <si>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</si>
  <si>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</si>
  <si>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</si>
  <si>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</si>
  <si>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</si>
  <si>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</si>
  <si>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</si>
  <si>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</si>
  <si>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</si>
  <si>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</si>
  <si>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</si>
  <si>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</si>
  <si>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</si>
  <si>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</si>
  <si>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</si>
  <si>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</si>
  <si>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</si>
  <si>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</si>
  <si>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</si>
  <si>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</si>
  <si>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</si>
  <si>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</si>
  <si>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</si>
  <si>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</si>
  <si>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</si>
  <si>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</si>
  <si>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</si>
  <si>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</si>
  <si>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</si>
  <si>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</si>
  <si>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</si>
  <si>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</si>
  <si>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</si>
  <si>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</si>
  <si>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</si>
  <si>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</si>
  <si>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</si>
  <si>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</si>
  <si>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</si>
  <si>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</si>
  <si>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</si>
  <si>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</si>
  <si>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</si>
  <si>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</si>
  <si>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</si>
  <si>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</si>
  <si>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</si>
  <si>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</si>
  <si>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</si>
  <si>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</si>
  <si>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</si>
  <si>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</si>
  <si>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</si>
  <si>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</si>
  <si>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</si>
  <si>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</si>
  <si>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</si>
  <si>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</si>
  <si>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</si>
  <si>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</si>
  <si>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</si>
  <si>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</si>
  <si>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</si>
  <si>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</si>
  <si>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</si>
  <si>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</si>
  <si>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</si>
  <si>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</si>
  <si>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</si>
  <si>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</si>
  <si>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</si>
  <si>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</si>
  <si>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</si>
  <si>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</si>
  <si>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</si>
  <si>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</si>
  <si>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</si>
  <si>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</si>
  <si>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</si>
  <si>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</si>
  <si>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</si>
  <si>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</si>
  <si>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</si>
  <si>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</si>
  <si>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</si>
  <si>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</si>
  <si>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</si>
  <si>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</si>
  <si>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</si>
  <si>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</si>
  <si>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</si>
  <si>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</si>
  <si>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</si>
  <si>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</si>
  <si>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</si>
  <si>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</si>
  <si>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</si>
  <si>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</si>
  <si>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</si>
  <si>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</si>
  <si>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</si>
  <si>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</si>
  <si>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</si>
  <si>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</si>
  <si>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</si>
  <si>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</si>
  <si>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</si>
  <si>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</si>
  <si>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</si>
  <si>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</si>
  <si>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</si>
  <si>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</si>
  <si>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</si>
  <si>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</si>
  <si>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</si>
  <si>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</si>
  <si>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</si>
  <si>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</si>
  <si>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</si>
  <si>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</si>
  <si>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</si>
  <si>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</si>
  <si>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</si>
  <si>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</si>
  <si>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</si>
  <si>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</si>
  <si>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</si>
  <si>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</si>
  <si>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</si>
  <si>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</si>
  <si>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</si>
  <si>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</si>
  <si>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</si>
  <si>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</si>
  <si>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</si>
  <si>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</si>
  <si>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</si>
  <si>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</si>
  <si>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</si>
  <si>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</si>
  <si>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</si>
  <si>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</si>
  <si>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</si>
  <si>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</si>
  <si>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</si>
  <si>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</si>
  <si>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</si>
  <si>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</si>
  <si>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</si>
  <si>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</si>
  <si>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</si>
  <si>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</si>
  <si>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</si>
  <si>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</si>
  <si>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</si>
  <si>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</si>
  <si>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</si>
  <si>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</si>
  <si>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</si>
  <si>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</si>
  <si>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</si>
  <si>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</si>
  <si>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</si>
  <si>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</si>
  <si>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</si>
  <si>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</si>
  <si>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</si>
  <si>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</si>
  <si>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</si>
  <si>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</si>
  <si>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</si>
  <si>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</si>
  <si>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</si>
  <si>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</si>
  <si>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</si>
  <si>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</si>
  <si>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</si>
  <si>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</si>
  <si>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</si>
  <si>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</si>
  <si>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</si>
  <si>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</si>
  <si>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</si>
  <si>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</si>
  <si>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</si>
  <si>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</si>
  <si>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</si>
  <si>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</si>
  <si>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</si>
  <si>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</si>
  <si>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</si>
  <si>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</si>
  <si>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</si>
  <si>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</si>
  <si>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</si>
  <si>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</si>
  <si>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</si>
  <si>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</si>
  <si>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</si>
  <si>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</si>
  <si>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</si>
  <si>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</si>
  <si>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</si>
  <si>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</si>
  <si>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</si>
  <si>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</si>
  <si>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</si>
  <si>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</si>
  <si>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</si>
  <si>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</si>
  <si>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</si>
  <si>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</si>
  <si>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</si>
  <si>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</si>
  <si>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</si>
  <si>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</si>
  <si>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</si>
  <si>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</si>
  <si>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</si>
  <si>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</si>
  <si>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</si>
  <si>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</si>
  <si>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</si>
  <si>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</si>
  <si>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</si>
  <si>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</si>
  <si>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</si>
  <si>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</si>
  <si>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</si>
  <si>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</si>
  <si>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</si>
  <si>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</si>
  <si>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</si>
  <si>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</si>
  <si>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</si>
  <si>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</si>
  <si>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</si>
  <si>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</si>
  <si>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</si>
  <si>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</si>
  <si>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</si>
  <si>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</si>
  <si>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</si>
  <si>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</si>
  <si>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</si>
  <si>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</si>
  <si>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</si>
  <si>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</si>
  <si>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</si>
  <si>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</si>
  <si>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</si>
  <si>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</si>
  <si>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</si>
  <si>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</si>
  <si>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</si>
  <si>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</si>
  <si>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</si>
  <si>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</si>
  <si>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</si>
  <si>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</si>
  <si>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</si>
  <si>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</si>
  <si>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</si>
  <si>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</si>
  <si>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</si>
  <si>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</si>
  <si>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</si>
  <si>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</si>
  <si>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</si>
  <si>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</si>
  <si>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</si>
  <si>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</si>
  <si>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</si>
  <si>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</si>
  <si>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</si>
  <si>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</si>
  <si>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</si>
  <si>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</si>
  <si>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</si>
  <si>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</si>
  <si>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</si>
  <si>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</si>
  <si>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</si>
  <si>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</si>
  <si>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</si>
  <si>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</si>
  <si>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</si>
  <si>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</si>
  <si>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</si>
  <si>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</si>
  <si>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</si>
  <si>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</si>
  <si>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</si>
  <si>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</si>
  <si>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</si>
  <si>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</si>
  <si>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</si>
  <si>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</si>
  <si>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</si>
  <si>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</si>
  <si>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</si>
  <si>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</si>
  <si>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</si>
  <si>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</si>
  <si>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</si>
  <si>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</si>
  <si>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</si>
  <si>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</si>
  <si>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</si>
  <si>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</si>
  <si>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</si>
  <si>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</si>
  <si>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</si>
  <si>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</si>
  <si>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</si>
  <si>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</si>
  <si>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</si>
  <si>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</si>
  <si>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</si>
  <si>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</si>
  <si>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</si>
  <si>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</si>
  <si>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</si>
  <si>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</si>
  <si>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</si>
  <si>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</si>
  <si>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</si>
  <si>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</si>
  <si>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</si>
  <si>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</si>
  <si>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</si>
  <si>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</si>
  <si>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</si>
  <si>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</si>
  <si>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</si>
  <si>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</si>
  <si>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</si>
  <si>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</si>
  <si>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</si>
  <si>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</si>
  <si>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</si>
  <si>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</si>
  <si>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</si>
  <si>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</si>
  <si>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</si>
  <si>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</si>
  <si>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</si>
  <si>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</si>
  <si>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</si>
  <si>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</si>
  <si>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</si>
  <si>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</si>
  <si>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</si>
  <si>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</si>
  <si>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</si>
  <si>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</si>
  <si>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</si>
  <si>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</si>
  <si>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</si>
  <si>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</si>
  <si>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</si>
  <si>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</si>
  <si>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</si>
  <si>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</si>
  <si>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</si>
  <si>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</si>
  <si>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</si>
  <si>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</si>
  <si>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</si>
  <si>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</si>
  <si>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</si>
  <si>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</si>
  <si>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</si>
  <si>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</si>
  <si>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</si>
  <si>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</si>
  <si>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</si>
  <si>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</si>
  <si>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</si>
  <si>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</si>
  <si>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</si>
  <si>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</si>
  <si>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</si>
  <si>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</si>
  <si>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</si>
  <si>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</si>
  <si>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</si>
  <si>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</si>
  <si>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</si>
  <si>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</si>
  <si>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</si>
  <si>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</si>
  <si>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</si>
  <si>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</si>
  <si>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</si>
  <si>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</si>
  <si>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</si>
  <si>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</si>
  <si>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</si>
  <si>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</si>
  <si>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</si>
  <si>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</si>
  <si>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</si>
  <si>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</si>
  <si>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</si>
  <si>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</si>
  <si>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</si>
  <si>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</si>
  <si>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</si>
  <si>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</si>
  <si>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</si>
  <si>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</si>
  <si>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</si>
  <si>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</si>
  <si>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</si>
  <si>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</si>
  <si>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</si>
  <si>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</si>
  <si>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</si>
  <si>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</si>
  <si>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</si>
  <si>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</si>
  <si>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</si>
  <si>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</si>
  <si>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</si>
  <si>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</si>
  <si>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</si>
  <si>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</si>
  <si>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</si>
  <si>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</si>
  <si>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</si>
  <si>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</si>
  <si>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</si>
  <si>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</si>
  <si>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</si>
  <si>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</si>
  <si>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</si>
  <si>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</si>
  <si>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</si>
  <si>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</si>
  <si>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</si>
  <si>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</si>
  <si>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</si>
  <si>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</si>
  <si>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</si>
  <si>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</si>
  <si>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</si>
  <si>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</si>
  <si>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</si>
  <si>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</si>
  <si>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</si>
  <si>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</si>
  <si>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</si>
  <si>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</si>
  <si>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</si>
  <si>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</si>
  <si>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</si>
  <si>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</si>
  <si>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</si>
  <si>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</si>
  <si>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</si>
  <si>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</si>
  <si>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</si>
  <si>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</si>
  <si>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</si>
  <si>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</si>
  <si>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</si>
  <si>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</si>
  <si>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</si>
  <si>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</si>
  <si>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</si>
  <si>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</si>
  <si>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</si>
  <si>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</si>
  <si>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</si>
  <si>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</si>
  <si>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</si>
  <si>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</si>
  <si>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</si>
  <si>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</si>
  <si>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</si>
  <si>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</si>
  <si>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</si>
  <si>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</si>
  <si>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</si>
  <si>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</si>
  <si>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</si>
  <si>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Boca de saída para dreno subsuperficial - BSD 03 - areia e brita comerciais</t>
  </si>
  <si>
    <t>Boca de saída para dreno subsuperficial - BSD 03 - areia extraída e brita produzida</t>
  </si>
  <si>
    <t>Caixa coletora de sarjeta - CCS 200-60 A - com grelha de concreto - areia e brita comerciais</t>
  </si>
  <si>
    <t>Caixa coletora de sarjeta - CCS 200-60 A - com grelha de concreto - areia extraída e brita produzida</t>
  </si>
  <si>
    <t>Caixa coletora de sarjeta - CCS 200-60 B - com grelha de aço - areia e brita comerciais</t>
  </si>
  <si>
    <t>Caixa coletora de sarjeta - CCS 200-60 B - com grelha de aço - areia extraída e brita produzida</t>
  </si>
  <si>
    <t>Caixa coletora de sarjeta - CCS 200-80 A - com grelha de concreto - areia e brita comerciais</t>
  </si>
  <si>
    <t>Caixa coletora de sarjeta - CCS 200-80 A - com grelha de concreto - areia extraída e brita produzida</t>
  </si>
  <si>
    <t>Caixa coletora de sarjeta - CCS 200-80 B - com grelha de aço - areia e brita comerciais</t>
  </si>
  <si>
    <t>Caixa coletora de sarjeta - CCS 200-80 B - com grelha de aço - areia extraída e brita produzida</t>
  </si>
  <si>
    <t>Caixa coletora de sarjeta - CCS 250-100 A - com grelha de concreto - areia e brita comerciais</t>
  </si>
  <si>
    <t>Caixa coletora de sarjeta - CCS 250-100 A - com grelha de concreto - areia extraída e brita produzida</t>
  </si>
  <si>
    <t>Caixa coletora de sarjeta - CCS 250-100 B - com grelha de aço - areia e brita comerciais</t>
  </si>
  <si>
    <t>Caixa coletora de sarjeta - CCS 250-100 B - com grelha de aço - areia extraída e brita produzida</t>
  </si>
  <si>
    <t>Caixa coletora de sarjeta - CCS 250-120 A - com grelha de concreto - areia e brita comerciais</t>
  </si>
  <si>
    <t>Caixa coletora de sarjeta - CCS 250-120 A - com grelha de concreto - areia extraída e brita produzida</t>
  </si>
  <si>
    <t>Caixa coletora de sarjeta - CCS 250-120 B - com grelha de aço - areia e brita comerciais</t>
  </si>
  <si>
    <t>Caixa coletora de sarjeta - CCS 250-120 B - com grelha de aço - areia extraída e brita produzida</t>
  </si>
  <si>
    <t>Caixa coletora de sarjeta - CCS 250-60 A - com grelha de concreto - areia e brita comerciais</t>
  </si>
  <si>
    <t>Caixa coletora de sarjeta - CCS 250-60 A - com grelha de concreto - areia extraída e brita produzida</t>
  </si>
  <si>
    <t>Caixa coletora de sarjeta - CCS 250-60 B - com grelha de aço - areia e brita comerciais</t>
  </si>
  <si>
    <t>Caixa coletora de sarjeta - CCS 250-60 B - com grelha de aço - areia extraída e brita produzida</t>
  </si>
  <si>
    <t>Caixa coletora de sarjeta - CCS 250-80 A - com grelha de concreto - areia e brita comerciais</t>
  </si>
  <si>
    <t>Caixa coletora de sarjeta - CCS 250-80 A - com grelha de concreto - areia extraída e brita produzida</t>
  </si>
  <si>
    <t>Caixa coletora de sarjeta - CCS 250-80 B - com grelha de aço - areia e brita comerciais</t>
  </si>
  <si>
    <t>Caixa coletora de sarjeta - CCS 250-80 B - com grelha de aço - areia extraída e brita produzida</t>
  </si>
  <si>
    <t>Caixa coletora de sarjeta - CCS 300-100 A - com grelha de concreto - areia e brita comerciais</t>
  </si>
  <si>
    <t>Caixa coletora de sarjeta - CCS 300-100 A - com grelha de concreto - areia extraída e brita produzida</t>
  </si>
  <si>
    <t>Caixa coletora de sarjeta - CCS 300-100 B - com grelha de aço - areia e brita comerciais</t>
  </si>
  <si>
    <t>Caixa coletora de sarjeta - CCS 300-100 B - com grelha de aço - areia extraída e brita produzida</t>
  </si>
  <si>
    <t>Caixa coletora de sarjeta - CCS 300-120 A - com grelha de concreto - areia e brita comerciais</t>
  </si>
  <si>
    <t>Caixa coletora de sarjeta - CCS 300-120 A - com grelha de concreto - areia extraída e brita produzida</t>
  </si>
  <si>
    <t>Caixa coletora de sarjeta - CCS 300-120 B - com grelha de aço - areia e brita comerciais</t>
  </si>
  <si>
    <t>Caixa coletora de sarjeta - CCS 300-120 B - com grelha de aço - areia extraída e brita produzida</t>
  </si>
  <si>
    <t>Caixa coletora de sarjeta - CCS 300-60 A - com grelha de concreto - areia e brita comerciais</t>
  </si>
  <si>
    <t>Caixa coletora de sarjeta - CCS 300-60 A - com grelha de concreto - areia extraída e brita produzida</t>
  </si>
  <si>
    <t>Caixa coletora de sarjeta - CCS 300-60 B - com grelha de aço - areia e brita comerciais</t>
  </si>
  <si>
    <t>Caixa coletora de sarjeta - CCS 300-60 B - com grelha de aço - areia extraída e brita produzida</t>
  </si>
  <si>
    <t>Caixa coletora de sarjeta - CCS 300-80 A - com grelha de concreto - areia e brita comerciais</t>
  </si>
  <si>
    <t>Caixa coletora de sarjeta - CCS 300-80 A - com grelha de concreto - areia extraída e brita produzida</t>
  </si>
  <si>
    <t>Caixa coletora de sarjeta - CCS 300-80 B - com grelha de aço - areia e brita comerciais</t>
  </si>
  <si>
    <t>Caixa coletora de sarjeta - CCS 300-80 B - com grelha de aço - areia extraída e brita produzida</t>
  </si>
  <si>
    <t>Caixa coletora de sarjeta - CCS 350-100 A - com grelha de concreto - areia e brita comerciais</t>
  </si>
  <si>
    <t>Caixa coletora de sarjeta - CCS 350-100 A - com grelha de concreto - areia extraída e brita produzida</t>
  </si>
  <si>
    <t>Caixa coletora de sarjeta - CCS 350-100 B - com grelha de aço - areia e brita comerciais</t>
  </si>
  <si>
    <t>Caixa coletora de sarjeta - CCS 350-100 B - com grelha de aço - areia extraída e brita produzida</t>
  </si>
  <si>
    <t>Caixa coletora de sarjeta - CCS 350-120 A - com grelha de concreto - areia e brita comerciais</t>
  </si>
  <si>
    <t>Caixa coletora de sarjeta - CCS 350-120 A - com grelha de concreto - areia extraída e brita produzida</t>
  </si>
  <si>
    <t>Caixa coletora de sarjeta - CCS 350-120 B - com grelha de aço - areia e brita comerciais</t>
  </si>
  <si>
    <t>Caixa coletora de sarjeta - CCS 350-120 B - com grelha de aço - areia extraída e brita produzida</t>
  </si>
  <si>
    <t>Caixa coletora de sarjeta - CCS 350-60 A - com grelha de concreto - areia e brita comerciais</t>
  </si>
  <si>
    <t>Caixa coletora de sarjeta - CCS 350-60 A - com grelha de concreto - areia extraída e brita produzida</t>
  </si>
  <si>
    <t>Caixa coletora de sarjeta - CCS 350-60 B - com grelha de aço - areia e brita comerciais</t>
  </si>
  <si>
    <t>Caixa coletora de sarjeta - CCS 350-60 B - com grelha de aço - areia extraída e brita produzida</t>
  </si>
  <si>
    <t>Caixa coletora de sarjeta - CCS 350-80 A - com grelha de concreto - areia e brita comerciais</t>
  </si>
  <si>
    <t>Caixa coletora de sarjeta - CCS 350-80 A - com grelha de concreto - areia extraída e brita produzida</t>
  </si>
  <si>
    <t>Caixa coletora de sarjeta - CCS 350-80 B - com grelha de aço - areia e brita comerciais</t>
  </si>
  <si>
    <t>Caixa coletora de sarjeta - CCS 350-80 B - com grelha de aço - areia extraída e brita produzida</t>
  </si>
  <si>
    <t>Caixa coletora de sarjeta - CCS 400-100 A - com grelha de concreto - areia e brita comerciais</t>
  </si>
  <si>
    <t>Caixa coletora de sarjeta - CCS 400-100 A - com grelha de concreto - areia extraída e brita produzida</t>
  </si>
  <si>
    <t>Caixa coletora de sarjeta - CCS 400-100 B - com grelha de aço - areia e brita comerciais</t>
  </si>
  <si>
    <t>Caixa coletora de sarjeta - CCS 400-100 B - com grelha de aço - areia extraída e brita produzida</t>
  </si>
  <si>
    <t>Caixa coletora de sarjeta - CCS 400-120 A - com grelha de concreto - areia e brita comerciais</t>
  </si>
  <si>
    <t>Caixa coletora de sarjeta - CCS 400-120 A - com grelha de concreto - areia extraída e brita produzida</t>
  </si>
  <si>
    <t>Caixa coletora de sarjeta - CCS 400-120 B - com grelha de aço - areia e brita comerciais</t>
  </si>
  <si>
    <t>Caixa coletora de sarjeta - CCS 400-120 B - com grelha de aço - areia extraída e brita produzida</t>
  </si>
  <si>
    <t>Caixa coletora de sarjeta - CCS 400-60 A - com grelha de concreto - areia e brita comerciais</t>
  </si>
  <si>
    <t>Caixa coletora de sarjeta - CCS 400-60 A - com grelha de concreto - areia extraída e brita produzida</t>
  </si>
  <si>
    <t>Caixa coletora de sarjeta - CCS 400-60 B - com grelha de aço - areia e brita comerciais</t>
  </si>
  <si>
    <t>Caixa coletora de sarjeta - CCS 400-60 B - com grelha de aço - areia extraída e brita produzida</t>
  </si>
  <si>
    <t>Caixa coletora de sarjeta - CCS 400-80 A - com grelha de concreto - areia e brita comerciais</t>
  </si>
  <si>
    <t>Caixa coletora de sarjeta - CCS 400-80 A - com grelha de concreto - areia extraída e brita produzida</t>
  </si>
  <si>
    <t>Caixa coletora de sarjeta - CCS 400-80 B - com grelha de aço - areia e brita comerciais</t>
  </si>
  <si>
    <t>Caixa coletora de sarjeta - CCS 400-80 B - com grelha de aço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</si>
  <si>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</si>
  <si>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</si>
  <si>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</si>
  <si>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</si>
  <si>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</si>
  <si>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</si>
  <si>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</si>
  <si>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</si>
  <si>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</si>
  <si>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</si>
  <si>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</si>
  <si>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</si>
  <si>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</si>
  <si>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</si>
  <si>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</si>
  <si>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</si>
  <si>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</si>
  <si>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</si>
  <si>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</si>
  <si>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</si>
  <si>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</si>
  <si>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</si>
  <si>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</si>
  <si>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</si>
  <si>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</si>
  <si>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</si>
  <si>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</si>
  <si>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</si>
  <si>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</si>
  <si>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</si>
  <si>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</si>
  <si>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</si>
  <si>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</si>
  <si>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</si>
  <si>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</si>
  <si>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</si>
  <si>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</si>
  <si>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</si>
  <si>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</si>
  <si>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</si>
  <si>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</si>
  <si>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</si>
  <si>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</si>
  <si>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</si>
  <si>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</si>
  <si>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</si>
  <si>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</si>
  <si>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</si>
  <si>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</si>
  <si>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</si>
  <si>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</si>
  <si>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</si>
  <si>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</si>
  <si>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</si>
  <si>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</si>
  <si>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</si>
  <si>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</si>
  <si>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</si>
  <si>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</si>
  <si>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</si>
  <si>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</si>
  <si>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</si>
  <si>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</si>
  <si>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</si>
  <si>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</si>
  <si>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</si>
  <si>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</si>
  <si>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</si>
  <si>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</si>
  <si>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</si>
  <si>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</si>
  <si>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</si>
  <si>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</si>
  <si>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</si>
  <si>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</si>
  <si>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</si>
  <si>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</si>
  <si>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</si>
  <si>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</si>
  <si>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</si>
  <si>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</si>
  <si>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</si>
  <si>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</si>
  <si>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</si>
  <si>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</si>
  <si>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</si>
  <si>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</si>
  <si>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</si>
  <si>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</si>
  <si>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</si>
  <si>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</si>
  <si>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</si>
  <si>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</si>
  <si>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</si>
  <si>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</si>
  <si>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</si>
  <si>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</si>
  <si>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</si>
  <si>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</si>
  <si>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</si>
  <si>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</si>
  <si>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</si>
  <si>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</si>
  <si>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</si>
  <si>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</si>
  <si>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</si>
  <si>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</si>
  <si>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</si>
  <si>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</si>
  <si>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</si>
  <si>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</si>
  <si>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</si>
  <si>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</si>
  <si>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</si>
  <si>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</si>
  <si>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</si>
  <si>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</si>
  <si>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</si>
  <si>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</si>
  <si>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</si>
  <si>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</si>
  <si>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</si>
  <si>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</si>
  <si>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</si>
  <si>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</si>
  <si>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</si>
  <si>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</si>
  <si>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</si>
  <si>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</si>
  <si>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</si>
  <si>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</si>
  <si>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</si>
  <si>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</si>
  <si>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</si>
  <si>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</si>
  <si>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</si>
  <si>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</si>
  <si>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</si>
  <si>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</si>
  <si>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Descida d'água de aterros em degraus - DAD 110-26 - areia e brita comerciais</t>
  </si>
  <si>
    <t>Descida d'água de aterros em degraus - DAD 110-26 - areia extraída e brita produzida</t>
  </si>
  <si>
    <t>Descida d'água de aterros em degraus - DAD 125-30 - areia e brita comerciais</t>
  </si>
  <si>
    <t>Descida d'água de aterros em degraus - DAD 125-30 - areia extraída e brita produzida</t>
  </si>
  <si>
    <t>Descida d'água de aterros em degraus - DAD 170-35 - areia e brita comerciais</t>
  </si>
  <si>
    <t>Descida d'água de aterros em degraus - DAD 170-35 - areia extraída e brita produzida</t>
  </si>
  <si>
    <t>Descida d'água de aterros em degraus - DAD 200-40 - areia e brita comerciais</t>
  </si>
  <si>
    <t>Descida d'água de aterros em degraus - DAD 200-40 - areia extraída e brita produzida</t>
  </si>
  <si>
    <t>Descida d'água de aterros em degraus - DAD 240-54 - areia e brita comerciais</t>
  </si>
  <si>
    <t>Descida d'água de aterros em degraus - DAD 240-54 - areia extraída e brita produzida</t>
  </si>
  <si>
    <t>Descida d'água de aterros em degraus - DAD 320-35 - areia e brita comerciais</t>
  </si>
  <si>
    <t>Descida d'água de aterros em degraus - DAD 320-35 - areia extraída e brita produzida</t>
  </si>
  <si>
    <t>Descida d'água de aterros em degraus - DAD 370-45 - areia e brita comerciais</t>
  </si>
  <si>
    <t>Descida d'água de aterros em degraus - DAD 370-45 - areia extraída e brita produzida</t>
  </si>
  <si>
    <t>Descida d'água de aterros em degraus - DAD 435-55 - areia e brita comerciais</t>
  </si>
  <si>
    <t>Descida d'água de aterros em degraus - DAD 435-55 - areia extraída e brita produzida</t>
  </si>
  <si>
    <t>Descida d'água de aterros em degraus - DAD 470-35 - areia e brita comerciais</t>
  </si>
  <si>
    <t>Descida d'água de aterros em degraus - DAD 470-35 - areia extraída e brita produzida</t>
  </si>
  <si>
    <t>Descida d'água de aterros em degraus - DAD 60-36 - areia e brita comerciais</t>
  </si>
  <si>
    <t>Descida d'água de aterros em degraus - DAD 60-36 - areia extraída e brita produzida</t>
  </si>
  <si>
    <t>Descida d'água de aterros em degraus - DAD 608-50 - areia e brita comerciais</t>
  </si>
  <si>
    <t>Descida d'água de aterros em degraus - DAD 608-50 - areia extraída e brita produzida</t>
  </si>
  <si>
    <t>Descida d'água de aterros tipo rápido - DAR 40-20 - areia e brita comerciais</t>
  </si>
  <si>
    <t>Descida d'água de aterros tipo rápido - DAR 40-20 - areia extraída e brita produzida</t>
  </si>
  <si>
    <t>Descida d'água de aterros tipo rápido - DAR 60-30 - areia e brita comerciais</t>
  </si>
  <si>
    <t>Descida d'água de aterros tipo rápido - DAR 60-30 - areia extraída e brita produzida</t>
  </si>
  <si>
    <t>Descida d'água de cortes em degraus - DCD 100-50 - areia e brita comerciais</t>
  </si>
  <si>
    <t>Descida d'água de cortes em degraus - DCD 100-50 - areia extraída e brita produzida</t>
  </si>
  <si>
    <t>Descida d'água de cortes em degraus - DCD 40-40 - areia e brita comerciais</t>
  </si>
  <si>
    <t>Descida d'água de cortes em degraus - DCD 40-40 - areia extraída e brita produzida</t>
  </si>
  <si>
    <t>Descida d'água de cortes em degraus - DCD 60-30 - areia e brita comerciais</t>
  </si>
  <si>
    <t>Descida d'água de cortes em degraus - DCD 60-30 - areia extraída e brita produzida</t>
  </si>
  <si>
    <t>Descida d'água de cortes em degraus - DCD 80-40 - areia e brita comerciais</t>
  </si>
  <si>
    <t>Descida d'água de cortes em degraus - DCD 80-40 - areia extraída e brita produzida</t>
  </si>
  <si>
    <t>Dissipador de energia - DEB 180-263 - areia extraída e brita e pedra de mão produzidas</t>
  </si>
  <si>
    <t>Dissipador de energia - DEB 180-263 - areia, brita e pedra de mão comerciais</t>
  </si>
  <si>
    <t>Dissipador de energia - DEB 240-316 - areia extraída e brita e pedra de mão produzidas</t>
  </si>
  <si>
    <t>Dissipador de energia - DEB 240-316 - areia, brita e pedra de mão comerciais</t>
  </si>
  <si>
    <t>Dissipador de energia - DEB 300-366 - areia extraída e brita e pedra de mão produzidas</t>
  </si>
  <si>
    <t>Dissipador de energia - DEB 300-366 - areia, brita e pedra de mão comerciais</t>
  </si>
  <si>
    <t>Dissipador de energia - DEB 300-511 - areia extraída e brita e pedra de mão produzidas</t>
  </si>
  <si>
    <t>Dissipador de energia - DEB 300-511 - areia, brita e pedra de mão comerciais</t>
  </si>
  <si>
    <t>Dissipador de energia - DEB 300-666 - areia extraída e brita e pedra de mão produzidas</t>
  </si>
  <si>
    <t>Dissipador de energia - DEB 300-666 - areia, brita e pedra de mão comerciais</t>
  </si>
  <si>
    <t>Dissipador de energia - DEB 360-414 - areia extraída e brita e pedra de mão produzidas</t>
  </si>
  <si>
    <t>Dissipador de energia - DEB 360-414 - areia, brita e pedra de mão comerciais</t>
  </si>
  <si>
    <t>Dissipador de energia - DEB 360-584 - areia extraída e brita e pedra de mão produzidas</t>
  </si>
  <si>
    <t>Dissipador de energia - DEB 360-584 - areia, brita e pedra de mão comerciais</t>
  </si>
  <si>
    <t>Dissipador de energia - DEB 360-754 - areia extraída e brita e pedra de mão produzidas</t>
  </si>
  <si>
    <t>Dissipador de energia - DEB 360-754 - areia, brita e pedra de mão comerciais</t>
  </si>
  <si>
    <t>Dissipador de energia - DEB 450-551 - areia extraída e brita e pedra de mão produzidas</t>
  </si>
  <si>
    <t>Dissipador de energia - DEB 450-551 - areia, brita e pedra de mão comerciais</t>
  </si>
  <si>
    <t>Dissipador de energia - DEB 450-746 - areia extraída e brita e pedra de mão produzidas</t>
  </si>
  <si>
    <t>Dissipador de energia - DEB 450-746 - areia, brita e pedra de mão comerciais</t>
  </si>
  <si>
    <t>Dissipador de energia - DEB 450-956 - areia extraída e brita e pedra de mão produzidas</t>
  </si>
  <si>
    <t>Dissipador de energia - DEB 450-956 - areia, brita e pedra de mão comerciais</t>
  </si>
  <si>
    <t>Dissipador de energia - DED 01 A - areia extraída e brita e pedra de mão produzidas</t>
  </si>
  <si>
    <t>Dissipador de energia - DED 01 A - areia, brita e pedra de mão comerciais</t>
  </si>
  <si>
    <t>Dissipador de energia - DED 01 B - areia e brita comerciais</t>
  </si>
  <si>
    <t>Dissipador de energia - DED 01 B - areia extraída e brita produzida</t>
  </si>
  <si>
    <t>Dissipador de energia - DED 02 A - areia extraída e brita e pedra de mão produzidas</t>
  </si>
  <si>
    <t>Dissipador de energia - DED 02 A - areia, brita e pedra de mão comerciais</t>
  </si>
  <si>
    <t>Dissipador de energia - DED 02 B - areia e brita comerciais</t>
  </si>
  <si>
    <t>Dissipador de energia - DED 02 B - areia extraída e brita produzida</t>
  </si>
  <si>
    <t>Dissipador de energia - DED 03 A - areia extraída e brita e pedra de mão produzidas</t>
  </si>
  <si>
    <t>Dissipador de energia - DED 03 A - areia, brita e pedra de mão comerciais</t>
  </si>
  <si>
    <t>Dissipador de energia - DED 03 B - areia e brita comerciais</t>
  </si>
  <si>
    <t>Dissipador de energia - DED 03 B - areia extraída e brita produzida</t>
  </si>
  <si>
    <t>Dissipador de energia - DED 04 A - areia extraída e brita e pedra de mão produzidas</t>
  </si>
  <si>
    <t>Dissipador de energia - DED 04 A - areia, brita e pedra de mão comerciais</t>
  </si>
  <si>
    <t>Dissipador de energia - DED 04 B - areia e brita comerciais</t>
  </si>
  <si>
    <t>Dissipador de energia - DED 04 B - areia extraída e brita produzida</t>
  </si>
  <si>
    <t>Dissipador de energia - DED 05 A - areia extraída e brita e pedra de mão produzidas</t>
  </si>
  <si>
    <t>Dissipador de energia - DED 05 A - areia, brita e pedra de mão comerciais</t>
  </si>
  <si>
    <t>Dissipador de energia - DED 05 B - areia e brita comerciais</t>
  </si>
  <si>
    <t>Dissipador de energia - DED 05 B - areia extraída e brita produzida</t>
  </si>
  <si>
    <t>Dissipador de energia - DED 06 A - areia extraída e brita e pedra de mão produzidas</t>
  </si>
  <si>
    <t>Dissipador de energia - DED 06 A - areia, brita e pedra de mão comerciais</t>
  </si>
  <si>
    <t>Dissipador de energia - DED 06 B - areia e brita comerciais</t>
  </si>
  <si>
    <t>Dissipador de energia - DED 06 B - areia extraída e brita produzida</t>
  </si>
  <si>
    <t>Dissipador de energia - DED 07 A - areia extraída e brita e pedra de mão produzidas</t>
  </si>
  <si>
    <t>Dissipador de energia - DED 07 A - areia, brita e pedra de mão comerciais</t>
  </si>
  <si>
    <t>Dissipador de energia - DED 07 B - areia e brita comerciais</t>
  </si>
  <si>
    <t>Dissipador de energia - DED 07 B - areia extraída e brita produzida</t>
  </si>
  <si>
    <t>Dissipador de energia - DED 08 A - areia extraída e brita e pedra de mão produzidas</t>
  </si>
  <si>
    <t>Dissipador de energia - DED 08 A - areia, brita e pedra de mão comerciais</t>
  </si>
  <si>
    <t>Dissipador de energia - DED 08 B - areia e brita comerciais</t>
  </si>
  <si>
    <t>Dissipador de energia - DED 08 B - areia extraída e brita produzida</t>
  </si>
  <si>
    <t>Dissipador de energia - DED 09 A - areia extraída e brita e pedra de mão produzidas</t>
  </si>
  <si>
    <t>Dissipador de energia - DED 09 A - areia, brita e pedra de mão comerciais</t>
  </si>
  <si>
    <t>Dissipador de energia - DED 09 B - areia e brita comerciais</t>
  </si>
  <si>
    <t>Dissipador de energia - DED 09 B - areia extraída e brita produzida</t>
  </si>
  <si>
    <t>Dissipador de energia - DED 10 A - areia extraída e brita e pedra de mão produzidas</t>
  </si>
  <si>
    <t>Dissipador de energia - DED 10 A - areia, brita e pedra de mão comerciais</t>
  </si>
  <si>
    <t>Dissipador de energia - DED 10 B - areia e brita comerciais</t>
  </si>
  <si>
    <t>Dissipador de energia - DED 10 B - areia extraída e brita produzida</t>
  </si>
  <si>
    <t>Dissipador de energia - DED 11 A - areia extraída e brita e pedra de mão produzidas</t>
  </si>
  <si>
    <t>Dissipador de energia - DED 11 A - areia, brita e pedra de mão comerciais</t>
  </si>
  <si>
    <t>Dissipador de energia - DED 11 B - areia e brita comerciais</t>
  </si>
  <si>
    <t>Dissipador de energia - DED 11 B - areia extraída e brita produzida</t>
  </si>
  <si>
    <t>Dissipador de energia - DED 12 A - areia extraída e brita e pedra de mão produzidas</t>
  </si>
  <si>
    <t>Dissipador de energia - DED 12 A - areia, brita e pedra de mão comerciais</t>
  </si>
  <si>
    <t>Dissipador de energia - DED 12 B - areia e brita comerciais</t>
  </si>
  <si>
    <t>Dissipador de energia - DED 12 B - areia extraída e brita produzida</t>
  </si>
  <si>
    <t>Dissipador de energia - DED 13 A - areia extraída e brita e pedra de mão produzidas</t>
  </si>
  <si>
    <t>Dissipador de energia - DED 13 A - areia, brita e pedra de mão comerciais</t>
  </si>
  <si>
    <t>Dissipador de energia - DED 13 B - areia e brita comerciais</t>
  </si>
  <si>
    <t>Dissipador de energia - DED 13 B - areia extraída e brita produzida</t>
  </si>
  <si>
    <t>Dissipador de energia - DES 100-300 - areia extraída e brita e pedra de mão produzidas</t>
  </si>
  <si>
    <t>Dissipador de energia - DES 100-300 - areia, brita e pedra de mão comerciais</t>
  </si>
  <si>
    <t>Dissipador de energia - DES 108-324 - areia extraída e brita e pedra de mão produzidas</t>
  </si>
  <si>
    <t>Dissipador de energia - DES 108-324 - areia, brita e pedra de mão comerciais</t>
  </si>
  <si>
    <t>Dissipador de energia - DES 120-360 - areia extraída e brita e pedra de mão produzidas</t>
  </si>
  <si>
    <t>Dissipador de energia - DES 120-360 - areia, brita e pedra de mão comerciais</t>
  </si>
  <si>
    <t>Dissipador de energia - DES 125-375 - areia extraída e brita e pedra de mão produzidas</t>
  </si>
  <si>
    <t>Dissipador de energia - DES 125-375 - areia, brita e pedra de mão comerciais</t>
  </si>
  <si>
    <t>Dissipador de energia - DES 150-450 - areia extraída e brita e pedra de mão produzidas</t>
  </si>
  <si>
    <t>Dissipador de energia - DES 150-450 - areia, brita e pedra de mão comerciais</t>
  </si>
  <si>
    <t>Dissipador de energia - DES 160-480 - areia extraída e brita e pedra de mão produzidas</t>
  </si>
  <si>
    <t>Dissipador de energia - DES 160-480 - areia, brita e pedra de mão comerciais</t>
  </si>
  <si>
    <t>Dissipador de energia - DES 60-180 - areia extraída e brita e pedra de mão produzidas</t>
  </si>
  <si>
    <t>Dissipador de energia - DES 60-180 - areia, brita e pedra de mão comerciais</t>
  </si>
  <si>
    <t>Dissipador de energia - DES 73-219 - areia extraída e brita e pedra de mão produzidas</t>
  </si>
  <si>
    <t>Dissipador de energia - DES 73-219 - areia, brita e pedra de mão comerciais</t>
  </si>
  <si>
    <t>Dissipador de energia - DES 80-240 - areia extraída e brita e pedra de mão produzidas</t>
  </si>
  <si>
    <t>Dissipador de energia - DES 80-240 - areia, brita e pedra de mão comerciais</t>
  </si>
  <si>
    <t>Dissipador de energia - DES 88-264 - areia extraída e brita e pedra de mão produzidas</t>
  </si>
  <si>
    <t>Dissipador de energia - DES 88-264 - areia, brita e pedra de mão comerciais</t>
  </si>
  <si>
    <t>Dissipador de energia - DES 90-270 - areia extraída e brita e pedra de mão produzidas</t>
  </si>
  <si>
    <t>Dissipador de energia - DES 90-270 - areia, brita e pedra de mão comerciais</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</si>
  <si>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</si>
  <si>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</si>
  <si>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</si>
  <si>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</si>
  <si>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</si>
  <si>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</si>
  <si>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</si>
  <si>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</si>
  <si>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</si>
  <si>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</si>
  <si>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</si>
  <si>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</si>
  <si>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</si>
  <si>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</si>
  <si>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</si>
  <si>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</si>
  <si>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</si>
  <si>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</si>
  <si>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</si>
  <si>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</si>
  <si>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</si>
  <si>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</si>
  <si>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</si>
  <si>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</si>
  <si>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</si>
  <si>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</si>
  <si>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</si>
  <si>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</si>
  <si>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</si>
  <si>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</si>
  <si>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</si>
  <si>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</si>
  <si>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</si>
  <si>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</si>
  <si>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</si>
  <si>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</si>
  <si>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</si>
  <si>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</si>
  <si>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</si>
  <si>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</si>
  <si>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</si>
  <si>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</si>
  <si>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</si>
  <si>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</si>
  <si>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</si>
  <si>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</si>
  <si>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</si>
  <si>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</si>
  <si>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</si>
  <si>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</si>
  <si>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</si>
  <si>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</si>
  <si>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</si>
  <si>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</si>
  <si>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</si>
  <si>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</si>
  <si>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</si>
  <si>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</si>
  <si>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</si>
  <si>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</si>
  <si>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</si>
  <si>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</si>
  <si>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</si>
  <si>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</si>
  <si>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</si>
  <si>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</si>
  <si>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</si>
  <si>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</si>
  <si>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</si>
  <si>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Entrada para descida d'água - EDA 01 A - areia e brita comerciais</t>
  </si>
  <si>
    <t>Entrada para descida d'água - EDA 01 A - areia extraída e brita produzida</t>
  </si>
  <si>
    <t>Entrada para descida d'água - EDA 01 B - areia e brita comerciais</t>
  </si>
  <si>
    <t>Entrada para descida d'água - EDA 01 B - areia extraída e brita produzida</t>
  </si>
  <si>
    <t>Entrada para descida d'água - EDA 02 A - areia e brita comerciais</t>
  </si>
  <si>
    <t>Entrada para descida d'água - EDA 02 A - areia extraída e brita produzida</t>
  </si>
  <si>
    <t>Entrada para descida d'água - EDA 02 B - areia e brita comerciais</t>
  </si>
  <si>
    <t>Entrada para descida d'água - EDA 02 B - areia extraída e brita produzida</t>
  </si>
  <si>
    <t>Entrada para descida d'água - EDA 03 A - areia e brita comerciais</t>
  </si>
  <si>
    <t>Entrada para descida d'água - EDA 03 A - areia extraída e brita produzida</t>
  </si>
  <si>
    <t>Entrada para descida d'água - EDA 03 B - areia e brita comerciais</t>
  </si>
  <si>
    <t>Entrada para descida d'água - EDA 03 B - areia extraída e brita produzida</t>
  </si>
  <si>
    <t>Entrada para descida d'água - EDA 04 A - areia e brita comerciais</t>
  </si>
  <si>
    <t>Entrada para descida d'água - EDA 04 A - areia extraída e brita produzida</t>
  </si>
  <si>
    <t>Entrada para descida d'água - EDA 04 B - areia e brita comerciais</t>
  </si>
  <si>
    <t>Entrada para descida d'água - EDA 04 B - areia extraída e brita produzida</t>
  </si>
  <si>
    <t>Entrada para descida d'água - EDA 05 A - areia e brita comerciais</t>
  </si>
  <si>
    <t>Entrada para descida d'água - EDA 05 A - areia extraída e brita produzida</t>
  </si>
  <si>
    <t>Entrada para descida d'água - EDA 05 B - areia e brita comerciais</t>
  </si>
  <si>
    <t>Entrada para descida d'água - EDA 05 B - areia extraída e brita produzida</t>
  </si>
  <si>
    <t>Entrada para descida d'água - EDA 06 A - areia e brita comerciais</t>
  </si>
  <si>
    <t>Entrada para descida d'água - EDA 06 A - areia extraída e brita produzida</t>
  </si>
  <si>
    <t>Entrada para descida d'água - EDA 06 B - areia e brita comerciais</t>
  </si>
  <si>
    <t>Entrada para descida d'água - EDA 06 B - areia extraída e brita produzida</t>
  </si>
  <si>
    <t>Entrada para descida d'água - EDA 07 A - areia e brita comerciais</t>
  </si>
  <si>
    <t>Entrada para descida d'água - EDA 07 A - areia extraída e brita produzida</t>
  </si>
  <si>
    <t>Entrada para descida d'água - EDA 07 B - areia e brita comerciais</t>
  </si>
  <si>
    <t>Entrada para descida d'água - EDA 07 B - areia extraída e brita produzida</t>
  </si>
  <si>
    <t>Entrada para descida d'água - EDA 08 A - areia e brita comerciais</t>
  </si>
  <si>
    <t>Entrada para descida d'água - EDA 08 A - areia extraída e brita produzida</t>
  </si>
  <si>
    <t>Entrada para descida d'água - EDA 08 B - areia e brita comerciais</t>
  </si>
  <si>
    <t>Entrada para descida d'água - EDA 08 B - areia extraída e brita produzida</t>
  </si>
  <si>
    <t>Entrada para descida d'água - EDA 09 A - areia e brita comerciais</t>
  </si>
  <si>
    <t>Entrada para descida d'água - EDA 09 A - areia extraída e brita produzida</t>
  </si>
  <si>
    <t>Entrada para descida d'água - EDA 09 B - areia e brita comerciais</t>
  </si>
  <si>
    <t>Entrada para descida d'água - EDA 09 B - areia extraída e brita produzida</t>
  </si>
  <si>
    <t>Entrada para descida d'água - EDA 10 A - areia e brita comerciais</t>
  </si>
  <si>
    <t>Entrada para descida d'água - EDA 10 A - areia extraída e brita produzida</t>
  </si>
  <si>
    <t>Entrada para descida d'água - EDA 10 B - areia e brita comerciais</t>
  </si>
  <si>
    <t>Entrada para descida d'água - EDA 10 B - areia extraída e brita produzida</t>
  </si>
  <si>
    <t>Entrada para descida d'água - EDA 11 A - areia e brita comerciais</t>
  </si>
  <si>
    <t>Entrada para descida d'água - EDA 11 A - areia extraída e brita produzida</t>
  </si>
  <si>
    <t>Entrada para descida d'água - EDA 11 B - areia e brita comerciais</t>
  </si>
  <si>
    <t>Entrada para descida d'água - EDA 11 B - areia extraída e brita produzida</t>
  </si>
  <si>
    <t>Entrada para descida d'água - EDA 12 A - areia e brita comerciais</t>
  </si>
  <si>
    <t>Entrada para descida d'água - EDA 12 A - areia extraída e brita produzida</t>
  </si>
  <si>
    <t>Entrada para descida d'água - EDA 12 B - areia e brita comerciais</t>
  </si>
  <si>
    <t>Entrada para descida d'água - EDA 12 B - areia extraída e brita produzida</t>
  </si>
  <si>
    <t>Entrada para descida d'água - EDA 13 A - areia e brita comerciais</t>
  </si>
  <si>
    <t>Entrada para descida d'água - EDA 13 A - areia extraída e brita produzida</t>
  </si>
  <si>
    <t>Entrada para descida d'água - EDA 13 B - areia e brita comerciais</t>
  </si>
  <si>
    <t>Entrada para descida d'água - EDA 13 B - areia extraída e brita produzida</t>
  </si>
  <si>
    <t>Entrada para descida d'água - EDA 14 A - areia e brita comerciais</t>
  </si>
  <si>
    <t>Entrada para descida d'água - EDA 14 A - areia extraída e brita produzida</t>
  </si>
  <si>
    <t>Entrada para descida d'água - EDA 14 B - areia e brita comerciais</t>
  </si>
  <si>
    <t>Entrada para descida d'água - EDA 14 B - areia extraída e brita produzida</t>
  </si>
  <si>
    <t>Entrada para descida d'água - EDA 15 A - areia e brita comerciais</t>
  </si>
  <si>
    <t>Entrada para descida d'água - EDA 15 A - areia extraída e brita produzida</t>
  </si>
  <si>
    <t>Entrada para descida d'água - EDA 15 B - areia e brita comerciais</t>
  </si>
  <si>
    <t>Entrada para descida d'água - EDA 15 B - areia extraída e brita produzida</t>
  </si>
  <si>
    <t>Entrada para descida d'água - EDA 16 A - areia e brita comerciais</t>
  </si>
  <si>
    <t>Entrada para descida d'água - EDA 16 A - areia extraída e brita produzida</t>
  </si>
  <si>
    <t>Entrada para descida d'água - EDA 16 B - areia e brita comerciais</t>
  </si>
  <si>
    <t>Entrada para descida d'água - EDA 16 B - areia extraída e brita produzida</t>
  </si>
  <si>
    <t>Envelope de brita para tubos com diâmetro externo de 75 a 110 mm - L = 15 cm e H = 15 cm</t>
  </si>
  <si>
    <t>Escavação mecânica de vala para drenagem com valetadeira em material de 1ª categoria</t>
  </si>
  <si>
    <t>Escavação mecânica de vala trapezoidal ou triangular em material de 1ª categoria para drenagem superficial com retroescavadeira - 0,10 m² ≤ seção &lt; 0,15 m²</t>
  </si>
  <si>
    <t>Escavação mecânica de vala trapezoidal ou triangular em material de 1ª categoria para drenagem superficial com retroescavadeira - 0,15 m² ≤ seção &lt; 0,20 m²</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</si>
  <si>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</si>
  <si>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</si>
  <si>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</si>
  <si>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Esgotamento de água com bomba submersa</t>
  </si>
  <si>
    <t>h</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</si>
  <si>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</si>
  <si>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</si>
  <si>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</si>
  <si>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</si>
  <si>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manual</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</si>
  <si>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</si>
  <si>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</si>
  <si>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</si>
  <si>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</si>
  <si>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</si>
  <si>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Lastro de pedra de mão ou rachão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</si>
  <si>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</si>
  <si>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</si>
  <si>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</si>
  <si>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</si>
  <si>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</si>
  <si>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</si>
  <si>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</si>
  <si>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</si>
  <si>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</si>
  <si>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</si>
  <si>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</si>
  <si>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</si>
  <si>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</si>
  <si>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</si>
  <si>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</si>
  <si>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</si>
  <si>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</si>
  <si>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</si>
  <si>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</si>
  <si>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</si>
  <si>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</si>
  <si>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</si>
  <si>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</si>
  <si>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</si>
  <si>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</si>
  <si>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</si>
  <si>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</si>
  <si>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</si>
  <si>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</si>
  <si>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</si>
  <si>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</si>
  <si>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</si>
  <si>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</si>
  <si>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</si>
  <si>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</si>
  <si>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</si>
  <si>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</si>
  <si>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</si>
  <si>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</si>
  <si>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</si>
  <si>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</si>
  <si>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</si>
  <si>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</si>
  <si>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</si>
  <si>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</si>
  <si>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</si>
  <si>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</si>
  <si>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</si>
  <si>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</si>
  <si>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</si>
  <si>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</si>
  <si>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</si>
  <si>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</si>
  <si>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</si>
  <si>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</si>
  <si>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</si>
  <si>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</si>
  <si>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</si>
  <si>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</si>
  <si>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</si>
  <si>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</si>
  <si>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</si>
  <si>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</si>
  <si>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</si>
  <si>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</si>
  <si>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</si>
  <si>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</si>
  <si>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</si>
  <si>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</si>
  <si>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</si>
  <si>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</si>
  <si>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</si>
  <si>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</si>
  <si>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Sarjeta trapezoidal de canteiro central de concreto - SZCC 100-25 - areia e brita comerciais</t>
  </si>
  <si>
    <t>Sarjeta trapezoidal de canteiro central de concreto - SZCC 100-25 - areia extraída e brita produzida</t>
  </si>
  <si>
    <t>Sarjeta trapezoidal de canteiro central de concreto - SZCC 100-25 moldada no local com extrusora e concreto usinado - areia e brita comerciais</t>
  </si>
  <si>
    <t>Sarjeta trapezoidal de canteiro central de concreto - SZCC 100-25 moldada no local com extrusora e concreto usinado - areia extraída e brita produzida</t>
  </si>
  <si>
    <t>Sarjeta trapezoidal de canteiro central de concreto - SZCC 140-35 - areia e brita comerciais</t>
  </si>
  <si>
    <t>Sarjeta trapezoidal de canteiro central de concreto - SZCC 140-35 - areia extraída e brita produzida</t>
  </si>
  <si>
    <t>Sarjeta trapezoidal de canteiro central de concreto - SZCC 140-35 moldada no local com extrusora e concreto usinado - areia e brita comerciais</t>
  </si>
  <si>
    <t>Sarjeta trapezoidal de canteiro central de concreto - SZCC 140-35 moldada no local com extrusora e concreto usinado - areia extraída e brita produzida</t>
  </si>
  <si>
    <t>Sarjeta trapezoidal de concreto - SZC 60-20 - escavação mecânica - areia e brita comerciais</t>
  </si>
  <si>
    <t>Sarjeta trapezoidal de concreto - SZC 60-20 - escavação mecânica - areia extraída e brita produzida</t>
  </si>
  <si>
    <t>Sarjeta trapezoidal de concreto - SZC 60-20 moldada no local com extrusora e concreto usinado - escavação mecânica - areia e brita comerciais</t>
  </si>
  <si>
    <t>Sarjeta trapezoidal de concreto - SZC 60-20 moldada no local com extrusora e concreto usinado - escavação mecânica - areia extraída e brita produzida</t>
  </si>
  <si>
    <t>Sarjeta trapezoidal de concreto - SZC 90-30 - escavação mecânica - areia e brita comerciais</t>
  </si>
  <si>
    <t>Sarjeta trapezoidal de concreto - SZC 90-30 - escavação mecânica - areia extraída e brita produzida</t>
  </si>
  <si>
    <t>Sarjeta trapezoidal de concreto - SZC 90-30 moldada no local com extrusora e concreto usinado - escavação mecânica - areia e brita comerciais</t>
  </si>
  <si>
    <t>Sarjeta trapezoidal de concreto - SZC 90-30 moldada no local com extrusora e concreto usinado - escavação mecânica - areia extraída e brita produzida</t>
  </si>
  <si>
    <t>Sarjeta trapezoidal de grama - SZG 60-20 - escavação mecânica</t>
  </si>
  <si>
    <t>Sarjeta trapezoidal de grama - SZG 90-30 - escavação mecânica</t>
  </si>
  <si>
    <t>Sarjeta trapezoidal sem revestimento - SZT 60-20 - escavação mecânica</t>
  </si>
  <si>
    <t>Sarjeta trapezoidal sem revestimento - SZT 90-30 - escavação mecânica</t>
  </si>
  <si>
    <t>Sarjeta triangular de canteiro central de concreto - STCC 100-25 - areia e brita comerciais</t>
  </si>
  <si>
    <t>Sarjeta triangular de canteiro central de concreto - STCC 100-25 - areia extraída e brita produzida</t>
  </si>
  <si>
    <t>Sarjeta triangular de canteiro central de concreto - STCC 100-25 moldada no local com extrusora e concreto usinado - areia e brita comerciais</t>
  </si>
  <si>
    <t>Sarjeta triangular de canteiro central de concreto - STCC 100-25 moldada no local com extrusora e concreto usinado - areia extraída e brita produzida</t>
  </si>
  <si>
    <t>Sarjeta triangular de canteiro central de concreto - STCC 140-35 - areia e brita comerciais</t>
  </si>
  <si>
    <t>Sarjeta triangular de canteiro central de concreto - STCC 140-35 - areia extraída e brita produzida</t>
  </si>
  <si>
    <t>Sarjeta triangular de canteiro central de concreto - STCC 140-35 moldada no local com extrusora e concreto usinado - areia e brita comerciais</t>
  </si>
  <si>
    <t>Sarjeta triangular de canteiro central de concreto - STCC 140-35 moldada no local com extrusora e concreto usinado - areia extraída e brita produzida</t>
  </si>
  <si>
    <t>Sarjeta triangular de canteiro central de grama - STCG 100-25 - escavação mecânica</t>
  </si>
  <si>
    <t>Sarjeta triangular de canteiro central de grama - STCG 140-35 - escavação mecânica</t>
  </si>
  <si>
    <t>Sarjeta triangular de canteiro central de grama - STCG 200-25 - escavação mecânica</t>
  </si>
  <si>
    <t>Sarjeta triangular de canteiro central de grama - STCG 300-37,5 - escavação mecânica</t>
  </si>
  <si>
    <t>Sarjeta triangular de concreto - STC 100-20 - escavação mecânica - areia e brita comerciais</t>
  </si>
  <si>
    <t>Sarjeta triangular de concreto - STC 100-20 - escavação mecânica - areia extraída e brita produzida</t>
  </si>
  <si>
    <t>Sarjeta triangular de concreto - STC 100-20 moldada no local com extrusora e concreto usinado - escavação mecânica - areia e brita comerciais</t>
  </si>
  <si>
    <t>Sarjeta triangular de concreto - STC 100-20 moldada no local com extrusora e concreto usinado - escavação mecânica - areia extraída e brita produzida</t>
  </si>
  <si>
    <t>Sarjeta triangular de concreto - STC 100-21 - escavação mecânica - areia e brita comerciais</t>
  </si>
  <si>
    <t>Sarjeta triangular de concreto - STC 100-21 - escavação mecânica - areia extraída e brita produzida</t>
  </si>
  <si>
    <t>Sarjeta triangular de concreto - STC 100-21 moldada no local com extrusora e concreto usinado - escavação mecânica - areia e brita comerciais</t>
  </si>
  <si>
    <t>Sarjeta triangular de concreto - STC 100-21 moldada no local com extrusora e concreto usinado - escavação mecânica - areia extraída e brita produzida</t>
  </si>
  <si>
    <t>Sarjeta triangular de concreto - STC 108-25 - escavação mecânica - areia e brita comerciais</t>
  </si>
  <si>
    <t>Sarjeta triangular de concreto - STC 108-25 - escavação mecânica - areia extraída e brita produzida</t>
  </si>
  <si>
    <t>Sarjeta triangular de concreto - STC 108-25 moldada no local com extrusora e concreto usinado - escavação mecânica - areia e brita comerciais</t>
  </si>
  <si>
    <t>Sarjeta triangular de concreto - STC 108-25 moldada no local com extrusora e concreto usinado - escavação mecânica - areia extraída e brita produzida</t>
  </si>
  <si>
    <t>Sarjeta triangular de concreto - STC 125-25 - escavação mecânica - areia e brita comerciais</t>
  </si>
  <si>
    <t>Sarjeta triangular de concreto - STC 125-25 - escavação mecânica - areia extraída e brita produzida</t>
  </si>
  <si>
    <t>Sarjeta triangular de concreto - STC 125-25 moldada no local com extrusora e concreto usinado - escavação mecânica - areia e brita comerciais</t>
  </si>
  <si>
    <t>Sarjeta triangular de concreto - STC 125-25 moldada no local com extrusora e concreto usinado - escavação mecânica - areia extraída e brita produzida</t>
  </si>
  <si>
    <t>Sarjeta triangular de concreto - STC 125-27 - escavação mecânica - areia e brita comerciais</t>
  </si>
  <si>
    <t>Sarjeta triangular de concreto - STC 125-27 - escavação mecânica - areia extraída e brita produzida</t>
  </si>
  <si>
    <t>Sarjeta triangular de concreto - STC 125-27 moldada no local com extrusora e concreto usinado - escavação mecânica - areia e brita comerciais</t>
  </si>
  <si>
    <t>Sarjeta triangular de concreto - STC 125-27 moldada no local com extrusora e concreto usinado - escavação mecânica - areia extraída e brita produzida</t>
  </si>
  <si>
    <t>Sarjeta triangular de concreto - STC 150-30 - escavação mecânica - areia e brita comerciais</t>
  </si>
  <si>
    <t>Sarjeta triangular de concreto - STC 150-30 - escavação mecânica - areia extraída e brita produzida</t>
  </si>
  <si>
    <t>Sarjeta triangular de concreto - STC 150-30 moldada no local com extrusora e concreto usinado - escavação mecânica - areia e brita comerciais</t>
  </si>
  <si>
    <t>Sarjeta triangular de concreto - STC 150-30 moldada no local com extrusora e concreto usinado - escavação mecânica - areia extraída e brita produzida</t>
  </si>
  <si>
    <t>Sarjeta triangular de concreto - STC 150-32 - escavação mecânica - areia e brita comerciais</t>
  </si>
  <si>
    <t>Sarjeta triangular de concreto - STC 150-32 - escavação mecânica - areia extraída e brita produzida</t>
  </si>
  <si>
    <t>Sarjeta triangular de concreto - STC 150-32 moldada no local com extrusora e concreto usinado - escavação mecânica - areia e brita comerciais</t>
  </si>
  <si>
    <t>Sarjeta triangular de concreto - STC 150-32 moldada no local com extrusora e concreto usinado - escavação mecânica - areia extraída e brita produzida</t>
  </si>
  <si>
    <t>Sarjeta triangular de concreto - STC 73-15 - escavação mecânica - areia e brita comerciais</t>
  </si>
  <si>
    <t>Sarjeta triangular de concreto - STC 73-15 - escavação mecânica - areia extraída e brita produzida</t>
  </si>
  <si>
    <t>Sarjeta triangular de concreto - STC 73-15 moldada no local com extrusora e concreto usinado - escavação mecânica - areia e brita comerciais</t>
  </si>
  <si>
    <t>Sarjeta triangular de concreto - STC 73-15 moldada no local com extrusora e concreto usinado - escavação mecânica - areia extraída e brita produzida</t>
  </si>
  <si>
    <t>Sarjeta triangular de concreto - STC 80-15 - escavação mecânica - areia e brita comerciais</t>
  </si>
  <si>
    <t>Sarjeta triangular de concreto - STC 80-15 - escavação mecânica - areia extraída e brita produzida</t>
  </si>
  <si>
    <t>Sarjeta triangular de concreto - STC 80-15 moldada no local com extrusora e concreto usinado - escavação mecânica - areia e brita comerciais</t>
  </si>
  <si>
    <t>Sarjeta triangular de concreto - STC 80-15 moldada no local com extrusora e concreto usinado - escavação mecânica - areia extraída e brita produzida</t>
  </si>
  <si>
    <t>Sarjeta triangular de concreto - STC 80-17 - escavação mecânica - areia e brita comerciais</t>
  </si>
  <si>
    <t>Sarjeta triangular de concreto - STC 80-17 - escavação mecânica - areia extraída e brita produzida</t>
  </si>
  <si>
    <t>Sarjeta triangular de concreto - STC 80-17 moldada no local com extrusora e concreto usinado - escavação mecânica - areia e brita comerciais</t>
  </si>
  <si>
    <t>Sarjeta triangular de concreto - STC 80-17 moldada no local com extrusora e concreto usinado - escavação mecânica - areia extraída e brita produzida</t>
  </si>
  <si>
    <t>Sarjeta triangular de concreto - STC 88-20 - escavação mecânica - areia e brita comerciais</t>
  </si>
  <si>
    <t>Sarjeta triangular de concreto - STC 88-20 - escavação mecânica - areia extraída e brita produzida</t>
  </si>
  <si>
    <t>Sarjeta triangular de concreto - STC 88-20 moldada no local com extrusora e concreto usinado - escavação mecânica - areia e brita comerciais</t>
  </si>
  <si>
    <t>Sarjeta triangular de concreto - STC 88-20 moldada no local com extrusora e concreto usinado - escavação mecânica - areia extraída e brita produzida</t>
  </si>
  <si>
    <t>Sarjeta triangular de grama - STG 100-20 - escavação mecânica</t>
  </si>
  <si>
    <t>Sarjeta triangular de grama - STG 125-25 - escavação mecânica</t>
  </si>
  <si>
    <t>Sarjeta triangular de grama - STG 80-15 - escavação mecânica</t>
  </si>
  <si>
    <t>Sarjeta triangular sem revestimento - STT 100-20 - escavação mecânica</t>
  </si>
  <si>
    <t>Sarjeta triangular sem revestimento - STT 125-25 - escavação mecânica</t>
  </si>
  <si>
    <t>Sarjeta triangular sem revestimento - STT 80-15 - escavação mecânica</t>
  </si>
  <si>
    <t>Selo asfáltico de microvala para dreno de pavimento com geocomposto</t>
  </si>
  <si>
    <t>Transposição de segmentos de sarjeta - TSS 120 - areia e brita comerciais</t>
  </si>
  <si>
    <t>Transposição de segmentos de sarjeta - TSS 120 - areia extraída e brita produzida</t>
  </si>
  <si>
    <t>Transposição de segmentos de sarjeta - TSS 130 - areia e brita comerciais</t>
  </si>
  <si>
    <t>Transposição de segmentos de sarjeta - TSS 130 - areia extraída e brita produzida</t>
  </si>
  <si>
    <t>Transposição de segmentos de sarjeta - TSS 140 - areia e brita comerciais</t>
  </si>
  <si>
    <t>Transposição de segmentos de sarjeta - TSS 140 - areia extraída e brita produzida</t>
  </si>
  <si>
    <t>Transposição de segmentos de sarjeta - TSS 150 - areia e brita comerciais</t>
  </si>
  <si>
    <t>Transposição de segmentos de sarjeta - TSS 150 - areia extraída e brita produzida</t>
  </si>
  <si>
    <t>Transposição de segmentos de sarjeta - TSS 170 - areia e brita comerciais</t>
  </si>
  <si>
    <t>Transposição de segmentos de sarjeta - TSS 170 - areia extraída e brita produzida</t>
  </si>
  <si>
    <t>Transposição de segmentos de sarjeta - TSS 200 - areia e brita comerciais</t>
  </si>
  <si>
    <t>Transposição de segmentos de sarjeta - TSS 200 - areia extraída e brita produzida</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</si>
  <si>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</si>
  <si>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</si>
  <si>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</si>
  <si>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</si>
  <si>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</si>
  <si>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</si>
  <si>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</si>
  <si>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</si>
  <si>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</si>
  <si>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</si>
  <si>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</si>
  <si>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</si>
  <si>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</si>
  <si>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</si>
  <si>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</si>
  <si>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</si>
  <si>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</si>
  <si>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</si>
  <si>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</si>
  <si>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</si>
  <si>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</si>
  <si>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</si>
  <si>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</si>
  <si>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</si>
  <si>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</si>
  <si>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</si>
  <si>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</si>
  <si>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</si>
  <si>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</si>
  <si>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</si>
  <si>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</si>
  <si>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</si>
  <si>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</si>
  <si>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</si>
  <si>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</si>
  <si>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</si>
  <si>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</si>
  <si>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</si>
  <si>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</si>
  <si>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</si>
  <si>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</si>
  <si>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</si>
  <si>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</si>
  <si>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</si>
  <si>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</si>
  <si>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</si>
  <si>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</si>
  <si>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</si>
  <si>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</si>
  <si>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</si>
  <si>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</si>
  <si>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</si>
  <si>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</si>
  <si>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</si>
  <si>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</si>
  <si>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</si>
  <si>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</si>
  <si>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</si>
  <si>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</si>
  <si>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</si>
  <si>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</si>
  <si>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</si>
  <si>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</si>
  <si>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</si>
  <si>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</si>
  <si>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</si>
  <si>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</si>
  <si>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</si>
  <si>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</si>
  <si>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</si>
  <si>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</si>
  <si>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</si>
  <si>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</si>
  <si>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</si>
  <si>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</si>
  <si>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</si>
  <si>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</si>
  <si>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</si>
  <si>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Valeta de proteção de aterro sem revestimento - VPAT 120-30 - escavação mecânica</t>
  </si>
  <si>
    <t>Valeta de proteção de aterro sem revestimento - VPAT 160-30 - escavação mecânica</t>
  </si>
  <si>
    <t>Valeta de proteção de aterros com revestimento de concreto - VPAC 120-30 - escavação mecânica - areia e brita comerciais</t>
  </si>
  <si>
    <t>Valeta de proteção de aterros com revestimento de concreto - VPAC 120-30 - escavação mecânica - areia extraída e brita produzida</t>
  </si>
  <si>
    <t>Valeta de proteção de aterros com revestimento de concreto - VPAC 160-30 - escavação mecânica - areia e brita comerciais</t>
  </si>
  <si>
    <t>Valeta de proteção de aterros com revestimento de concreto - VPAC 160-30 - escavação mecânica - areia extraída e brita produzida</t>
  </si>
  <si>
    <t>Valeta de proteção de aterros com revestimento vegetal - VPAG 120-30 - escavação mecânica</t>
  </si>
  <si>
    <t>Valeta de proteção de aterros com revestimento vegetal - VPAG 160-30 - escavação mecânica</t>
  </si>
  <si>
    <t>Valeta de proteção de corte sem revestimento - VPCT 120-30 - escavação mecânica</t>
  </si>
  <si>
    <t>Valeta de proteção de corte sem revestimento - VPCT 160-30 - escavação mecânica</t>
  </si>
  <si>
    <t>Valeta de proteção de cortes com revestimento de concreto - VPCC 120-30 - escavação mecânica - areia e brita comerciais</t>
  </si>
  <si>
    <t>Valeta de proteção de cortes com revestimento de concreto - VPCC 120-30 - escavação mecânica - areia extraída e brita produzida</t>
  </si>
  <si>
    <t>Valeta de proteção de cortes com revestimento de concreto - VPCC 160-30 - escavação mecânica - areia e brita comerciais</t>
  </si>
  <si>
    <t>Valeta de proteção de cortes com revestimento de concreto - VPCC 160-30 - escavação mecânica - areia extraída e brita produzida</t>
  </si>
  <si>
    <t>Valeta de proteção de cortes com revestimento vegetal - VPCG 120-30 - escavação mecânica</t>
  </si>
  <si>
    <t>Valeta de proteção de cortes com revestimento vegetal - VPCG 160-30 - escavação mecânica</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</si>
  <si>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</si>
  <si>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</si>
  <si>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</si>
  <si>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</si>
  <si>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</si>
  <si>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</si>
  <si>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</si>
  <si>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</si>
  <si>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</si>
  <si>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</si>
  <si>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</si>
  <si>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</si>
  <si>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</si>
  <si>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</si>
  <si>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com quadro tubular contraventado - capacidade de carga até 3,8 t/m² - quadro de 1,0 x 1,0 x 1,25 m - utilização de 50 vezes - fornecimento, instalação e retirada</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</si>
  <si>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</si>
  <si>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</si>
  <si>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</si>
  <si>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</si>
  <si>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</si>
  <si>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</si>
  <si>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</si>
  <si>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</si>
  <si>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</si>
  <si>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</si>
  <si>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</si>
  <si>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</si>
  <si>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</si>
  <si>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</si>
  <si>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</si>
  <si>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</si>
  <si>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</si>
  <si>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</si>
  <si>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</si>
  <si>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</si>
  <si>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</si>
  <si>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</si>
  <si>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</si>
  <si>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</si>
  <si>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</si>
  <si>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</si>
  <si>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</si>
  <si>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</si>
  <si>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</si>
  <si>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</si>
  <si>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</si>
  <si>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</si>
  <si>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</si>
  <si>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</si>
  <si>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</si>
  <si>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</si>
  <si>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</si>
  <si>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</si>
  <si>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</si>
  <si>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</si>
  <si>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</si>
  <si>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</si>
  <si>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</si>
  <si>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</si>
  <si>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</si>
  <si>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</si>
  <si>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</si>
  <si>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</si>
  <si>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</si>
  <si>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</si>
  <si>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</si>
  <si>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</si>
  <si>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</si>
  <si>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</si>
  <si>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</si>
  <si>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</si>
  <si>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</si>
  <si>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</si>
  <si>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</si>
  <si>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</si>
  <si>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</si>
  <si>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</si>
  <si>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</si>
  <si>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</si>
  <si>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</si>
  <si>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</si>
  <si>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</si>
  <si>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</si>
  <si>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</si>
  <si>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</si>
  <si>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</si>
  <si>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</si>
  <si>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</si>
  <si>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</si>
  <si>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</si>
  <si>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</si>
  <si>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</si>
  <si>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</si>
  <si>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</si>
  <si>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</si>
  <si>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</si>
  <si>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</si>
  <si>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</si>
  <si>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</si>
  <si>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</si>
  <si>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</si>
  <si>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</si>
  <si>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</si>
  <si>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</si>
  <si>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</si>
  <si>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</si>
  <si>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</si>
  <si>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</si>
  <si>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</si>
  <si>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</si>
  <si>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</si>
  <si>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</si>
  <si>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</si>
  <si>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</si>
  <si>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</si>
  <si>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</si>
  <si>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</si>
  <si>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</si>
  <si>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</si>
  <si>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</si>
  <si>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</si>
  <si>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</si>
  <si>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</si>
  <si>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</si>
  <si>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</si>
  <si>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</si>
  <si>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</si>
  <si>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</si>
  <si>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</si>
  <si>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</si>
  <si>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</si>
  <si>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</si>
  <si>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</si>
  <si>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</si>
  <si>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</si>
  <si>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</si>
  <si>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</si>
  <si>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</si>
  <si>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</si>
  <si>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</si>
  <si>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</si>
  <si>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</si>
  <si>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</si>
  <si>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</si>
  <si>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</si>
  <si>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</si>
  <si>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</si>
  <si>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</si>
  <si>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</si>
  <si>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</si>
  <si>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</si>
  <si>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</si>
  <si>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</si>
  <si>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</si>
  <si>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</si>
  <si>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</si>
  <si>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</si>
  <si>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</si>
  <si>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</si>
  <si>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</si>
  <si>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</si>
  <si>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</si>
  <si>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</si>
  <si>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</si>
  <si>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</si>
  <si>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</si>
  <si>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</si>
  <si>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</si>
  <si>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</si>
  <si>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</si>
  <si>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</si>
  <si>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</si>
  <si>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</si>
  <si>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</si>
  <si>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</si>
  <si>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</si>
  <si>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</si>
  <si>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</si>
  <si>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</si>
  <si>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</si>
  <si>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</si>
  <si>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</si>
  <si>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</si>
  <si>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</si>
  <si>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</si>
  <si>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</si>
  <si>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</si>
  <si>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</si>
  <si>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</si>
  <si>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</si>
  <si>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</si>
  <si>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</si>
  <si>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</si>
  <si>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</si>
  <si>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</si>
  <si>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</si>
  <si>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</si>
  <si>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</si>
  <si>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</si>
  <si>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</si>
  <si>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</si>
  <si>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</si>
  <si>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</si>
  <si>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</si>
  <si>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</si>
  <si>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</si>
  <si>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</si>
  <si>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</si>
  <si>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</si>
  <si>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</si>
  <si>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</si>
  <si>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</si>
  <si>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</si>
  <si>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</si>
  <si>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</si>
  <si>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</si>
  <si>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</si>
  <si>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</si>
  <si>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</si>
  <si>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</si>
  <si>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</si>
  <si>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</si>
  <si>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</si>
  <si>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</si>
  <si>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</si>
  <si>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</si>
  <si>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</si>
  <si>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</si>
  <si>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</si>
  <si>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</si>
  <si>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</si>
  <si>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</si>
  <si>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</si>
  <si>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</si>
  <si>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</si>
  <si>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</si>
  <si>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</si>
  <si>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</si>
  <si>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</si>
  <si>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</si>
  <si>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</si>
  <si>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</si>
  <si>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</si>
  <si>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</si>
  <si>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</si>
  <si>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</si>
  <si>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</si>
  <si>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</si>
  <si>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</si>
  <si>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</si>
  <si>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</si>
  <si>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</si>
  <si>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</si>
  <si>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Estrutura em perfil de aço ASTM A36 corte, solda e montagem - fornecimento e instalação</t>
  </si>
  <si>
    <t>Fornecimento e aplicação de adesivo estrutural à base de resina epóxi</t>
  </si>
  <si>
    <t>Hidrojateamento em superfície de aço grau WJ-2</t>
  </si>
  <si>
    <t>Jateamento abrasivo em chapa de aço por esteira contínua</t>
  </si>
  <si>
    <t>Jateamento de chapa de aço com o uso de granalhas de aço grau Sa 2</t>
  </si>
  <si>
    <t>Jateamento de chapa de aço com o uso de granalhas de aço grau Sa 2 1/2</t>
  </si>
  <si>
    <t>Jateamento de chapa de aço com o uso de granalhas de aço grau Sa 2 1/2 - em espaço confinado</t>
  </si>
  <si>
    <t>Jateamento de chapa de aço com o uso de granalhas de aço grau Sa 3</t>
  </si>
  <si>
    <t>Pintura com epóxi de dois componentes com pistola a ar comprimido, uma demão, espessura de 120 µm</t>
  </si>
  <si>
    <t>Pintura com primer epóxi de dois componentes com pistola a ar comprimido, uma demão, espessura de 70 µm</t>
  </si>
  <si>
    <t>Pintura com selante epóxi vinílico com pistola airless, uma demão, espessura de 80 µm</t>
  </si>
  <si>
    <t>Pintura com tinta anti-incrustante com pistola airless, uma demão, espessura de 125 µm</t>
  </si>
  <si>
    <t>Pintura com tinta anticorrosiva à base de epóxi poliamida de dois componentes com pistola a ar comprimido, uma demão, espessura de 150 µm</t>
  </si>
  <si>
    <t>Pintura de acabamento com esmalte epóxi com pistola a ar comprimido, uma demão, espessura de 40 µm</t>
  </si>
  <si>
    <t>Pintura de acabamento com esmalte sintético com pistola a ar comprimido, uma demão, espessura de 30 µm</t>
  </si>
  <si>
    <t>Pintura de acabamento com tinta de poliuretano acrílico de dois componentes com pistola airless, uma demão, espessura de 70 µm</t>
  </si>
  <si>
    <t>Pintura de acabamento com tinta de poliuretano acrílico de dois componentes com pistola airless, uma demão, espessura de 70 µm - em espaço confinado</t>
  </si>
  <si>
    <t>Pintura de fundo com tinta alquídica com pistola a ar comprimido, uma demão, espessura de 30 µm</t>
  </si>
  <si>
    <t>Pintura de fundo com tinta anticorrosiva à base de epóxi poliamida de dois componentes com pistola airless, uma demão, espessura de 100 µm - em espaço confinado</t>
  </si>
  <si>
    <t>Pintura de fundo com tinta anticorrosiva à base de epóxi poliamida de dois componentes com pistola airless, uma demão, espessura de 160 µm</t>
  </si>
  <si>
    <t>Pintura de fundo com tinta anticorrosiva à base de epóxi poliamida de dois componentes com pistola airless, uma demão, espessura de 160 µm - em espaço confinado</t>
  </si>
  <si>
    <t>Pintura de fundo com tinta epóxi com pistola a ar comprimido, uma demão, espessura de 120 µm</t>
  </si>
  <si>
    <t>Pintura shop primer em chapa de aço por esteira contínua</t>
  </si>
  <si>
    <t>Solda elétrica de perfis metálicos e chapas de aço com eletrodo E60XX</t>
  </si>
  <si>
    <t>Solda elétrica de perfis metálicos e chapas de aço com eletrodo E70XX</t>
  </si>
  <si>
    <t>Solda elétrica de perfis metálicos e chapas de aço com eletrodo E80XX</t>
  </si>
  <si>
    <t>Tratamento de superfície de aço com ferramenta mecânica grau SP-11</t>
  </si>
  <si>
    <t>Tratamento de superfície de aço com ferramenta mecânica grau SP-11 - em espaço confinado</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</si>
  <si>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</si>
  <si>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</si>
  <si>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</si>
  <si>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</si>
  <si>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</si>
  <si>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</si>
  <si>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</si>
  <si>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</si>
  <si>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</si>
  <si>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</si>
  <si>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</si>
  <si>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</si>
  <si>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</si>
  <si>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</si>
  <si>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</si>
  <si>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</si>
  <si>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</si>
  <si>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</si>
  <si>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</si>
  <si>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</si>
  <si>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</si>
  <si>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</si>
  <si>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</si>
  <si>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</si>
  <si>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</si>
  <si>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</si>
  <si>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</si>
  <si>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</si>
  <si>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</si>
  <si>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</si>
  <si>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</si>
  <si>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</si>
  <si>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</si>
  <si>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</si>
  <si>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</si>
  <si>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</si>
  <si>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</si>
  <si>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</si>
  <si>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</si>
  <si>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</si>
  <si>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</si>
  <si>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</si>
  <si>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</si>
  <si>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</si>
  <si>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</si>
  <si>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</si>
  <si>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</si>
  <si>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</si>
  <si>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</si>
  <si>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</si>
  <si>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</si>
  <si>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</si>
  <si>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</si>
  <si>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</si>
  <si>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</si>
  <si>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</si>
  <si>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</si>
  <si>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</si>
  <si>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</si>
  <si>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</si>
  <si>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</si>
  <si>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</si>
  <si>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</si>
  <si>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</si>
  <si>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</si>
  <si>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</si>
  <si>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</si>
  <si>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</si>
  <si>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</si>
  <si>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</si>
  <si>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</si>
  <si>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</si>
  <si>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</si>
  <si>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</si>
  <si>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</si>
  <si>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</si>
  <si>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</si>
  <si>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</si>
  <si>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</si>
  <si>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</si>
  <si>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</si>
  <si>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</si>
  <si>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</si>
  <si>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</si>
  <si>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</si>
  <si>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</si>
  <si>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jg</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</si>
  <si>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</si>
  <si>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</si>
  <si>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</si>
  <si>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</si>
  <si>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</si>
  <si>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</si>
  <si>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</si>
  <si>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</si>
  <si>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</si>
  <si>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</si>
  <si>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</si>
  <si>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</si>
  <si>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</si>
  <si>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</si>
  <si>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</si>
  <si>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</si>
  <si>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</si>
  <si>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</si>
  <si>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</si>
  <si>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</si>
  <si>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</si>
  <si>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</si>
  <si>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</si>
  <si>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</si>
  <si>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</si>
  <si>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</si>
  <si>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</si>
  <si>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</si>
  <si>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</si>
  <si>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</si>
  <si>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</si>
  <si>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</si>
  <si>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</si>
  <si>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</si>
  <si>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</si>
  <si>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</si>
  <si>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</si>
  <si>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</si>
  <si>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</si>
  <si>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</si>
  <si>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</si>
  <si>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</si>
  <si>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</si>
  <si>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</si>
  <si>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</si>
  <si>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</si>
  <si>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</si>
  <si>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</si>
  <si>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</si>
  <si>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</si>
  <si>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</si>
  <si>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</si>
  <si>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</si>
  <si>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</si>
  <si>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</si>
  <si>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</si>
  <si>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</si>
  <si>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</si>
  <si>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</si>
  <si>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</si>
  <si>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</si>
  <si>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</si>
  <si>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</si>
  <si>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</si>
  <si>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</si>
  <si>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</si>
  <si>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</si>
  <si>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</si>
  <si>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</si>
  <si>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</si>
  <si>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</si>
  <si>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</si>
  <si>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</si>
  <si>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</si>
  <si>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</si>
  <si>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</si>
  <si>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</si>
  <si>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</si>
  <si>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</si>
  <si>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</si>
  <si>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</si>
  <si>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</si>
  <si>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</si>
  <si>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</si>
  <si>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Retirada manual de dormente de madeira, bitola larga ou mista, com separação e empilhamento</t>
  </si>
  <si>
    <t>Retirada manual de dormente de madeira, bitola métrica,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</si>
  <si>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</si>
  <si>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</si>
  <si>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</si>
  <si>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</si>
  <si>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</si>
  <si>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</si>
  <si>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métrica ou larga com dormente de madeira ou concreto e taxa de dormentação de 1.850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</si>
  <si>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</si>
  <si>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</si>
  <si>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grupo gerador/vibrador e levante de até 10 cm - bitola mista com dormente de madeira ou concreto e taxa de dormentação de 1.850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</si>
  <si>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</si>
  <si>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</si>
  <si>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métrica ou larga com dormente de madeira ou concreto e taxa de dormentação de 1.850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</si>
  <si>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</si>
  <si>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</si>
  <si>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de via com socaria manual e levante de até 10 cm - bitola mista com dormente de madeira ou concreto e taxa de dormentação de 1.850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</si>
  <si>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</si>
  <si>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</si>
  <si>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</si>
  <si>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Regularização manual do lastro em via corrida, bitola larga, com qualquer tipo de dormente</t>
  </si>
  <si>
    <t>Regularização manual do lastro em via corrida, bitola métrica, com qualquer tipo de dormente</t>
  </si>
  <si>
    <t>Regularização manual do lastro em via corrida, bitola mista, com qualquer tipo de dormente</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</si>
  <si>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</si>
  <si>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</si>
  <si>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</si>
  <si>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</si>
  <si>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</si>
  <si>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</si>
  <si>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</si>
  <si>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</si>
  <si>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</si>
  <si>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</si>
  <si>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</si>
  <si>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</si>
  <si>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</si>
  <si>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</si>
  <si>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</si>
  <si>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</si>
  <si>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</si>
  <si>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</si>
  <si>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</si>
  <si>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</si>
  <si>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</si>
  <si>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</si>
  <si>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</si>
  <si>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</si>
  <si>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</si>
  <si>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</si>
  <si>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</si>
  <si>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</si>
  <si>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</si>
  <si>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</si>
  <si>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</si>
  <si>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</si>
  <si>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</si>
  <si>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</si>
  <si>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</si>
  <si>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</si>
  <si>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</si>
  <si>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</si>
  <si>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</si>
  <si>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</si>
  <si>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</si>
  <si>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</si>
  <si>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</si>
  <si>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</si>
  <si>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</si>
  <si>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</si>
  <si>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</si>
  <si>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</si>
  <si>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</si>
  <si>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</si>
  <si>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</si>
  <si>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</si>
  <si>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Lubrificador de trilhos e de flanges de rodas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</si>
  <si>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</si>
  <si>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</si>
  <si>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</si>
  <si>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</si>
  <si>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</si>
  <si>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</si>
  <si>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</si>
  <si>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</si>
  <si>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</si>
  <si>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</si>
  <si>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</si>
  <si>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</si>
  <si>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</si>
  <si>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</si>
  <si>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</si>
  <si>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</si>
  <si>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</si>
  <si>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</si>
  <si>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</si>
  <si>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</si>
  <si>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</si>
  <si>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</si>
  <si>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</si>
  <si>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</si>
  <si>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</si>
  <si>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</si>
  <si>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</si>
  <si>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</si>
  <si>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</si>
  <si>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</si>
  <si>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</si>
  <si>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</si>
  <si>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</si>
  <si>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</si>
  <si>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</si>
  <si>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</si>
  <si>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</si>
  <si>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</si>
  <si>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</si>
  <si>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</si>
  <si>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</si>
  <si>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</si>
  <si>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</si>
  <si>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</si>
  <si>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</si>
  <si>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</si>
  <si>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</si>
  <si>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</si>
  <si>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</si>
  <si>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</si>
  <si>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</si>
  <si>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</si>
  <si>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</si>
  <si>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</si>
  <si>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</si>
  <si>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</si>
  <si>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</si>
  <si>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</si>
  <si>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</si>
  <si>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</si>
  <si>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</si>
  <si>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</si>
  <si>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</si>
  <si>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</si>
  <si>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</si>
  <si>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</si>
  <si>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</si>
  <si>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</si>
  <si>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</si>
  <si>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</si>
  <si>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</si>
  <si>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</si>
  <si>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</si>
  <si>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</si>
  <si>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</si>
  <si>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</si>
  <si>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</si>
  <si>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</si>
  <si>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</si>
  <si>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</si>
  <si>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</si>
  <si>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</si>
  <si>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</si>
  <si>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</si>
  <si>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</si>
  <si>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</si>
  <si>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</si>
  <si>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</si>
  <si>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</si>
  <si>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</si>
  <si>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</si>
  <si>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</si>
  <si>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</si>
  <si>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</si>
  <si>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</si>
  <si>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</si>
  <si>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</si>
  <si>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</si>
  <si>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</si>
  <si>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</si>
  <si>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</si>
  <si>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</si>
  <si>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</si>
  <si>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</si>
  <si>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</si>
  <si>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</si>
  <si>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</si>
  <si>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</si>
  <si>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</si>
  <si>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</si>
  <si>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</si>
  <si>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</si>
  <si>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</si>
  <si>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</si>
  <si>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</si>
  <si>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</si>
  <si>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</si>
  <si>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</si>
  <si>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</si>
  <si>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</si>
  <si>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</si>
  <si>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</si>
  <si>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</si>
  <si>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</si>
  <si>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</si>
  <si>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</si>
  <si>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</si>
  <si>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</si>
  <si>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</si>
  <si>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</si>
  <si>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</si>
  <si>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</si>
  <si>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</si>
  <si>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para poita trapezoidal - utilização de 50 vezes - montagem, instalação e retirada</t>
  </si>
  <si>
    <t>Fôrma metálica em chapa 1/8" reforçada com nervuras de 40 mm x 1/8" dispostas em grelhas de 40 x 60 cm - utilização de 100 vezes - confecção, instalação e retirada</t>
  </si>
  <si>
    <t>Fôrma metálica em chapa 3/16" para poita trapezoidal - utilização de 50 vezes - montagem,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</si>
  <si>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</si>
  <si>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</si>
  <si>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</si>
  <si>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pavimento de concreto - utilização de 100 vezes - confecção, instalação e retirada</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</si>
  <si>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</si>
  <si>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</si>
  <si>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</si>
  <si>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</si>
  <si>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</si>
  <si>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</si>
  <si>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</si>
  <si>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</si>
  <si>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</si>
  <si>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</si>
  <si>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</si>
  <si>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</si>
  <si>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</si>
  <si>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</si>
  <si>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</si>
  <si>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</si>
  <si>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</si>
  <si>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</si>
  <si>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</si>
  <si>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</si>
  <si>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</si>
  <si>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</si>
  <si>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</si>
  <si>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</si>
  <si>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</si>
  <si>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</si>
  <si>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dispositivos de drenagem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</si>
  <si>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</si>
  <si>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</si>
  <si>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</si>
  <si>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</si>
  <si>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</si>
  <si>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</si>
  <si>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</si>
  <si>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</si>
  <si>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</si>
  <si>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</si>
  <si>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</si>
  <si>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</si>
  <si>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</si>
  <si>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</si>
  <si>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</si>
  <si>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</si>
  <si>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</si>
  <si>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</si>
  <si>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</si>
  <si>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</si>
  <si>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</si>
  <si>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</si>
  <si>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</si>
  <si>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</si>
  <si>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</si>
  <si>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</si>
  <si>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</si>
  <si>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</si>
  <si>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</si>
  <si>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</si>
  <si>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</si>
  <si>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</si>
  <si>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</si>
  <si>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</si>
  <si>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</si>
  <si>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</si>
  <si>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</si>
  <si>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</si>
  <si>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</si>
  <si>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</si>
  <si>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</si>
  <si>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</si>
  <si>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</si>
  <si>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</si>
  <si>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</si>
  <si>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</si>
  <si>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</si>
  <si>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</si>
  <si>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</si>
  <si>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</si>
  <si>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</si>
  <si>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</si>
  <si>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</si>
  <si>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</si>
  <si>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</si>
  <si>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</si>
  <si>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</si>
  <si>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</si>
  <si>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</si>
  <si>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</si>
  <si>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</si>
  <si>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</si>
  <si>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</si>
  <si>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</si>
  <si>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</si>
  <si>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</si>
  <si>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</si>
  <si>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</si>
  <si>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</si>
  <si>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</si>
  <si>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</si>
  <si>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</si>
  <si>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</si>
  <si>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</si>
  <si>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</si>
  <si>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</si>
  <si>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</si>
  <si>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</si>
  <si>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</si>
  <si>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</si>
  <si>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Espalhamento e conformação de material pétreo para núcleo</t>
  </si>
  <si>
    <t>Espalhamento e conformação de material pétreo para subcarapaça</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</si>
  <si>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</si>
  <si>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</si>
  <si>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</si>
  <si>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</si>
  <si>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</si>
  <si>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</si>
  <si>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</si>
  <si>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</si>
  <si>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</si>
  <si>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</si>
  <si>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</si>
  <si>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</si>
  <si>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</si>
  <si>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</si>
  <si>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</si>
  <si>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</si>
  <si>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</si>
  <si>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</si>
  <si>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</si>
  <si>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</si>
  <si>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</si>
  <si>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Seleção de material pétreo para a carapaça e subcarapaça</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</si>
  <si>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</si>
  <si>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</si>
  <si>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</si>
  <si>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</si>
  <si>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Ancoragem de defensa semimaleável simples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</si>
  <si>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</si>
  <si>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</si>
  <si>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</si>
  <si>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</si>
  <si>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</si>
  <si>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</si>
  <si>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</si>
  <si>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</si>
  <si>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</si>
  <si>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</si>
  <si>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</si>
  <si>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</si>
  <si>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</si>
  <si>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</si>
  <si>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</si>
  <si>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</si>
  <si>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</si>
  <si>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</si>
  <si>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</si>
  <si>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</si>
  <si>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</si>
  <si>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</si>
  <si>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</si>
  <si>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</si>
  <si>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</si>
  <si>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Defensa semimaleável simples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</si>
  <si>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</si>
  <si>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</si>
  <si>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</si>
  <si>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</si>
  <si>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</si>
  <si>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</si>
  <si>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</si>
  <si>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</si>
  <si>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</si>
  <si>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</si>
  <si>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</si>
  <si>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</si>
  <si>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</si>
  <si>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</si>
  <si>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</si>
  <si>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</si>
  <si>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</si>
  <si>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</si>
  <si>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</si>
  <si>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</si>
  <si>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Módulo de transição de defensa metálica para barreira rígida - fornecimento e implantação</t>
  </si>
  <si>
    <t>Remoção de defensa metálica</t>
  </si>
  <si>
    <t>Terminal absorvedor de energia de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</si>
  <si>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</si>
  <si>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</si>
  <si>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</si>
  <si>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</si>
  <si>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</si>
  <si>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</si>
  <si>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</si>
  <si>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</si>
  <si>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</si>
  <si>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</si>
  <si>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</si>
  <si>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</si>
  <si>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Apoio náutico com capacidade de 150 t</t>
  </si>
  <si>
    <t>mês</t>
  </si>
  <si>
    <t>Apoio náutico com capacidade de 200 t</t>
  </si>
  <si>
    <t>Apoio náutico com capacidade de 600 t</t>
  </si>
  <si>
    <t xml:space="preserve">Apoio náutico para pessoal e apoio logístico </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</si>
  <si>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</si>
  <si>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</si>
  <si>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</si>
  <si>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</si>
  <si>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</si>
  <si>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Corte linear em superfície de concreto para fixação de barras de aço de 10 mm - L = 12 mm e H = 12 mm</t>
  </si>
  <si>
    <t>Corte linear em superfície de concreto para fixação de barras de aço de 12,5 mm - L = 15 mm e H = 15 mm</t>
  </si>
  <si>
    <t>Corte linear em superfície de concreto para fixação de barras de aço de 6,3 mm - L = 8 mm e H = 8 mm</t>
  </si>
  <si>
    <t>Corte linear em superfície de concreto para fixação de barras de aço de 8 mm - L = 10 mm e H = 10 mm</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</si>
  <si>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</si>
  <si>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</si>
  <si>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</si>
  <si>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</si>
  <si>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</si>
  <si>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</si>
  <si>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</si>
  <si>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</si>
  <si>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</si>
  <si>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</si>
  <si>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</si>
  <si>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Fischietti - montagem e desmontagem do par com capacidade de 140 t</t>
  </si>
  <si>
    <t>Fischietti com capacidade de 140 t por par e vão livre de até 45 m - operação do par</t>
  </si>
  <si>
    <t>Guarda-corpo de concreto - fabricação - areia e brita comerciais</t>
  </si>
  <si>
    <t>Guarda-corpo de concreto - fabricação - areia extraída e brita produzida</t>
  </si>
  <si>
    <t>Guarda-corpo e corrimão metálico para passarelas para pedestres - fornecimento e instalação</t>
  </si>
  <si>
    <t>Injeção de nata de cimento</t>
  </si>
  <si>
    <t>Lançamento de pré-laje com utilização de guindauto</t>
  </si>
  <si>
    <t>t</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</si>
  <si>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</si>
  <si>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</si>
  <si>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</si>
  <si>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</si>
  <si>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</si>
  <si>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</si>
  <si>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</si>
  <si>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aparelhos de apoio em obras de arte especiais - exclusa a plataforma</t>
  </si>
  <si>
    <t>Limpeza de material retido em fundações submersas de obras de arte especiais</t>
  </si>
  <si>
    <t>Limpeza em junta de dilatação</t>
  </si>
  <si>
    <t>Limpeza em superfície de concreto com jateamento abrasivo com uso de granalhas de aço</t>
  </si>
  <si>
    <t>Limpeza em superfície de concreto com jateamento d'água sob pressão</t>
  </si>
  <si>
    <t>Pingadeira de elastômero perfil 40 x 40 mm com aba inclinada e fixada com adesivo estrutural e pinos - fornecimento e instalação - exclusa a plataforma</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</si>
  <si>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</si>
  <si>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</si>
  <si>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</si>
  <si>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</si>
  <si>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</si>
  <si>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</si>
  <si>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</si>
  <si>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</si>
  <si>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</si>
  <si>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</si>
  <si>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</si>
  <si>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</si>
  <si>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</si>
  <si>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</si>
  <si>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</si>
  <si>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</si>
  <si>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</si>
  <si>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</si>
  <si>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</si>
  <si>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</si>
  <si>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</si>
  <si>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</si>
  <si>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</si>
  <si>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</si>
  <si>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</si>
  <si>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</si>
  <si>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</si>
  <si>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</si>
  <si>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</si>
  <si>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</si>
  <si>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Base de solo estabilizado granulometricamente sem mistura com material de jazida - 100% Proctor modificado</t>
  </si>
  <si>
    <t>Base de solo melhorado com 3% de cimento e mistura em usina com material de jazida - 100% Proctor modificado</t>
  </si>
  <si>
    <t>Base de solo melhorado com 3% de cimento e mistura na pista com material de jazida - 100% Proctor modificado</t>
  </si>
  <si>
    <t>Base de solo-cal com 7% de cal e mistura na pista com material de jazida - 100% Proctor intermediário</t>
  </si>
  <si>
    <t>Base estabilizada granulometricamente com mistura de solos na pista com material de jazida - 100% Proctor modificado</t>
  </si>
  <si>
    <t>Base estabilizada granulometricamente com mistura solo areia (70% - 30%) em usina com material de jazida e areia extraída - 100% Proctor modificado</t>
  </si>
  <si>
    <t>Base ou sub-base de brita graduada com brita comercial - 100% Proctor modificado</t>
  </si>
  <si>
    <t>Base ou sub-base de brita graduada com brita produzida - 100% Proctor modificado</t>
  </si>
  <si>
    <t>Base ou sub-base de brita graduada executada com vibroacabadora - brita comercial - 100% Proctor modificado</t>
  </si>
  <si>
    <t>Base ou sub-base de brita graduada executada com vibroacabadora - brita produzida - 100% Proctor modificado</t>
  </si>
  <si>
    <t>Base ou sub-base de brita graduada tratada com cimento com brita comercial - 100% Proctor modificado</t>
  </si>
  <si>
    <t>Base ou sub-base de brita graduada tratada com cimento com brita produzida - 100% Proctor modificado</t>
  </si>
  <si>
    <t>Base ou sub-base de brita graduada tratada com cimento executada com vibroacabadora - brita comercial - 100% Proctor modificado</t>
  </si>
  <si>
    <t>Base ou sub-base de brita graduada tratada com cimento executada com vibroacabadora - brita produzida - 100% Proctor modificado</t>
  </si>
  <si>
    <t>Base ou sub-base de macadame hidráulico com brita comercial - 100% Proctor modificado</t>
  </si>
  <si>
    <t>Base ou sub-base de macadame hidráulico com brita produzida - 100% Proctor modificado</t>
  </si>
  <si>
    <t>Base ou sub-base de macadame seco com brita comercial - 100% Proctor modificado</t>
  </si>
  <si>
    <t>Base ou sub-base de macadame seco com brita produzida - 100% Proctor modificado</t>
  </si>
  <si>
    <t>Base ou sub-base de solo-cimento com 7% de cimento e mistura em usina com material de jazida - 100% Proctor normal</t>
  </si>
  <si>
    <t>Base ou sub-base de solo-cimento com 7% de cimento e mistura na pista com material de jazida - 100% Proctor normal</t>
  </si>
  <si>
    <t>Base ou sub-base estabilizada granulometricamente com mistura solo brita (70% - 30%) com 3% de cimento em usina com material de jazida e brita comercial - 100% Proctor modificado</t>
  </si>
  <si>
    <t>Base ou sub-base estabilizada granulometricamente com mistura solo brita (70% - 30%) com 3% de cimento em usina com material de jazida e brita produzida - 100% Proctor modificado</t>
  </si>
  <si>
    <t>Base ou sub-base estabilizada granulometricamente com mistura solo brita (70% - 30%) em usina com material de jazida e brita comercial - 100% Proctor modificado</t>
  </si>
  <si>
    <t>Base ou sub-base estabilizada granulometricamente com mistura solo brita (70% - 30%) em usina com material de jazida e brita produzida - 100% Proctor modificado</t>
  </si>
  <si>
    <t>Base ou sub-base estabilizada granulometricamente com mistura solo brita (70% - 30%) na pista com material de jazida e brita comercial - 100% Proctor modificado</t>
  </si>
  <si>
    <t>Base ou sub-base estabilizada granulometricamente com mistura solo brita (70% - 30%) na pista com material de jazida e brita produzida - 100% Proctor modificado</t>
  </si>
  <si>
    <t>Base ou sub-base estabilizada granulometricamente com mistura solo escória de aciaria (50%-50%) em usina com material de jazida - 100% Proctor intermediário</t>
  </si>
  <si>
    <t>Base ou sub-base estabilizada granulometricamente com mistura solo escória de aciaria (50%-50%) na pista com material de jazida - 100% Proctor intermediário</t>
  </si>
  <si>
    <t>Concreto asfáltico - faixa A-25 - areia e brita comerciais</t>
  </si>
  <si>
    <t>Concreto asfáltico - faixa A-25 - areia extraída e brita produzida</t>
  </si>
  <si>
    <t>Concreto asfáltico - faixa A-25 - massa comercial</t>
  </si>
  <si>
    <t>Concreto asfáltico - faixa B-19 - areia e brita comerciais</t>
  </si>
  <si>
    <t>Concreto asfáltico - faixa B-19 - areia extraída e brita produzida</t>
  </si>
  <si>
    <t>Concreto asfáltico - faixa B-19 - massa comercial</t>
  </si>
  <si>
    <t>Concreto asfáltico - faixa C-12,5 - areia e brita comerciais</t>
  </si>
  <si>
    <t>Concreto asfáltico - faixa C-12,5 - areia extraída e brita produzida</t>
  </si>
  <si>
    <t>Concreto asfáltico - faixa C-12,5 - massa comercial</t>
  </si>
  <si>
    <t>Concreto asfáltico - faixa D-9,5 - areia e brita comerciais</t>
  </si>
  <si>
    <t>Concreto asfáltico - faixa D-9,5 - areia extraída e brita produzida</t>
  </si>
  <si>
    <t>Concreto asfáltico - faixa D-9,5 - massa comercial</t>
  </si>
  <si>
    <t>Concreto asfáltico com asfalto polímero - faixa A - areia e brita comerciais</t>
  </si>
  <si>
    <t>Concreto asfáltico com asfalto polímero - faixa A - areia extraída e brita produzida</t>
  </si>
  <si>
    <t>Concreto asfáltico com asfalto polímero - faixa B - areia e brita comerciais</t>
  </si>
  <si>
    <t>Concreto asfáltico com asfalto polímero - faixa B - areia extraída e brita produzida</t>
  </si>
  <si>
    <t>Concreto asfáltico com asfalto polímero - faixa C - areia e brita comerciais</t>
  </si>
  <si>
    <t>Concreto asfáltico com asfalto polímero - faixa C - areia extraída e brita produzida</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</si>
  <si>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</si>
  <si>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</si>
  <si>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</si>
  <si>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</si>
  <si>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</si>
  <si>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</si>
  <si>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</si>
  <si>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</si>
  <si>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</si>
  <si>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</si>
  <si>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camadas granulares com adição de cimento</t>
  </si>
  <si>
    <t>Cura com pintura asfáltica para pavimento de concreto compactado com rolo</t>
  </si>
  <si>
    <t>Cura química para pavimento de concreto executado com equipamento de pequeno porte</t>
  </si>
  <si>
    <t>Cura química para pavimento de concreto executado com equipamento fôrma-trilho</t>
  </si>
  <si>
    <t>Cura úmida de pavimento de concreto - geotêxtil não-tecido agulhado com utilização de 1 vez - 2 ciclos de molhagem por dia, durante 7 dias</t>
  </si>
  <si>
    <t>Escavação e carga de material de jazida com escavadeira hidráulica de 1,56 m³</t>
  </si>
  <si>
    <t>Escavação e carga de material de jazida com trator de 127 kW e carregadeira de 3,4 m³</t>
  </si>
  <si>
    <t>Escavação e carga de material de jazida com trator de 97 kW e carregadeira de 1,72 m³</t>
  </si>
  <si>
    <t>Execução de revestimento primário com material de jazida - 100% Proctor intermediário</t>
  </si>
  <si>
    <t>Geogrelha bidirecional com resistência à tração de 30 kN/m - deformação &lt; 5% - malha de 36 x 34 mm - para reforço de base granular</t>
  </si>
  <si>
    <t>Geotêxtil não-tecido agulhado para cura úmida com utilização de 1 vez - fornecimento, instalação e retirada</t>
  </si>
  <si>
    <t>Imprimação com asfalto diluído</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</si>
  <si>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</si>
  <si>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</si>
  <si>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</si>
  <si>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</si>
  <si>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</si>
  <si>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</si>
  <si>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</si>
  <si>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</si>
  <si>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</si>
  <si>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</si>
  <si>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</si>
  <si>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</si>
  <si>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</si>
  <si>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</si>
  <si>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</si>
  <si>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</si>
  <si>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</si>
  <si>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Manta sintética para recapeamento asfáltico com geotêxtil RT - 09 - fornecimento e aplicação</t>
  </si>
  <si>
    <t>Membrana plástica isolante e impermeabilizante com espessura de 0,2 mm - fornecimento e instalação</t>
  </si>
  <si>
    <t>Micro pré-misturado a quente com asfalto polímero - brita comercial</t>
  </si>
  <si>
    <t>Micro pré-misturado a quente com asfalto polímero - brita produzida</t>
  </si>
  <si>
    <t>Microrrevestimento a frio com emulsão modificada com polímero de 0,8 cm - faixa II - brita comercial</t>
  </si>
  <si>
    <t>Microrrevestimento a frio com emulsão modificada com polímero de 0,8 cm - faixa II - brita produzida</t>
  </si>
  <si>
    <t>Microrrevestimento a frio com emulsão modificada com polímero de 1,5 cm - faixa III - brita comercial</t>
  </si>
  <si>
    <t>Microrrevestimento a frio com emulsão modificada com polímero de 1,5 cm - faixa III - brita produzida</t>
  </si>
  <si>
    <t>Microrrevestimento a frio com emulsão modificada com polímero de 2,0 cm - faixa III - brita comercial</t>
  </si>
  <si>
    <t>Microrrevestimento a frio com emulsão modificada com polímero de 2,0 cm - faixa III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</si>
  <si>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</si>
  <si>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</si>
  <si>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</si>
  <si>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</si>
  <si>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</si>
  <si>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</si>
  <si>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</si>
  <si>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</si>
  <si>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t>
  </si>
  <si>
    <t>Pintura de ligação - emulsão com polímero</t>
  </si>
  <si>
    <t>Pré-misturado a frio - faixa A - areia e brita comerciais</t>
  </si>
  <si>
    <t>Pré-misturado a frio - faixa A - areia extraída e brita produzida</t>
  </si>
  <si>
    <t>Pré-misturado a frio - faixa B - areia e brita comerciais</t>
  </si>
  <si>
    <t>Pré-misturado a frio - faixa B - areia extraída e brita produzida</t>
  </si>
  <si>
    <t>Pré-misturado a frio - faixa C - areia e brita comerciais</t>
  </si>
  <si>
    <t>Pré-misturado a frio - faixa C - areia extraída e brita produzida</t>
  </si>
  <si>
    <t>Pré-misturado a frio - faixa D - areia e brita comerciais</t>
  </si>
  <si>
    <t>Pré-misturado a frio - faixa D - areia extraída e brita produzida</t>
  </si>
  <si>
    <t>Pré-misturado a frio com emulsão asfáltica com polímero - faixa A - areia e brita comerciais</t>
  </si>
  <si>
    <t>Pré-misturado a frio com emulsão asfáltica com polímero - faixa A - areia extraída e brita produzida</t>
  </si>
  <si>
    <t>Pré-misturado a frio com emulsão asfáltica com polímero - faixa B - areia e brita comerciais</t>
  </si>
  <si>
    <t>Pré-misturado a frio com emulsão asfáltica com polímero - faixa B - areia extraída e brita produzida</t>
  </si>
  <si>
    <t>Pré-misturado a frio com emulsão asfáltica com polímero - faixa C - areia e brita comerciais</t>
  </si>
  <si>
    <t>Pré-misturado a frio com emulsão asfáltica com polímero - faixa C - areia extraída e brita produzida</t>
  </si>
  <si>
    <t>Pré-misturado a frio com emulsão asfáltica com polímero - faixa D - areia e brita comerciais</t>
  </si>
  <si>
    <t>Pré-misturado a frio com emulsão asfáltica com polímero - faixa D - areia extraída e brita produzida</t>
  </si>
  <si>
    <t>Pré-misturado a quente com asfalto polímero - faixa I - camada porosa de atrito - areia e brita comerciais</t>
  </si>
  <si>
    <t>Pré-misturado a quente com asfalto polímero - faixa I - camada porosa de atrito - areia extraída e brita produzida</t>
  </si>
  <si>
    <t>Pré-misturado a quente com asfalto polímero - faixa II - camada porosa de atrito - areia e brita comerciais</t>
  </si>
  <si>
    <t>Pré-misturado a quente com asfalto polímero - faixa II - camada porosa de atrito - areia extraída e brita produzida</t>
  </si>
  <si>
    <t>Pré-misturado a quente com asfalto polímero - faixa III - camada porosa de atrito - areia e brita comerciais</t>
  </si>
  <si>
    <t>Pré-misturado a quente com asfalto polímero - faixa III - camada porosa de atrito - areia extraída e brita produzida</t>
  </si>
  <si>
    <t>Pré-misturado a quente com asfalto polímero - faixa IV - camada porosa de atrito - areia e brita comerciais</t>
  </si>
  <si>
    <t>Pré-misturado a quente com asfalto polímero - faixa IV - camada porosa de atrito - areia extraída e brita produzida</t>
  </si>
  <si>
    <t>Pré-misturado a quente com asfalto polímero - faixa V - camada porosa de atrito - areia e brita comerciais</t>
  </si>
  <si>
    <t>Pré-misturado a quente com asfalto polímero - faixa V - camada porosa de atrito - areia extraída e brita produzida</t>
  </si>
  <si>
    <t>Reciclagem com incorporação do revestimento asfáltico à base e adição de 3% de cimento - 100% Proctor modificado</t>
  </si>
  <si>
    <t>Reciclagem com incorporação do revestimento asfáltico à base e adição de 3% de cimento e de brita comercial - 100% Proctor modificado</t>
  </si>
  <si>
    <t>Reciclagem com incorporação do revestimento asfáltico à base e adição de 3% de cimento e de brita produzida - 100% Proctor modificado</t>
  </si>
  <si>
    <t>Reciclagem com incorporação do revestimento asfáltico à base e adição de brita comercial - 100% Proctor modificado</t>
  </si>
  <si>
    <t>Reciclagem com incorporação do revestimento asfáltico à base e adição de brita produzida - 100% Proctor modificado</t>
  </si>
  <si>
    <t>Reciclagem com incorporação do revestimento asfáltico à base e adição de espuma asfáltica e cimento - 100% Proctor modificado</t>
  </si>
  <si>
    <t>Reciclagem com incorporação do revestimento asfáltico à base e adição de espuma asfáltica, cimento e pó de pedra comercial - 100% Proctor modificado</t>
  </si>
  <si>
    <t>Reciclagem de revestimento asfáltico em usina com adição de espuma asfáltica, pó de pedra comercial e cimento - 100% Proctor modificado</t>
  </si>
  <si>
    <t>Reciclagem de revestimento asfáltico em usina com adição de espuma asfáltica, pó de pedra produzido e cimento - 100% Proctor modificado</t>
  </si>
  <si>
    <t>Reciclagem simples com incorporação do revestimento asfáltico à base - 100% Proctor modificado</t>
  </si>
  <si>
    <t>Reestabilização de camada de base com adição de 3% de cimento - 100% Proctor modificado</t>
  </si>
  <si>
    <t>Reestabilização de camada de base com adição de 30% de brita comercial - 100% Proctor modificado</t>
  </si>
  <si>
    <t>Reestabilização de camada de base com adição de 30% de brita produzida - 100% Proctor modificado</t>
  </si>
  <si>
    <t>Reestabilização de camada de base com adição de 30% de material fresado retirado da pista - 100% Proctor modificado</t>
  </si>
  <si>
    <t>Reestabilização de camada de base sem adição de material - 100% Proctor modificado</t>
  </si>
  <si>
    <t>Reforço do subleito com material de jazida - 100% Proctor intermediário</t>
  </si>
  <si>
    <t>Reforço do subleito de solo melhorado com 4% de cal e mistura na pista com material de jazida - 100% Proctor intermediário</t>
  </si>
  <si>
    <t>Regularização do subleito - 100% Proctor intermediário</t>
  </si>
  <si>
    <t>Regularização do subleito com fresagem corte e controle automático de greide - 100% Proctor intermediário</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</si>
  <si>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</si>
  <si>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</si>
  <si>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</si>
  <si>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</si>
  <si>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</si>
  <si>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Sub-base de solo estabilizado granulometricamente sem mistura com material de jazida - 100% Proctor intermediário</t>
  </si>
  <si>
    <t>Sub-base de solo melhorado com 3% de cimento e mistura em usina com material de jazida - 100% Proctor intermediário</t>
  </si>
  <si>
    <t>Sub-base de solo melhorado com 3% de cimento e mistura na pista com material de jazida - 100% Proctor intermediário</t>
  </si>
  <si>
    <t>Sub-base de solo-cal com 7% de cal e mistura na pista com material de jazida - 100% Proctor normal</t>
  </si>
  <si>
    <t>Sub-base estabilizada granulometricamente com mistura de solos na pista com material de jazida - 100% Proctor intermediário</t>
  </si>
  <si>
    <t>Sub-base estabilizada granulometricamente com mistura solo areia (70% - 30%) em usina com material de jazida e areia extraída - 100% Proctor intermediário</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</si>
  <si>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</si>
  <si>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</si>
  <si>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</si>
  <si>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</si>
  <si>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</si>
  <si>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</si>
  <si>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</si>
  <si>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</si>
  <si>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</si>
  <si>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</si>
  <si>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</si>
  <si>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</si>
  <si>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</si>
  <si>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</si>
  <si>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</si>
  <si>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</si>
  <si>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</si>
  <si>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</si>
  <si>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</si>
  <si>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</si>
  <si>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</si>
  <si>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</si>
  <si>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</si>
  <si>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</si>
  <si>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</si>
  <si>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</si>
  <si>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</si>
  <si>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</si>
  <si>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</si>
  <si>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</si>
  <si>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</si>
  <si>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</si>
  <si>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</si>
  <si>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</si>
  <si>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</si>
  <si>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</si>
  <si>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Umedecimento de material geotêxtil para cura úmida de pavimento de concreto - 1 ciclo de molhagem</t>
  </si>
  <si>
    <t>Varredura da superfície para execução de revestimento asfáltico</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</si>
  <si>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</si>
  <si>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</si>
  <si>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</si>
  <si>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</si>
  <si>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</si>
  <si>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</si>
  <si>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</si>
  <si>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</si>
  <si>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</si>
  <si>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</si>
  <si>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</si>
  <si>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</si>
  <si>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</si>
  <si>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</si>
  <si>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</si>
  <si>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</si>
  <si>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</si>
  <si>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</si>
  <si>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</si>
  <si>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</si>
  <si>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</si>
  <si>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</si>
  <si>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</si>
  <si>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</si>
  <si>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</si>
  <si>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</si>
  <si>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</si>
  <si>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</si>
  <si>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</si>
  <si>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</si>
  <si>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</si>
  <si>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</si>
  <si>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</si>
  <si>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</si>
  <si>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</si>
  <si>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</si>
  <si>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</si>
  <si>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</si>
  <si>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</si>
  <si>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</si>
  <si>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</si>
  <si>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</si>
  <si>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</si>
  <si>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</si>
  <si>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</si>
  <si>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</si>
  <si>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</si>
  <si>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</si>
  <si>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</si>
  <si>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</si>
  <si>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</si>
  <si>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</si>
  <si>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</si>
  <si>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</si>
  <si>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</si>
  <si>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</si>
  <si>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</si>
  <si>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</si>
  <si>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</si>
  <si>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</si>
  <si>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</si>
  <si>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</si>
  <si>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</si>
  <si>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</si>
  <si>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</si>
  <si>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</si>
  <si>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</si>
  <si>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</si>
  <si>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</si>
  <si>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</si>
  <si>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</si>
  <si>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</si>
  <si>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</si>
  <si>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</si>
  <si>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</si>
  <si>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</si>
  <si>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</si>
  <si>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</si>
  <si>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Enleivamento</t>
  </si>
  <si>
    <t>Espalhamento de material em bota-fora</t>
  </si>
  <si>
    <t>Fixação de tela eletrossoldada em talude para lançamento de argamassa ou concreto projetado</t>
  </si>
  <si>
    <t>Hidrossemeadura</t>
  </si>
  <si>
    <t>Irrigação de área plantada para proteção vegetal do corpo estradal</t>
  </si>
  <si>
    <t>Obtenção de grama para replantio</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</si>
  <si>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</si>
  <si>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</si>
  <si>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</si>
  <si>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</si>
  <si>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</si>
  <si>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</si>
  <si>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</si>
  <si>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</si>
  <si>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</si>
  <si>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</si>
  <si>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</si>
  <si>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Preenchimento de erosão em talude com terra vegetal e sementes de gramíneas ensacadas</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</si>
  <si>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</si>
  <si>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</si>
  <si>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</si>
  <si>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de superfície com motoniveladora</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</si>
  <si>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</si>
  <si>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</si>
  <si>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</si>
  <si>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</si>
  <si>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</si>
  <si>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</si>
  <si>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</si>
  <si>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</si>
  <si>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</si>
  <si>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</si>
  <si>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</si>
  <si>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</si>
  <si>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</si>
  <si>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</si>
  <si>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</si>
  <si>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</si>
  <si>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</si>
  <si>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</si>
  <si>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</si>
  <si>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</si>
  <si>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</si>
  <si>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</si>
  <si>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</si>
  <si>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</si>
  <si>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</si>
  <si>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</si>
  <si>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</si>
  <si>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12,7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</si>
  <si>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</si>
  <si>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</si>
  <si>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</si>
  <si>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</si>
  <si>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</si>
  <si>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</si>
  <si>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</si>
  <si>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</si>
  <si>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</si>
  <si>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</si>
  <si>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</si>
  <si>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</si>
  <si>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</si>
  <si>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</si>
  <si>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</si>
  <si>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</si>
  <si>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</si>
  <si>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</si>
  <si>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</si>
  <si>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</si>
  <si>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</si>
  <si>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</si>
  <si>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</si>
  <si>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</si>
  <si>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</si>
  <si>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</si>
  <si>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</si>
  <si>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</si>
  <si>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</si>
  <si>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</si>
  <si>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</si>
  <si>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</si>
  <si>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</si>
  <si>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</si>
  <si>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</si>
  <si>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</si>
  <si>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</si>
  <si>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</si>
  <si>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</si>
  <si>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</si>
  <si>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</si>
  <si>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</si>
  <si>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</si>
  <si>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</si>
  <si>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</si>
  <si>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</si>
  <si>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</si>
  <si>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</si>
  <si>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</si>
  <si>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</si>
  <si>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</si>
  <si>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</si>
  <si>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</si>
  <si>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</si>
  <si>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</si>
  <si>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</si>
  <si>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</si>
  <si>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</si>
  <si>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</si>
  <si>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</si>
  <si>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</si>
  <si>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</si>
  <si>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</si>
  <si>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</si>
  <si>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</si>
  <si>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</si>
  <si>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</si>
  <si>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</si>
  <si>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</si>
  <si>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</si>
  <si>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</si>
  <si>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</si>
  <si>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</si>
  <si>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</si>
  <si>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</si>
  <si>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</si>
  <si>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</si>
  <si>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</si>
  <si>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</si>
  <si>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</si>
  <si>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</si>
  <si>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</si>
  <si>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</si>
  <si>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</si>
  <si>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</si>
  <si>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</si>
  <si>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</si>
  <si>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</si>
  <si>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</si>
  <si>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</si>
  <si>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</si>
  <si>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</si>
  <si>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</si>
  <si>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</si>
  <si>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</si>
  <si>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</si>
  <si>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</si>
  <si>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</si>
  <si>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</si>
  <si>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</si>
  <si>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</si>
  <si>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</si>
  <si>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</si>
  <si>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</si>
  <si>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</si>
  <si>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</si>
  <si>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</si>
  <si>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t>
  </si>
  <si>
    <t>Apiloamento manual de superfície com espessura de 15 cm</t>
  </si>
  <si>
    <t>Areia extraída com draga de sucção tipo bomba</t>
  </si>
  <si>
    <t>Areia extraída com escavadeira hidráulica de longo alcance</t>
  </si>
  <si>
    <t>Areia extraída com trator e carregadeira</t>
  </si>
  <si>
    <t>Brita produzida em central de britagem de 80 m³/h</t>
  </si>
  <si>
    <t>Calandragem de chapa metálica com espessura de 3 mm</t>
  </si>
  <si>
    <t>Calandragem de chapa metálica com espessura de 5 mm</t>
  </si>
  <si>
    <t>Compactação manual com soquete vibratório</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</si>
  <si>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</si>
  <si>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</si>
  <si>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</si>
  <si>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</si>
  <si>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</si>
  <si>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</si>
  <si>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</si>
  <si>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</si>
  <si>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</si>
  <si>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</si>
  <si>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</si>
  <si>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</si>
  <si>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</si>
  <si>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</si>
  <si>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</si>
  <si>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</si>
  <si>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</si>
  <si>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</si>
  <si>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</si>
  <si>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</si>
  <si>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</si>
  <si>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</si>
  <si>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</si>
  <si>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</si>
  <si>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</si>
  <si>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</si>
  <si>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</si>
  <si>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</si>
  <si>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</si>
  <si>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</si>
  <si>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</si>
  <si>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</si>
  <si>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</si>
  <si>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</si>
  <si>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</si>
  <si>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</si>
  <si>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</si>
  <si>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</si>
  <si>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</si>
  <si>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</si>
  <si>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</si>
  <si>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</si>
  <si>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</si>
  <si>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Operação de mergulho autônomo em profundidade de até 20 m</t>
  </si>
  <si>
    <t>Operação de mergulho dependente em profundidade de 30 a 50 m - inclusive descompressão</t>
  </si>
  <si>
    <t>Operação de mergulho dependente em profundidade de até 30 m - inclusive descompressão</t>
  </si>
  <si>
    <t>Pedra de mão produzida manualmente</t>
  </si>
  <si>
    <t>Preparo e regularização de terreno em desnível</t>
  </si>
  <si>
    <t>Rachão ou pedra de mão produzida</t>
  </si>
  <si>
    <t>Raspagem e limpeza de terreno plano</t>
  </si>
  <si>
    <t>Reaterro e compactação com soquete vibratório</t>
  </si>
  <si>
    <t>Rebordeamento de chapa metálica com espessura de 5 mm</t>
  </si>
  <si>
    <t>Recarga de cilindro com ar respirável para atividades de mergulho</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</si>
  <si>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</si>
  <si>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</si>
  <si>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</si>
  <si>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</si>
  <si>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</si>
  <si>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</si>
  <si>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</si>
  <si>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</si>
  <si>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</si>
  <si>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</si>
  <si>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</si>
  <si>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</si>
  <si>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</si>
  <si>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Capina manual</t>
  </si>
  <si>
    <t>Combate à exsudação - areia comercial</t>
  </si>
  <si>
    <t>Combate à exsudação - areia extraída</t>
  </si>
  <si>
    <t>Combate à exsudação - brita produzida</t>
  </si>
  <si>
    <t>Combate à exsudação - pedrisco comercial</t>
  </si>
  <si>
    <t>Correção de defeitos com mistura betuminosa</t>
  </si>
  <si>
    <t>Correção de defeitos por fresagem descontínua do revestimento asfáltico - espessura de 5 cm</t>
  </si>
  <si>
    <t>Corte e limpeza de áreas gramadas</t>
  </si>
  <si>
    <t>Corte e remoção de árvores</t>
  </si>
  <si>
    <t>Desobstrução de bueiro</t>
  </si>
  <si>
    <t>Fresagem contínua de revestimento asfáltico - espessura de 3 cm</t>
  </si>
  <si>
    <t>Fresagem contínua de revestimento asfáltico - espessura de 4 cm</t>
  </si>
  <si>
    <t>Fresagem contínua de revestimento asfáltico - espessura de 5 cm</t>
  </si>
  <si>
    <t>Fresagem contínua de revestimento asfáltico - espessura de 6 cm</t>
  </si>
  <si>
    <t>Fresagem contínua de revestimento asfáltico - espessura de 7 cm</t>
  </si>
  <si>
    <t>Fresagem contínua de revestimento asfáltico - espessura de 8 cm</t>
  </si>
  <si>
    <t>Fresagem descontínua de revestimento asfáltico - espessura de 3 cm</t>
  </si>
  <si>
    <t>Fresagem descontínua de revestimento asfáltico - espessura de 4 cm</t>
  </si>
  <si>
    <t>Fresagem descontínua de revestimento asfáltico - espessura de 5 cm</t>
  </si>
  <si>
    <t>Fresagem descontínua de revestimento asfáltico - espessura de 6 cm</t>
  </si>
  <si>
    <t>Fresagem descontínua de revestimento asfáltico - espessura de 7 cm</t>
  </si>
  <si>
    <t>Fresagem descontínua de revestimento asfáltico - espessura de 8 cm</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</si>
  <si>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</si>
  <si>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</si>
  <si>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bueiro</t>
  </si>
  <si>
    <t>Limpeza de descida d'água</t>
  </si>
  <si>
    <t>Limpeza de dispositivos de sinalização viária - placas e delineadores refletivos</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</si>
  <si>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</si>
  <si>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</si>
  <si>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</si>
  <si>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de ponte</t>
  </si>
  <si>
    <t>Limpeza de sarjeta e meio-fio</t>
  </si>
  <si>
    <t>Limpeza de vala de drenagem</t>
  </si>
  <si>
    <t>Limpeza de valeta de corte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</si>
  <si>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</si>
  <si>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</si>
  <si>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</si>
  <si>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</si>
  <si>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</si>
  <si>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entre escamas de concreto com o uso de herbicida em alturas acima de 4 metros</t>
  </si>
  <si>
    <t>Limpeza e remoção de vegetação entre escamas de concreto com o uso de herbicida em alturas de até 4 metros</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</si>
  <si>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</si>
  <si>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</si>
  <si>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</si>
  <si>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</si>
  <si>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Limpeza em superfície de escamas de concreto com escova de aço em alturas acima de 4 metros</t>
  </si>
  <si>
    <t>Limpeza em superfície de escamas de concreto com escova de aço em alturas de até 4 metros</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</si>
  <si>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</si>
  <si>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</si>
  <si>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</si>
  <si>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Lixamento mecanizado em superfície de concreto</t>
  </si>
  <si>
    <t>Material de base</t>
  </si>
  <si>
    <t>Mistura betuminosa</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</si>
  <si>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</si>
  <si>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</si>
  <si>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</si>
  <si>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</si>
  <si>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</si>
  <si>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Reassentamento manual de meio-fio com material arrancado da pista</t>
  </si>
  <si>
    <t>Recomposição de camada granular do pavimento com material de jazida - 100% Proctor modificado</t>
  </si>
  <si>
    <t>Recomposição de erosão em corte ou aterro com material de jazida</t>
  </si>
  <si>
    <t>Recomposição de placa de sinalização</t>
  </si>
  <si>
    <t>Recomposição de revestimento primário com material de jazida - 100% Proctor intermediário</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</si>
  <si>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</si>
  <si>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</si>
  <si>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</si>
  <si>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</si>
  <si>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</si>
  <si>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</si>
  <si>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</si>
  <si>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</si>
  <si>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</si>
  <si>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</si>
  <si>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</si>
  <si>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</si>
  <si>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</si>
  <si>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Recomposição total de cerca com mourão de madeira</t>
  </si>
  <si>
    <t>Reconformação da plataforma</t>
  </si>
  <si>
    <t>Recuperação de desgaste superficial em pavimentos de concreto</t>
  </si>
  <si>
    <t>Regularização de taludes e valas com soquete vibratório</t>
  </si>
  <si>
    <t>Regularização mecânica da faixa de domínio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</si>
  <si>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</si>
  <si>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</si>
  <si>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</si>
  <si>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</si>
  <si>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</si>
  <si>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</si>
  <si>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</si>
  <si>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</si>
  <si>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</si>
  <si>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</si>
  <si>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</si>
  <si>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</si>
  <si>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</si>
  <si>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</si>
  <si>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</si>
  <si>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</si>
  <si>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</si>
  <si>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</si>
  <si>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</si>
  <si>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barreira em rocha</t>
  </si>
  <si>
    <t>Remoção manual de barreira em solo</t>
  </si>
  <si>
    <t>Remoção manual de camada granular do pavimento</t>
  </si>
  <si>
    <t>Remoção manual de revestimento asfáltico</t>
  </si>
  <si>
    <t>Remoção manual de vegetação daninha</t>
  </si>
  <si>
    <t>Remoção manual de vegetação daninha em frestas</t>
  </si>
  <si>
    <t>Remoção mecanizada de barreira em rocha</t>
  </si>
  <si>
    <t>Remoção mecanizada de barreira em solo</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</si>
  <si>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</si>
  <si>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</si>
  <si>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</si>
  <si>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</si>
  <si>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</si>
  <si>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ha</t>
  </si>
  <si>
    <t>Roçada manual</t>
  </si>
  <si>
    <t>Roçada manual de capim colonião</t>
  </si>
  <si>
    <t>Roçada mecanizada com roçadeira articulada</t>
  </si>
  <si>
    <t>Roçada mecanizada com roçadeira de arraste</t>
  </si>
  <si>
    <t>Selagem de trincas mecanizada em pavimento flexível com emulsão - areia comercial</t>
  </si>
  <si>
    <t>Selagem superficial de fissuras com adesivo estrutural à base de resina epóxi de alta viscosidade, inclusive limpeza superficial - fornecimento e aplicação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</si>
  <si>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</si>
  <si>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</si>
  <si>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</si>
  <si>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</si>
  <si>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</si>
  <si>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</si>
  <si>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</si>
  <si>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</si>
  <si>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</si>
  <si>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</si>
  <si>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</si>
  <si>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</si>
  <si>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</si>
  <si>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</si>
  <si>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un.dia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</si>
  <si>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</si>
  <si>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</si>
  <si>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</si>
  <si>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</si>
  <si>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</si>
  <si>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</si>
  <si>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m.dia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</si>
  <si>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</si>
  <si>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</si>
  <si>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</si>
  <si>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</si>
  <si>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</si>
  <si>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</si>
  <si>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</si>
  <si>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</si>
  <si>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</si>
  <si>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</si>
  <si>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</si>
  <si>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</si>
  <si>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</si>
  <si>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</si>
  <si>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</si>
  <si>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m².dia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</si>
  <si>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</si>
  <si>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</si>
  <si>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</si>
  <si>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</si>
  <si>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</si>
  <si>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</si>
  <si>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</si>
  <si>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</si>
  <si>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</si>
  <si>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</si>
  <si>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</si>
  <si>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</si>
  <si>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</si>
  <si>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</si>
  <si>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</si>
  <si>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</si>
  <si>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</si>
  <si>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</si>
  <si>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</si>
  <si>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</si>
  <si>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</si>
  <si>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</si>
  <si>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</si>
  <si>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</si>
  <si>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</si>
  <si>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</si>
  <si>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</si>
  <si>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</si>
  <si>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</si>
  <si>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</si>
  <si>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</si>
  <si>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 espessura de 0,6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</si>
  <si>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</si>
  <si>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</si>
  <si>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</si>
  <si>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</si>
  <si>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</si>
  <si>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</si>
  <si>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 espessura de 0,6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</si>
  <si>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</si>
  <si>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</si>
  <si>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</si>
  <si>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Pintura eletrostática a pó com tinta poliéster em chapa de aço</t>
  </si>
  <si>
    <t>Placa de advertência em aço, lado de 0,60 m - película retrorrefletiva tipo I + SI - fornecimento e implantação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</si>
  <si>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</si>
  <si>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</si>
  <si>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</si>
  <si>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</si>
  <si>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</si>
  <si>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</si>
  <si>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</si>
  <si>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</si>
  <si>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</si>
  <si>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</si>
  <si>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</si>
  <si>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</si>
  <si>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0,60 m - película retrorrefletiva tipo I + SI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</si>
  <si>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</si>
  <si>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</si>
  <si>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</si>
  <si>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</si>
  <si>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0,331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</si>
  <si>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</si>
  <si>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</si>
  <si>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</si>
  <si>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</si>
  <si>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</si>
  <si>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</si>
  <si>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</si>
  <si>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</si>
  <si>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</si>
  <si>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</si>
  <si>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</si>
  <si>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</si>
  <si>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</si>
  <si>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</si>
  <si>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</si>
  <si>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</si>
  <si>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</si>
  <si>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</si>
  <si>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</si>
  <si>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</si>
  <si>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</si>
  <si>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</si>
  <si>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</si>
  <si>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- 0,30 x 0,90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</si>
  <si>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</si>
  <si>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</si>
  <si>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</si>
  <si>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</si>
  <si>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</si>
  <si>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</si>
  <si>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</si>
  <si>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</si>
  <si>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</si>
  <si>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</si>
  <si>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</si>
  <si>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</si>
  <si>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</si>
  <si>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</si>
  <si>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</si>
  <si>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</si>
  <si>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</si>
  <si>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</si>
  <si>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</si>
  <si>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</si>
  <si>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</si>
  <si>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</si>
  <si>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</si>
  <si>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</si>
  <si>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</si>
  <si>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</si>
  <si>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</si>
  <si>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</si>
  <si>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</si>
  <si>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</si>
  <si>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</si>
  <si>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</si>
  <si>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</si>
  <si>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</si>
  <si>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</si>
  <si>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</si>
  <si>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</si>
  <si>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</si>
  <si>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</si>
  <si>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</si>
  <si>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</si>
  <si>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</si>
  <si>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</si>
  <si>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</si>
  <si>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</si>
  <si>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</si>
  <si>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</si>
  <si>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</si>
  <si>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</si>
  <si>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</si>
  <si>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</si>
  <si>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</si>
  <si>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</si>
  <si>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</si>
  <si>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</si>
  <si>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</si>
  <si>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</si>
  <si>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</si>
  <si>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</si>
  <si>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</si>
  <si>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</si>
  <si>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</si>
  <si>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</si>
  <si>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</si>
  <si>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de 3 mm, modulada, aérea, com película retrorrefletiva tipo X + SI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</si>
  <si>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</si>
  <si>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</si>
  <si>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</si>
  <si>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composto, espessura de 3,0 mm, modulada, aérea - película retrorrefletiva tipo X + SI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</si>
  <si>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</si>
  <si>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</si>
  <si>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</si>
  <si>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</si>
  <si>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</si>
  <si>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</si>
  <si>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</si>
  <si>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</si>
  <si>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</si>
  <si>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</si>
  <si>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</si>
  <si>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</si>
  <si>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</si>
  <si>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</si>
  <si>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</si>
  <si>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</si>
  <si>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</si>
  <si>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</si>
  <si>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</si>
  <si>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</si>
  <si>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</si>
  <si>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</si>
  <si>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</si>
  <si>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</si>
  <si>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</si>
  <si>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</si>
  <si>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</si>
  <si>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</si>
  <si>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</si>
  <si>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</si>
  <si>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</si>
  <si>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</si>
  <si>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</si>
  <si>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</si>
  <si>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</si>
  <si>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</si>
  <si>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</si>
  <si>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</si>
  <si>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</si>
  <si>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</si>
  <si>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</si>
  <si>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</si>
  <si>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</si>
  <si>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</si>
  <si>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</si>
  <si>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</si>
  <si>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Recuperação de chapa em aço para placa de sinalização</t>
  </si>
  <si>
    <t>Remoção da estrutura de pórtico metálico</t>
  </si>
  <si>
    <t>Remoção da estrutura de semipórtico duplo metálico</t>
  </si>
  <si>
    <t>Remoção da estrutura de semipórtico metálico</t>
  </si>
  <si>
    <t>Remoção de placa de sinalização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</si>
  <si>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</si>
  <si>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</si>
  <si>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</si>
  <si>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</si>
  <si>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</si>
  <si>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</si>
  <si>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</si>
  <si>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</si>
  <si>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</si>
  <si>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</si>
  <si>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</si>
  <si>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</si>
  <si>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</si>
  <si>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</si>
  <si>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</si>
  <si>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</si>
  <si>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</si>
  <si>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</si>
  <si>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</si>
  <si>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</si>
  <si>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</si>
  <si>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</si>
  <si>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</si>
  <si>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</si>
  <si>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</si>
  <si>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</si>
  <si>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0,248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</si>
  <si>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</si>
  <si>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</si>
  <si>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</si>
  <si>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</si>
  <si>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</si>
  <si>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</si>
  <si>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</si>
  <si>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</si>
  <si>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</si>
  <si>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</si>
  <si>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</si>
  <si>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</si>
  <si>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</si>
  <si>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</si>
  <si>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</si>
  <si>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</si>
  <si>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</si>
  <si>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</si>
  <si>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</si>
  <si>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</si>
  <si>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</si>
  <si>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</si>
  <si>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</si>
  <si>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</si>
  <si>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</si>
  <si>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</si>
  <si>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</si>
  <si>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</si>
  <si>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</si>
  <si>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</si>
  <si>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</si>
  <si>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</si>
  <si>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</si>
  <si>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</si>
  <si>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</si>
  <si>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</si>
  <si>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</si>
  <si>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</si>
  <si>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</si>
  <si>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</si>
  <si>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</si>
  <si>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</si>
  <si>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</si>
  <si>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</si>
  <si>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</si>
  <si>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</si>
  <si>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</si>
  <si>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</si>
  <si>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</si>
  <si>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</si>
  <si>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</si>
  <si>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</si>
  <si>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</si>
  <si>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</si>
  <si>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</si>
  <si>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</si>
  <si>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</si>
  <si>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</si>
  <si>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</si>
  <si>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</si>
  <si>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</si>
  <si>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</si>
  <si>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</si>
  <si>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</si>
  <si>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</si>
  <si>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</si>
  <si>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</si>
  <si>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</si>
  <si>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</si>
  <si>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</si>
  <si>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</si>
  <si>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</si>
  <si>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</si>
  <si>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</si>
  <si>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</si>
  <si>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</si>
  <si>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</si>
  <si>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</si>
  <si>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</si>
  <si>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</si>
  <si>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</si>
  <si>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</si>
  <si>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</si>
  <si>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</si>
  <si>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</si>
  <si>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</si>
  <si>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</si>
  <si>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</si>
  <si>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</si>
  <si>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</si>
  <si>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</si>
  <si>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</si>
  <si>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</si>
  <si>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</si>
  <si>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</si>
  <si>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</si>
  <si>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</si>
  <si>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</si>
  <si>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</si>
  <si>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</si>
  <si>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</si>
  <si>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</si>
  <si>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</si>
  <si>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</si>
  <si>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</si>
  <si>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</si>
  <si>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</si>
  <si>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</si>
  <si>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</si>
  <si>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</si>
  <si>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</si>
  <si>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</si>
  <si>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</si>
  <si>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</si>
  <si>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</si>
  <si>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</si>
  <si>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</si>
  <si>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</si>
  <si>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</si>
  <si>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</si>
  <si>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</si>
  <si>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</si>
  <si>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</si>
  <si>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</si>
  <si>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</si>
  <si>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</si>
  <si>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</si>
  <si>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</si>
  <si>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</si>
  <si>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</si>
  <si>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</si>
  <si>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</si>
  <si>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</si>
  <si>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</si>
  <si>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</si>
  <si>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</si>
  <si>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</si>
  <si>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</si>
  <si>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</si>
  <si>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de 35 µm</t>
  </si>
  <si>
    <t>Pintura com esmalte poliuretano de dois componentes em chapa metálica com pistola a ar comprimido, uma demão, espessura de 35 µm</t>
  </si>
  <si>
    <t>Pintura com fundo fosfatizante, uma demão, em chapa de alumínio com pistola a ar comprimido</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</si>
  <si>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</si>
  <si>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</si>
  <si>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</si>
  <si>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</si>
  <si>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</si>
  <si>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</si>
  <si>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</si>
  <si>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</si>
  <si>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</si>
  <si>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</si>
  <si>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</si>
  <si>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</si>
  <si>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</si>
  <si>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</si>
  <si>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</si>
  <si>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</si>
  <si>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</si>
  <si>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</si>
  <si>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material de jazida</t>
  </si>
  <si>
    <t>Aterro compactado em solo reforçado com fita polimérica - material de jazida</t>
  </si>
  <si>
    <t>Escoramento da primeira linha de escamas de concreto armado em solo reforçado com fita metálica ou polimérica – utilização de 3 vezes - confecção, instalação e retirada</t>
  </si>
  <si>
    <t>Fabricação de escama de concreto armado para solo reforçado com fita metálica - 2 a 5 ligações - tipo 1 - areia e brita comerciais</t>
  </si>
  <si>
    <t>Fabricação de escama de concreto armado para solo reforçado com fita metálica - 2 a 5 ligações - tipo 1 - areia extraída e brita produzida</t>
  </si>
  <si>
    <t>Fabricação de escama de concreto armado para solo reforçado com fita metálica - 6 a 8 ligações - tipo 2 - areia e brita comerciais</t>
  </si>
  <si>
    <t>Fabricação de escama de concreto armado para solo reforçado com fita metálica - 6 a 8 ligações - tipo 2 - areia extraída e brita produzida</t>
  </si>
  <si>
    <t>Fabricação de escama de concreto armado para solo reforçado com fita polimérica - 4 a 8 ligações - areia e brita comerciais</t>
  </si>
  <si>
    <t>Fabricação de escama de concreto armado para solo reforçado com fita polimérica - 4 a 8 ligações - areia extraída e brita produzida</t>
  </si>
  <si>
    <t>Moldes metálicos para escama de concreto armado para solo reforçado com fita metálica ou polimérica - formato cruciforme de 1,50 x 1,50 m - utilização de 100 vezes</t>
  </si>
  <si>
    <t>Montagem das escamas de concreto armado em solo reforçado com fita metálica ou polimérica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</si>
  <si>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</si>
  <si>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</si>
  <si>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</si>
  <si>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</si>
  <si>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</si>
  <si>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</si>
  <si>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</si>
  <si>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</si>
  <si>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</si>
  <si>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</si>
  <si>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</si>
  <si>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</si>
  <si>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</si>
  <si>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</si>
  <si>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</si>
  <si>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</si>
  <si>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</si>
  <si>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</si>
  <si>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</si>
  <si>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</si>
  <si>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Muro de escama de concreto armado em solo reforçado com fita polimérica com altura até 4 m - areia e brita comerciais</t>
  </si>
  <si>
    <t>Muro de escama de concreto armado em solo reforçado com fita polimérica com altura até 4 m - areia extraída e brita produzida</t>
  </si>
  <si>
    <t>Muro de escama de concreto armado em solo reforçado com fita polimérica com altura de 10,0 a 12 m - areia e brita comerciais</t>
  </si>
  <si>
    <t>Muro de escama de concreto armado em solo reforçado com fita polimérica com altura de 10,0 a 12 m - areia extraída e brita produzida</t>
  </si>
  <si>
    <t>Muro de escama de concreto armado em solo reforçado com fita polimérica com altura de 4,0 a 6 m - areia e brita comerciais</t>
  </si>
  <si>
    <t>Muro de escama de concreto armado em solo reforçado com fita polimérica com altura de 4,0 a 6 m - areia extraída e brita produzida</t>
  </si>
  <si>
    <t>Muro de escama de concreto armado em solo reforçado com fita polimérica com altura de 6,0 a 8 m - areia e brita comerciais</t>
  </si>
  <si>
    <t>Muro de escama de concreto armado em solo reforçado com fita polimérica com altura de 6,0 a 8 m - areia extraída e brita produzida</t>
  </si>
  <si>
    <t>Muro de escama de concreto armado em solo reforçado com fita polimérica com altura de 8,0 a 10 m - areia e brita comerciais</t>
  </si>
  <si>
    <t>Muro de escama de concreto armado em solo reforçado com fita polimérica com altura de 8,0 a 10 m - areia extraída e brita produzida</t>
  </si>
  <si>
    <t>Travador de madeira para escama de concreto armado - utilização de 10 vezes</t>
  </si>
  <si>
    <t>Travamento e nivelamento de escama de concreto armado em solo reforçado com fita metálica ou polimérica</t>
  </si>
  <si>
    <t>Camada drenante com conformação de trator de esteira - areia comercial</t>
  </si>
  <si>
    <t>Camada drenante com conformação de trator de esteira - areia extraída</t>
  </si>
  <si>
    <t>Compactação de aterros a 100% do Proctor intermediário</t>
  </si>
  <si>
    <t>Compactação de aterros a 100% do Proctor normal</t>
  </si>
  <si>
    <t>Compactação de camada final de aterro de rocha</t>
  </si>
  <si>
    <t>Construção de corpo de aterro com material de 3ª categoria oriundo de corte</t>
  </si>
  <si>
    <t>Desmatamento, destocamento e limpeza de área com árvores de diâmetro até 0,15 m</t>
  </si>
  <si>
    <t>Desmonte de blocos de rocha com martelete pneumático</t>
  </si>
  <si>
    <t>Desmonte de matacões ou bloco de rocha por meio de explosivos</t>
  </si>
  <si>
    <t>Desmonte de material de 3ª categoria a frio com argamassa expansiva a céu aberto</t>
  </si>
  <si>
    <t>Destocamento de árvores com diâmetro de 0,15 a 0,30 m</t>
  </si>
  <si>
    <t>Destocamento de árvores com diâmetro maior que 0,30 m</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</si>
  <si>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</si>
  <si>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</si>
  <si>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</si>
  <si>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</si>
  <si>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</si>
  <si>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 transporte de material de 3ª categoria - DMT de 0 a 50 m</t>
  </si>
  <si>
    <t>Escavação em material de 3ª categoria</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</si>
  <si>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</si>
  <si>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</si>
  <si>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</si>
  <si>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</si>
  <si>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</si>
  <si>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Escavação mecânica com retroescavadeira em material de 1ª categoria</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</si>
  <si>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</si>
  <si>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</si>
  <si>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</si>
  <si>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</si>
  <si>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</si>
  <si>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</si>
  <si>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</si>
  <si>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</si>
  <si>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</si>
  <si>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</si>
  <si>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</si>
  <si>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</si>
  <si>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</si>
  <si>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</si>
  <si>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</si>
  <si>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</si>
  <si>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</si>
  <si>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</si>
  <si>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</si>
  <si>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</si>
  <si>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</si>
  <si>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</si>
  <si>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</si>
  <si>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</si>
  <si>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</si>
  <si>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</si>
  <si>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</si>
  <si>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</si>
  <si>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</si>
  <si>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</si>
  <si>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</si>
  <si>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</si>
  <si>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</si>
  <si>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</si>
  <si>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</si>
  <si>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</si>
  <si>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</si>
  <si>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</si>
  <si>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</si>
  <si>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</si>
  <si>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</si>
  <si>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</si>
  <si>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</si>
  <si>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</si>
  <si>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</si>
  <si>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</si>
  <si>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</si>
  <si>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</si>
  <si>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</si>
  <si>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</si>
  <si>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</si>
  <si>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</si>
  <si>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</si>
  <si>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</si>
  <si>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</si>
  <si>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</si>
  <si>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</si>
  <si>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</si>
  <si>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</si>
  <si>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</si>
  <si>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</si>
  <si>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</si>
  <si>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</si>
  <si>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</si>
  <si>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</si>
  <si>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</si>
  <si>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</si>
  <si>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</si>
  <si>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</si>
  <si>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</si>
  <si>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</si>
  <si>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</si>
  <si>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</si>
  <si>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</si>
  <si>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</si>
  <si>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</si>
  <si>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</si>
  <si>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</si>
  <si>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</si>
  <si>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</si>
  <si>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</si>
  <si>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</si>
  <si>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</si>
  <si>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</si>
  <si>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</si>
  <si>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</si>
  <si>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</si>
  <si>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</si>
  <si>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</si>
  <si>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</si>
  <si>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</si>
  <si>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</si>
  <si>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</si>
  <si>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</si>
  <si>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</si>
  <si>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</si>
  <si>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</si>
  <si>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</si>
  <si>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</si>
  <si>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</si>
  <si>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</si>
  <si>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</si>
  <si>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</si>
  <si>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</si>
  <si>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</si>
  <si>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</si>
  <si>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</si>
  <si>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</si>
  <si>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</si>
  <si>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</si>
  <si>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</si>
  <si>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</si>
  <si>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</si>
  <si>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</si>
  <si>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</si>
  <si>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</si>
  <si>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</si>
  <si>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</si>
  <si>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</si>
  <si>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</si>
  <si>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</si>
  <si>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</si>
  <si>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</si>
  <si>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</si>
  <si>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</si>
  <si>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</si>
  <si>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</si>
  <si>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</si>
  <si>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</si>
  <si>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</si>
  <si>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</si>
  <si>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</si>
  <si>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</si>
  <si>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</si>
  <si>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</si>
  <si>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</si>
  <si>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</si>
  <si>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</si>
  <si>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</si>
  <si>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</si>
  <si>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</si>
  <si>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</si>
  <si>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</si>
  <si>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</si>
  <si>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</si>
  <si>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</si>
  <si>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</si>
  <si>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</si>
  <si>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</si>
  <si>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</si>
  <si>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</si>
  <si>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</si>
  <si>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</si>
  <si>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</si>
  <si>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</si>
  <si>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</si>
  <si>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</si>
  <si>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</si>
  <si>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</si>
  <si>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</si>
  <si>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</si>
  <si>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</si>
  <si>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</si>
  <si>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</si>
  <si>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</si>
  <si>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</si>
  <si>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</si>
  <si>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</si>
  <si>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</si>
  <si>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</si>
  <si>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</si>
  <si>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</si>
  <si>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</si>
  <si>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</si>
  <si>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</si>
  <si>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</si>
  <si>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</si>
  <si>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</si>
  <si>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</si>
  <si>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</si>
  <si>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</si>
  <si>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</si>
  <si>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</si>
  <si>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</si>
  <si>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</si>
  <si>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</si>
  <si>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</si>
  <si>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</si>
  <si>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</si>
  <si>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</si>
  <si>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</si>
  <si>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</si>
  <si>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</si>
  <si>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</si>
  <si>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</si>
  <si>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</si>
  <si>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</si>
  <si>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</si>
  <si>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</si>
  <si>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</si>
  <si>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</si>
  <si>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</si>
  <si>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</si>
  <si>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</si>
  <si>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</si>
  <si>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</si>
  <si>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</si>
  <si>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</si>
  <si>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</si>
  <si>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</si>
  <si>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</si>
  <si>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</si>
  <si>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</si>
  <si>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</si>
  <si>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</si>
  <si>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</si>
  <si>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</si>
  <si>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</si>
  <si>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</si>
  <si>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</si>
  <si>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</si>
  <si>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</si>
  <si>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</si>
  <si>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</si>
  <si>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</si>
  <si>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</si>
  <si>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</si>
  <si>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</si>
  <si>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</si>
  <si>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</si>
  <si>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</si>
  <si>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</si>
  <si>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</si>
  <si>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</si>
  <si>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</si>
  <si>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</si>
  <si>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</si>
  <si>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</si>
  <si>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</si>
  <si>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</si>
  <si>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</si>
  <si>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</si>
  <si>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</si>
  <si>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</si>
  <si>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Expurgo de jazida</t>
  </si>
  <si>
    <t>Fragmentação de blocos de rocha com escavadeira e rompedor hidráulico 1.700 kg</t>
  </si>
  <si>
    <t>Limpeza mecanizada da camada vegetal</t>
  </si>
  <si>
    <t>Manutenção de caminho de serviço</t>
  </si>
  <si>
    <t>Pré-fissuramento de material de 3ª categoria</t>
  </si>
  <si>
    <t>Umedecimento de caminho de serviço</t>
  </si>
  <si>
    <t>Chumbador de aço CA-50 - D = 20 mm com perfuratriz sobre pneus - ancorado na rocha com cartucho de cimento - fornecimento, perfuração e instalação</t>
  </si>
  <si>
    <t>Chumbador de aço CA-50 - D = 20 mm com perfuratriz sobre pneus - ancorado na rocha com injeção de nata de cimento - fornecimento, perfuração e instalação</t>
  </si>
  <si>
    <t>Chumbador de aço CA-50 - D = 22 mm com perfuratriz sobre pneus - ancorado na rocha com cartucho de cimento - fornecimento, perfuração e instalação</t>
  </si>
  <si>
    <t>Chumbador de aço CA-50 - D = 25 mm com perfuratriz sobre pneus - ancorado na rocha com cartucho de cimento - fornecimento, perfuração e instalação</t>
  </si>
  <si>
    <t>Chumbador de aço CA-50 - D = 32 mm com martelete perfurador manual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</si>
  <si>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</si>
  <si>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</si>
  <si>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</si>
  <si>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</si>
  <si>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</si>
  <si>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</si>
  <si>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</si>
  <si>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</si>
  <si>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µm</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</si>
  <si>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</si>
  <si>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</si>
  <si>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</si>
  <si>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</si>
  <si>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</si>
  <si>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</si>
  <si>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</si>
  <si>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</si>
  <si>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</si>
  <si>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</si>
  <si>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520 MPa e tensão de ruptura = 690 MPa - inclusive ancoragem e grauteamento da cabeça</t>
  </si>
  <si>
    <t>Protensão de tirante permanente protendido de aço D = 32 mm, tensão de escoamento = 950 MPa e tensão de ruptura = 1.050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</si>
  <si>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</si>
  <si>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</si>
  <si>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</si>
  <si>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</si>
  <si>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</si>
  <si>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</si>
  <si>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</si>
  <si>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Tirante de barra de aço ancorado na rocha com resina de poliéster, D = 19 mm, tensão de escoamento = 700 MPa e tensão de ruptura = 800 MPa - fornecimento, perfuração e instalação</t>
  </si>
  <si>
    <t>Tirante de barra de aço ancorado na rocha com resina de poliéster, D = 22 mm, tensão de escoamento = 700 MPa e tensão de ruptura = 800 MPa - fornecimento, perfuração e instalação</t>
  </si>
  <si>
    <t>Tirante de barra de aço ancorado na rocha com resina de poliéster, D = 25 mm, tensão de escoamento = 520 MPa e tensão de ruptura = 690 MPa - fornecimento, perfuração e instalação</t>
  </si>
  <si>
    <t>Tirante de barra de aço ancorado na rocha com resina de poliéster, D = 25 mm, tensão de escoamento = 700 MPa, tensão de ruptura = 800 MPa - fornecimento, perfuração e instalação</t>
  </si>
  <si>
    <t>Tirante de barra de aço ancorado na rocha com resina de poliéster, D = 32 mm, tensão de escoamento = 700 MPa, tensão de ruptura = 800 MPa - fornecimento, perfuração e instalação</t>
  </si>
  <si>
    <t>Tirante de barra de aço ancorado na rocha com resina de poliéster, D = 36 mm, tensão de escoamento = 700 MPa e tensão de ruptura = 800 MPa - fornecimento, perfuração e instalação</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</si>
  <si>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</si>
  <si>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</si>
  <si>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</si>
  <si>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</si>
  <si>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</si>
  <si>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</si>
  <si>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</si>
  <si>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</si>
  <si>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</si>
  <si>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</si>
  <si>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520 MPa e tensão de ruptura = 690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</si>
  <si>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</si>
  <si>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</si>
  <si>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</si>
  <si>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</si>
  <si>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</si>
  <si>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</si>
  <si>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</si>
  <si>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</si>
  <si>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aduelas de concreto pré-moldadas em cavalo mecânico com semirreboque 20 t - carga com caminhão guindauto com capacidade de elevação de 11,9 t</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</si>
  <si>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</si>
  <si>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</si>
  <si>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</si>
  <si>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</si>
  <si>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</si>
  <si>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</si>
  <si>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</si>
  <si>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</si>
  <si>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</si>
  <si>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</si>
  <si>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</si>
  <si>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</si>
  <si>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</si>
  <si>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</si>
  <si>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</si>
  <si>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</si>
  <si>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60 t/h (PMF)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</si>
  <si>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</si>
  <si>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</si>
  <si>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</si>
  <si>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</si>
  <si>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carregadeira de 1,72 m³ (exclusa) e descarga em distribuidor autopropelido</t>
  </si>
  <si>
    <t>Carga, manobra e descarga de agregados ou solos em caminhão basculante de 6 m³ - carga com carregadeira de 1,72 m³ (exclusa) e descarga em distribuidor rebocável</t>
  </si>
  <si>
    <t>Carga, manobra e descarga de agregados ou solos em caminhão basculante de 6 m³ - carga com carregadeira de 1,72 m³ (exclusa) e descarga livre</t>
  </si>
  <si>
    <t>Carga, manobra e descarga de agregados ou solos em caminhão basculante de 6 m³ - carga com carregadeira de 1,72 m³ e descarga em distribuidor autopropelido</t>
  </si>
  <si>
    <t>Carga, manobra e descarga de agregados ou solos em caminhão basculante de 6 m³ - carga com carregadeira de 1,72 m³ e descarga em distribuidor rebocável</t>
  </si>
  <si>
    <t>Carga, manobra e descarga de agregados ou solos em caminhão basculante de 6 m³ - carga com carregadeira de 1,72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</si>
  <si>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</si>
  <si>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</si>
  <si>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</si>
  <si>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</si>
  <si>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</si>
  <si>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</si>
  <si>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barras de trilho de 12 m em cavalo mecânico com semirreboque com capacidade de 32 t - carga e descarga com carregadeira</t>
  </si>
  <si>
    <t>Carga, manobra e descarga de blocos artificiais de concreto com 10 a 12 t para molhe em cavalo mecânico com semirreboque com capacidade de 32 t - carga e descarga com guindaste com pinça</t>
  </si>
  <si>
    <t>Carga, manobra e descarga de blocos artificiais de concreto com 8 a 9 t para molhe em cavalo mecânico com semirreboque com capacidade de 32 t - carga e descarga com guindaste com pinça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</si>
  <si>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</si>
  <si>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</si>
  <si>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blocos de rocha em caminhão basculante de 8 m³ - carga com retroescavadeira de 0,29 m³ e descarga livre</t>
  </si>
  <si>
    <t>Carga, manobra e descarga de cimento ou cal hidratada a granel em caminhão silo de 30 m³</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</si>
  <si>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</si>
  <si>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</si>
  <si>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meio-fio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</si>
  <si>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</si>
  <si>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</si>
  <si>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</si>
  <si>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concreto de cimento em caminhão basculante de 10 m³ - carga em central de concreto de 150 m³/h e descarga em vibroacabadora</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</si>
  <si>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</si>
  <si>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</si>
  <si>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</si>
  <si>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</si>
  <si>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</si>
  <si>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dormentes de madeira de bitola larga ou mista em cavalo mecânico com semirreboque com capacidade de 32 t - carga e descarga com carregadeira</t>
  </si>
  <si>
    <t>Carga, manobra e descarga de dormentes de madeira de bitola métrica em cavalo mecânico com semirreboque com capacidade de 32 t - carga e descarga com carregadeira</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</si>
  <si>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</si>
  <si>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</si>
  <si>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</si>
  <si>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</si>
  <si>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diversos em caminhão carroceria com capacidade de 11,5 t e com guindauto com capacidade de elevação de 11,9 t</t>
  </si>
  <si>
    <t>Carga, manobra e descarga de materiais diversos em caminhão carroceria com capacidade de 7 t e com guindauto com capacidade de elevação de 6,2 t</t>
  </si>
  <si>
    <t>Carga, manobra e descarga de materiais diversos em caminhão carroceria de 15 t - carga e descarga com caminhão guindauto com capacidade de elevação de 6,2 t</t>
  </si>
  <si>
    <t>Carga, manobra e descarga de materiais diversos em caminhão carroceria de 15 t - carga e descarga manuais</t>
  </si>
  <si>
    <t>Carga, manobra e descarga de materiais diversos em caminhão carroceria de 5 t - carga e descarga manuais</t>
  </si>
  <si>
    <t>Carga, manobra e descarga de materiais diversos em caminhão carroceria de 9 t - carga e descarga manuais</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</si>
  <si>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</si>
  <si>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</si>
  <si>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</si>
  <si>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larga, qualquer abertura, em cavalo mecânico com semirreboque com capacidade de 32 t - carga e descarga com carregadeira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</si>
  <si>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</si>
  <si>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métrica, qualquer abertura, em cavalo mecânico com semirreboque com capacidade de 32 t - carga e descarga com carregadeira</t>
  </si>
  <si>
    <t>Carga, manobra e descarga de materiais metálicos para AMV de bitola mista, qualquer abertura, com locomotiva diesel-elétrica e vagão plataforma com capacidade de 98 t - carga e descarga com carregadeira</t>
  </si>
  <si>
    <t>Carga, manobra e descarga de materiais metálicos para AMV de bitola mista, qualquer abertura, em cavalo mecânico com semirreboque com capacidade de 32 t - carga e descarga com carregadeira</t>
  </si>
  <si>
    <t>Carga, manobra e descarga de material demolido em caminhão basculante de 6 m³ - carga com carregadeira de 1,72 m³ e descarga livre</t>
  </si>
  <si>
    <t>Carga, manobra e descarga de material demolido em caminhão basculante de 6 m³ - carga manual e descarga livre</t>
  </si>
  <si>
    <t>Carga, manobra e descarga de material fresado em caminhão basculante de 10 m³ - fresagem contínua em espessura de 3 cm - carga com fresadora e descarga livre</t>
  </si>
  <si>
    <t>Carga, manobra e descarga de material fresado em caminhão basculante de 10 m³ - fresagem contínua em espessura de 4 cm - carga com fresadora e descarga livre</t>
  </si>
  <si>
    <t>Carga, manobra e descarga de material fresado em caminhão basculante de 10 m³ - fresagem contínua em espessura de 5 cm - carga com fresadora e descarga livre</t>
  </si>
  <si>
    <t>Carga, manobra e descarga de material fresado em caminhão basculante de 10 m³ - fresagem contínua em espessura de 6 cm - carga com fresadora e descarga livre</t>
  </si>
  <si>
    <t>Carga, manobra e descarga de material fresado em caminhão basculante de 10 m³ - fresagem contínua em espessura de 7 cm - carga com fresadora e descarga livre</t>
  </si>
  <si>
    <t>Carga, manobra e descarga de material fresado em caminhão basculante de 10 m³ - fresagem contínua em espessura de 8 cm - carga com fresadora e descarga livre</t>
  </si>
  <si>
    <t>Carga, manobra e descarga de material fresado em caminhão basculante de 10 m³ - fresagem descontínua em espessura de 3 cm - carga com fresadora e descarga livre</t>
  </si>
  <si>
    <t>Carga, manobra e descarga de material fresado em caminhão basculante de 10 m³ - fresagem descontínua em espessura de 4 cm - carga com fresadora e descarga livre</t>
  </si>
  <si>
    <t>Carga, manobra e descarga de material fresado em caminhão basculante de 10 m³ - fresagem descontínua em espessura de 5 cm - carga com fresadora e descarga livre</t>
  </si>
  <si>
    <t>Carga, manobra e descarga de material fresado em caminhão basculante de 10 m³ - fresagem descontínua em espessura de 6 cm - carga com fresadora e descarga livre</t>
  </si>
  <si>
    <t>Carga, manobra e descarga de material fresado em caminhão basculante de 10 m³ - fresagem descontínua em espessura de 7 cm - carga com fresadora e descarga livre</t>
  </si>
  <si>
    <t>Carga, manobra e descarga de material fresado em caminhão basculante de 10 m³ - fresagem descontínua em espessura de 8 cm - carga com fresadora e descarga livre</t>
  </si>
  <si>
    <t>Carga, manobra e descarga de material fresado em caminhão basculante de 6 m³ - fresagem descontínua em espessura de 5 cm - carga com fresadora e descarga livre</t>
  </si>
  <si>
    <t>Carga, manobra e descarga de mistura betuminosa a frio em caminhão basculante de 10 m³ - carga em usina de 60 t/h (PMF) e descarga em vibroacabadora</t>
  </si>
  <si>
    <t>Carga, manobra e descarga de mistura betuminosa a frio em caminhão basculante de 6 m³ - carga em usina de 60 t/h (PMF) e descarga em vibroacabadora</t>
  </si>
  <si>
    <t>Carga, manobra e descarga de mistura betuminosa a frio em caminhão basculante de 6 m³ - carga em usina de 60 t/h (PMF) e descarga manual</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</si>
  <si>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</si>
  <si>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</si>
  <si>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</si>
  <si>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</si>
  <si>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</si>
  <si>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tetrápodes em cavalo mecânico com semirreboque com capacidade de 32 t - carga e descarga com guindaste</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</si>
  <si>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</si>
  <si>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</si>
  <si>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</si>
  <si>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</si>
  <si>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</si>
  <si>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</si>
  <si>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</si>
  <si>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</si>
  <si>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</si>
  <si>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</si>
  <si>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</si>
  <si>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</si>
  <si>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</si>
  <si>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</si>
  <si>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</si>
  <si>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</si>
  <si>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Carga, manobra e descarga de trituração de galhos e troncos em caminhão basculante de 6 m³ - carga com trituradora e descarga livre</t>
  </si>
  <si>
    <t>Transporte com caminhão basculante com caçamba estanque com capacidade de 14 m³ - rodovia em leito natural</t>
  </si>
  <si>
    <t>tkm</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</si>
  <si>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</si>
  <si>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</si>
  <si>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</si>
  <si>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</si>
  <si>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</si>
  <si>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</si>
  <si>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em revestimento primário</t>
  </si>
  <si>
    <t>Transporte com caminhão basculante de 14 m³ - rodovia pavimentada</t>
  </si>
  <si>
    <t>Transporte com caminhão basculante de 6 m³ - rodovia em leito natural</t>
  </si>
  <si>
    <t>Transporte com caminhão basculante de 6 m³ - rodovia em revestimento primário</t>
  </si>
  <si>
    <t>Transporte com caminhão basculante de 6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</si>
  <si>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</si>
  <si>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</si>
  <si>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</si>
  <si>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com capacidade de 11,5 t e com guindauto com capacidade de elevação de 11,9 t - rodovia em leito natural</t>
  </si>
  <si>
    <t>Transporte com caminhão carroceria com capacidade de 11,5 t e com guindauto com capacidade de elevação de 11,9 t - rodovia em revestimento primário</t>
  </si>
  <si>
    <t>Transporte com caminhão carroceria com capacidade de 11,5 t e com guindauto com capacidade de elevação de 11,9 t - rodovia pavimentada</t>
  </si>
  <si>
    <t>Transporte com caminhão carroceria com capacidade de 7 t e com guindauto com capacidade de elevação de 6,2 t - rodovia em leito natural</t>
  </si>
  <si>
    <t>Transporte com caminhão carroceria com capacidade de 7 t e com guindauto com capacidade de elevação de 6,2 t - rodovia em revestimento primário</t>
  </si>
  <si>
    <t>Transporte com caminhão carroceria com capacidade de 7 t e com guindauto com capacidade de elevação de 6,2 t - rodovia pavimentada</t>
  </si>
  <si>
    <t>Transporte com caminhão carroceria com capacidade de 8,5 t e com guindauto com capacidade de elevação de 5,7 t - rodovia em leito natural</t>
  </si>
  <si>
    <t>Transporte com caminhão carroceria com capacidade de 8,5 t e com guindauto com capacidade de elevação de 5,7 t - rodovia em revestimento primário</t>
  </si>
  <si>
    <t>Transporte com caminhão carroceria com capacidade de 8,5 t e com guindauto com capacidade de elevação de 5,7 t - rodovia pavimentada</t>
  </si>
  <si>
    <t>Transporte com caminhão carroceria de 15 t - rodovia em leito natural</t>
  </si>
  <si>
    <t>Transporte com caminhão carroceria de 15 t - rodovia em revestimento primário</t>
  </si>
  <si>
    <t>Transporte com caminhão carroceria de 15 t - rodovia pavimentada</t>
  </si>
  <si>
    <t>Transporte com caminhão carroceria de 5 t - rodovia em leito natural</t>
  </si>
  <si>
    <t>Transporte com caminhão carroceria de 5 t - rodovia em revestimento primário</t>
  </si>
  <si>
    <t>Transporte com caminhão carroceria de 5 t - rodovia pavimentada</t>
  </si>
  <si>
    <t>Transporte com caminhão carroceria de 9 t - rodovia em leito natural</t>
  </si>
  <si>
    <t>Transporte com caminhão carroceria de 9 t - rodovia em revestimento primário</t>
  </si>
  <si>
    <t>Transporte com caminhão carroceria de 9 t - rodovia pavimentada</t>
  </si>
  <si>
    <t>Transporte com cavalo mecânico com semirreboque com capacidade de 20 t - rodovia em leito natural</t>
  </si>
  <si>
    <t>Transporte com cavalo mecânico com semirreboque com capacidade de 20 t - rodovia em revestimento primário</t>
  </si>
  <si>
    <t>Transporte com cavalo mecânico com semirreboque com capacidade de 20 t - rodovia pavimentada</t>
  </si>
  <si>
    <t>Transporte com cavalo mecânico com semirreboque com capacidade de 32 t - rodovia em leito natural</t>
  </si>
  <si>
    <t>Transporte com cavalo mecânico com semirreboque com capacidade de 32 t - rodovia em revestimento primário</t>
  </si>
  <si>
    <t>Transporte com cavalo mecânico com semirreboque com capacidade de 32 t - rodovia pavimentada</t>
  </si>
  <si>
    <t>Transporte de água com caminhão tanque de 10.000 l - rodovia em leito natural</t>
  </si>
  <si>
    <t>Transporte de água com caminhão tanque de 10.000 l - rodovia em revestimento primário</t>
  </si>
  <si>
    <t>Transporte de água com caminhão tanque de 10.000 l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</si>
  <si>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</si>
  <si>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</si>
  <si>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</si>
  <si>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</si>
  <si>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</si>
  <si>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</si>
  <si>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água com caminhão tanque de 8.000 l - rodovia em leito natural</t>
  </si>
  <si>
    <t>Transporte de água com caminhão tanque de 8.000 l - rodovia em revestimento primário</t>
  </si>
  <si>
    <t>Transporte de água com caminhão tanque de 8.000 l - rodovia pavimentada</t>
  </si>
  <si>
    <t>Transporte de areia fina com draga hopper - capacidade da cisterna de 1.000 m³</t>
  </si>
  <si>
    <t>m³km</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</si>
  <si>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</si>
  <si>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</si>
  <si>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</si>
  <si>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</si>
  <si>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</si>
  <si>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</si>
  <si>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</si>
  <si>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</si>
  <si>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</si>
  <si>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</si>
  <si>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</si>
  <si>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</si>
  <si>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</si>
  <si>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</si>
  <si>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</si>
  <si>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</si>
  <si>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</si>
  <si>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</si>
  <si>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</si>
  <si>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</si>
  <si>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</si>
  <si>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</si>
  <si>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</si>
  <si>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</si>
  <si>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</si>
  <si>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</si>
  <si>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</si>
  <si>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</si>
  <si>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Transporte de blocos artificiais de concreto com 10 a 12 t para a execução de molhe com cavalo mecânico com semirreboque com capacidade de 32 t - rodovia em leito natural</t>
  </si>
  <si>
    <t>unkm</t>
  </si>
  <si>
    <t>Transporte de blocos artificiais de concreto com 10 a 12 t para a execução de molhe com cavalo mecânico com semirreboque com capacidade de 32 t - rodovia em revestimento primário</t>
  </si>
  <si>
    <t>Transporte de blocos artificiais de concreto com 10 a 12 t para a execução de molhe com cavalo mecânico com semirreboque com capacidade de 32 t - rodovia pavimentada</t>
  </si>
  <si>
    <t>Transporte de blocos artificiais de concreto com 8 a 9 t para a execução de molhe com cavalo mecânico com semirreboque com capacidade de 32 t - rodovia em leito natural</t>
  </si>
  <si>
    <t>Transporte de blocos artificiais de concreto com 8 a 9 t para a execução de molhe com cavalo mecânico com semirreboque com capacidade de 32 t - rodovia em revestimento primário</t>
  </si>
  <si>
    <t>Transporte de blocos artificiais de concreto com 8 a 9 t para a execução de molhe com cavalo mecânico com semirreboque com capacidade de 32 t - rodovia pavimentada</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</si>
  <si>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</si>
  <si>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</si>
  <si>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</si>
  <si>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</si>
  <si>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</si>
  <si>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</si>
  <si>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</si>
  <si>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</si>
  <si>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</si>
  <si>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</si>
  <si>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</si>
  <si>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</si>
  <si>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</si>
  <si>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</si>
  <si>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</si>
  <si>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</si>
  <si>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</si>
  <si>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</si>
  <si>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ou cal com caminhão distribuidor de 15 m³ - rodovia em leito natural</t>
  </si>
  <si>
    <t>Transporte de cimento ou cal com caminhão distribuidor de 15 m³ - rodovia em revestimento primário</t>
  </si>
  <si>
    <t>Transporte de cimento ou cal com caminhão distribuidor de 15 m³ - rodovia pavimentada</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</si>
  <si>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</si>
  <si>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</si>
  <si>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</si>
  <si>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Transporte de concreto com caminhão basculante de 10 m³ - rodovia em leito natural</t>
  </si>
  <si>
    <t>Transporte de concreto com caminhão basculante de 10 m³ - rodovia em revestimento primário</t>
  </si>
  <si>
    <t>Transporte de concreto com caminhão basculante de 10 m³ - rodovia pavimentada</t>
  </si>
  <si>
    <t>Transporte de detritos com caminhão de hidrojateamento de alta pressão e vácuo de 9 m³ - rodovia em leito natural</t>
  </si>
  <si>
    <t>Transporte de detritos com caminhão de hidrojateamento de alta pressão e vácuo de 9 m³ - rodovia em revestimento primário</t>
  </si>
  <si>
    <t>Transporte de detritos com caminhão de hidrojateamento de alta pressão e vácuo de 9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</si>
  <si>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</si>
  <si>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</si>
  <si>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</si>
  <si>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</si>
  <si>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</si>
  <si>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</si>
  <si>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</si>
  <si>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</si>
  <si>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</si>
  <si>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</si>
  <si>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</si>
  <si>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</si>
  <si>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</si>
  <si>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</si>
  <si>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</si>
  <si>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</si>
  <si>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</si>
  <si>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</si>
  <si>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</si>
  <si>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</si>
  <si>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</si>
  <si>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</si>
  <si>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</si>
  <si>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</si>
  <si>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</si>
  <si>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</si>
  <si>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</si>
  <si>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</si>
  <si>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</si>
  <si>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material de 3ª categoria com caminhão basculante de 8 m³ para rocha - rodovia em leito natural</t>
  </si>
  <si>
    <t>Transporte de material de 3ª categoria com caminhão basculante de 8 m³ para rocha - rodovia em revestimento primário</t>
  </si>
  <si>
    <t>Transporte de material de 3ª categoria com caminhão basculante de 8 m³ para rocha - rodovia pavimentada</t>
  </si>
  <si>
    <t>Transporte de mistura betuminosa a quente com caminhão com caçamba térmica de 6 m³ - rodovia em leito natural</t>
  </si>
  <si>
    <t>Transporte de mistura betuminosa a quente com caminhão com caçamba térmica de 6 m³ - rodovia em revestimento primário</t>
  </si>
  <si>
    <t>Transporte de mistura betuminosa a quente com caminhão com caçamba térmica de 6 m³ - rodovia pavimentada</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</si>
  <si>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</si>
  <si>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</si>
  <si>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</si>
  <si>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</si>
  <si>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</si>
  <si>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</si>
  <si>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</si>
  <si>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</si>
  <si>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</si>
  <si>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</si>
  <si>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</si>
  <si>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</si>
  <si>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</si>
  <si>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</si>
  <si>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</si>
  <si>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</si>
  <si>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</si>
  <si>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</si>
  <si>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</si>
  <si>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</si>
  <si>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</si>
  <si>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</si>
  <si>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</si>
  <si>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</si>
  <si>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</si>
  <si>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</si>
  <si>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</si>
  <si>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</si>
  <si>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leves com guincho de resgate de 5 t - rodovia em leito natural</t>
  </si>
  <si>
    <t>Transporte de veículos leves com guincho de resgate de 5 t - rodovia em revestimento primário</t>
  </si>
  <si>
    <t>Transporte de veículos leves com guincho de resgate de 5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</si>
  <si>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</si>
  <si>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</si>
  <si>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</si>
  <si>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em cavalo mecânico com dolly de 4 eixos com capacidade de 57 t - rodovia em leito natural</t>
  </si>
  <si>
    <t>Transporte em cavalo mecânico com dolly de 4 eixos com capacidade de 57 t - rodovia em revestimento primário</t>
  </si>
  <si>
    <t>Transporte em cavalo mecânico com dolly de 4 eixos com capacidade de 57 t - rodovia pavimentada</t>
  </si>
  <si>
    <t>Transporte em cavalo mecânico com dollys de 3 e 4 eixos com capacidade de 77 t - rodovia em leito natural</t>
  </si>
  <si>
    <t>Transporte em cavalo mecânico com dollys de 3 e 4 eixos com capacidade de 77 t - rodovia em revestimento primário</t>
  </si>
  <si>
    <t>Transporte em cavalo mecânico com dollys de 3 e 4 eixos com capacidade de 77 t - rodovia pavimentada</t>
  </si>
  <si>
    <t>Transporte em cavalo mecânico com dollys de 5 e 4 eixos com capacidade de 111 t - rodovia em leito natural</t>
  </si>
  <si>
    <t>Transporte em cavalo mecânico com dollys de 5 e 4 eixos com capacidade de 111 t - rodovia em revestimento primário</t>
  </si>
  <si>
    <t>Transporte em cavalo mecânico com dollys de 5 e 4 eixos com capacidade de 111 t - rodovia pavimentada</t>
  </si>
  <si>
    <t>Transporte em cavalo mecânico com reboques de 5 e 4 eixos com capacidade de 130 t - rodovia em leito natural</t>
  </si>
  <si>
    <t>Transporte em cavalo mecânico com reboques de 5 e 4 eixos com capacidade de 130 t - rodovia em revestimento primário</t>
  </si>
  <si>
    <t>Transporte em cavalo mecânico com reboques de 5 e 4 eixos com capacidade de 130 t - rodovia pavimentada</t>
  </si>
  <si>
    <t>Transporte fluvial de materiais diversos com pontão flutuante - capacidade de 500 t</t>
  </si>
  <si>
    <t>Transporte fluvial do flutuante</t>
  </si>
  <si>
    <t>Armação de fuste de tubulão em aço CA-50 com apoio de guindaste - fornecimento, preparo e colocação</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</si>
  <si>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</si>
  <si>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</si>
  <si>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</si>
  <si>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</si>
  <si>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</si>
  <si>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</si>
  <si>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</si>
  <si>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</si>
  <si>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</si>
  <si>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</si>
  <si>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</si>
  <si>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</si>
  <si>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</si>
  <si>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</si>
  <si>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</si>
  <si>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</si>
  <si>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</si>
  <si>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</si>
  <si>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</si>
  <si>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</si>
  <si>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</si>
  <si>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Armação de tela de aço eletrossoldada em túneis com auxílio de plataforma pantográfica - confecção e instalação</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</si>
  <si>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</si>
  <si>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</si>
  <si>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</si>
  <si>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</si>
  <si>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</si>
  <si>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</si>
  <si>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</si>
  <si>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</si>
  <si>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</si>
  <si>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</si>
  <si>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</si>
  <si>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</si>
  <si>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</si>
  <si>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</si>
  <si>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</si>
  <si>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</si>
  <si>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</si>
  <si>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</si>
  <si>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</si>
  <si>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</si>
  <si>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</si>
  <si>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</si>
  <si>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</si>
  <si>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</si>
  <si>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</si>
  <si>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</si>
  <si>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</si>
  <si>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</si>
  <si>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</si>
  <si>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</si>
  <si>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</si>
  <si>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</si>
  <si>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</si>
  <si>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</si>
  <si>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</si>
  <si>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</si>
  <si>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</si>
  <si>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</si>
  <si>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</si>
  <si>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</si>
  <si>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</si>
  <si>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</si>
  <si>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</si>
  <si>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</si>
  <si>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agregados para microrrevestimento a frio - faixa II - brita comercial</t>
  </si>
  <si>
    <t>Usinagem de agregados para microrrevestimento a frio - faixa II - brita produzida</t>
  </si>
  <si>
    <t>Usinagem de agregados para microrrevestimento a frio - faixa III - brita comercial</t>
  </si>
  <si>
    <t>Usinagem de agregados para microrrevestimento a frio - faixa III - brita produzida</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</si>
  <si>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</si>
  <si>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</si>
  <si>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</si>
  <si>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</si>
  <si>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</si>
  <si>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</si>
  <si>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</si>
  <si>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</si>
  <si>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</si>
  <si>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</si>
  <si>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</si>
  <si>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</si>
  <si>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</si>
  <si>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</si>
  <si>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 faixa A-25 - areia e brita comerciais</t>
  </si>
  <si>
    <t>Usinagem de concreto asfáltico - faixa A-25 - areia extraída e brita produzida</t>
  </si>
  <si>
    <t>Usinagem de concreto asfáltico - faixa B-19 - areia e brita comerciais</t>
  </si>
  <si>
    <t>Usinagem de concreto asfáltico - faixa B-19 - areia extraída e brita produzida</t>
  </si>
  <si>
    <t>Usinagem de concreto asfáltico - faixa C-12,5 - areia e brita comerciais</t>
  </si>
  <si>
    <t>Usinagem de concreto asfáltico - faixa C-12,5 - areia extraída e brita produzida</t>
  </si>
  <si>
    <t>Usinagem de concreto asfáltico - faixa D-9,5 - areia e brita comerciais</t>
  </si>
  <si>
    <t>Usinagem de concreto asfáltico - faixa D-9,5 - areia extraída e brita produzida</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</si>
  <si>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</si>
  <si>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</si>
  <si>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</si>
  <si>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</si>
  <si>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</si>
  <si>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</si>
  <si>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</si>
  <si>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</si>
  <si>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</si>
  <si>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</si>
  <si>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</si>
  <si>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</si>
  <si>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</si>
  <si>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</si>
  <si>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</si>
  <si>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a frio com espuma de asfalto, agregado produzido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</si>
  <si>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</si>
  <si>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</si>
  <si>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</si>
  <si>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</si>
  <si>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</si>
  <si>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</si>
  <si>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</si>
  <si>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</si>
  <si>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</si>
  <si>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</si>
  <si>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</si>
  <si>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</si>
  <si>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</si>
  <si>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</si>
  <si>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</si>
  <si>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</si>
  <si>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</si>
  <si>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</si>
  <si>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</si>
  <si>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</si>
  <si>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</si>
  <si>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</si>
  <si>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</si>
  <si>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</si>
  <si>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</si>
  <si>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</si>
  <si>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</si>
  <si>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</si>
  <si>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</si>
  <si>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</si>
  <si>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</si>
  <si>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</si>
  <si>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</si>
  <si>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</si>
  <si>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</si>
  <si>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</si>
  <si>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</si>
  <si>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</si>
  <si>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</si>
  <si>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</si>
  <si>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</si>
  <si>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</si>
  <si>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</si>
  <si>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</si>
  <si>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</si>
  <si>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</si>
  <si>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</si>
  <si>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</si>
  <si>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</si>
  <si>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</si>
  <si>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</si>
  <si>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</si>
  <si>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</si>
  <si>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</si>
  <si>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</si>
  <si>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</si>
  <si>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</si>
  <si>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</si>
  <si>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</si>
  <si>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</si>
  <si>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</si>
  <si>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</si>
  <si>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</si>
  <si>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</si>
  <si>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</si>
  <si>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</si>
  <si>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</si>
  <si>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</si>
  <si>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</si>
  <si>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</si>
  <si>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</si>
  <si>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</si>
  <si>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</si>
  <si>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</si>
  <si>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</si>
  <si>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</si>
  <si>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</si>
  <si>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</si>
  <si>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</si>
  <si>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</si>
  <si>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</si>
  <si>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</si>
  <si>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</si>
  <si>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</si>
  <si>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</si>
  <si>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</si>
  <si>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</si>
  <si>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</si>
  <si>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</si>
  <si>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</si>
  <si>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</si>
  <si>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</si>
  <si>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</si>
  <si>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</si>
  <si>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</si>
  <si>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</si>
  <si>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</si>
  <si>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</si>
  <si>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</si>
  <si>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</si>
  <si>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</si>
  <si>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</si>
  <si>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</si>
  <si>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</si>
  <si>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</si>
  <si>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</si>
  <si>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</si>
  <si>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</si>
  <si>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</si>
  <si>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</si>
  <si>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</si>
  <si>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</si>
  <si>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</si>
  <si>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</si>
  <si>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</si>
  <si>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</si>
  <si>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</si>
  <si>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</si>
  <si>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</si>
  <si>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</si>
  <si>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</si>
  <si>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</si>
  <si>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</si>
  <si>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</si>
  <si>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</si>
  <si>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</si>
  <si>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</si>
  <si>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</si>
  <si>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</si>
  <si>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</si>
  <si>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</si>
  <si>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</si>
  <si>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</si>
  <si>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</si>
  <si>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</si>
  <si>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</si>
  <si>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</si>
  <si>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</si>
  <si>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</si>
  <si>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</si>
  <si>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</si>
  <si>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</si>
  <si>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</si>
  <si>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</si>
  <si>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</si>
  <si>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</si>
  <si>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</si>
  <si>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</si>
  <si>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</si>
  <si>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</si>
  <si>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</si>
  <si>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</si>
  <si>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</si>
  <si>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</si>
  <si>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</si>
  <si>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</si>
  <si>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</si>
  <si>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</si>
  <si>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</si>
  <si>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</si>
  <si>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</si>
  <si>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</si>
  <si>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</si>
  <si>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</si>
  <si>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</si>
  <si>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</si>
  <si>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</si>
  <si>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</si>
  <si>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</si>
  <si>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</si>
  <si>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</si>
  <si>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</si>
  <si>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</si>
  <si>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</si>
  <si>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</si>
  <si>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</si>
  <si>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</si>
  <si>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</si>
  <si>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</si>
  <si>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</si>
  <si>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</si>
  <si>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</si>
  <si>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</si>
  <si>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</si>
  <si>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</si>
  <si>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</si>
  <si>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</si>
  <si>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</si>
  <si>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</si>
  <si>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</si>
  <si>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</si>
  <si>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</si>
  <si>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</si>
  <si>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</si>
  <si>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</si>
  <si>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</si>
  <si>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</si>
  <si>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Administração local do estaleiro de beneficiamento do aço naval para construção de instalações portuárias de pequeno porte</t>
  </si>
  <si>
    <t>Amarração do sistema de fundeio com mergulho para poita de 25 a 58,3 t (pesos submersos de 15 a 35 t) - profundidade de até 50 m</t>
  </si>
  <si>
    <t>Amarração do sistema de fundeio com mergulho para poita de até 25 t (peso submerso = 15 t) - profundidade de até 50 m</t>
  </si>
  <si>
    <t>Amarração do sistema de fundeio para poita de 25 a 58,3 t (pesos submersos de 15 a 35 t)</t>
  </si>
  <si>
    <t>Amarração do sistema de fundeio para poita de até 25 t (peso submerso = 15 t)</t>
  </si>
  <si>
    <t>Ânodo de sacrifício para proteção do casco - fornecimento e instalação</t>
  </si>
  <si>
    <t>Beneficiamento de aço naval para construção de instalações portuárias de pequeno porte - excluso o aço naval</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</si>
  <si>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</si>
  <si>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</si>
  <si>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</si>
  <si>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</si>
  <si>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</si>
  <si>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</si>
  <si>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</si>
  <si>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</si>
  <si>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</si>
  <si>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</si>
  <si>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</si>
  <si>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</si>
  <si>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</si>
  <si>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</si>
  <si>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</si>
  <si>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</si>
  <si>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</si>
  <si>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</si>
  <si>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</si>
  <si>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</si>
  <si>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</si>
  <si>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</si>
  <si>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</si>
  <si>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</si>
  <si>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</si>
  <si>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</si>
  <si>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</si>
  <si>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</si>
  <si>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</si>
  <si>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Lançamento da embarcação com uso de airbag</t>
  </si>
  <si>
    <t>Lançamento de poita de concreto de 15 a 35 t - peso submerso</t>
  </si>
  <si>
    <t>Lançamento de poita de concreto de até 15 t - peso submerso</t>
  </si>
  <si>
    <t>Mancal de conexão - confecção e instalação</t>
  </si>
  <si>
    <t>Manutenção de tratamento superficial e pintura da área interna do flutuante (tanques de reserva de flutuabilidade)</t>
  </si>
  <si>
    <t>Manutenção de tratamento superficial e pintura da parte externa do flutuante (costados e espelhos de proa e popa) - exceto fundo</t>
  </si>
  <si>
    <t>Manutenção de tratamento superficial e pintura da ponte, convés, casarias e demais estruturas metálicas navais sobre os flutuantes</t>
  </si>
  <si>
    <t>Manutenção de tratamento superficial e pintura do fundo do flutuante</t>
  </si>
  <si>
    <t>Molinete manual para sistema de fundeio com capacidade de tração de 70 kN - fornecimento e instalação</t>
  </si>
  <si>
    <t>Transporte interno em estaleiro</t>
  </si>
  <si>
    <t>Tratamento superficial e pintura da ponte e demais estruturas metálicas navais - exceto fundo do flutuante</t>
  </si>
  <si>
    <t>Tratamento superficial e pintura do fundo do flutuante</t>
  </si>
  <si>
    <t>M0003</t>
  </si>
  <si>
    <t>Aço CA 25</t>
  </si>
  <si>
    <t>M0004</t>
  </si>
  <si>
    <t>Aço CA 50</t>
  </si>
  <si>
    <t>M0005</t>
  </si>
  <si>
    <t>Brita 0</t>
  </si>
  <si>
    <t>M0006</t>
  </si>
  <si>
    <t>Fibra de poliamida para concreto</t>
  </si>
  <si>
    <t>M0007</t>
  </si>
  <si>
    <t>Fibra de aço para concreto</t>
  </si>
  <si>
    <t>M0008</t>
  </si>
  <si>
    <t>Detergente líquido neutro</t>
  </si>
  <si>
    <t>l</t>
  </si>
  <si>
    <t>M0009</t>
  </si>
  <si>
    <t>Aço CP 175 RB</t>
  </si>
  <si>
    <t>M0010</t>
  </si>
  <si>
    <t xml:space="preserve">Aditivo superplastificante à base de policarboxilato para concreto e argamassa </t>
  </si>
  <si>
    <t>M0011</t>
  </si>
  <si>
    <t>Aditivo modificador de viscosidade para concreto e argamassa</t>
  </si>
  <si>
    <t>M0012</t>
  </si>
  <si>
    <t>Silicato de alumínio</t>
  </si>
  <si>
    <t>M0013</t>
  </si>
  <si>
    <t>Grampo de ancoragem em aço CA 50 - D = 12,5 mm</t>
  </si>
  <si>
    <t>M0014</t>
  </si>
  <si>
    <t>Aço CA 60</t>
  </si>
  <si>
    <t>M0015</t>
  </si>
  <si>
    <t>Espoleta elétrica Nº 8 - D = 6,0 mm</t>
  </si>
  <si>
    <t>M0016</t>
  </si>
  <si>
    <t>Grampo sargento em ferro fundido tipo C com abertura útil de 105 mm (4")</t>
  </si>
  <si>
    <t>M0017</t>
  </si>
  <si>
    <t>Saco de aniagem ou de ráfia de 50 kg - C = 95 cm e L = 65 cm</t>
  </si>
  <si>
    <t>M0018</t>
  </si>
  <si>
    <t>Grampo pesado em aço-carbono para cabo de aço - D = 13 mm (1/2")</t>
  </si>
  <si>
    <t>M0019</t>
  </si>
  <si>
    <t>Esticador em aço tipo olhal x olhal para cabo de aço - D = 13 mm</t>
  </si>
  <si>
    <t>M0020</t>
  </si>
  <si>
    <t>Grampo de ancoragem em aço CA 50 - D = 6,3 mm</t>
  </si>
  <si>
    <t>M0021</t>
  </si>
  <si>
    <t>Herbicida glifosato para áreas contínuas</t>
  </si>
  <si>
    <t>M0025</t>
  </si>
  <si>
    <t>Adesivo plástico para tubos de PVC</t>
  </si>
  <si>
    <t>M0026</t>
  </si>
  <si>
    <t>Aditivo aglutinante para argamassa</t>
  </si>
  <si>
    <t>M0028</t>
  </si>
  <si>
    <t>Areia média</t>
  </si>
  <si>
    <t>M0029</t>
  </si>
  <si>
    <t>Sílica ativa para concreto e argamassa (microssílica)</t>
  </si>
  <si>
    <t>M0030</t>
  </si>
  <si>
    <t>Aditivo plastificante e retardador de pega para concreto e argamassa</t>
  </si>
  <si>
    <t>M0032</t>
  </si>
  <si>
    <t>Adesivo de contato para laminado elastoplástico</t>
  </si>
  <si>
    <t>M0035</t>
  </si>
  <si>
    <t>Diluente tipo aguarrás para tintas e vernizes</t>
  </si>
  <si>
    <t>M0039</t>
  </si>
  <si>
    <t>Gasolina comum</t>
  </si>
  <si>
    <t>M0041</t>
  </si>
  <si>
    <t>Contêiner com 2 banheiros - L = 2,44 m e C = 6,09 m (1 TEU)</t>
  </si>
  <si>
    <t>M0042</t>
  </si>
  <si>
    <t>Contêiner com janela - L = 2,44 m e C = 6,09 m (1 TEU)</t>
  </si>
  <si>
    <t>M0043</t>
  </si>
  <si>
    <t>Óleo diesel</t>
  </si>
  <si>
    <t>M0044</t>
  </si>
  <si>
    <t>Abrasivo de vidro com granulometria de 210 a 420 micra</t>
  </si>
  <si>
    <t>M0045</t>
  </si>
  <si>
    <t>Barreira plástica monobloco para canalização de trânsito - C = 100 cm, L = 50 cm e H = 55 cm</t>
  </si>
  <si>
    <t>M0046</t>
  </si>
  <si>
    <t>Barreira plástica para canalização de trânsito - C = 60 cm, L = 45 cm e H = 60 cm</t>
  </si>
  <si>
    <t>M0047</t>
  </si>
  <si>
    <t>Cone de sinalização em polietileno - H = 75 cm e base quadrada de 40 x 40 cm</t>
  </si>
  <si>
    <t>M0048</t>
  </si>
  <si>
    <t>Balizador cônico refletivo em polietileno semiflexível - H = 114 cm e base octogonal de D = 40 cm</t>
  </si>
  <si>
    <t>M0049</t>
  </si>
  <si>
    <t>Delimitador de tráfego flexível com chumbador e duas faixas refletivas - H = 77 cm e D = 21 cm</t>
  </si>
  <si>
    <t>M0050</t>
  </si>
  <si>
    <t>Aditivo natural tipo goma xantana para hidrossemeadura</t>
  </si>
  <si>
    <t>M0051</t>
  </si>
  <si>
    <t>Cilindro canalizador de tráfego em polietileno - H = 117 cm e base quadrada de 60 x 60 cm</t>
  </si>
  <si>
    <t>M0052</t>
  </si>
  <si>
    <t>Fita adesiva de PVC - L = 50 mm e C = 50 m</t>
  </si>
  <si>
    <t>M0053</t>
  </si>
  <si>
    <t>Tela plástica em polipropileno na cor laranja para tapume - L = 1,2 m</t>
  </si>
  <si>
    <t>M0054</t>
  </si>
  <si>
    <t>Fita zebrada de cor laranja e branca - L = 7 a 8 cm</t>
  </si>
  <si>
    <t>M0055</t>
  </si>
  <si>
    <t>Barreira plástica articulável modular - C = 240 cm e H = 100 cm</t>
  </si>
  <si>
    <t>M0056</t>
  </si>
  <si>
    <t>Ferramenta de corte para removedora de faixa de sinalização (Smith Cutter)</t>
  </si>
  <si>
    <t>M0057</t>
  </si>
  <si>
    <t>Contêiner com janela - L = 4,88 m e C = 6,09 m (1 TEU duplo)</t>
  </si>
  <si>
    <t>M0058</t>
  </si>
  <si>
    <t>Contêiner com janela e 2 banheiros - L = 4,88 m e C = 6,09 m (1 TEU duplo)</t>
  </si>
  <si>
    <t>M0059</t>
  </si>
  <si>
    <t>Contêiner com revestimento térmico, janela e banheiro - L = 2,44 m e C = 6,09 m (1 TEU)</t>
  </si>
  <si>
    <t>M0066</t>
  </si>
  <si>
    <t>Contêiner com revestimento térmico, janela e banheiro - L = 2,44 m e C = 12,19 m (2 TEU)</t>
  </si>
  <si>
    <t>M0067</t>
  </si>
  <si>
    <t>Tubo PEAD PE 100 PN 10 com flanges - D = 160 mm</t>
  </si>
  <si>
    <t>M0068</t>
  </si>
  <si>
    <t>Caibro de pinho - L = 7,5 cm e E = 10,0 cm</t>
  </si>
  <si>
    <t>M0069</t>
  </si>
  <si>
    <t>Arame farpado em aço galvanizado - D = 1,60 mm</t>
  </si>
  <si>
    <t>M0071</t>
  </si>
  <si>
    <t>Contêiner com 3 janelas para guarita - L = 2,44 m e C = 3,05 m (1/2 TEU)</t>
  </si>
  <si>
    <t>M0072</t>
  </si>
  <si>
    <t>Arame liso em aço galvanizado - D = 2,10 mm (14 BWG)</t>
  </si>
  <si>
    <t>M0073</t>
  </si>
  <si>
    <t>Muda de árvore com altura de 0,30 a 0,80 m</t>
  </si>
  <si>
    <t>M0074</t>
  </si>
  <si>
    <t>Muda de arbusto com altura até 0,50 m</t>
  </si>
  <si>
    <t>M0075</t>
  </si>
  <si>
    <t>Arame liso recozido em aço-carbono - D = 1,24 mm (18 BWG)</t>
  </si>
  <si>
    <t>M0076</t>
  </si>
  <si>
    <t>Disco de corte abrasivo para policorte - D = 300 mm</t>
  </si>
  <si>
    <t>M0080</t>
  </si>
  <si>
    <t>Areia fina</t>
  </si>
  <si>
    <t>M0081</t>
  </si>
  <si>
    <t>Areia grossa</t>
  </si>
  <si>
    <t>M0082</t>
  </si>
  <si>
    <t>Areia média lavada</t>
  </si>
  <si>
    <t>M0083</t>
  </si>
  <si>
    <t>Argamassa pré-dosada para grauteamento</t>
  </si>
  <si>
    <t>M0084</t>
  </si>
  <si>
    <t>Argamassa pré-dosada autoadensável para grauteamento</t>
  </si>
  <si>
    <t>M0085</t>
  </si>
  <si>
    <t>Ancoragem ativa para 4 cordoalhas - D = 12,7 mm</t>
  </si>
  <si>
    <t>M0086</t>
  </si>
  <si>
    <t>Ancoragem ativa para 6 cordoalhas - D = 12,7 mm</t>
  </si>
  <si>
    <t>M0087</t>
  </si>
  <si>
    <t>Ancoragem ativa para 7 cordoalhas - D = 12,7 mm</t>
  </si>
  <si>
    <t>M0088</t>
  </si>
  <si>
    <t>Ancoragem ativa para 8 cordoalhas - D = 12,7 mm</t>
  </si>
  <si>
    <t>M0089</t>
  </si>
  <si>
    <t>Ancoragem ativa para 9 cordoalhas - D = 12,7 mm</t>
  </si>
  <si>
    <t>M0091</t>
  </si>
  <si>
    <t>Ancoragem ativa para 10 cordoalhas - D = 12,7 mm</t>
  </si>
  <si>
    <t>M0092</t>
  </si>
  <si>
    <t>Ancoragem ativa para 12 cordoalhas - D = 12,7 mm</t>
  </si>
  <si>
    <t>M0093</t>
  </si>
  <si>
    <t>Ancoragem ativa para 15 cordoalhas - D = 12,7 mm</t>
  </si>
  <si>
    <t>M0094</t>
  </si>
  <si>
    <t>Ancoragem ativa para 19 cordoalhas - D = 12,7 mm</t>
  </si>
  <si>
    <t>M0098</t>
  </si>
  <si>
    <t>Bambu com diâmetro médio de 10 cm</t>
  </si>
  <si>
    <t>M0100</t>
  </si>
  <si>
    <t>Ancoragem ativa para 22 cordoalhas - D = 12,7 mm</t>
  </si>
  <si>
    <t>M0101</t>
  </si>
  <si>
    <t>Ancoragem ativa para 27 cordoalhas - D = 12,7 mm</t>
  </si>
  <si>
    <t>M0102</t>
  </si>
  <si>
    <t>Ancoragem ativa para 31 cordoalhas - D = 12,7 mm</t>
  </si>
  <si>
    <t>M0103</t>
  </si>
  <si>
    <t>Aditivo acelerador de pega para concreto e argamassa projetados</t>
  </si>
  <si>
    <t>M0104</t>
  </si>
  <si>
    <t>Asfalto diluído de petróleo - CM-30</t>
  </si>
  <si>
    <t>M0105</t>
  </si>
  <si>
    <t>Ancoragem ativa para 4 cordoalhas - D = 15,2 mm</t>
  </si>
  <si>
    <t>M0106</t>
  </si>
  <si>
    <t>Ancoragem ativa para 6 cordoalhas - D = 15,2 mm</t>
  </si>
  <si>
    <t>M0107</t>
  </si>
  <si>
    <t>Geocomposto para drenagem</t>
  </si>
  <si>
    <t>M0108</t>
  </si>
  <si>
    <t>Ancoragem ativa para 7 cordoalhas - D = 15,2 mm</t>
  </si>
  <si>
    <t>M0109</t>
  </si>
  <si>
    <t>Geodreno vertical - L = 10 cm e E = 5 mm</t>
  </si>
  <si>
    <t>M0110</t>
  </si>
  <si>
    <t>Ancoragem ativa para 10 cordoalhas - D = 15,2 mm</t>
  </si>
  <si>
    <t>M0111</t>
  </si>
  <si>
    <t>Ancoragem ativa para 9 cordoalhas - D = 15,2 mm</t>
  </si>
  <si>
    <t>M0112</t>
  </si>
  <si>
    <t>Disco diamantado segmentado para corte de pavimento - D = 1.000 mm</t>
  </si>
  <si>
    <t>M0113</t>
  </si>
  <si>
    <t>Ancoragem ativa para 12 cordoalhas - D = 15,2 mm</t>
  </si>
  <si>
    <t>M0114</t>
  </si>
  <si>
    <t>Disco diamantado segmentado para corte de pavimento - D = 1.500 mm</t>
  </si>
  <si>
    <t>M0115</t>
  </si>
  <si>
    <t>Biomanta vegetal de fibras de coco entrelaçadas com fios de polipropileno biodegradáveis - densidade 0,4 kg/m²</t>
  </si>
  <si>
    <t>M0116</t>
  </si>
  <si>
    <t>Mangote flangeado de borracha reforçada com lonas sintéticas - C = 1,80 m e D = 0,30 m</t>
  </si>
  <si>
    <t>M0117</t>
  </si>
  <si>
    <t>Mangote flangeado de borracha reforçada com lonas sintéticas - C = 1,80 m e D = 0,40 m</t>
  </si>
  <si>
    <t>M0118</t>
  </si>
  <si>
    <t>Mangote flangeado de borracha reforçada com lonas sintéticas - C = 1,80 m e D = 0,45 m</t>
  </si>
  <si>
    <t>M0119</t>
  </si>
  <si>
    <t>Mangote flangeado de borracha reforçada com lonas sintéticas - C = 1,80 m e D = 0,50 m</t>
  </si>
  <si>
    <t>M0120</t>
  </si>
  <si>
    <t>Tubo PEAD PE 100 PN 8 com flanges - D = 250 mm</t>
  </si>
  <si>
    <t>M0121</t>
  </si>
  <si>
    <t>Tubo PEAD PE 100 PN 8 com flanges - D = 400 mm</t>
  </si>
  <si>
    <t>M0122</t>
  </si>
  <si>
    <t>Tubo PEAD PE 100 PN 8 com flanges - D = 450 mm</t>
  </si>
  <si>
    <t>M0123</t>
  </si>
  <si>
    <t>Tubo PEAD PE 100 PN 8 com flanges - D = 500 mm</t>
  </si>
  <si>
    <t>M0124</t>
  </si>
  <si>
    <t>Flutuador bipartido em polietileno com núcleo de espuma em poliuretano para tubos - D = 0,30 m</t>
  </si>
  <si>
    <t>M0125</t>
  </si>
  <si>
    <t>Flutuador bipartido em polietileno com núcleo de espuma em poliuretano para tubos - D = 0,40 m</t>
  </si>
  <si>
    <t>M0126</t>
  </si>
  <si>
    <t>Flutuador bipartido em polietileno com núcleo de espuma em poliuretano para tubos - D = 0,45 m</t>
  </si>
  <si>
    <t>M0127</t>
  </si>
  <si>
    <t>Flutuador bipartido em polietileno com núcleo de espuma em poliuretano para tubos - D = 0,50 m</t>
  </si>
  <si>
    <t>M0128</t>
  </si>
  <si>
    <t>Biomanta vegetal de fibras de palha entrelaçadas com fios de polipropileno biodegradáveis - densidade 0,6 kg/m²</t>
  </si>
  <si>
    <t>M0129</t>
  </si>
  <si>
    <t>Retentor de sedimento em fibras vegetais - D = 20 cm</t>
  </si>
  <si>
    <t>M0130</t>
  </si>
  <si>
    <t>Ancoragem ativa para 15 cordoalhas - D = 15,2 mm</t>
  </si>
  <si>
    <t>M0131</t>
  </si>
  <si>
    <t>Tubo PEAD corrugado com paredes estruturadas para drenagem - D = 400 mm</t>
  </si>
  <si>
    <t>M0132</t>
  </si>
  <si>
    <t>Tubo PEAD corrugado com paredes estruturadas para drenagem - D = 450 mm</t>
  </si>
  <si>
    <t>M0133</t>
  </si>
  <si>
    <t>Tubo PEAD corrugado com paredes estruturadas para drenagem - D = 500 mm</t>
  </si>
  <si>
    <t>M0134</t>
  </si>
  <si>
    <t>Tubo PEAD corrugado com paredes estruturadas para drenagem - D = 600 mm</t>
  </si>
  <si>
    <t>M0135</t>
  </si>
  <si>
    <t>Tubo PEAD corrugado com paredes estruturadas para drenagem - D = 750 mm</t>
  </si>
  <si>
    <t>M0136</t>
  </si>
  <si>
    <t>Tubo PEAD corrugado com paredes estruturadas para drenagem - D = 800 mm</t>
  </si>
  <si>
    <t>M0137</t>
  </si>
  <si>
    <t>Tubo PEAD corrugado com paredes estruturadas para drenagem - D = 900 mm</t>
  </si>
  <si>
    <t>M0138</t>
  </si>
  <si>
    <t>Ancoragem ativa para 19 cordoalhas - D = 15,2 mm</t>
  </si>
  <si>
    <t>M0139</t>
  </si>
  <si>
    <t>Tubo PEAD corrugado com paredes estruturadas para drenagem - D = 1.000 mm</t>
  </si>
  <si>
    <t>M0140</t>
  </si>
  <si>
    <t>Bentonita</t>
  </si>
  <si>
    <t>M0141</t>
  </si>
  <si>
    <t>Tubo PEAD corrugado com paredes estruturadas para drenagem - D = 1.050 mm</t>
  </si>
  <si>
    <t>M0142</t>
  </si>
  <si>
    <t>Tubo PEAD corrugado com paredes estruturadas para drenagem - D = 1.200 mm</t>
  </si>
  <si>
    <t>M0143</t>
  </si>
  <si>
    <t>Tubo PEAD corrugado com paredes estruturadas para drenagem - D = 1.500 mm</t>
  </si>
  <si>
    <t>M0145</t>
  </si>
  <si>
    <t>Ancoragem ativa para 22 cordoalhas - D = 15,2 mm</t>
  </si>
  <si>
    <t>M0146</t>
  </si>
  <si>
    <t>Ancoragem ativa para 27 cordoalhas - D = 15,2 mm</t>
  </si>
  <si>
    <t>M0148</t>
  </si>
  <si>
    <t>Ancoragem ativa para lajes para 1 cordoalha - D = 12,7 mm</t>
  </si>
  <si>
    <t>M0151</t>
  </si>
  <si>
    <t>Ancoragem ativa para lajes para 2 cordoalhas - D = 12,7 mm</t>
  </si>
  <si>
    <t>M0152</t>
  </si>
  <si>
    <t>Ancoragem ativa para lajes para 3 cordoalhas - D = 12,7 mm</t>
  </si>
  <si>
    <t>M0153</t>
  </si>
  <si>
    <t>Ancoragem ativa para lajes para 4 cordoalhas - D = 12,7 mm</t>
  </si>
  <si>
    <t>M0156</t>
  </si>
  <si>
    <t>Bloco de concreto - L = 19 cm, A = 19 cm e C = 39 cm</t>
  </si>
  <si>
    <t>M0158</t>
  </si>
  <si>
    <t>Tela metálica galvanizada dobrada em L - C = 2,0 m, L = 0,4 m e H = 0,4 m</t>
  </si>
  <si>
    <t>M0160</t>
  </si>
  <si>
    <t>Extintor de incêndio tipo espuma mecânica - V = 10 l</t>
  </si>
  <si>
    <t>M0161</t>
  </si>
  <si>
    <t>Barra de fibra de vidro (vergalhão) - D = 25,0 mm</t>
  </si>
  <si>
    <t>M0162</t>
  </si>
  <si>
    <t>Corrente de elo soldado em aço galvanizado com acabamento polido - D = 3,18 mm (1/8")</t>
  </si>
  <si>
    <t>M0163</t>
  </si>
  <si>
    <t>Gonzo com aba em aço galvanizado - D = 12,7 mm (1/2")</t>
  </si>
  <si>
    <t>M0164</t>
  </si>
  <si>
    <t>Tubo em aço galvanizado - E = 1,50 mm e seção de 20 x 20 mm</t>
  </si>
  <si>
    <t>M0166</t>
  </si>
  <si>
    <t>Tubo em aço galvanizado - E = 2,25 mm e D = 20 mm (3/4")</t>
  </si>
  <si>
    <t>M0167</t>
  </si>
  <si>
    <t>Tela de poliamida industrial - E = 0,40 mm e malha de 1,6 mm</t>
  </si>
  <si>
    <t>M0168</t>
  </si>
  <si>
    <t>Abraçadeira de poliamida - E = 3,6 mm e C = 200 mm</t>
  </si>
  <si>
    <t>M0169</t>
  </si>
  <si>
    <t>Roda em aço e pneu com câmara de ar 83/203 mm (3,25"/8") para carrinho de mão</t>
  </si>
  <si>
    <t>M0173</t>
  </si>
  <si>
    <t>Ancoragem ativa para lajes para 1 cordoalha - D = 15,2 mm</t>
  </si>
  <si>
    <t>M0178</t>
  </si>
  <si>
    <t>Ancoragem ativa para lajes para 2 cordoalhas - D = 15,2 mm</t>
  </si>
  <si>
    <t>M0181</t>
  </si>
  <si>
    <t>Ancoragem ativa para lajes para 3 cordoalhas - D = 15,2 mm</t>
  </si>
  <si>
    <t>M0184</t>
  </si>
  <si>
    <t>Ancoragem ativa para lajes para 4 cordoalhas - D = 15,2 mm</t>
  </si>
  <si>
    <t>M0191</t>
  </si>
  <si>
    <t>Brita 1</t>
  </si>
  <si>
    <t>M0192</t>
  </si>
  <si>
    <t>Brita 2</t>
  </si>
  <si>
    <t>M0193</t>
  </si>
  <si>
    <t>Brita 3</t>
  </si>
  <si>
    <t>M0194</t>
  </si>
  <si>
    <t>Escória de aciaria</t>
  </si>
  <si>
    <t>M0198</t>
  </si>
  <si>
    <t>Parafuso de cabeça chata em aço - D = 4,5 mm e bucha plástica - D = 8 mm (S8)</t>
  </si>
  <si>
    <t>M0199</t>
  </si>
  <si>
    <t>Coroa de botões cruzados linha R32 - D = 43 mm (1 11/16’’)</t>
  </si>
  <si>
    <t>M0201</t>
  </si>
  <si>
    <t>Coroa de botões esféricos linha T38 - D = 89 mm (3 1/2")</t>
  </si>
  <si>
    <t>M0202</t>
  </si>
  <si>
    <t>Coroa de botões esféricos linha T45 - D = 76 mm (3")</t>
  </si>
  <si>
    <t>M0217</t>
  </si>
  <si>
    <t>Enxofre</t>
  </si>
  <si>
    <t>M0220</t>
  </si>
  <si>
    <t>Adubo à base de nitrogênio, fósforo e potássio (NPK)</t>
  </si>
  <si>
    <t>M0222</t>
  </si>
  <si>
    <t>Filer calcário</t>
  </si>
  <si>
    <t>M0223</t>
  </si>
  <si>
    <t>Sementes para hidrossemeadura</t>
  </si>
  <si>
    <t>M0224</t>
  </si>
  <si>
    <t>Guia-chapéu pré-moldada - C = 120 cm</t>
  </si>
  <si>
    <t>M0225</t>
  </si>
  <si>
    <t>Adubo orgânico composto</t>
  </si>
  <si>
    <t>M0229</t>
  </si>
  <si>
    <t>Gabião tipo colchão em liga de zinco e alumínio revestido com polímero de malha hexagonal - E = 0,17 m</t>
  </si>
  <si>
    <t>M0230</t>
  </si>
  <si>
    <t>Gabião tipo caixa em liga de zinco e alumínio de malha hexagonal - C = 2,00 m, L = 1,00 m e H = 0,50 m</t>
  </si>
  <si>
    <t>M0231</t>
  </si>
  <si>
    <t>Gabião tipo caixa em liga de zinco e alumínio de malha hexagonal - C = 2,00 m, L = 1,00 m e H = 1,00 m</t>
  </si>
  <si>
    <t>M0232</t>
  </si>
  <si>
    <t>Gabião tipo caixa em liga de zinco e alumínio revestido com polímero de malha hexagonal - C = 2,00 m, L = 1,00 m e H = 0,50 m</t>
  </si>
  <si>
    <t>M0233</t>
  </si>
  <si>
    <t>Gabião tipo caixa em liga de zinco e alumínio revestido com polímero de malha hexagonal - C = 2,00 m, L = 1,00 m e H = 1,00 m</t>
  </si>
  <si>
    <t>M0234</t>
  </si>
  <si>
    <t>Gabião tipo saco em liga de zinco e alumínio revestido com polímero de malha hexagonal - D = 0,65 m</t>
  </si>
  <si>
    <t>M0235</t>
  </si>
  <si>
    <t>Gabião tipo colchão em liga de zinco e alumínio revestido com polímero de malha hexagonal - E = 0,23 m</t>
  </si>
  <si>
    <t>M0236</t>
  </si>
  <si>
    <t>Gabião tipo colchão em liga de zinco e alumínio revestido com polímero de malha hexagonal - E = 0,30 m</t>
  </si>
  <si>
    <t>M0237</t>
  </si>
  <si>
    <t>Energia elétrica</t>
  </si>
  <si>
    <t>kWh</t>
  </si>
  <si>
    <t>M0253</t>
  </si>
  <si>
    <t>Cabo de cobre flexível antichama isolado em PVC - tensão de 450/750 V e seção de 16 mm²</t>
  </si>
  <si>
    <t>M0254</t>
  </si>
  <si>
    <t>Mistura gasosa de argônio e dióxido de carbono para solda MIG/MAG</t>
  </si>
  <si>
    <t>M0256</t>
  </si>
  <si>
    <t>Tinta à base de etil silicato de zinco bicomponente para fundo preparador de pintura</t>
  </si>
  <si>
    <t>M0257</t>
  </si>
  <si>
    <t>Diluente para tinta à base de etil silicato de zinco</t>
  </si>
  <si>
    <t>M0260</t>
  </si>
  <si>
    <t>Cabo de cobre PP flexível isolado em PVC - tensão de 300/500 V e seção de 3 x 1,5 mm²</t>
  </si>
  <si>
    <t>M0264</t>
  </si>
  <si>
    <t>Bomba de combustível industrial eletrônica simples</t>
  </si>
  <si>
    <t>M0265</t>
  </si>
  <si>
    <t>Tanque de combustível aéreo horizontal com escada para visita - capacidade de 5.000 l</t>
  </si>
  <si>
    <t>M0266</t>
  </si>
  <si>
    <t>Cabo de cobre flexível antichama isolado em PVC - tensão de 0,6/1,0 kV e seção de 240 mm²</t>
  </si>
  <si>
    <t>M0267</t>
  </si>
  <si>
    <t>Módulo de torre de elevador de cremalheira</t>
  </si>
  <si>
    <t>M0268</t>
  </si>
  <si>
    <t>Módulo de ancoragem de torre de elevador de cremalheira</t>
  </si>
  <si>
    <t>M0269</t>
  </si>
  <si>
    <t>Cabo de cobre flexível antichama isolado em PVC - tensão de 0,6/1,0 kV e seção de 50 mm²</t>
  </si>
  <si>
    <t>M0284</t>
  </si>
  <si>
    <t>Caibro de pinho - L = 7,5 cm e E = 7,5 cm</t>
  </si>
  <si>
    <t>M0285</t>
  </si>
  <si>
    <t>Pontalete para escoramento - D = 15 cm</t>
  </si>
  <si>
    <t>M0286</t>
  </si>
  <si>
    <t>Tábua - E = 2,5 cm e L = 30 cm</t>
  </si>
  <si>
    <t>M0289</t>
  </si>
  <si>
    <t>Tábua - E = 2,5 cm e L = 15 cm</t>
  </si>
  <si>
    <t>M0290</t>
  </si>
  <si>
    <t>Tábua - E = 2,5 cm e L = 10 cm</t>
  </si>
  <si>
    <t>M0301</t>
  </si>
  <si>
    <t>Pontalete para escoramento - D = 10 cm</t>
  </si>
  <si>
    <t>M0310</t>
  </si>
  <si>
    <t>Peça de madeira - L = 7,5 cm e E = 2,5 cm</t>
  </si>
  <si>
    <t>M0311</t>
  </si>
  <si>
    <t xml:space="preserve">Filtro de aspiração de ar externo com capacidade 3,58 l/s para compressor de ar respirável </t>
  </si>
  <si>
    <t>M0312</t>
  </si>
  <si>
    <t xml:space="preserve">Filtro de purificação de ar comprimido com capacidade de 35 MPa para compressor de ar respirável </t>
  </si>
  <si>
    <t>M0344</t>
  </si>
  <si>
    <t>Cal hidratada - a granel</t>
  </si>
  <si>
    <t>M0345</t>
  </si>
  <si>
    <t>Cal hidratada - saco</t>
  </si>
  <si>
    <t>M0346</t>
  </si>
  <si>
    <t>Disco de aço para bomba de projeção via seca</t>
  </si>
  <si>
    <t>M0347</t>
  </si>
  <si>
    <t>Disco de aço para bomba de projeção via úmida</t>
  </si>
  <si>
    <t>M0348</t>
  </si>
  <si>
    <t>Disco de borracha para bomba de projeção via seca</t>
  </si>
  <si>
    <t>M0349</t>
  </si>
  <si>
    <t>Disco de borracha para bomba de projeção via úmida</t>
  </si>
  <si>
    <t>M0350</t>
  </si>
  <si>
    <t>Bico para bomba de projeção</t>
  </si>
  <si>
    <t>M0351</t>
  </si>
  <si>
    <t>Mangote para bomba de projeção</t>
  </si>
  <si>
    <t>M0364</t>
  </si>
  <si>
    <t>Perfil cartola em aço carbono SAE 1010/1020 galvanizado - 50 x 70 x 3 mm - aba 20 mm</t>
  </si>
  <si>
    <t>M0365</t>
  </si>
  <si>
    <t>Cantoneira em ferro de abas iguais - L = 25,4 mm e E = 4,76 mm</t>
  </si>
  <si>
    <t>M0366</t>
  </si>
  <si>
    <t>Cantoneira em aço ASTM A36 galvanizado</t>
  </si>
  <si>
    <t>M0375</t>
  </si>
  <si>
    <t>Serra copo com suporte para furadeira para chapas de até 3 mm - D = 25 mm</t>
  </si>
  <si>
    <t>M0377</t>
  </si>
  <si>
    <t>Cinta para elevação de cargas tipo grab com 4 ramais - C = 1,50 m, capacidade de carga de 31,5 t, F. S. = 4:1</t>
  </si>
  <si>
    <t>M0378</t>
  </si>
  <si>
    <t>Cinta para elevação de cargas tipo grab com 4 ramais - C = 2,00 m, capacidade de carga de 63 t, F. S. = 4:1</t>
  </si>
  <si>
    <t>M0379</t>
  </si>
  <si>
    <t>Manilha reta em aço forjado com porca e cupilha - DN = 50,8 mm (2”)</t>
  </si>
  <si>
    <t>M0380</t>
  </si>
  <si>
    <t>Sapatilha em aço carbono - D = 19,05 mm (3/4”)</t>
  </si>
  <si>
    <t>M0381</t>
  </si>
  <si>
    <t>Sapatilha em aço carbono - D = 25,4 mm (1”)</t>
  </si>
  <si>
    <t>M0382</t>
  </si>
  <si>
    <t>Grampo pesado em aço-carbono para cabo de aço - D = 19,05 mm (3/4”)</t>
  </si>
  <si>
    <t>M0383</t>
  </si>
  <si>
    <t>Grampo pesado em aço-carbono para cabo de aço - D = 25,4 mm (1”)</t>
  </si>
  <si>
    <t>M0395</t>
  </si>
  <si>
    <t>Chapa de alumínio - E = 1,5 mm</t>
  </si>
  <si>
    <t>M0408</t>
  </si>
  <si>
    <t>Chumbador de expansão controlada por torque em aço zincado para concreto - D = 12,5 mm</t>
  </si>
  <si>
    <t>M0409</t>
  </si>
  <si>
    <t>Chumbador de expansão controlada por torque em aço zincado para concreto - D = 6,3 mm</t>
  </si>
  <si>
    <t>M0410</t>
  </si>
  <si>
    <t>Chumbador de expansão controlada por torque em aço zincado para concreto - D = 20,0 mm</t>
  </si>
  <si>
    <t>M0411</t>
  </si>
  <si>
    <t>Chumbador de expansão controlada por torque em aço zincado para concreto - D = 10,0 mm</t>
  </si>
  <si>
    <t>M0412</t>
  </si>
  <si>
    <t>Chumbador de expansão controlada por torque em aço zincado para concreto - D = 16,0 mm</t>
  </si>
  <si>
    <t>M0413</t>
  </si>
  <si>
    <t>Chumbador de expansão controlada por torque em aço zincado para concreto - D = 25,0 mm</t>
  </si>
  <si>
    <t>M0421</t>
  </si>
  <si>
    <t>Argamassa expansiva para desmonte de rocha e demolição de concreto</t>
  </si>
  <si>
    <t>M0424</t>
  </si>
  <si>
    <t>Cimento Portland CP II - 32 - saco</t>
  </si>
  <si>
    <t>M0427</t>
  </si>
  <si>
    <t>Cordoalha nua tipo CP 190 RB - D = 12,7 mm</t>
  </si>
  <si>
    <t>M0428</t>
  </si>
  <si>
    <t>Cordoalha nua tipo CP 190 RB - D = 15,2 mm</t>
  </si>
  <si>
    <t>M0429</t>
  </si>
  <si>
    <t>Perfil de alumínio tipo L421 para placa de sinalização - seção de 33 x 40 mm</t>
  </si>
  <si>
    <t>M0434</t>
  </si>
  <si>
    <t>Tirante de barra de aço - tensão de escoamento = 950 MPa, tensão de ruptura = 1.050 MPa e D = 32 mm</t>
  </si>
  <si>
    <t>M0442</t>
  </si>
  <si>
    <t>Compensado plastificado - E = 10 mm</t>
  </si>
  <si>
    <t>M0443</t>
  </si>
  <si>
    <t>Compensado plastificado - E = 12 mm</t>
  </si>
  <si>
    <t>M0444</t>
  </si>
  <si>
    <t>Luva em aço para emenda tipo prensada - D = 12,5 mm</t>
  </si>
  <si>
    <t>M0445</t>
  </si>
  <si>
    <t>Luva em aço para emenda tipo prensada - D = 16,0 mm</t>
  </si>
  <si>
    <t>M0446</t>
  </si>
  <si>
    <t>Compensado resinado - E = 10 mm</t>
  </si>
  <si>
    <t>M0447</t>
  </si>
  <si>
    <t>Compensado resinado - E = 12 mm</t>
  </si>
  <si>
    <t>M0448</t>
  </si>
  <si>
    <t>Compensado resinado - E = 14 mm</t>
  </si>
  <si>
    <t>M0450</t>
  </si>
  <si>
    <t>Compensado de virola - E = 6 mm</t>
  </si>
  <si>
    <t>M0451</t>
  </si>
  <si>
    <t>Concreto usinado - fck = 20 MPa (comercial)</t>
  </si>
  <si>
    <t>M0452</t>
  </si>
  <si>
    <t>Concreto usinado - fck = 25 MPa (comercial)</t>
  </si>
  <si>
    <t>M0453</t>
  </si>
  <si>
    <t>Concreto usinado - fck = 30 MPa (comercial)</t>
  </si>
  <si>
    <t>M0454</t>
  </si>
  <si>
    <t>Concreto usinado - fck = 35 MPa (comercial)</t>
  </si>
  <si>
    <t>M0459</t>
  </si>
  <si>
    <t>Compensado plastificado - E = 14 mm</t>
  </si>
  <si>
    <t>M0467</t>
  </si>
  <si>
    <t>Luva em aço para emenda tipo prensada - D = 20,0 mm</t>
  </si>
  <si>
    <t>M0468</t>
  </si>
  <si>
    <t>Luva em aço para emenda tipo prensada - D = 25,0 mm</t>
  </si>
  <si>
    <t>M0469</t>
  </si>
  <si>
    <t>Luva em aço para emenda tipo prensada - D = 32,0 mm</t>
  </si>
  <si>
    <t>M0470</t>
  </si>
  <si>
    <t>Luva em aço para emenda com rosca cônica - D = 12,5 mm</t>
  </si>
  <si>
    <t>M0471</t>
  </si>
  <si>
    <t>Luva em aço para emenda com rosca cônica - D = 16,0 mm</t>
  </si>
  <si>
    <t>M0472</t>
  </si>
  <si>
    <t>Luva em aço para emenda com rosca cônica - D = 20,0 mm</t>
  </si>
  <si>
    <t>M0481</t>
  </si>
  <si>
    <t>Luva em aço para emenda com rosca cônica - D = 25,0 mm</t>
  </si>
  <si>
    <t>M0502</t>
  </si>
  <si>
    <t>Luva em aço para emenda com rosca cônica - D = 32,0 mm</t>
  </si>
  <si>
    <t>M0505</t>
  </si>
  <si>
    <t>Broca de widia - D = 6,5 mm e C = 100 mm</t>
  </si>
  <si>
    <t>M0506</t>
  </si>
  <si>
    <t>Broca de widia - D = 8 mm e C = 120 mm</t>
  </si>
  <si>
    <t>M0511</t>
  </si>
  <si>
    <t>Abrasivo tipo granalha de aço</t>
  </si>
  <si>
    <t>M0512</t>
  </si>
  <si>
    <t>Bico venturi longo - D = 7,9 mm (5/16")</t>
  </si>
  <si>
    <t>M0521</t>
  </si>
  <si>
    <t>Laminado elastoplástico - E = 1,5 mm</t>
  </si>
  <si>
    <t>M0532</t>
  </si>
  <si>
    <t>Escora tubular galvanizada regulável telescópica para tunnel liner - L = 2,42 a 4,00 m e capacidade de 1.750 a 625 kg</t>
  </si>
  <si>
    <t>M0533</t>
  </si>
  <si>
    <t>Escora tubular galvanizada regulável - L = 3,00 a 4,50 m e capacidade de 2.100 a 750 kg</t>
  </si>
  <si>
    <t>M0534</t>
  </si>
  <si>
    <t>Escora tubular galvanizada regulável - L = 2,00 a 3,10 m e capacidade de 3.200 a 1.500 kg</t>
  </si>
  <si>
    <t>M0536</t>
  </si>
  <si>
    <t>Quadro tubular contraventado com acessórios - C = 1,00 m, L = 1,00 m e H = 1,25 m</t>
  </si>
  <si>
    <t>M0537</t>
  </si>
  <si>
    <t>Sapata ajustável para andaime - base quadrada de 15 x 15 cm</t>
  </si>
  <si>
    <t>M0538</t>
  </si>
  <si>
    <t>Escada metálica tipo marinheiro para andaime</t>
  </si>
  <si>
    <t>M0539</t>
  </si>
  <si>
    <t>Quadro tubular contraventado para andaime - H = 100 cm e L = 100 cm</t>
  </si>
  <si>
    <t>M0540</t>
  </si>
  <si>
    <t>Quadro tubular contraventado para andaime - H = 100 cm e L = 150 cm</t>
  </si>
  <si>
    <t>M0541</t>
  </si>
  <si>
    <t>Quadro tubular contraventado para andaime - H = 100 cm e L = 200 cm</t>
  </si>
  <si>
    <t>M0542</t>
  </si>
  <si>
    <t>Diagonal tubular para andaime - C = 141 cm</t>
  </si>
  <si>
    <t>M0543</t>
  </si>
  <si>
    <t>Diagonal tubular para andaime - C = 212 cm</t>
  </si>
  <si>
    <t>M0544</t>
  </si>
  <si>
    <t>Diagonal tubular para andaime - C = 283 cm</t>
  </si>
  <si>
    <t>M0545</t>
  </si>
  <si>
    <t>Plataforma metálica de piso para andaime - C = 100 e L = 33 cm</t>
  </si>
  <si>
    <t>M0546</t>
  </si>
  <si>
    <t>Plataforma metálica de piso para andaime - C = 150 e L = 37 cm</t>
  </si>
  <si>
    <t>M0547</t>
  </si>
  <si>
    <t>Plataforma metálica de piso para andaime - C = 200 e L = 33 cm</t>
  </si>
  <si>
    <t>M0548</t>
  </si>
  <si>
    <t>Quadro tubular tipo guarda-corpo para andaime - H = 120 cm e L = 100 cm</t>
  </si>
  <si>
    <t>M0549</t>
  </si>
  <si>
    <t>Quadro tubular tipo guarda-corpo com acessórios para andaime - H = 120 cm e L = 150 cm</t>
  </si>
  <si>
    <t>M0550</t>
  </si>
  <si>
    <t>Quadro tubular tipo guarda-corpo com acessórios para andaime - H = 120 cm e L = 200 cm</t>
  </si>
  <si>
    <t>M0560</t>
  </si>
  <si>
    <t>Desmoldante para fôrmas de madeira</t>
  </si>
  <si>
    <t>M0562</t>
  </si>
  <si>
    <t>Abraçadeira giratória em aço galvanizado para escada multidirecional - D = 48 mm</t>
  </si>
  <si>
    <t>M0563</t>
  </si>
  <si>
    <t>Tubo em aço galvanizado para escada multidirecional - C = 100 cm</t>
  </si>
  <si>
    <t>M0564</t>
  </si>
  <si>
    <t>Peça base em aço galvanizado para escada multidirecional - C = 33 cm</t>
  </si>
  <si>
    <t>M0565</t>
  </si>
  <si>
    <t>Poste vertical em aço galvanizado para escada multidirecional - C = 100 cm</t>
  </si>
  <si>
    <t>M0566</t>
  </si>
  <si>
    <t>Poste vertical em aço galvanizado para escada multidirecional - C = 200 cm</t>
  </si>
  <si>
    <t>M0567</t>
  </si>
  <si>
    <t>Travessa em aço galvanizado para escada multidirecional - C = 75 cm</t>
  </si>
  <si>
    <t>M0568</t>
  </si>
  <si>
    <t>Travessa em aço galvanizado para escada multidirecional - C = 150 cm</t>
  </si>
  <si>
    <t>M0569</t>
  </si>
  <si>
    <t>Travessa em aço galvanizado para escada multidirecional - C = 250 cm</t>
  </si>
  <si>
    <t>M0570</t>
  </si>
  <si>
    <t>Diagonal em aço galvanizado para escada multidirecional - C = 150 cm para módulos de H = 200 cm</t>
  </si>
  <si>
    <t>M0571</t>
  </si>
  <si>
    <t>Diagonal em aço galvanizado para escada multidirecional - C = 250 cm para módulos de H = 200 cm</t>
  </si>
  <si>
    <t>M0572</t>
  </si>
  <si>
    <t>Piso em aço galvanizado para escada multidirecional - L = 32 cm e C = 150 cm</t>
  </si>
  <si>
    <t>M0573</t>
  </si>
  <si>
    <t>Escada de alumínio para escada multidirecional - H = 200 cm e C = 250 cm</t>
  </si>
  <si>
    <t>M0574</t>
  </si>
  <si>
    <t>Corrimão externo em alumínio para escada multidirecional - C = 250 cm</t>
  </si>
  <si>
    <t>M0575</t>
  </si>
  <si>
    <t>Corrimão interno em alumínio para escada multidirecional - C = 250 cm</t>
  </si>
  <si>
    <t>M0576</t>
  </si>
  <si>
    <t>Conexão tubular em aço galvanizado com semiabraçadeira para travessas - C = 30 cm e D = 48,3 mm</t>
  </si>
  <si>
    <t>M0601</t>
  </si>
  <si>
    <t>Ponteiro para martelete - D = 32 mm e C = 1,00 m</t>
  </si>
  <si>
    <t>M0602</t>
  </si>
  <si>
    <t>Ponteiro para rompedor hidráulico de 1.700 kg</t>
  </si>
  <si>
    <t>M0603</t>
  </si>
  <si>
    <t>Ponteiro para rompedor hidráulico de 520 kg</t>
  </si>
  <si>
    <t>M0614</t>
  </si>
  <si>
    <t>Concreto usinado - fctM,k = 4,5 MPa (comercial)</t>
  </si>
  <si>
    <t>M0615</t>
  </si>
  <si>
    <t>Aditivo incorporador de ar para concreto e argamassa</t>
  </si>
  <si>
    <t>M0639</t>
  </si>
  <si>
    <t>Bico para corte a plasma CNC - 130A</t>
  </si>
  <si>
    <t>M0640</t>
  </si>
  <si>
    <t>Bocal para corte a plasma CNC - 130A</t>
  </si>
  <si>
    <t>M0641</t>
  </si>
  <si>
    <t>Capa do bico para corte a plasma CNC - 130A</t>
  </si>
  <si>
    <t>M0642</t>
  </si>
  <si>
    <t>Capa do bocal para corte a plasma CNC - 130A</t>
  </si>
  <si>
    <t>M0643</t>
  </si>
  <si>
    <t>Distribuidor de gás para corte a plasma CNC - 130A</t>
  </si>
  <si>
    <t>M0644</t>
  </si>
  <si>
    <t>Eletrodo para corte a plasma CNC - 130A</t>
  </si>
  <si>
    <t>M0645</t>
  </si>
  <si>
    <t>Tubo de água para corte a plasma CNC - 130A</t>
  </si>
  <si>
    <t>M0646</t>
  </si>
  <si>
    <t>Estaca pré-moldada de concreto protendido com compressão admissível de 100 t</t>
  </si>
  <si>
    <t>M0647</t>
  </si>
  <si>
    <t>Estaca pré-moldada de concreto protendido com compressão admissível de 25 t</t>
  </si>
  <si>
    <t>M0648</t>
  </si>
  <si>
    <t>Estaca pré-moldada de concreto protendido com compressão admissível de 35 t</t>
  </si>
  <si>
    <t>M0649</t>
  </si>
  <si>
    <t>Estaca pré-moldada de concreto protendido com compressão admissível de 60 t</t>
  </si>
  <si>
    <t>M0650</t>
  </si>
  <si>
    <t>Estaca pré-moldada de concreto protendido com compressão admissível de 75 t</t>
  </si>
  <si>
    <t>M0666</t>
  </si>
  <si>
    <t>Martelo de fundo DTH - DN = 76 mm (3")</t>
  </si>
  <si>
    <t>M0667</t>
  </si>
  <si>
    <t>Martelo de fundo DTH - DN = 127 mm (5")</t>
  </si>
  <si>
    <t>M0668</t>
  </si>
  <si>
    <t>Martelo de fundo DTH - DN = 152 mm (6")</t>
  </si>
  <si>
    <t>M0669</t>
  </si>
  <si>
    <t>Martelo de fundo DTH - DN = 203 mm (8")</t>
  </si>
  <si>
    <t>M0673</t>
  </si>
  <si>
    <t>Estaca pré-moldada de concreto armado centrifugado com compressão admissível de 55 t</t>
  </si>
  <si>
    <t>M0677</t>
  </si>
  <si>
    <t>Estaca pré-moldada de concreto armado centrifugado com compressão admissível de 80 t</t>
  </si>
  <si>
    <t>M0682</t>
  </si>
  <si>
    <t>Aço em perfis ASTM A36</t>
  </si>
  <si>
    <t>M0686</t>
  </si>
  <si>
    <t>Estaca pré-moldada de concreto armado centrifugado com compressão admissível de 100 t</t>
  </si>
  <si>
    <t>M0713</t>
  </si>
  <si>
    <t>Cinta com cerdas de aço</t>
  </si>
  <si>
    <t>M0714</t>
  </si>
  <si>
    <t>Tinta de acabamento poliuretano acrílico alifático brilhante bicomponente</t>
  </si>
  <si>
    <t>M0715</t>
  </si>
  <si>
    <t>Tinta selante epóxi vinílico bicomponente curada com poliamida</t>
  </si>
  <si>
    <t>M0716</t>
  </si>
  <si>
    <t>Tinta anti-incrustante livre de estanho</t>
  </si>
  <si>
    <t>M0717</t>
  </si>
  <si>
    <t>Tinta à base de resina epóxi bicomponente para fundo preparador de pintura</t>
  </si>
  <si>
    <t>M0718</t>
  </si>
  <si>
    <t>Tinta esmalte à base de resina epóxi bicomponente</t>
  </si>
  <si>
    <t>M0719</t>
  </si>
  <si>
    <t>Diluente epóxi</t>
  </si>
  <si>
    <t>M0721</t>
  </si>
  <si>
    <t>Tinta anticorrosiva zarcão para fundo preparador de pintura</t>
  </si>
  <si>
    <t>M0722</t>
  </si>
  <si>
    <t>Estaca pré-moldada de concreto armado centrifugado com compressão admissível de 125 t</t>
  </si>
  <si>
    <t>M0729</t>
  </si>
  <si>
    <t>Fixador de cal para pintura</t>
  </si>
  <si>
    <t>M0734</t>
  </si>
  <si>
    <t>Estaca pré-moldada de concreto armado centrifugado com compressão admissível de 170 t</t>
  </si>
  <si>
    <t>M0741</t>
  </si>
  <si>
    <t>Grama tipo batatais</t>
  </si>
  <si>
    <t>M0745</t>
  </si>
  <si>
    <t>Grampo em aço galvanizado para cerca - C = 25,4 mm e E = 3,76 mm (1" x 9 BWG)</t>
  </si>
  <si>
    <t>M0755</t>
  </si>
  <si>
    <t>Estaca pré-moldada de concreto armado centrifugado com compressão admissível de 230 t</t>
  </si>
  <si>
    <t>M0756</t>
  </si>
  <si>
    <t>Estaca pré-moldada de concreto armado centrifugado com compressão admissível de 300 t</t>
  </si>
  <si>
    <t>M0767</t>
  </si>
  <si>
    <t>Sinalizador a LED com bateria</t>
  </si>
  <si>
    <t>M0769</t>
  </si>
  <si>
    <t>Lona plástica - E = 200 micra</t>
  </si>
  <si>
    <t>M0771</t>
  </si>
  <si>
    <t>Cavalete em polietileno zebrado com faixa refletiva</t>
  </si>
  <si>
    <t>M0773</t>
  </si>
  <si>
    <t>Perfil de alumínio tipo L463 para placa de sinalização - seção de 50 x 50 mm</t>
  </si>
  <si>
    <t>M0785</t>
  </si>
  <si>
    <t>Massa asfáltica comercial</t>
  </si>
  <si>
    <t>M0786</t>
  </si>
  <si>
    <t>Placa de poliestireno expandido (EPS)</t>
  </si>
  <si>
    <t>M0787</t>
  </si>
  <si>
    <t>Suporte em aço-carbono galvanizado tipo perfil C para placa de sinalização</t>
  </si>
  <si>
    <t>M0789</t>
  </si>
  <si>
    <t>Conjunto para fixação de placas em aço galvanizado composto por barra chata, abraçadeira, parafusos, porcas e arruelas</t>
  </si>
  <si>
    <t>M0796</t>
  </si>
  <si>
    <t>Semipórtico metálico para vão de 8,3 m e vento de 35 m/s</t>
  </si>
  <si>
    <t>M0798</t>
  </si>
  <si>
    <t>Apoio de neoprene fretado</t>
  </si>
  <si>
    <t>M0804</t>
  </si>
  <si>
    <t>Cabo de aço - D = 12,70 mm (1/2")</t>
  </si>
  <si>
    <t>M0805</t>
  </si>
  <si>
    <t>Semipórtico duplo metálico para vão de 2 x 8,3 m e vento de 35 m/s</t>
  </si>
  <si>
    <t>M0808</t>
  </si>
  <si>
    <t>Brita 4</t>
  </si>
  <si>
    <t>M0809</t>
  </si>
  <si>
    <t>Cabo de aço - D = 6,35 mm (1/4")</t>
  </si>
  <si>
    <t>M0810</t>
  </si>
  <si>
    <t>Cabo de aço - D = 52,00 mm (2")</t>
  </si>
  <si>
    <t>M0812</t>
  </si>
  <si>
    <t>Sapatilha em aço inox - D = 6,35 mm (1/4")</t>
  </si>
  <si>
    <t>M0818</t>
  </si>
  <si>
    <t>Semipórtico metálico para vão de 8,3 m e vento de 40 m/s</t>
  </si>
  <si>
    <t>M0824</t>
  </si>
  <si>
    <t>Semipórtico duplo metálico para vão de 2 x 8,3 m e vento de 40 m/s</t>
  </si>
  <si>
    <t>M0831</t>
  </si>
  <si>
    <t>Pórtico metálico para vão de 15,9 m e vento de 40 m/s</t>
  </si>
  <si>
    <t>M0848</t>
  </si>
  <si>
    <t>Semipórtico metálico para vão de 8,3 m e vento de 45 m/s</t>
  </si>
  <si>
    <t>M0849</t>
  </si>
  <si>
    <t>Corda de sisal - D = 12,0 mm</t>
  </si>
  <si>
    <t>M0851</t>
  </si>
  <si>
    <t>Grampo leve em aço-carbono para cabo de aço - D = 6,3 mm (1/4")</t>
  </si>
  <si>
    <t>M0852</t>
  </si>
  <si>
    <t>Poste de concreto - carga nominal de 800 daN, H = 15 m e D = 520 mm</t>
  </si>
  <si>
    <t>M0858</t>
  </si>
  <si>
    <t>Semipórtico duplo metálico para vão de 2 x 8,3 m e vento de 45 m/s</t>
  </si>
  <si>
    <t>M0865</t>
  </si>
  <si>
    <t>Pórtico metálico para vão de 15,9 m e vento de 45 m/s</t>
  </si>
  <si>
    <t>M0868</t>
  </si>
  <si>
    <t>Lâmpada fluorescente compacta eletrônica - potência de 20 W</t>
  </si>
  <si>
    <t>M0875</t>
  </si>
  <si>
    <t>Manta asfáltica não-tecido em poliéster - E = 3 mm</t>
  </si>
  <si>
    <t>M0876</t>
  </si>
  <si>
    <t>Manta asfáltica não-tecido em poliéster - E = 4 mm</t>
  </si>
  <si>
    <t>M0879</t>
  </si>
  <si>
    <t>Lixa para ferro Nº 150</t>
  </si>
  <si>
    <t>M0942</t>
  </si>
  <si>
    <t>Estaca prancha metálica</t>
  </si>
  <si>
    <t>M0945</t>
  </si>
  <si>
    <t>Parafuso de cabeça sextavada em aço galvanizado com porca e arruela de pressão - D = 6,35 mm (1/4")</t>
  </si>
  <si>
    <t>cj</t>
  </si>
  <si>
    <t>M0946</t>
  </si>
  <si>
    <t>Aço em perfis ASTM A572 grau 50</t>
  </si>
  <si>
    <t>M0947</t>
  </si>
  <si>
    <t>Parafuso de cabeça sextavada em aço galvanizado com porca e arruela de pressão - D = 9,525 mm (3/8")</t>
  </si>
  <si>
    <t>M0948</t>
  </si>
  <si>
    <t>Arruela lisa em aço ASTM F436 para parafuso - D = 12,7 mm</t>
  </si>
  <si>
    <t>M0949</t>
  </si>
  <si>
    <t>Arruela lisa em aço ASTM F436 para parafuso - D = 16,0 mm</t>
  </si>
  <si>
    <t>M0950</t>
  </si>
  <si>
    <t>Arruela lisa em aço ASTM F436 para parafuso - D = 20,0 mm</t>
  </si>
  <si>
    <t>M0951</t>
  </si>
  <si>
    <t>Parafuso de cabeça sextavada em aço ASTM A325 de alta resistência com rosca parcial - D = 12,7 mm e C = 38,10 mm</t>
  </si>
  <si>
    <t>M0952</t>
  </si>
  <si>
    <t>Parafuso de cabeça sextavada em aço ASTM A325 de alta resistência com rosca parcial - D = 12,7 mm e C = 44,45 mm</t>
  </si>
  <si>
    <t>M0953</t>
  </si>
  <si>
    <t>Parafuso de cabeça sextavada em aço ASTM A325 de alta resistência com rosca parcial - D = 12,7 mm e C = 50,80 mm</t>
  </si>
  <si>
    <t>M0954</t>
  </si>
  <si>
    <t>Parafuso de cabeça sextavada em aço ASTM A325 de alta resistência com rosca parcial - D = 12,7 mm e C = 57,15 mm</t>
  </si>
  <si>
    <t>M0955</t>
  </si>
  <si>
    <t>Parafuso de cabeça sextavada em aço ASTM A325 de alta resistência com rosca parcial - D = 16 mm e C = 44,45 mm</t>
  </si>
  <si>
    <t>M0956</t>
  </si>
  <si>
    <t>Parafuso de cabeça sextavada em aço ASTM A325 de alta resistência com rosca parcial - D = 16 mm e C = 50,80 mm</t>
  </si>
  <si>
    <t>M0957</t>
  </si>
  <si>
    <t>Parafuso de cabeça sextavada em aço ASTM A325 de alta resistência com rosca parcial - D = 16 mm e C = 63,50 mm</t>
  </si>
  <si>
    <t>M0958</t>
  </si>
  <si>
    <t>Parafuso de cabeça sextavada em aço ASTM A325 de alta resistência com rosca parcial - D = 20 mm e C = 50,80 mm</t>
  </si>
  <si>
    <t>M0959</t>
  </si>
  <si>
    <t>Parafuso de cabeça sextavada em aço ASTM A325 de alta resistência com rosca parcial - D = 20 mm e C = 57,15 mm</t>
  </si>
  <si>
    <t>M0960</t>
  </si>
  <si>
    <t>Parafuso de cabeça sextavada em aço ASTM A325 de alta resistência com rosca parcial - D = 20 mm e C = 63,50 mm</t>
  </si>
  <si>
    <t>M0961</t>
  </si>
  <si>
    <t>Parafuso de cabeça sextavada em aço ASTM A325 de alta resistência com rosca parcial - D = 20 mm e C = 76,20 mm</t>
  </si>
  <si>
    <t>M0962</t>
  </si>
  <si>
    <t>Tubo em aço galvanizado - E = 2,00 mm e D = 50,80 mm (2")</t>
  </si>
  <si>
    <t>M0963</t>
  </si>
  <si>
    <t>Tubo em aço galvanizado - E = 3,00 mm e seção de 80 x 80 mm</t>
  </si>
  <si>
    <t>M0964</t>
  </si>
  <si>
    <t>Aço em perfis ASTM A572 grau 50 perfurado</t>
  </si>
  <si>
    <t>M0965</t>
  </si>
  <si>
    <t>Pino conector de cisalhamento para laje steel deck - D = 19 mm e C = 80 mm</t>
  </si>
  <si>
    <t>M0966</t>
  </si>
  <si>
    <t>Porca sextavada pesada em aço ASTM A194 grau 2H para parafuso - D = 12,7 mm</t>
  </si>
  <si>
    <t>M0967</t>
  </si>
  <si>
    <t>Porca sextavada pesada em aço ASTM A194 grau 2H para parafuso - D = 16 mm</t>
  </si>
  <si>
    <t>M0968</t>
  </si>
  <si>
    <t>Porca sextavada pesada em aço ASTM A194 grau 2H para parafuso - D = 20 mm</t>
  </si>
  <si>
    <t>M0969</t>
  </si>
  <si>
    <t>Steel deck em aço galvanizado ASTM A653 grau 40</t>
  </si>
  <si>
    <t>M0970</t>
  </si>
  <si>
    <t>Chapa de aço ASTM A572 grau 50 cortada e perfurada</t>
  </si>
  <si>
    <t>M0971</t>
  </si>
  <si>
    <t>Suporte em aço-carbono para corrimão de guarda-corpo metálico</t>
  </si>
  <si>
    <t>M0972</t>
  </si>
  <si>
    <t>Fluido de resfriamento para usinagem de metais</t>
  </si>
  <si>
    <t>M0998</t>
  </si>
  <si>
    <t>Madeira estrutural de eucalipto</t>
  </si>
  <si>
    <t>M0999</t>
  </si>
  <si>
    <t>Tela em aço CA 60 soldada nervurada</t>
  </si>
  <si>
    <t>M1000</t>
  </si>
  <si>
    <t>Tela em aço galvanizado para alambrado - E = 1,64 mm (BWG 16) e malha de 50 mm</t>
  </si>
  <si>
    <t>M1001</t>
  </si>
  <si>
    <t>Tela em aço galvanizado para passarelas rodoviárias - E = 2,75 mm e malha de 50 mm</t>
  </si>
  <si>
    <t>M1010</t>
  </si>
  <si>
    <t>Manta de PVC reforçada com tela de poliéster - E = 1,2 mm</t>
  </si>
  <si>
    <t>M1011</t>
  </si>
  <si>
    <t>Manta de PVC reforçada com tela de poliéster - E = 1,5 mm</t>
  </si>
  <si>
    <t>M1022</t>
  </si>
  <si>
    <t>Massa para vidro</t>
  </si>
  <si>
    <t>M1066</t>
  </si>
  <si>
    <t>Cera de proteção para ancoragem de estais</t>
  </si>
  <si>
    <t>M1078</t>
  </si>
  <si>
    <t>Parafuso de cabeça sextavada em aço inox - D = 12,7 mm (1/2") e C = 127,0 mm (5")</t>
  </si>
  <si>
    <t>M1079</t>
  </si>
  <si>
    <t>Parafuso de cabeça sextavada em aço galvanizado tipo auto-atarraxante com arruelas de vedação - D = 6,3 mm e C = 19 mm</t>
  </si>
  <si>
    <t>M1097</t>
  </si>
  <si>
    <t>Pedra de mão ou rachão</t>
  </si>
  <si>
    <t>M1103</t>
  </si>
  <si>
    <t>Pedrisco</t>
  </si>
  <si>
    <t>M1118</t>
  </si>
  <si>
    <t>Cruzeta de madeira para poste - H = 240 cm</t>
  </si>
  <si>
    <t>M1129</t>
  </si>
  <si>
    <t>M1130</t>
  </si>
  <si>
    <t>Selante elástico à base de poliuretano</t>
  </si>
  <si>
    <t>M1131</t>
  </si>
  <si>
    <t>Cordão de polietileno expandido de baixa densidade - D = 15,0 mm</t>
  </si>
  <si>
    <t>M1132</t>
  </si>
  <si>
    <t>Junta de dilatação em elastômero e perfil VV - L = 20 mm e H = 40 mm</t>
  </si>
  <si>
    <t>M1134</t>
  </si>
  <si>
    <t>Junta de dilatação em elastômero e perfil VV - L = 25 mm e H = 50 mm</t>
  </si>
  <si>
    <t>M1135</t>
  </si>
  <si>
    <t>Pó de pedra</t>
  </si>
  <si>
    <t>M1136</t>
  </si>
  <si>
    <t>Cordão de polietileno expandido de baixa densidade - D = 10,0 mm</t>
  </si>
  <si>
    <t>M1142</t>
  </si>
  <si>
    <t>Junta de dilatação em elastômero e perfil VV - L = 35 mm e H = 60 mm</t>
  </si>
  <si>
    <t>M1150</t>
  </si>
  <si>
    <t>Adesivo estrutural à base de resina epóxi bicomponente tipo ADE-52 ou similar</t>
  </si>
  <si>
    <t>M1151</t>
  </si>
  <si>
    <t>Junta de dilatação em elastômero e perfil VV - L = 40 mm e H = 70 mm</t>
  </si>
  <si>
    <t>M1152</t>
  </si>
  <si>
    <t>Junta de dilatação em elastômero e perfil VV - L = 50 mm e H = 80 mm</t>
  </si>
  <si>
    <t>M1176</t>
  </si>
  <si>
    <t>Arame liso em aço galvanizado - D = 1,65 mm (16 BWG)</t>
  </si>
  <si>
    <t>M1205</t>
  </si>
  <si>
    <t>Prego de ferro</t>
  </si>
  <si>
    <t>M1210</t>
  </si>
  <si>
    <t>Pórtico metálico para vão de 15,9 m e vento de 35 m/s</t>
  </si>
  <si>
    <t>M1218</t>
  </si>
  <si>
    <t>Projetor externo em alumínio fundido para lâmpada de até 2.000 W</t>
  </si>
  <si>
    <t>M1242</t>
  </si>
  <si>
    <t>Coroa diamantada - D = 15,87 mm (5/8")</t>
  </si>
  <si>
    <t>M1243</t>
  </si>
  <si>
    <t>Coroa diamantada - D = 19,50 mm (3/4")</t>
  </si>
  <si>
    <t>M1244</t>
  </si>
  <si>
    <t>Coroa diamantada - D = 25,40 mm (1")</t>
  </si>
  <si>
    <t>M1245</t>
  </si>
  <si>
    <t>Barra em aço SAE 1010/1020 roscada - D = 9,5 mm (3/8")</t>
  </si>
  <si>
    <t>M1300</t>
  </si>
  <si>
    <t>Roller bit - Tooth cutter - série 8 - D = 700 mm</t>
  </si>
  <si>
    <t>M1301</t>
  </si>
  <si>
    <t>Roller bit - Tooth cutter - série 8 - D = 800 mm</t>
  </si>
  <si>
    <t>M1302</t>
  </si>
  <si>
    <t>Roller bit - Tooth cutter - série 8 - D = 900 mm</t>
  </si>
  <si>
    <t>M1303</t>
  </si>
  <si>
    <t>Roller bit - Tooth cutter - série 8 - D = 1.000 mm</t>
  </si>
  <si>
    <t>M1304</t>
  </si>
  <si>
    <t>Roller bit - Tooth cutter - série 8 - D = 1.100 mm</t>
  </si>
  <si>
    <t>M1305</t>
  </si>
  <si>
    <t>Roller bit - Tooth cutter - série 8 - D = 1.200 mm</t>
  </si>
  <si>
    <t>M1306</t>
  </si>
  <si>
    <t>Roller bit - Tooth cutter - série 8 - D = 1.300 mm</t>
  </si>
  <si>
    <t>M1307</t>
  </si>
  <si>
    <t>Roller bit - Tooth cutter - série 13 - D = 1.400 mm</t>
  </si>
  <si>
    <t>M1308</t>
  </si>
  <si>
    <t>Roller bit - Tooth cutter - série 13 - D = 1.500 mm</t>
  </si>
  <si>
    <t>M1309</t>
  </si>
  <si>
    <t>Roller bit - Tooth cutter - série 13 - D = 1.600 mm</t>
  </si>
  <si>
    <t>M1310</t>
  </si>
  <si>
    <t>Roller bit - Tooth cutter - série 13 - D = 1.700 mm</t>
  </si>
  <si>
    <t>M1311</t>
  </si>
  <si>
    <t>Roller bit - Tooth cutter - série 13 - D = 1.800 mm</t>
  </si>
  <si>
    <t>M1312</t>
  </si>
  <si>
    <t>Roller bit - Tooth cutter - cantilever - D = 600 mm</t>
  </si>
  <si>
    <t>M1313</t>
  </si>
  <si>
    <t>Roller bit - TCI button cutter - cantilever - D = 600 mm</t>
  </si>
  <si>
    <t>M1314</t>
  </si>
  <si>
    <t>Roller bit - TCI button cutter - série 8 - D = 700 mm</t>
  </si>
  <si>
    <t>M1315</t>
  </si>
  <si>
    <t>Roller bit - TCI button cutter - série 8 - D = 800 mm</t>
  </si>
  <si>
    <t>M1316</t>
  </si>
  <si>
    <t>Roller bit - TCI button cutter - série 8 - D = 900 mm</t>
  </si>
  <si>
    <t>M1317</t>
  </si>
  <si>
    <t>Roller bit - TCI button cutter - série 8 - D = 1.000 mm</t>
  </si>
  <si>
    <t>M1318</t>
  </si>
  <si>
    <t>Roller bit - TCI button cutter - série 8 - D = 1.100 mm</t>
  </si>
  <si>
    <t>M1319</t>
  </si>
  <si>
    <t>Roller bit - TCI button cutter - série 8 - D = 1.200 mm</t>
  </si>
  <si>
    <t>M1320</t>
  </si>
  <si>
    <t>Roller bit - TCI button cutter - série 8 - D = 1.300 mm</t>
  </si>
  <si>
    <t>M1321</t>
  </si>
  <si>
    <t>Roller bit - TCI button cutter - série 13 - D = 1.400 mm</t>
  </si>
  <si>
    <t>M1322</t>
  </si>
  <si>
    <t>Roller bit - TCI button cutter - série 13 - D = 1.500 mm</t>
  </si>
  <si>
    <t>M1323</t>
  </si>
  <si>
    <t>Roller bit - TCI button cutter - série 13 - D = 1.600 mm</t>
  </si>
  <si>
    <t>M1324</t>
  </si>
  <si>
    <t>Roller bit - TCI button cutter - série 13 - D = 1.700 mm</t>
  </si>
  <si>
    <t>M1325</t>
  </si>
  <si>
    <t>Roller bit - TCI button cutter - série 13 - D = 1.800 mm</t>
  </si>
  <si>
    <t>M1328</t>
  </si>
  <si>
    <t>Ripa de madeira - E = 4,0 cm e L = 1,5 cm</t>
  </si>
  <si>
    <t>M1337</t>
  </si>
  <si>
    <t>Série de brocas integrais S11</t>
  </si>
  <si>
    <t>M1341</t>
  </si>
  <si>
    <t>Parafuso de cabeça sextavada em aço galvanizado - D = 15,875 mm (5/8") e C = 101,600 mm (4")</t>
  </si>
  <si>
    <t>M1350</t>
  </si>
  <si>
    <t>Muda de árvore ornamental com altura de 2,00 a 3,00 m</t>
  </si>
  <si>
    <t>M1351</t>
  </si>
  <si>
    <t>Muda de árvore ornamental com altura de 1,00 a 2,00 m</t>
  </si>
  <si>
    <t>M1356</t>
  </si>
  <si>
    <t>Muda de árvore ornamental com altura até 1,00 m</t>
  </si>
  <si>
    <t>M1358</t>
  </si>
  <si>
    <t>Sarrafo em madeira de terceira - E = 2,5 cm e L = 5 cm</t>
  </si>
  <si>
    <t>M1359</t>
  </si>
  <si>
    <t>Muda de árvore frutífera com altura de 2,00 a 3,00 m</t>
  </si>
  <si>
    <t>M1360</t>
  </si>
  <si>
    <t>Muda de árvore frutífera com altura de 1,00 a 2,00 m</t>
  </si>
  <si>
    <t>M1361</t>
  </si>
  <si>
    <t>Muda de árvore frutífera com altura até 1,00 m</t>
  </si>
  <si>
    <t>M1362</t>
  </si>
  <si>
    <t>Tapete de floríferas com altura até 0,50 m</t>
  </si>
  <si>
    <t>M1364</t>
  </si>
  <si>
    <t>Herbicida glifosato para aplicação localizada</t>
  </si>
  <si>
    <t>M1366</t>
  </si>
  <si>
    <t>Desengraxante líquido biodegradável</t>
  </si>
  <si>
    <t>M1367</t>
  </si>
  <si>
    <t>Chapa fina em aço galvanizado</t>
  </si>
  <si>
    <t>M1368</t>
  </si>
  <si>
    <t>Pingadeira de elastômero com aba inclinada - L = 40 mm e H = 40 mm</t>
  </si>
  <si>
    <t>M1369</t>
  </si>
  <si>
    <t>Selador acrílico para pintura</t>
  </si>
  <si>
    <t>M1370</t>
  </si>
  <si>
    <t>Aditivo látex de polímero SBR para concreto e argamassa</t>
  </si>
  <si>
    <t>M1374</t>
  </si>
  <si>
    <t>Chapa fina em aço ASTM A588 - Aço Corten</t>
  </si>
  <si>
    <t>M1375</t>
  </si>
  <si>
    <t>Chapa grossa em aço ASTM A588 - Aço Corten</t>
  </si>
  <si>
    <t>M1376</t>
  </si>
  <si>
    <t>Chapa fina em aço ASTM A36</t>
  </si>
  <si>
    <t>M1377</t>
  </si>
  <si>
    <t>Treliça nervurada eletrossoldada em aço CA 60</t>
  </si>
  <si>
    <t>M1378</t>
  </si>
  <si>
    <t>Chapa grossa em aço ASTM A36</t>
  </si>
  <si>
    <t>M1379</t>
  </si>
  <si>
    <t>Argamassa polimérica monocomponente para reparos estruturais</t>
  </si>
  <si>
    <t>M1382</t>
  </si>
  <si>
    <t>Areia grossa lavada</t>
  </si>
  <si>
    <t>M1383</t>
  </si>
  <si>
    <t>Areia fina lavada</t>
  </si>
  <si>
    <t>M1384</t>
  </si>
  <si>
    <t>Tubo em aço-carbono com funil cônico tremonha para lançamento de concreto</t>
  </si>
  <si>
    <t>M1385</t>
  </si>
  <si>
    <t>Disco de corte diamantado para concreto e asfalto - D = 350 mm</t>
  </si>
  <si>
    <t>M1387</t>
  </si>
  <si>
    <t>Adesivo estrutural à base de resina epóxi de média viscosidade</t>
  </si>
  <si>
    <t>M1388</t>
  </si>
  <si>
    <t>Cordoalha tipo CP 177 RB para estais - D = 15,7 mm</t>
  </si>
  <si>
    <t>M1390</t>
  </si>
  <si>
    <t>Adesivo estrutural à base de resina epóxi de baixa viscosidade</t>
  </si>
  <si>
    <t>M1391</t>
  </si>
  <si>
    <t>Ponteiro para martelete - D = 22 mm e C = 1,00 m</t>
  </si>
  <si>
    <t>M1397</t>
  </si>
  <si>
    <t>Eletrodo revestido E60XX</t>
  </si>
  <si>
    <t>M1398</t>
  </si>
  <si>
    <t>Vareta em aço-carbono para solda oxiacetileno AWS A 5.2 R45</t>
  </si>
  <si>
    <t>M1399</t>
  </si>
  <si>
    <t>Broca de widia - D = 14 mm e C = 150 mm</t>
  </si>
  <si>
    <t>M1400</t>
  </si>
  <si>
    <t>Adesivo estrutural à base de resina epóxi de alta viscosidade</t>
  </si>
  <si>
    <t>M1401</t>
  </si>
  <si>
    <t>Bico de adesão para injeção de adesivo estrutural à base de resina epóxi</t>
  </si>
  <si>
    <t>M1402</t>
  </si>
  <si>
    <t>Bico de perfuração para injeção de adesivo estrutural à base de resina epóxi</t>
  </si>
  <si>
    <t>M1404</t>
  </si>
  <si>
    <t>Aplicador manual de adesivo estrutural</t>
  </si>
  <si>
    <t>M1405</t>
  </si>
  <si>
    <t>Disco diamantado para desbaste - D = 180 mm</t>
  </si>
  <si>
    <t>M1406</t>
  </si>
  <si>
    <t>Broca de aço rápido - D = 12,5 mm e C = 151 mm</t>
  </si>
  <si>
    <t>M1408</t>
  </si>
  <si>
    <t>Grelha metálica para canaletas - C = 1,00 m e L = 0,30 m</t>
  </si>
  <si>
    <t>M1409</t>
  </si>
  <si>
    <t>Porta-grelha metálica - C = 1,00 m e L = 0,30 m</t>
  </si>
  <si>
    <t>M1429</t>
  </si>
  <si>
    <t>Tábua de pinho de terceira - E = 2,5 cm</t>
  </si>
  <si>
    <t>M1432</t>
  </si>
  <si>
    <t>Tampão de ferro fundido articulado para águas pluviais - DN 600 classe 400</t>
  </si>
  <si>
    <t>M1433</t>
  </si>
  <si>
    <t>Grelha metálica para canaletas - C = 0,50 m e L = 0,50 m</t>
  </si>
  <si>
    <t>M1434</t>
  </si>
  <si>
    <t>Porta-grelha metálica - C = 0,50 m e L = 0,50 m</t>
  </si>
  <si>
    <t>M1446</t>
  </si>
  <si>
    <t>Geogrelha bidirecional em polipropileno extrudado - resistência à tração de 30 kN/m, deformação inferior a 5% e malha de 36 x 34 mm</t>
  </si>
  <si>
    <t>M1447</t>
  </si>
  <si>
    <t>Geogrelha unidirecional em poliéster - resistência à tração longitudinal de 50 kN/m</t>
  </si>
  <si>
    <t>M1448</t>
  </si>
  <si>
    <t>Geogrelha unidirecional em poliéster - resistência à tração longitudinal de 90 kN/m</t>
  </si>
  <si>
    <t>M1449</t>
  </si>
  <si>
    <t>Geogrelha unidirecional em poliéster - resistência à tração longitudinal de 100 kN/m</t>
  </si>
  <si>
    <t>M1450</t>
  </si>
  <si>
    <t>Geogrelha unidirecional em poliéster - resistência à tração longitudinal de 150 kN/m</t>
  </si>
  <si>
    <t>M1451</t>
  </si>
  <si>
    <t>Geogrelha unidirecional em poliéster - resistência à tração longitudinal de 200 kN/m</t>
  </si>
  <si>
    <t>M1452</t>
  </si>
  <si>
    <t>Geogrelha unidirecional em poliéster - resistência à tração longitudinal de 300 kN/m</t>
  </si>
  <si>
    <t>M1453</t>
  </si>
  <si>
    <t>Geogrelha unidirecional em poliéster - resistência à tração longitudinal de 400 kN/m</t>
  </si>
  <si>
    <t>M1454</t>
  </si>
  <si>
    <t>Geocélula em PEAD - H = 75 mm e célula de 289 cm²</t>
  </si>
  <si>
    <t>M1455</t>
  </si>
  <si>
    <t>Geocélula em PEAD - H = 100 mm e célula de 289 cm²</t>
  </si>
  <si>
    <t>M1456</t>
  </si>
  <si>
    <t>Geocélula em PEAD - H = 150 mm e célula de 289 cm²</t>
  </si>
  <si>
    <t>M1457</t>
  </si>
  <si>
    <t>Geocélula em PEAD - H = 200 mm e célula de 289 cm²</t>
  </si>
  <si>
    <t>M1458</t>
  </si>
  <si>
    <t>Geocélula em PEAD - H = 75 mm e célula de 460 cm²</t>
  </si>
  <si>
    <t>M1459</t>
  </si>
  <si>
    <t>Geocélula em PEAD - H = 100 mm e célula de 460 cm²</t>
  </si>
  <si>
    <t>M1460</t>
  </si>
  <si>
    <t>Geocélula em PEAD - H = 150 mm e célula de 460 cm²</t>
  </si>
  <si>
    <t>M1461</t>
  </si>
  <si>
    <t>Geocélula em PEAD - H = 200 mm e célula de 460 cm²</t>
  </si>
  <si>
    <t>M1462</t>
  </si>
  <si>
    <t>Geocélula em PEAD - H = 75 mm e célula de 1.206 cm²</t>
  </si>
  <si>
    <t>M1463</t>
  </si>
  <si>
    <t>Geocélula em PEAD - H = 100 mm e célula de 1.206 cm²</t>
  </si>
  <si>
    <t>M1464</t>
  </si>
  <si>
    <t>Geocélula em PEAD - H = 150 mm e célula de 1.206 cm²</t>
  </si>
  <si>
    <t>M1465</t>
  </si>
  <si>
    <t>Geocélula em PEAD - H = 200 mm e célula de 1.206 cm²</t>
  </si>
  <si>
    <t>M1472</t>
  </si>
  <si>
    <t>Tubo de PVC rosqueável para água fria - D = 75 mm (3")</t>
  </si>
  <si>
    <t>M1481</t>
  </si>
  <si>
    <t>Coroa diamantada - D = 31,80 mm (1 1/4")</t>
  </si>
  <si>
    <t>M1496</t>
  </si>
  <si>
    <t>Coroa diamantada - D = 38,10 mm (1 1/2")</t>
  </si>
  <si>
    <t>M1498</t>
  </si>
  <si>
    <t>Coroa diamantada - D = 44,50 mm (1 3/4")</t>
  </si>
  <si>
    <t>M1518</t>
  </si>
  <si>
    <t>Coroa diamantada - D = 50,80 mm (2")</t>
  </si>
  <si>
    <t>M1519</t>
  </si>
  <si>
    <t>Coroa diamantada - D = 63,50 mm (2 1/2")</t>
  </si>
  <si>
    <t>M1520</t>
  </si>
  <si>
    <t>Coroa diamantada - D = 76,20 mm (3")</t>
  </si>
  <si>
    <t>M1526</t>
  </si>
  <si>
    <t>Coroa diamantada - D = 101,60 mm (4")</t>
  </si>
  <si>
    <t>M1527</t>
  </si>
  <si>
    <t>Broca de widia - D = 10 mm e C = 150 mm</t>
  </si>
  <si>
    <t>M1528</t>
  </si>
  <si>
    <t>Broca de widia - D = 13 mm e C = 150 mm</t>
  </si>
  <si>
    <t>M1546</t>
  </si>
  <si>
    <t>Telha trapezoidal em aço zincado - E = 0,43 mm</t>
  </si>
  <si>
    <t>M1553</t>
  </si>
  <si>
    <t>Geotêxtil não-tecido agulhado em poliéster - resistência à tração longitudinal de 31 kN/m</t>
  </si>
  <si>
    <t>M1556</t>
  </si>
  <si>
    <t>Terra vegetal produzida</t>
  </si>
  <si>
    <t>M1575</t>
  </si>
  <si>
    <t>Tinta látex à base de resina acrílica</t>
  </si>
  <si>
    <t>M1577</t>
  </si>
  <si>
    <t>Tinta plástica à base de resina metacrílica aplicada a frio por dispersão ou extrusão</t>
  </si>
  <si>
    <t>M1585</t>
  </si>
  <si>
    <t>Massa termoplástica aplicada por extrusão</t>
  </si>
  <si>
    <t>M1591</t>
  </si>
  <si>
    <t>Suporte polimérico ecológico maciço colapsível para placa de sinalização - D = 6,4 cm</t>
  </si>
  <si>
    <t>M1600</t>
  </si>
  <si>
    <t>Trilho TR25 em aço-carbono usado</t>
  </si>
  <si>
    <t>M1602</t>
  </si>
  <si>
    <t>Trilho TR37 em aço-carbono usado</t>
  </si>
  <si>
    <t>M1603</t>
  </si>
  <si>
    <t>Trilho TR45 em aço-carbono usado</t>
  </si>
  <si>
    <t>M1605</t>
  </si>
  <si>
    <t>Trilho TR57 em aço-carbono usado</t>
  </si>
  <si>
    <t>M1606</t>
  </si>
  <si>
    <t>Trilho TR68 em aço-carbono usado</t>
  </si>
  <si>
    <t>M1614</t>
  </si>
  <si>
    <t>Tubo em aço galvanizado com rosca BSP classe leve - D = 50 mm (2")</t>
  </si>
  <si>
    <t>M1616</t>
  </si>
  <si>
    <t>Tubo em aço galvanizado com rosca BSP classe leve - D = 20 mm (3/4")</t>
  </si>
  <si>
    <t>M1617</t>
  </si>
  <si>
    <t>Tubo em aço galvanizado com rosca BSP classe leve - D = 80 mm (3")</t>
  </si>
  <si>
    <t>M1618</t>
  </si>
  <si>
    <t>Tubo em aço galvanizado com rosca BSP classe leve - D = 100 mm (4")</t>
  </si>
  <si>
    <t>M1624</t>
  </si>
  <si>
    <t>Suporte polimérico ecológico maciço colapsível para placa de sinalização - seção de 8 x 8 cm</t>
  </si>
  <si>
    <t>M1636</t>
  </si>
  <si>
    <t>Suporte polimérico ecológico maciço colapsível para placa de sinalização - seção de 7 x 15 cm</t>
  </si>
  <si>
    <t>M1638</t>
  </si>
  <si>
    <t>Mourão de madeira - H = 2,10 m e D = 0,10 m</t>
  </si>
  <si>
    <t>M1639</t>
  </si>
  <si>
    <t>Mourão de madeira - H = 2,20 m e D = 0,15 m</t>
  </si>
  <si>
    <t>M1640</t>
  </si>
  <si>
    <t>Nonel iniciador - C = 300,0 m</t>
  </si>
  <si>
    <t>M1642</t>
  </si>
  <si>
    <t>Coroa de botões esféricos - D = 130 mm (5 1/8")</t>
  </si>
  <si>
    <t>M1643</t>
  </si>
  <si>
    <t>Coroa de botões esféricos - D = 194 mm (7 5/8")</t>
  </si>
  <si>
    <t>M1644</t>
  </si>
  <si>
    <t>Coroa de botões esféricos - D = 251 mm (9 7/8")</t>
  </si>
  <si>
    <t>M1645</t>
  </si>
  <si>
    <t>Coroa de botões esféricos - D = 305 mm (12")</t>
  </si>
  <si>
    <t>M1646</t>
  </si>
  <si>
    <t>Coroa de botões esféricos - D = 355 mm (14")</t>
  </si>
  <si>
    <t>M1648</t>
  </si>
  <si>
    <t>Dente de corte para trado ou caçamba de perfuração</t>
  </si>
  <si>
    <t>M1649</t>
  </si>
  <si>
    <t>Coroa de botões esféricos linha ST68 - D = 102 mm (4")</t>
  </si>
  <si>
    <t>M1650</t>
  </si>
  <si>
    <t>Coroa de botões esféricos para tirante autoinjetável - D = 87 mm (3 7/16")</t>
  </si>
  <si>
    <t>M1651</t>
  </si>
  <si>
    <t>Tricone para tirante autoinjetável - D = 120 mm</t>
  </si>
  <si>
    <t>M1653</t>
  </si>
  <si>
    <t>Coroa piloto de botões esféricos para sistema autoperfurante - D = 76,2 mm (3")</t>
  </si>
  <si>
    <t>M1655</t>
  </si>
  <si>
    <t>Tubo de PVC ponta e bolsa para esgoto - D = 50 mm (2")</t>
  </si>
  <si>
    <t>M1656</t>
  </si>
  <si>
    <t>Tubo de PVC ponta e bolsa para esgoto - D = 75 mm (3")</t>
  </si>
  <si>
    <t>M1657</t>
  </si>
  <si>
    <t>Tubo PEAD corrugado perfurado para drenagem - D = 170 mm</t>
  </si>
  <si>
    <t>M1658</t>
  </si>
  <si>
    <t>Tubo PEAD corrugado perfurado para drenagem - D = 230 mm</t>
  </si>
  <si>
    <t>M1662</t>
  </si>
  <si>
    <t>Suporte em madeira de eucalipto tratado - seção de 8 x 8 cm</t>
  </si>
  <si>
    <t>M1665</t>
  </si>
  <si>
    <t>Tubo de PVC rosqueável para água fria - D = 40 mm (1 1/2")</t>
  </si>
  <si>
    <t>M1673</t>
  </si>
  <si>
    <t>Tubo de PVC rosqueável para água fria - D = 100 mm (4")</t>
  </si>
  <si>
    <t>M1675</t>
  </si>
  <si>
    <t>Tubo de PVC rosqueável para água fria - D = 150 mm (6")</t>
  </si>
  <si>
    <t>M1702</t>
  </si>
  <si>
    <t>Duto flexível de ventilação em PVC - D = 1,20 m</t>
  </si>
  <si>
    <t>M1719</t>
  </si>
  <si>
    <t>Broca integral série H19 - D = 24 mm e C = 0,4 m</t>
  </si>
  <si>
    <t>M1720</t>
  </si>
  <si>
    <t>Geotêxtil não-tecido agulhado em poliéster - resistência à tração longitudinal de 10 kN/m</t>
  </si>
  <si>
    <t>M1728</t>
  </si>
  <si>
    <t>Punho linha R25 para martelete perfurador e rompedor - D = 25 mm (1")</t>
  </si>
  <si>
    <t>M1729</t>
  </si>
  <si>
    <t>Haste linha R25 para martelete perfurador e rompedor - D = 25 mm (1") e C = 1,00 m</t>
  </si>
  <si>
    <t>M1730</t>
  </si>
  <si>
    <t>Luva de acoplamento linha R25 para martelete perfurador e rompedor - D = 25 mm (1")</t>
  </si>
  <si>
    <t>M1731</t>
  </si>
  <si>
    <t>Haste de perfuração simples para jet grouting - D = 88,9 mm (3 1/2") e C = 3,00 m</t>
  </si>
  <si>
    <t>M1732</t>
  </si>
  <si>
    <t>Luva em aço galvanizado com rosca BSP classe leve - D = 50 mm (2")</t>
  </si>
  <si>
    <t>M1733</t>
  </si>
  <si>
    <t>Manta drenante em malha de polietileno e geotêxtil de polipropileno em uma das faces</t>
  </si>
  <si>
    <t>M1735</t>
  </si>
  <si>
    <t>Punho linha ST68 para perfuração - D = 80 mm (3 5/32")</t>
  </si>
  <si>
    <t>M1736</t>
  </si>
  <si>
    <t>Adesivo à base de resina poliéster bicomponente para ancoragem</t>
  </si>
  <si>
    <t>M1737</t>
  </si>
  <si>
    <t>Tubo em aço-carbono para ar comprimido - D = 150 mm (6")</t>
  </si>
  <si>
    <t>M1739</t>
  </si>
  <si>
    <t>Haste linha T45 para perfuratriz sobre esteiras - D = 45,0 mm (1 3/4") e C = 3,60 m</t>
  </si>
  <si>
    <t>M1740</t>
  </si>
  <si>
    <t>Punho linha T45 para perfuratriz sobre esteiras - D = 45 mm (1 3/4")</t>
  </si>
  <si>
    <t>M1741</t>
  </si>
  <si>
    <t>Luva em aço linha T45 para perfuratriz sobre esteiras - D = 45,0 mm (1 3/4")</t>
  </si>
  <si>
    <t>M1742</t>
  </si>
  <si>
    <t>Coroa de botões esféricos linha T45 - D = 89 mm (3 1/2")</t>
  </si>
  <si>
    <t>M1747</t>
  </si>
  <si>
    <t>Tubo em aço-carbono para sistema autoperfurante - D = 76,2 mm</t>
  </si>
  <si>
    <t>M1748</t>
  </si>
  <si>
    <t>Tubo em aço-carbono iniciador para sistema autoperfurante com anel da coroa piloto - D = 76,2 mm (3") e C = 3 m</t>
  </si>
  <si>
    <t>M1749</t>
  </si>
  <si>
    <t>Haste linha ST68 para perfuração - D = 87,0 mm (3 7/16") e C = 1,83 m</t>
  </si>
  <si>
    <t>M1750</t>
  </si>
  <si>
    <t>Hidromonitor com bico de injeção para jet grouting - D = 88,9 mm (3 1/2")</t>
  </si>
  <si>
    <t>M1751</t>
  </si>
  <si>
    <t>Válvula manchete - D = 73 mm</t>
  </si>
  <si>
    <t>M1752</t>
  </si>
  <si>
    <t>Borracha para obturador mecânico</t>
  </si>
  <si>
    <t>M1753</t>
  </si>
  <si>
    <t>Disco de corte diamantado segmentado para concreto - D = 110 mm</t>
  </si>
  <si>
    <t>M1754</t>
  </si>
  <si>
    <t>Conjunto de lâminas de corte para trituradora de galhos e troncos</t>
  </si>
  <si>
    <t>M1755</t>
  </si>
  <si>
    <t>Pó calcário dolomítico</t>
  </si>
  <si>
    <t>M1756</t>
  </si>
  <si>
    <t>Material formador de camada protetora para hidrossemeadura</t>
  </si>
  <si>
    <t>M1765</t>
  </si>
  <si>
    <t>Tubo em aço-carbono schedule 40 - D = 65 mm (2 1/2")</t>
  </si>
  <si>
    <t>M1773</t>
  </si>
  <si>
    <t>Ancoragem regulável para estais de 19 cordoalhas - D = 15,7 mm</t>
  </si>
  <si>
    <t>M1774</t>
  </si>
  <si>
    <t>Ancoragem regulável para estais de 31 cordoalhas - D = 15,7 mm</t>
  </si>
  <si>
    <t>M1775</t>
  </si>
  <si>
    <t>Ancoragem regulável para estais de 37 cordoalhas - D = 15,7 mm</t>
  </si>
  <si>
    <t>M1776</t>
  </si>
  <si>
    <t>Ancoragem regulável para estais de 55 cordoalhas - D = 15,7 mm</t>
  </si>
  <si>
    <t>M1777</t>
  </si>
  <si>
    <t>Ancoragem regulável para estais de 61 cordoalhas - D = 15,7 mm</t>
  </si>
  <si>
    <t>M1778</t>
  </si>
  <si>
    <t>Ancoragem regulável para estais de 73 cordoalhas - D = 15,7 mm</t>
  </si>
  <si>
    <t>M1779</t>
  </si>
  <si>
    <t>Ancoragem regulável para estais de 91 cordoalhas - D = 15,7 mm</t>
  </si>
  <si>
    <t>M1780</t>
  </si>
  <si>
    <t>Ancoragem fixa para estais de 19 cordoalhas - D = 15,7 mm</t>
  </si>
  <si>
    <t>M1781</t>
  </si>
  <si>
    <t>Ancoragem fixa para estais de 31 cordoalhas - D = 15,7 mm</t>
  </si>
  <si>
    <t>M1782</t>
  </si>
  <si>
    <t>Ancoragem fixa para estais de 37 cordoalhas - D = 15,7 mm</t>
  </si>
  <si>
    <t>M1783</t>
  </si>
  <si>
    <t>Ancoragem fixa para estais de 55 cordoalhas - D = 15,7 mm</t>
  </si>
  <si>
    <t>M1784</t>
  </si>
  <si>
    <t>Ancoragem fixa para estais de 61 cordoalhas - D = 15,7 mm</t>
  </si>
  <si>
    <t>M1785</t>
  </si>
  <si>
    <t>Ancoragem fixa para estais de 73 cordoalhas - D = 15,7 mm</t>
  </si>
  <si>
    <t>M1786</t>
  </si>
  <si>
    <t>Ancoragem fixa para estais de 91 cordoalhas - D = 15,7 mm</t>
  </si>
  <si>
    <t>M1787</t>
  </si>
  <si>
    <t>Estaca de tutoramento - D = 5 cm e H = 2 m</t>
  </si>
  <si>
    <t>M1789</t>
  </si>
  <si>
    <t>Ancoragem ativa para 31 cordoalhas - D = 15,2 mm</t>
  </si>
  <si>
    <t>M1790</t>
  </si>
  <si>
    <t>Gás liquefeito de petróleo (GLP)</t>
  </si>
  <si>
    <t>M1795</t>
  </si>
  <si>
    <t>Gás oxigênio</t>
  </si>
  <si>
    <t>M1796</t>
  </si>
  <si>
    <t>Gás acetileno</t>
  </si>
  <si>
    <t>M1797</t>
  </si>
  <si>
    <t>Fita de espuma EPDM para vedação com adesivo em uma face - E = 4 mm e L = 40 mm</t>
  </si>
  <si>
    <t>M1800</t>
  </si>
  <si>
    <t>Manta asfáltica não-tecido em poliéster - antirraíz - E = 3 mm</t>
  </si>
  <si>
    <t>M1811</t>
  </si>
  <si>
    <t>Longarina de madeira de primeira - L = 16 cm e E = 6 cm</t>
  </si>
  <si>
    <t>M1812</t>
  </si>
  <si>
    <t>Estronca de madeira - D = 20 cm</t>
  </si>
  <si>
    <t>M1814</t>
  </si>
  <si>
    <t>Tela metálica galvanizada dobrada em L - C = 2,0 m, L = 0,5 m e H = 0,5 m</t>
  </si>
  <si>
    <t>M1819</t>
  </si>
  <si>
    <t>Cartucho de cimento - D = 25 mm e C = 320 mm</t>
  </si>
  <si>
    <t>M1820</t>
  </si>
  <si>
    <t>Cartucho de resina poliéster - D = 38 mm e C = 500 mm</t>
  </si>
  <si>
    <t>M1844</t>
  </si>
  <si>
    <t>Ancoragem ativa para 8 cordoalhas - D = 15,2 mm</t>
  </si>
  <si>
    <t>M1845</t>
  </si>
  <si>
    <t>Ancoragem passiva aderente para 10 cordoalhas - D = 15,2 mm</t>
  </si>
  <si>
    <t>M1868</t>
  </si>
  <si>
    <t>Tinta em pó à base de resina epóxi</t>
  </si>
  <si>
    <t>M1869</t>
  </si>
  <si>
    <t>Coroa de botões esféricos - D = 120 mm (4 3/4")</t>
  </si>
  <si>
    <t>M1870</t>
  </si>
  <si>
    <t>Cunha metálica para cordoalha - D = 12,7 mm</t>
  </si>
  <si>
    <t>M1874</t>
  </si>
  <si>
    <t>Martelo de fundo DTH - DN = 102 mm (4")</t>
  </si>
  <si>
    <t>M1875</t>
  </si>
  <si>
    <t>Haste de perfuração com rosca API 2 3/8" - D = 73 mm (2 7/8")</t>
  </si>
  <si>
    <t>M1876</t>
  </si>
  <si>
    <t>Válvula manchete - D = 32 mm</t>
  </si>
  <si>
    <t>M1877</t>
  </si>
  <si>
    <t>Válvula manchete - D = 40 mm</t>
  </si>
  <si>
    <t>M1879</t>
  </si>
  <si>
    <t>Tubo PEAD PE 80 PN 6 - D = 40 mm</t>
  </si>
  <si>
    <t>M1880</t>
  </si>
  <si>
    <t>Tubo PEAD PE 80 PN 16 - D = 20 mm</t>
  </si>
  <si>
    <t>M1894</t>
  </si>
  <si>
    <t>Cabo de aço - D = 16,00 mm (5/8")</t>
  </si>
  <si>
    <t>M1895</t>
  </si>
  <si>
    <t>Coroa de botões esféricos linha R25 - D = 48 mm (1 7/8")</t>
  </si>
  <si>
    <t>M1898</t>
  </si>
  <si>
    <t>Pasta lubrificante para tubo PEAD</t>
  </si>
  <si>
    <t>M1899</t>
  </si>
  <si>
    <t>Tela metálica de dupla torção em liga de zinco e alumínio com cabos de aço longitudinais - resistência longitudinal à tração de 121 kN/m - inclusive grampos e clipes de junção</t>
  </si>
  <si>
    <t>M1907</t>
  </si>
  <si>
    <t>Tubo PEAD PE 80 PN 8 - D = 32 mm</t>
  </si>
  <si>
    <t>M1909</t>
  </si>
  <si>
    <t>Tubo PEAD PE 80 PN 8 - D = 40 mm</t>
  </si>
  <si>
    <t>M1911</t>
  </si>
  <si>
    <t>Tubo PEAD PE 80 PN 8 - D = 50 mm</t>
  </si>
  <si>
    <t>M1912</t>
  </si>
  <si>
    <t>Tubo PEAD PE 80 PN 8 - D = 63 mm</t>
  </si>
  <si>
    <t>M1913</t>
  </si>
  <si>
    <t>Tubo PEAD PE 80 PN 8 - D = 75 mm</t>
  </si>
  <si>
    <t>M1919</t>
  </si>
  <si>
    <t>Tubo PEAD PE 80 PN 8 - D = 110 mm</t>
  </si>
  <si>
    <t>M1920</t>
  </si>
  <si>
    <t>Duto flexível de poliéster aluminizado sem isolamento para exaustão - D = 263 mm</t>
  </si>
  <si>
    <t>M1922</t>
  </si>
  <si>
    <t>Tubo de PVC espaguete - D = 14 mm</t>
  </si>
  <si>
    <t>M1923</t>
  </si>
  <si>
    <t>Duto flexível de poliéster aluminizado sem isolamento para ventilação forçada - D = 161 mm</t>
  </si>
  <si>
    <t>M1926</t>
  </si>
  <si>
    <t>Espaçador plástico tipo disco separador para tirante com 6 cordoalhas - D = 12,7 mm</t>
  </si>
  <si>
    <t>M1927</t>
  </si>
  <si>
    <t>Espaçador plástico tipo disco separador para tirante com 8 cordoalhas - D = 12,7 mm</t>
  </si>
  <si>
    <t>M1928</t>
  </si>
  <si>
    <t>Espaçador plástico tipo disco separador para tirante com 10 cordoalhas - D = 12,7 mm</t>
  </si>
  <si>
    <t>M1931</t>
  </si>
  <si>
    <t>Espaçador plástico tipo disco separador para tirante com 12 cordoalhas - D = 12,7 mm</t>
  </si>
  <si>
    <t>M1935</t>
  </si>
  <si>
    <t>Espaçador plástico tipo centralizador carambola para tirante de barra de aço - D = 32,0 mm</t>
  </si>
  <si>
    <t>M1936</t>
  </si>
  <si>
    <t>Espaçador plástico tipo centralizador carambola para tirante de barra de aço - D = 30,0 mm</t>
  </si>
  <si>
    <t>M1937</t>
  </si>
  <si>
    <t>Espaçador plástico tipo centralizador carambola para tirante de barra de aço - D = 40,0 mm</t>
  </si>
  <si>
    <t>M1941</t>
  </si>
  <si>
    <t>Óleo tipo A1</t>
  </si>
  <si>
    <t>M1942</t>
  </si>
  <si>
    <t>Espaçador plástico tipo centralizador carambola para tirante de barra de aço - D = 47,0 mm</t>
  </si>
  <si>
    <t>M1943</t>
  </si>
  <si>
    <t>Cimento asfáltico de petróleo - CAP 50/70</t>
  </si>
  <si>
    <t>M1944</t>
  </si>
  <si>
    <t>Cimento asfáltico de petróleo - CAP 150/200</t>
  </si>
  <si>
    <t>M1945</t>
  </si>
  <si>
    <t>Cimento asfáltico de petróleo - CAP 85/100</t>
  </si>
  <si>
    <t>M1946</t>
  </si>
  <si>
    <t>Emulsão asfáltica - RR-1C</t>
  </si>
  <si>
    <t>M1947</t>
  </si>
  <si>
    <t>Emulsão asfáltica - RM-1C</t>
  </si>
  <si>
    <t>M1948</t>
  </si>
  <si>
    <t>Espaçador plástico tipo centralizador carambola para tirante de barra de aço - D = 50,0 mm</t>
  </si>
  <si>
    <t>M1949</t>
  </si>
  <si>
    <t>Emulsão asfáltica - RL-1C</t>
  </si>
  <si>
    <t>M1950</t>
  </si>
  <si>
    <t>Emulsão asfáltica com polímero - RC-1C-E</t>
  </si>
  <si>
    <t>M1952</t>
  </si>
  <si>
    <t>Cimento asfáltico de petróleo com polímero - CAP 150/200-E</t>
  </si>
  <si>
    <t>M1953</t>
  </si>
  <si>
    <t>Aditivo asfáltico de reciclagem para misturas a quente</t>
  </si>
  <si>
    <t>M1954</t>
  </si>
  <si>
    <t>Cimento Portland CP II - 32 - a granel</t>
  </si>
  <si>
    <t>M1955</t>
  </si>
  <si>
    <t>Cimento asfáltico de petróleo com polímero - CAP 55/75-E</t>
  </si>
  <si>
    <t>M1956</t>
  </si>
  <si>
    <t>Emulsão asfáltica com polímero - RR-2C-E</t>
  </si>
  <si>
    <t>M1958</t>
  </si>
  <si>
    <t>Emulsão asfáltica com polímero - RM-1C-E</t>
  </si>
  <si>
    <t>M1959</t>
  </si>
  <si>
    <t>Espaçador plástico tipo centralizador carambola para tirante de barra de aço - D = 53,0 mm</t>
  </si>
  <si>
    <t>M1960</t>
  </si>
  <si>
    <t>Espaçador plástico tipo centralizador carambola para tirante de barra de aço - D = 57,0 mm</t>
  </si>
  <si>
    <t>M1961</t>
  </si>
  <si>
    <t>Espaçador plástico tipo centralizador carambola para tirante de barra de aço - D = 63,0 mm</t>
  </si>
  <si>
    <t>M1962</t>
  </si>
  <si>
    <t>Espaçador plástico tipo centralizador carambola para tirante de barra de aço - D = 69,0 mm</t>
  </si>
  <si>
    <t>M1965</t>
  </si>
  <si>
    <t>Cantoneira em ferro de abas iguais - L = 63,5 mm e E = 9,53 mm</t>
  </si>
  <si>
    <t>M1966</t>
  </si>
  <si>
    <t>Defensa metálica maleável simples</t>
  </si>
  <si>
    <t>M1967</t>
  </si>
  <si>
    <t>Defensa metálica maleável dupla</t>
  </si>
  <si>
    <t>M1968</t>
  </si>
  <si>
    <t>Defensa metálica semimaleável simples</t>
  </si>
  <si>
    <t>M1969</t>
  </si>
  <si>
    <t>Defensa metálica semimaleável dupla</t>
  </si>
  <si>
    <t>M1970</t>
  </si>
  <si>
    <t>Dente de corte para fresadora de 155 kW</t>
  </si>
  <si>
    <t>M1971</t>
  </si>
  <si>
    <t>Módulo de transição de defensa metálica tipo dupla onda com lâmina adicional para barreira rígida</t>
  </si>
  <si>
    <t>M1974</t>
  </si>
  <si>
    <t>Dente de corte para fresadora de 455 kW</t>
  </si>
  <si>
    <t>M1976</t>
  </si>
  <si>
    <t>Terminal aéreo de defensa metálica (tipo A)</t>
  </si>
  <si>
    <t>M1977</t>
  </si>
  <si>
    <t>Terminal de ancoragem de defensa metálica em barreira rígida (tipo D)</t>
  </si>
  <si>
    <t>M1979</t>
  </si>
  <si>
    <t>Luva em aço para emenda de tirantes - D = 38 mm e C = 115 mm</t>
  </si>
  <si>
    <t>M1980</t>
  </si>
  <si>
    <t>Luva em aço para emenda de tirantes - D = 48 mm e C = 120 mm</t>
  </si>
  <si>
    <t>M1981</t>
  </si>
  <si>
    <t>Luva em aço para emenda de tirantes - D = 60 mm e C = 160 mm</t>
  </si>
  <si>
    <t>M1982</t>
  </si>
  <si>
    <t>Luva em aço para emenda de tirantes - D = 50 mm e C = 130 mm</t>
  </si>
  <si>
    <t>M1983</t>
  </si>
  <si>
    <t>Luva em aço para emenda de tirantes - D = 63 mm e C = 180 mm</t>
  </si>
  <si>
    <t>M1984</t>
  </si>
  <si>
    <t>Luva em aço para emenda de tirantes - D = 73 mm e C = 180 mm</t>
  </si>
  <si>
    <t>M1985</t>
  </si>
  <si>
    <t>Luva em aço para emenda de tirantes - D = 73 mm e C = 200 mm</t>
  </si>
  <si>
    <t>M1986</t>
  </si>
  <si>
    <t>Luva em aço para emenda de tirantes - D = 82 mm e C = 200 mm</t>
  </si>
  <si>
    <t>M1987</t>
  </si>
  <si>
    <t>Luva em aço para emenda de tirantes - D = 89 mm e C = 210 mm</t>
  </si>
  <si>
    <t>M1988</t>
  </si>
  <si>
    <t>Luva em aço para emenda de tirantes - D = 97 mm e C = 210 mm</t>
  </si>
  <si>
    <t>M1990</t>
  </si>
  <si>
    <t>Placa de ancoragem para tirante de barra de aço - E = 16,0 mm e seção de 160 x 160 mm</t>
  </si>
  <si>
    <t>M1991</t>
  </si>
  <si>
    <t>Placa de ancoragem para tirante de barra de aço - E = 16,0 mm e seção de 200 x 200 mm</t>
  </si>
  <si>
    <t>M1994</t>
  </si>
  <si>
    <t>Placa de ancoragem para tirante de barra de aço - E = 22,0 mm e seção de 200 x 200 mm</t>
  </si>
  <si>
    <t>M1996</t>
  </si>
  <si>
    <t>Amortecedor retrátil tipo TAU II paralelo PCB ou similar para velocidade de projeto de 100 km/h</t>
  </si>
  <si>
    <t>M1997</t>
  </si>
  <si>
    <t>Amortecedor retrátil tipo TAU II combinado PCB ou similar para velocidade de projeto de 100 km/h e âncora traseira de 900 mm</t>
  </si>
  <si>
    <t>M1998</t>
  </si>
  <si>
    <t>Amortecedor retrátil tipo TAU II combinado PCB ou similar para velocidade de projeto de 100 km/h e âncora traseira de 1.060 mm</t>
  </si>
  <si>
    <t>M1999</t>
  </si>
  <si>
    <t>Amortecedor retrátil tipo TAU II combinado PCB ou similar para velocidade de projeto de 100 km/h e âncora traseira de 1.220 mm</t>
  </si>
  <si>
    <t>M2000</t>
  </si>
  <si>
    <t>Amortecedor retrátil tipo TAU II combinado PCB ou similar para velocidade de projeto de 100 km/h e âncora traseira de 1.370 mm</t>
  </si>
  <si>
    <t>M2001</t>
  </si>
  <si>
    <t>Dispositivo de ancoragem de fixação elástica Pandrol - ombreira</t>
  </si>
  <si>
    <t>M2002</t>
  </si>
  <si>
    <t>Amortecedor retrátil tipo TAU II combinado PCB ou similar para velocidade de projeto de 100 km/h e âncora traseira de 1.520 mm</t>
  </si>
  <si>
    <t>M2003</t>
  </si>
  <si>
    <t>Amortecedor retrátil tipo TAU II afunilado PCB ou similar para velocidade de projeto de 100 km/h e âncora traseira de 1.680 mm</t>
  </si>
  <si>
    <t>M2004</t>
  </si>
  <si>
    <t>Amortecedor retrátil tipo TAU II afunilado PCB ou similar para velocidade de projeto de 100 km/h e âncora traseira de 1.830 mm</t>
  </si>
  <si>
    <t>M2005</t>
  </si>
  <si>
    <t>Placa de ancoragem para tirante de barra de aço - E = 32,0 mm e seção de 250 x 250 mm</t>
  </si>
  <si>
    <t>M2006</t>
  </si>
  <si>
    <t>Placa de ancoragem para tirante de barra de aço - E = 38,0 mm e seção de 250 x 250 mm</t>
  </si>
  <si>
    <t>M2007</t>
  </si>
  <si>
    <t>Placa de ancoragem para tirante de barra de aço - E = 51,0 mm e seção de 300 x 300 mm</t>
  </si>
  <si>
    <t>M2008</t>
  </si>
  <si>
    <t>Placa de ancoragem para tirante de barra de aço - E = 64,0 mm e seção de 350 x 350 mm</t>
  </si>
  <si>
    <t>M2009</t>
  </si>
  <si>
    <t>Placa de ancoragem para tirante com 6 cordoalhas de D = 12,7 mm</t>
  </si>
  <si>
    <t>M2010</t>
  </si>
  <si>
    <t>Placa de ancoragem para tirante com 8 cordoalhas de D = 12,7 mm</t>
  </si>
  <si>
    <t>M2011</t>
  </si>
  <si>
    <t>Placa de ancoragem para tirante com 10 cordoalhas de D = 12,7 mm</t>
  </si>
  <si>
    <t>M2012</t>
  </si>
  <si>
    <t>Placa de ancoragem para tirante com 12 cordoalhas de D = 12,7 mm</t>
  </si>
  <si>
    <t>M2014</t>
  </si>
  <si>
    <t>Mourão de madeira - H = 2,20 m e D = 0,10 m</t>
  </si>
  <si>
    <t>M2016</t>
  </si>
  <si>
    <t>Amortecedor retrátil tipo TAU II afunilado PCB ou similar para velocidade de projeto de 100 km/h e âncora traseira de 1.980 mm</t>
  </si>
  <si>
    <t>M2017</t>
  </si>
  <si>
    <t>Porca em aço para ancoragem de tirantes - D = 38 mm e C = 55 mm</t>
  </si>
  <si>
    <t>M2018</t>
  </si>
  <si>
    <t>Gastalho - L = 10 cm e E = 2 cm</t>
  </si>
  <si>
    <t>M2019</t>
  </si>
  <si>
    <t>Porca em aço para ancoragem de tirantes - D = 38 mm e C = 60 mm</t>
  </si>
  <si>
    <t>M2020</t>
  </si>
  <si>
    <t>Porca em aço para ancoragem de tirantes - D = 48 mm e C = 65 mm</t>
  </si>
  <si>
    <t>M2021</t>
  </si>
  <si>
    <t>Amortecedor retrátil tipo TAU II afunilado PCB ou similar para velocidade de projeto de 100 km/h e âncora traseira de 2.130 mm</t>
  </si>
  <si>
    <t>M2024</t>
  </si>
  <si>
    <t>Cordel detonante NP 10</t>
  </si>
  <si>
    <t>M2025</t>
  </si>
  <si>
    <t>Retardo de cordel</t>
  </si>
  <si>
    <t>M2026</t>
  </si>
  <si>
    <t>Estopim</t>
  </si>
  <si>
    <t>M2027</t>
  </si>
  <si>
    <t>Tinta à base de resina acrílica estirenada para demarcação viária</t>
  </si>
  <si>
    <t>M2028</t>
  </si>
  <si>
    <t>Coroa de botões cônicos - TCI tricone - D = 75 mm (2 15/16")</t>
  </si>
  <si>
    <t>M2029</t>
  </si>
  <si>
    <t>Porca em aço para ancoragem de tirantes - D = 60 mm e C = 65 mm</t>
  </si>
  <si>
    <t>M2030</t>
  </si>
  <si>
    <t>Porca em aço para ancoragem de tirantes - D = 73 mm e C = 80 mm</t>
  </si>
  <si>
    <t>M2031</t>
  </si>
  <si>
    <t>Porca em aço para ancoragem de tirantes - D = 73 mm e C = 100 mm</t>
  </si>
  <si>
    <t>M2032</t>
  </si>
  <si>
    <t>Porca em aço para ancoragem de tirantes - D = 82 mm e C = 100 mm</t>
  </si>
  <si>
    <t>M2033</t>
  </si>
  <si>
    <t>Porca em aço para ancoragem de tirantes - D = 89 mm e C = 100 mm</t>
  </si>
  <si>
    <t>M2034</t>
  </si>
  <si>
    <t>Solvente para tinta à base de resina acrílica</t>
  </si>
  <si>
    <t>M2035</t>
  </si>
  <si>
    <t>Porca em aço para ancoragem de tirantes - D = 97 mm e C = 110 mm</t>
  </si>
  <si>
    <t>M2036</t>
  </si>
  <si>
    <t>Tinta à base de resina acrílica emulsionada em água para demarcação viária</t>
  </si>
  <si>
    <t>M2037</t>
  </si>
  <si>
    <t>Microesferas refletivas de vidro tipo I-B</t>
  </si>
  <si>
    <t>M2038</t>
  </si>
  <si>
    <t>Microesferas refletivas de vidro tipo II-A</t>
  </si>
  <si>
    <t>M2040</t>
  </si>
  <si>
    <t>Massa termoplástica para aspersão</t>
  </si>
  <si>
    <t>M2041</t>
  </si>
  <si>
    <t>Adesivo à base de resina poliéster</t>
  </si>
  <si>
    <t>M2042</t>
  </si>
  <si>
    <t>Emulsão explosiva encartuchada</t>
  </si>
  <si>
    <t>M2044</t>
  </si>
  <si>
    <t>Tinta à base de resina acrílica emulsionada em água para pré-marcação viária</t>
  </si>
  <si>
    <t>M2045</t>
  </si>
  <si>
    <t>Microesferas refletivas de vidro tipo II-C</t>
  </si>
  <si>
    <t>M2046</t>
  </si>
  <si>
    <t>Coroa de botões cônicos - TCI tricone - D = 121 mm (4 3/4")</t>
  </si>
  <si>
    <t>M2047</t>
  </si>
  <si>
    <t>Tirante autoinjetável de aço - tensão de escoamento = 440 MPa, tensão de ruptura = 580 MPa, seção de 684 mm² e D = 40 mm</t>
  </si>
  <si>
    <t>M2048</t>
  </si>
  <si>
    <t>Tirante autoinjetável de aço - tensão de escoamento = 470 MPa, tensão de ruptura = 600 MPa, seção de 822 mm² e D = 40 mm</t>
  </si>
  <si>
    <t>M2049</t>
  </si>
  <si>
    <t>Tirante autoinjetável de aço - tensão de escoamento = 700 MPa, tensão de ruptura = 830 MPa, seção de 936 mm² e D = 40 mm</t>
  </si>
  <si>
    <t>M2050</t>
  </si>
  <si>
    <t>Geotêxtil não-tecido agulhado em poliéster - resistência à tração longitudinal de 9 kN/m</t>
  </si>
  <si>
    <t>M2051</t>
  </si>
  <si>
    <t>Geotêxtil não-tecido agulhado em poliéster - resistência à tração longitudinal de 14 kN/m</t>
  </si>
  <si>
    <t>M2052</t>
  </si>
  <si>
    <t>Tirante autoinjetável de aço - tensão de escoamento = 630 MPa, tensão de ruptura = 740 MPa, seção de 1.330 mm² e D = 50 mm</t>
  </si>
  <si>
    <t>M2053</t>
  </si>
  <si>
    <t>Tirante autoinjetável de aço - tensão de escoamento = 630 MPa, tensão de ruptura = 740 MPa, seção de 1.569 mm² e D = 50 mm</t>
  </si>
  <si>
    <t>M2054</t>
  </si>
  <si>
    <t>Tirante de barra de aço - tensão de escoamento = 600 MPa, tensão de ruptura = 720 MPa e D = 30 mm</t>
  </si>
  <si>
    <t>M2055</t>
  </si>
  <si>
    <t>Tirante de barra de aço - tensão de escoamento = 600 MPa, tensão de ruptura = 720 MPa e D = 40 mm</t>
  </si>
  <si>
    <t>M2056</t>
  </si>
  <si>
    <t>Tirante de barra de aço - tensão de escoamento = 680 MPa, tensão de ruptura = 870 MPa e D = 44 mm</t>
  </si>
  <si>
    <t>M2057</t>
  </si>
  <si>
    <t>Tirante de barra de aço - tensão de escoamento = 600 MPa, tensão de ruptura = 720 MPa e D = 50 mm</t>
  </si>
  <si>
    <t>M2058</t>
  </si>
  <si>
    <t>Tirante de barra de aço - tensão de escoamento = 600 MPa, tensão de ruptura = 720 MPa e D = 53 mm</t>
  </si>
  <si>
    <t>M2059</t>
  </si>
  <si>
    <t>Tirante de barra de aço - tensão de escoamento = 600 MPa, tensão de ruptura = 720 MPa e D = 57 mm</t>
  </si>
  <si>
    <t>M2060</t>
  </si>
  <si>
    <t>Amortecedor retrátil tipo TAU II afunilado PCB ou similar para velocidade de projeto de 100 km/h e âncora traseira de 2.290 mm</t>
  </si>
  <si>
    <t>M2061</t>
  </si>
  <si>
    <t>Amortecedor retrátil tipo TAU II afunilado PCB ou similar para velocidade de projeto de 100 km/h e âncora traseira de 2.440 mm</t>
  </si>
  <si>
    <t>M2062</t>
  </si>
  <si>
    <t>Coroa de botões esféricos linha T38 - D = 64 mm (2 1/2")</t>
  </si>
  <si>
    <t>M2063</t>
  </si>
  <si>
    <t>Tirante de barra de aço - tensão de escoamento = 600 MPa, tensão de ruptura = 720 MPa e D = 63 mm</t>
  </si>
  <si>
    <t>M2064</t>
  </si>
  <si>
    <t>Termoplástico pré-formado - E = 2,00 mm</t>
  </si>
  <si>
    <t>M2065</t>
  </si>
  <si>
    <t>Haste linha T38 para perfuratriz sobre esteiras - D = 38,0 mm (1 1/2") e C = 3,05 m</t>
  </si>
  <si>
    <t>M2066</t>
  </si>
  <si>
    <t>Luva em aço linha T38 para perfuratriz sobre esteiras - D = 38,0 mm (1 1/2")</t>
  </si>
  <si>
    <t>M2067</t>
  </si>
  <si>
    <t>Punho linha T38 para perfuratriz sobre esteiras - D = 38 mm (1 1/2")</t>
  </si>
  <si>
    <t>M2069</t>
  </si>
  <si>
    <t>Tirante de barra de aço - tensão de escoamento = 600 MPa, tensão de ruptura = 720 MPa e D = 69 mm</t>
  </si>
  <si>
    <t>M2070</t>
  </si>
  <si>
    <t>Haste linha R/T38 - R32 para jumbo hidráulico - D = 38 mm (1 1/2") e C = 4,50 m</t>
  </si>
  <si>
    <t>M2071</t>
  </si>
  <si>
    <t>Coroa de botões esféricos linha R32 - D = 51 mm (2")</t>
  </si>
  <si>
    <t>M2072</t>
  </si>
  <si>
    <t>Luva de acoplamento linha T38 para jumbo hidráulico - D = 38,0 mm (1 1/2")</t>
  </si>
  <si>
    <t>M2073</t>
  </si>
  <si>
    <t>Punho linha T38 para jumbo hidráulico - D = 38 mm (1 1/2")</t>
  </si>
  <si>
    <t>M2074</t>
  </si>
  <si>
    <t>Cartucho de absorção de energia para amortecedor retrátil - tipo A</t>
  </si>
  <si>
    <t>M2075</t>
  </si>
  <si>
    <t>Cartucho de absorção de energia para amortecedor retrátil - tipo B</t>
  </si>
  <si>
    <t>M2079</t>
  </si>
  <si>
    <t>Fio de poliamida Nº 40 - E = 0,40 mm</t>
  </si>
  <si>
    <t>M2087</t>
  </si>
  <si>
    <t>Placa de ancoragem para tirante de barra de aço - E = 25,4 mm e seção de 225 x 225 mm</t>
  </si>
  <si>
    <t>M2088</t>
  </si>
  <si>
    <t>Placa de ancoragem para tirante de barra de aço - E = 20,0 mm e seção de 200 x 200 mm</t>
  </si>
  <si>
    <t>M2089</t>
  </si>
  <si>
    <t>Porca sextavada em aço para ancoragem de tirantes - D = 50 mm e C = 85 mm</t>
  </si>
  <si>
    <t>M2090</t>
  </si>
  <si>
    <t>Porca em aço para ancoragem de tirantes - D = 73 mm e C = 60 mm</t>
  </si>
  <si>
    <t>M2091</t>
  </si>
  <si>
    <t>Porca sextavada em aço para ancoragem de tirantes - D = 50 mm e C = 50 mm</t>
  </si>
  <si>
    <t>M2092</t>
  </si>
  <si>
    <t>Emulsão asfáltica para imprimação</t>
  </si>
  <si>
    <t>M2093</t>
  </si>
  <si>
    <t>Material fresado</t>
  </si>
  <si>
    <t>M2094</t>
  </si>
  <si>
    <t>Porca em aço para ancoragem de tirantes - D = 49 mm e C = 60 mm</t>
  </si>
  <si>
    <t>M2095</t>
  </si>
  <si>
    <t>Porca em aço para ancoragem de tirantes - D = 60 mm e C = 90 mm</t>
  </si>
  <si>
    <t>M2096</t>
  </si>
  <si>
    <t>Porca em aço para ancoragem de tirantes - D = 60 mm e C = 110 mm</t>
  </si>
  <si>
    <t>M2097</t>
  </si>
  <si>
    <t>Emulsão asfáltica - RR-2C</t>
  </si>
  <si>
    <t>M2100</t>
  </si>
  <si>
    <t>Placa de ancoragem para tirante de barra de aço - E = 16,0 mm e seção de 140 x 140 mm</t>
  </si>
  <si>
    <t>M2101</t>
  </si>
  <si>
    <t>Porca sextavada em aço para ancoragem de tirantes - D = 41 mm e C = 50 mm</t>
  </si>
  <si>
    <t>M2102</t>
  </si>
  <si>
    <t>Adesivo à base de PVA</t>
  </si>
  <si>
    <t>M2110</t>
  </si>
  <si>
    <t>Mandíbula móvel para britador - abertura de alimentação com L = 930 mm</t>
  </si>
  <si>
    <t>M2111</t>
  </si>
  <si>
    <t>Mandíbula fixa para britador - abertura de alimentação com L = 930 mm</t>
  </si>
  <si>
    <t>M2112</t>
  </si>
  <si>
    <t>Manta do britador cônico HP200 ou similar</t>
  </si>
  <si>
    <t>M2113</t>
  </si>
  <si>
    <t>Revestimento do bojo interno do britador cônico HP200 ou similar</t>
  </si>
  <si>
    <t>M2114</t>
  </si>
  <si>
    <t>Cunha lateral superior para britador</t>
  </si>
  <si>
    <t>M2115</t>
  </si>
  <si>
    <t>Cunha lateral inferior para britador</t>
  </si>
  <si>
    <t>M2117</t>
  </si>
  <si>
    <t>Meio tubo de concreto simples - D = 0,40 m</t>
  </si>
  <si>
    <t>M2118</t>
  </si>
  <si>
    <t>Calha metálica semicircular corrugada e galvanizada, incluindo fixações - D = 400 mm</t>
  </si>
  <si>
    <t>M2119</t>
  </si>
  <si>
    <t>Mourão de madeira - H = 2,80 m e D = 0,15 m</t>
  </si>
  <si>
    <t>M2128</t>
  </si>
  <si>
    <t>Tinta esmalte sintético acetinado</t>
  </si>
  <si>
    <t>M2130</t>
  </si>
  <si>
    <t>Eletrodo revestido E70XX</t>
  </si>
  <si>
    <t>M2131</t>
  </si>
  <si>
    <t>Eletrodo revestido E80XX</t>
  </si>
  <si>
    <t>M2135</t>
  </si>
  <si>
    <t>Nonel de coluna (túnel) - C = 4,8 m</t>
  </si>
  <si>
    <t>M2137</t>
  </si>
  <si>
    <t>Tubo de PVC soldável para água fria - D = 50 mm (2")</t>
  </si>
  <si>
    <t>M2138</t>
  </si>
  <si>
    <t>Nonel de coluna - C = 12,0 m</t>
  </si>
  <si>
    <t>M2140</t>
  </si>
  <si>
    <t>Coroa de diamante linha AWG</t>
  </si>
  <si>
    <t>M2141</t>
  </si>
  <si>
    <t>Nonel de iniciação para fogacho - C = 6,0 m</t>
  </si>
  <si>
    <t>M2142</t>
  </si>
  <si>
    <t>Nonel de coluna - C = 4,8 m</t>
  </si>
  <si>
    <t>M2143</t>
  </si>
  <si>
    <t>Nonel de ligação - C = 6,0 m</t>
  </si>
  <si>
    <t>M2144</t>
  </si>
  <si>
    <t>Nonel de coluna - C = 6,0 m</t>
  </si>
  <si>
    <t>M2145</t>
  </si>
  <si>
    <t>Série de brocas integrais S12</t>
  </si>
  <si>
    <t>M2146</t>
  </si>
  <si>
    <t>Nonel iniciador - C = 150,0 m</t>
  </si>
  <si>
    <t>M2147</t>
  </si>
  <si>
    <t>Dente de corte para recicladora</t>
  </si>
  <si>
    <t>M2148</t>
  </si>
  <si>
    <t>Porta-dente de corte para fresadora e recicladora a frio</t>
  </si>
  <si>
    <t>M2150</t>
  </si>
  <si>
    <t>Selante elástico à base de poliuretano e asfalto</t>
  </si>
  <si>
    <t>M2152</t>
  </si>
  <si>
    <t>Aditivo de cura para concreto</t>
  </si>
  <si>
    <t>M2153</t>
  </si>
  <si>
    <t>Coroa de diamante linha HWG</t>
  </si>
  <si>
    <t>M2156</t>
  </si>
  <si>
    <t>Coroa de diamante linha NWG</t>
  </si>
  <si>
    <t>M2158</t>
  </si>
  <si>
    <t>Argamassa asfáltica</t>
  </si>
  <si>
    <t>M2160</t>
  </si>
  <si>
    <t>Tubo PEAD corrugado perfurado para drenagem - D = 100 mm</t>
  </si>
  <si>
    <t>M2162</t>
  </si>
  <si>
    <t>Coroa de widia linha AWG</t>
  </si>
  <si>
    <t>M2163</t>
  </si>
  <si>
    <t>Tubo de concreto armado PA1 - D = 0,40 m</t>
  </si>
  <si>
    <t>M2164</t>
  </si>
  <si>
    <t>Tubo de concreto armado PA2 - D = 0,40 m</t>
  </si>
  <si>
    <t>M2165</t>
  </si>
  <si>
    <t>Tubo de concreto armado PA3 - D = 0,40 m</t>
  </si>
  <si>
    <t>M2166</t>
  </si>
  <si>
    <t>Tubo de concreto armado PA4 - D = 0,40 m</t>
  </si>
  <si>
    <t>M2167</t>
  </si>
  <si>
    <t>Tubo de concreto armado PA1 - D = 0,60 m</t>
  </si>
  <si>
    <t>M2168</t>
  </si>
  <si>
    <t>Tubo de concreto armado PA2 - D = 0,60 m</t>
  </si>
  <si>
    <t>M2169</t>
  </si>
  <si>
    <t>Tubo de concreto armado PA3 - D = 0,60 m</t>
  </si>
  <si>
    <t>M2170</t>
  </si>
  <si>
    <t>Tubo de concreto armado PA4 - D = 0,60 m</t>
  </si>
  <si>
    <t>M2171</t>
  </si>
  <si>
    <t>Tubo de concreto armado PA1 - D = 0,80 m</t>
  </si>
  <si>
    <t>M2172</t>
  </si>
  <si>
    <t>Tubo de concreto armado PA2 - D = 0,80 m</t>
  </si>
  <si>
    <t>M2173</t>
  </si>
  <si>
    <t>Tubo de concreto armado PA3 - D = 0,80 m</t>
  </si>
  <si>
    <t>M2174</t>
  </si>
  <si>
    <t>Tubo de concreto armado PA4 - D = 0,80 m</t>
  </si>
  <si>
    <t>M2175</t>
  </si>
  <si>
    <t>Tubo de concreto armado PA1 - D = 1,00 m</t>
  </si>
  <si>
    <t>M2176</t>
  </si>
  <si>
    <t>Tubo de concreto armado PA2 - D = 1,00 m</t>
  </si>
  <si>
    <t>M2177</t>
  </si>
  <si>
    <t>Tubo de concreto armado PA3 - D = 1,00 m</t>
  </si>
  <si>
    <t>M2178</t>
  </si>
  <si>
    <t>Tubo de concreto armado PA4 - D = 1,00 m</t>
  </si>
  <si>
    <t>M2179</t>
  </si>
  <si>
    <t>Tubo de concreto armado PA1 - D = 1,20 m</t>
  </si>
  <si>
    <t>M2180</t>
  </si>
  <si>
    <t>Tubo de concreto armado PA2 - D = 1,20 m</t>
  </si>
  <si>
    <t>M2181</t>
  </si>
  <si>
    <t>Tubo de concreto armado PA3 - D = 1,20 m</t>
  </si>
  <si>
    <t>M2182</t>
  </si>
  <si>
    <t>Tubo de concreto armado PA4 - D = 1,20 m</t>
  </si>
  <si>
    <t>M2183</t>
  </si>
  <si>
    <t>Tubo de concreto armado PA1 - D = 1,50 m</t>
  </si>
  <si>
    <t>M2184</t>
  </si>
  <si>
    <t>Tubo de concreto armado PA2 - D = 1,50 m</t>
  </si>
  <si>
    <t>M2185</t>
  </si>
  <si>
    <t>Tubo de concreto armado PA3 - D = 1,50 m</t>
  </si>
  <si>
    <t>M2186</t>
  </si>
  <si>
    <t>Tubo de concreto armado PA4 - D = 1,50 m</t>
  </si>
  <si>
    <t>M2187</t>
  </si>
  <si>
    <t>Tubo de concreto armado PA1 - D = 0,50 m</t>
  </si>
  <si>
    <t>M2188</t>
  </si>
  <si>
    <t>Tubo de concreto armado PA2 - D = 0,50 m</t>
  </si>
  <si>
    <t>M2189</t>
  </si>
  <si>
    <t>Tubo de concreto armado PA3 - D = 0,50 m</t>
  </si>
  <si>
    <t>M2190</t>
  </si>
  <si>
    <t>Tubo de concreto armado PA4 - D = 0,50 m</t>
  </si>
  <si>
    <t>M2192</t>
  </si>
  <si>
    <t>Coroa de widia linha HWG</t>
  </si>
  <si>
    <t>M2193</t>
  </si>
  <si>
    <t>Coroa de widia linha NWG</t>
  </si>
  <si>
    <t>M2197</t>
  </si>
  <si>
    <t>Haste de paredes paralelas com niple linha NW</t>
  </si>
  <si>
    <t>M2198</t>
  </si>
  <si>
    <t>Trilho UIC60 em aço-carbono - C = 12 m</t>
  </si>
  <si>
    <t>M2200</t>
  </si>
  <si>
    <t>Trilho TR45 em aço-carbono - C = 12 m</t>
  </si>
  <si>
    <t>M2202</t>
  </si>
  <si>
    <t>Trilho TR57 em aço-carbono - C = 12 m</t>
  </si>
  <si>
    <t>M2204</t>
  </si>
  <si>
    <t>Trilho TR68 em aço-carbono - C = 12 m</t>
  </si>
  <si>
    <t>M2206</t>
  </si>
  <si>
    <t>M2207</t>
  </si>
  <si>
    <t>Tirefão - D = 24 mm e C = 188 mm</t>
  </si>
  <si>
    <t>M2208</t>
  </si>
  <si>
    <t>Tirefão - D = 22 mm e C = 155 mm</t>
  </si>
  <si>
    <t>M2209</t>
  </si>
  <si>
    <t>Retensor para via férrea de TR45</t>
  </si>
  <si>
    <t>M2210</t>
  </si>
  <si>
    <t>Retensor para via férrea de TR57</t>
  </si>
  <si>
    <t>M2211</t>
  </si>
  <si>
    <t>Retensor para via férrea de TR68</t>
  </si>
  <si>
    <t>M2213</t>
  </si>
  <si>
    <t>Placa de apoio em aço laminado para UIC60 com fixação rígida</t>
  </si>
  <si>
    <t>M2214</t>
  </si>
  <si>
    <t>Grampo elástico Pandrol para fixação elástica</t>
  </si>
  <si>
    <t>M2215</t>
  </si>
  <si>
    <t>Placa de apoio em aço laminado para TR45 com fixação elástica</t>
  </si>
  <si>
    <t>M2216</t>
  </si>
  <si>
    <t>Placa de apoio em aço laminado para TR57 com fixação elástica</t>
  </si>
  <si>
    <t>M2217</t>
  </si>
  <si>
    <t>Placa de apoio em aço laminado para TR68 com fixação elástica</t>
  </si>
  <si>
    <t>M2218</t>
  </si>
  <si>
    <t>Placa de apoio em aço laminado para TR45 com fixação rígida</t>
  </si>
  <si>
    <t>M2219</t>
  </si>
  <si>
    <t>Placa de apoio em aço laminado para TR57 com fixação rígida</t>
  </si>
  <si>
    <t>M2220</t>
  </si>
  <si>
    <t>Placa de apoio em aço laminado para TR68 com fixação rígida</t>
  </si>
  <si>
    <t>M2221</t>
  </si>
  <si>
    <t>Retensor para via férrea de UIC60</t>
  </si>
  <si>
    <t>M2222</t>
  </si>
  <si>
    <t>Placa de apoio em aço laminado para UIC60 com fixação elástica</t>
  </si>
  <si>
    <t>M2225</t>
  </si>
  <si>
    <t>Tala de junção TJ 45 não isolada com 6 furos</t>
  </si>
  <si>
    <t>par</t>
  </si>
  <si>
    <t>M2227</t>
  </si>
  <si>
    <t>Tala de junção TJ 57 não isolada com 6 furos</t>
  </si>
  <si>
    <t>M2229</t>
  </si>
  <si>
    <t>Tala de junção TJ 68 não isolada com 6 furos</t>
  </si>
  <si>
    <t>M2233</t>
  </si>
  <si>
    <t>Parafuso de cabeça abaulada em aço inox com porca e arruela de pressão para tala de junção - D = 25,4 mm</t>
  </si>
  <si>
    <t>M2234</t>
  </si>
  <si>
    <t>Tala de junção TJ 60 não isolada com 6 furos</t>
  </si>
  <si>
    <t>M2236</t>
  </si>
  <si>
    <t>AMV tipo TR45, abertura 1:8, bitola métrica</t>
  </si>
  <si>
    <t>M2237</t>
  </si>
  <si>
    <t>AMV tipo TR45, abertura 1:10, bitola métrica</t>
  </si>
  <si>
    <t>M2238</t>
  </si>
  <si>
    <t>AMV tipo TR45, abertura 1:12, bitola métrica</t>
  </si>
  <si>
    <t>M2239</t>
  </si>
  <si>
    <t>AMV tipo TR45, abertura 1:14, bitola métrica</t>
  </si>
  <si>
    <t>M2240</t>
  </si>
  <si>
    <t>AMV tipo TR57, abertura 1:8, bitola métrica</t>
  </si>
  <si>
    <t>M2241</t>
  </si>
  <si>
    <t>AMV tipo TR57, abertura 1:10, bitola métrica</t>
  </si>
  <si>
    <t>M2242</t>
  </si>
  <si>
    <t>AMV tipo TR57, abertura 1:12, bitola métrica</t>
  </si>
  <si>
    <t>M2243</t>
  </si>
  <si>
    <t>AMV tipo TR57, abertura 1:14, bitola métrica</t>
  </si>
  <si>
    <t>M2244</t>
  </si>
  <si>
    <t>AMV tipo TR57, abertura 1:20, bitola métrica</t>
  </si>
  <si>
    <t>M2245</t>
  </si>
  <si>
    <t>AMV tipo TR68, abertura 1:10, bitola métrica</t>
  </si>
  <si>
    <t>M2246</t>
  </si>
  <si>
    <t>AMV tipo TR68, abertura 1:12, bitola métrica</t>
  </si>
  <si>
    <t>M2247</t>
  </si>
  <si>
    <t>AMV tipo TR68, abertura 1:14, bitola métrica</t>
  </si>
  <si>
    <t>M2248</t>
  </si>
  <si>
    <t>AMV tipo UIC60, abertura 1:10, bitola métrica</t>
  </si>
  <si>
    <t>M2249</t>
  </si>
  <si>
    <t>AMV tipo TR68, abertura 1:20, bitola métrica</t>
  </si>
  <si>
    <t>M2250</t>
  </si>
  <si>
    <t>AMV tipo TR45, abertura 1:8, bitola larga</t>
  </si>
  <si>
    <t>M2251</t>
  </si>
  <si>
    <t>AMV tipo TR45, abertura 1:10, bitola larga</t>
  </si>
  <si>
    <t>M2252</t>
  </si>
  <si>
    <t>AMV tipo TR45, abertura 1:12, bitola larga</t>
  </si>
  <si>
    <t>M2253</t>
  </si>
  <si>
    <t>AMV tipo TR45, abertura 1:14, bitola larga</t>
  </si>
  <si>
    <t>M2254</t>
  </si>
  <si>
    <t>AMV tipo TR57, abertura 1:8, bitola larga</t>
  </si>
  <si>
    <t>M2255</t>
  </si>
  <si>
    <t>AMV tipo TR57, abertura 1:10, bitola larga</t>
  </si>
  <si>
    <t>M2256</t>
  </si>
  <si>
    <t>AMV tipo TR57, abertura 1:12, bitola larga</t>
  </si>
  <si>
    <t>M2257</t>
  </si>
  <si>
    <t>AMV tipo TR57, abertura 1:14, bitola larga</t>
  </si>
  <si>
    <t>M2258</t>
  </si>
  <si>
    <t>AMV tipo TR57, abertura 1:20, bitola larga</t>
  </si>
  <si>
    <t>M2259</t>
  </si>
  <si>
    <t>AMV tipo TR68, abertura 1:10, bitola larga</t>
  </si>
  <si>
    <t>M2260</t>
  </si>
  <si>
    <t>AMV tipo TR68, abertura 1:12, bitola larga</t>
  </si>
  <si>
    <t>M2261</t>
  </si>
  <si>
    <t>AMV tipo TR68, abertura 1:14, bitola larga</t>
  </si>
  <si>
    <t>M2262</t>
  </si>
  <si>
    <t>AMV tipo UIC60, abertura 1:10, bitola larga</t>
  </si>
  <si>
    <t>M2263</t>
  </si>
  <si>
    <t>AMV tipo TR68, abertura 1:20, bitola larga</t>
  </si>
  <si>
    <t>M2264</t>
  </si>
  <si>
    <t>AMV tipo TR45, abertura 1:8, bitola mista</t>
  </si>
  <si>
    <t>M2265</t>
  </si>
  <si>
    <t>AMV tipo TR45, abertura 1:10, bitola mista</t>
  </si>
  <si>
    <t>M2266</t>
  </si>
  <si>
    <t>AMV tipo TR45, abertura 1:12, bitola mista</t>
  </si>
  <si>
    <t>M2267</t>
  </si>
  <si>
    <t>AMV tipo TR45, abertura 1:14, bitola mista</t>
  </si>
  <si>
    <t>M2268</t>
  </si>
  <si>
    <t>AMV tipo TR57, abertura 1:8, bitola mista</t>
  </si>
  <si>
    <t>M2269</t>
  </si>
  <si>
    <t>AMV tipo TR57, abertura 1:10, bitola mista</t>
  </si>
  <si>
    <t>M2270</t>
  </si>
  <si>
    <t>AMV tipo TR57, abertura 1:12, bitola mista</t>
  </si>
  <si>
    <t>M2271</t>
  </si>
  <si>
    <t>AMV tipo TR57, abertura 1:14, bitola mista</t>
  </si>
  <si>
    <t>M2272</t>
  </si>
  <si>
    <t>AMV tipo TR57, abertura 1:20, bitola mista</t>
  </si>
  <si>
    <t>M2273</t>
  </si>
  <si>
    <t>AMV tipo TR68, abertura 1:10, bitola mista</t>
  </si>
  <si>
    <t>M2274</t>
  </si>
  <si>
    <t>AMV tipo TR68, abertura 1:12, bitola mista</t>
  </si>
  <si>
    <t>M2275</t>
  </si>
  <si>
    <t>AMV tipo TR68, abertura 1:14, bitola mista</t>
  </si>
  <si>
    <t>M2276</t>
  </si>
  <si>
    <t>Revestimento com conector linha AW</t>
  </si>
  <si>
    <t>M2277</t>
  </si>
  <si>
    <t>AMV tipo TR68, abertura 1:20, bitola mista</t>
  </si>
  <si>
    <t>M2281</t>
  </si>
  <si>
    <t>Dormente de madeira bitola larga - C = 280 cm, L = 24 cm e H = 17 cm</t>
  </si>
  <si>
    <t>M2282</t>
  </si>
  <si>
    <t>Dormente de madeira bitola métrica - C = 200 cm, L = 22 cm e H = 16 cm</t>
  </si>
  <si>
    <t>M2284</t>
  </si>
  <si>
    <t>Revestimento com conector linha HW</t>
  </si>
  <si>
    <t>M2285</t>
  </si>
  <si>
    <t>Revestimento com conector linha NW</t>
  </si>
  <si>
    <t>M2292</t>
  </si>
  <si>
    <t>AMV tipo UIC60, abertura 1:12, bitola métrica</t>
  </si>
  <si>
    <t>M2293</t>
  </si>
  <si>
    <t>AMV tipo UIC60, abertura 1:14, bitola métrica</t>
  </si>
  <si>
    <t>M2294</t>
  </si>
  <si>
    <t>AMV tipo UIC60, abertura 1:20, bitola métrica</t>
  </si>
  <si>
    <t>M2298</t>
  </si>
  <si>
    <t>AMV tipo UIC60, abertura 1:10, bitola mista</t>
  </si>
  <si>
    <t>M2299</t>
  </si>
  <si>
    <t>AMV tipo UIC60, abertura 1:12, bitola mista</t>
  </si>
  <si>
    <t>M2300</t>
  </si>
  <si>
    <t>AMV tipo UIC60, abertura 1:14, bitola mista</t>
  </si>
  <si>
    <t>M2301</t>
  </si>
  <si>
    <t>AMV tipo UIC60, abertura 1:20, bitola mista</t>
  </si>
  <si>
    <t>M2303</t>
  </si>
  <si>
    <t>Sapata de widia linha NW</t>
  </si>
  <si>
    <t>M2304</t>
  </si>
  <si>
    <t>Broca de arraste com três asas linha NW</t>
  </si>
  <si>
    <t>M2308</t>
  </si>
  <si>
    <t>Dormente de madeira para pontes - C = 300 cm, L = 25 cm e H = 20 cm</t>
  </si>
  <si>
    <t>M2313</t>
  </si>
  <si>
    <t>AMV tipo UIC60, abertura 1:12, bitola larga</t>
  </si>
  <si>
    <t>M2314</t>
  </si>
  <si>
    <t>AMV tipo UIC60, abertura 1:14, bitola larga</t>
  </si>
  <si>
    <t>M2316</t>
  </si>
  <si>
    <t>AMV tipo UIC60, abertura 1:20, bitola larga</t>
  </si>
  <si>
    <t>M2317</t>
  </si>
  <si>
    <t>Tubo de revestimento em aço-carbono schedule 40 para estaca raiz - ponteira schedule 80, D = 141,3 mm, peso 24 kg/m</t>
  </si>
  <si>
    <t>M2318</t>
  </si>
  <si>
    <t>Tubo de revestimento em aço-carbono schedule 40 para estaca raiz - ponteira schedule 80, D = 168,3 mm, peso 31 kg/m</t>
  </si>
  <si>
    <t>M2319</t>
  </si>
  <si>
    <t>Tubo de revestimento em aço-carbono schedule 40 para estaca raiz - ponteira schedule 80, D = 219,1 mm, peso 47 kg/m</t>
  </si>
  <si>
    <t>M2320</t>
  </si>
  <si>
    <t>Tubo de revestimento em aço-carbono schedule 40 para estaca raiz - ponteira schedule 80, D = 273,0 mm, peso 67 kg/m</t>
  </si>
  <si>
    <t>M2321</t>
  </si>
  <si>
    <t>Tubo de revestimento em aço-carbono schedule 40 para estaca raiz - ponteira schedule 80, D = 323,8 mm, peso 90 kg/m</t>
  </si>
  <si>
    <t>M2322</t>
  </si>
  <si>
    <t>Tubo de revestimento em aço-carbono schedule 40 para estaca raiz - ponteira schedule 80, D = 406,0 mm, peso 143 kg/m</t>
  </si>
  <si>
    <t>M2325</t>
  </si>
  <si>
    <t>Anel de compensação angular para tirantes com diâmetro de 30 mm</t>
  </si>
  <si>
    <t>M2326</t>
  </si>
  <si>
    <t>Anel de compensação angular para tirantes com diâmetro de 32 mm</t>
  </si>
  <si>
    <t>M2327</t>
  </si>
  <si>
    <t>Anel de compensação angular para tirantes com diâmetro de 40 mm</t>
  </si>
  <si>
    <t>M2328</t>
  </si>
  <si>
    <t>Anel de compensação angular para tirantes com diâmetro de 44 mm</t>
  </si>
  <si>
    <t>M2329</t>
  </si>
  <si>
    <t>Anel de compensação angular para tirantes com diâmetro de 50 mm</t>
  </si>
  <si>
    <t>M2330</t>
  </si>
  <si>
    <t>Anel de compensação angular para tirantes com diâmetro de 53 mm</t>
  </si>
  <si>
    <t>M2331</t>
  </si>
  <si>
    <t>Anel de compensação angular para tirantes com diâmetro de 57 mm</t>
  </si>
  <si>
    <t>M2332</t>
  </si>
  <si>
    <t>Anel de compensação angular para tirantes com diâmetro de 63 mm</t>
  </si>
  <si>
    <t>M2333</t>
  </si>
  <si>
    <t>Anel de compensação angular para tirantes com diâmetro de 69 mm</t>
  </si>
  <si>
    <t>M2334</t>
  </si>
  <si>
    <t>Coroa de widia linha BWG</t>
  </si>
  <si>
    <t>M2335</t>
  </si>
  <si>
    <t>Jogo de dormentes de concreto para AMV 1:10, bitola métrica</t>
  </si>
  <si>
    <t>M2336</t>
  </si>
  <si>
    <t>Jogo de dormentes de concreto para AMV 1:10, bitola larga</t>
  </si>
  <si>
    <t>M2337</t>
  </si>
  <si>
    <t>Jogo de dormentes de concreto para AMV 1:10, bitola mista</t>
  </si>
  <si>
    <t>M2338</t>
  </si>
  <si>
    <t>Jogo de dormentes de concreto para AMV 1:12, bitola métrica</t>
  </si>
  <si>
    <t>M2339</t>
  </si>
  <si>
    <t>Jogo de dormentes de concreto para AMV 1:12, bitola larga</t>
  </si>
  <si>
    <t>M2340</t>
  </si>
  <si>
    <t>Jogo de dormentes de concreto para AMV 1:12, bitola mista</t>
  </si>
  <si>
    <t>M2341</t>
  </si>
  <si>
    <t>Jogo de dormentes de concreto para AMV 1:14, bitola métrica</t>
  </si>
  <si>
    <t>M2342</t>
  </si>
  <si>
    <t>Jogo de dormentes de concreto para AMV 1:14, bitola larga</t>
  </si>
  <si>
    <t>M2343</t>
  </si>
  <si>
    <t>Jogo de dormentes de concreto para AMV 1:14, bitola mista</t>
  </si>
  <si>
    <t>M2344</t>
  </si>
  <si>
    <t>Jogo de dormentes de concreto para AMV 1:20, bitola métrica</t>
  </si>
  <si>
    <t>M2345</t>
  </si>
  <si>
    <t>Jogo de dormentes de concreto para AMV 1:20, bitola larga</t>
  </si>
  <si>
    <t>M2346</t>
  </si>
  <si>
    <t>Jogo de dormentes de concreto para AMV 1:20, bitola mista</t>
  </si>
  <si>
    <t>M2352</t>
  </si>
  <si>
    <t>Conjunto para solda aluminotérmica de TR45 - porção, fôrmas, acendedor, pasta de vedação e cadinho descartável</t>
  </si>
  <si>
    <t>M2353</t>
  </si>
  <si>
    <t>Conjunto para solda aluminotérmica de TR57 - porção, fôrmas, acendedor, pasta de vedação e cadinho descartável</t>
  </si>
  <si>
    <t>M2354</t>
  </si>
  <si>
    <t>Conjunto para solda aluminotérmica de TR68 - porção, fôrmas, acendedor, pasta de vedação e cadinho descartável</t>
  </si>
  <si>
    <t>M2355</t>
  </si>
  <si>
    <t>Conjunto para solda aluminotérmica de UIC60 - porção, fôrmas, acendedor, pasta de vedação e cadinho descartável</t>
  </si>
  <si>
    <t>M2356</t>
  </si>
  <si>
    <t>Brita padrão para lastro ferroviário</t>
  </si>
  <si>
    <t>M2358</t>
  </si>
  <si>
    <t>Palmilha de borracha para dormente de concreto</t>
  </si>
  <si>
    <t>M2364</t>
  </si>
  <si>
    <t>Broca para furar trilho - D = 29 mm (1 1/8")</t>
  </si>
  <si>
    <t>M2365</t>
  </si>
  <si>
    <t>Disco de corte abrasivo para máquina para serrar trilho - D = 350 mm</t>
  </si>
  <si>
    <t>M2370</t>
  </si>
  <si>
    <t>Dormentes de madeira para AMV</t>
  </si>
  <si>
    <t>M2379</t>
  </si>
  <si>
    <t>Coroa de diamante linha BWG</t>
  </si>
  <si>
    <t>M2383</t>
  </si>
  <si>
    <t>Revestimento com conector linha BW</t>
  </si>
  <si>
    <t>M2386</t>
  </si>
  <si>
    <t>Corda de poliamida - D = 12,0 mm e capacidade de carga de 2.200 kg</t>
  </si>
  <si>
    <t>M2388</t>
  </si>
  <si>
    <t>Broca de widia - D = 16 mm e C = 150 mm</t>
  </si>
  <si>
    <t>M2389</t>
  </si>
  <si>
    <t>Broca de widia - D = 19 mm e C = 160 mm</t>
  </si>
  <si>
    <t>M2419</t>
  </si>
  <si>
    <t>Parafuso de cabeça abaulada em aço inox com porca e arruela - D = 6 mm (M6) e C = 30 mm</t>
  </si>
  <si>
    <t>M2420</t>
  </si>
  <si>
    <t>Parafuso de cabeça abaulada em aço inox com porca e arruela - D = 8 mm (M8) e C = 50 mm</t>
  </si>
  <si>
    <t>M2421</t>
  </si>
  <si>
    <t>Mangueira cristal trançada de PVC com pressão de trabalho de 1,50 MPa (250 psi) - D = 9,5 mm (3/8")</t>
  </si>
  <si>
    <t>M2423</t>
  </si>
  <si>
    <t>Fôrma plástica para nicho de protensão de cordoalha - D = 15,2 mm</t>
  </si>
  <si>
    <t>M2424</t>
  </si>
  <si>
    <t>Fôrma plástica para nicho de protensão de cordoalha - D = 12,7 mm</t>
  </si>
  <si>
    <t>M2425</t>
  </si>
  <si>
    <t>Cordoalha engraxada tipo CP 190 RB - D = 15,2 mm</t>
  </si>
  <si>
    <t>M2426</t>
  </si>
  <si>
    <t>Cordoalha engraxada tipo CP 190 RB - D = 12,7 mm</t>
  </si>
  <si>
    <t>M2427</t>
  </si>
  <si>
    <t>Bainha metálica para protensão - D = 35 mm</t>
  </si>
  <si>
    <t>M2428</t>
  </si>
  <si>
    <t>Bainha metálica para protensão - D = 30 mm</t>
  </si>
  <si>
    <t>M2429</t>
  </si>
  <si>
    <t>Ancoragem passiva aderente para 8 cordoalhas - D = 15,2 mm</t>
  </si>
  <si>
    <t>M2430</t>
  </si>
  <si>
    <t>Ancoragem passiva aderente para 31 cordoalhas - D = 15,2 mm</t>
  </si>
  <si>
    <t>M2431</t>
  </si>
  <si>
    <t>Ancoragem ativa para cordoalha engraxada - D = 12,7 mm</t>
  </si>
  <si>
    <t>M2432</t>
  </si>
  <si>
    <t>Ancoragem ativa para cordoalha engraxada - D = 15,2 mm</t>
  </si>
  <si>
    <t>M2433</t>
  </si>
  <si>
    <t>Ancoragem passiva aderente para 10 cordoalhas - D = 12,7 mm</t>
  </si>
  <si>
    <t>M2434</t>
  </si>
  <si>
    <t>Ancoragem passiva aderente para 12 cordoalhas - D = 12,7 mm</t>
  </si>
  <si>
    <t>M2435</t>
  </si>
  <si>
    <t>Ancoragem passiva aderente para 12 cordoalhas - D = 15,2 mm</t>
  </si>
  <si>
    <t>M2436</t>
  </si>
  <si>
    <t>Ancoragem passiva aderente para 15 cordoalhas - D = 12,7 mm</t>
  </si>
  <si>
    <t>M2437</t>
  </si>
  <si>
    <t>Ancoragem passiva aderente para 15 cordoalhas - D = 15,2 mm</t>
  </si>
  <si>
    <t>M2438</t>
  </si>
  <si>
    <t>Ancoragem passiva aderente para 19 cordoalhas - D = 12,7 mm</t>
  </si>
  <si>
    <t>M2439</t>
  </si>
  <si>
    <t>Ancoragem passiva aderente para 19 cordoalhas - D = 15,2 mm</t>
  </si>
  <si>
    <t>M2440</t>
  </si>
  <si>
    <t>Ancoragem passiva aderente para 22 cordoalhas - D = 12,7 mm</t>
  </si>
  <si>
    <t>M2441</t>
  </si>
  <si>
    <t>Ancoragem passiva aderente para 22 cordoalhas - D = 15,2 mm</t>
  </si>
  <si>
    <t>M2442</t>
  </si>
  <si>
    <t>Ancoragem passiva aderente para 27 cordoalhas - D = 12,7 mm</t>
  </si>
  <si>
    <t>M2443</t>
  </si>
  <si>
    <t>Ancoragem passiva aderente para 27 cordoalhas - D = 15,2 mm</t>
  </si>
  <si>
    <t>M2444</t>
  </si>
  <si>
    <t>Ancoragem passiva aderente para 31 cordoalhas - D = 12,7 mm</t>
  </si>
  <si>
    <t>M2445</t>
  </si>
  <si>
    <t>Ancoragem passiva aderente para 4 cordoalhas - D = 12,7 mm</t>
  </si>
  <si>
    <t>M2446</t>
  </si>
  <si>
    <t>Ancoragem passiva aderente para 4 cordoalhas - D = 15,2 mm</t>
  </si>
  <si>
    <t>M2447</t>
  </si>
  <si>
    <t>Ancoragem passiva aderente para 6 cordoalhas - D = 12,7 mm</t>
  </si>
  <si>
    <t>M2448</t>
  </si>
  <si>
    <t>Ancoragem passiva aderente para 6 cordoalhas - D = 15,2 mm</t>
  </si>
  <si>
    <t>M2449</t>
  </si>
  <si>
    <t>Ancoragem passiva aderente para 7 cordoalhas - D = 12,7 mm</t>
  </si>
  <si>
    <t>M2450</t>
  </si>
  <si>
    <t>Ancoragem passiva aderente para 7 cordoalhas - D = 15,2 mm</t>
  </si>
  <si>
    <t>M2451</t>
  </si>
  <si>
    <t>Ancoragem passiva aderente para 8 cordoalhas - D = 12,7 mm</t>
  </si>
  <si>
    <t>M2452</t>
  </si>
  <si>
    <t>Ancoragem passiva aderente para 9 cordoalhas - D = 12,7 mm</t>
  </si>
  <si>
    <t>M2453</t>
  </si>
  <si>
    <t>Ancoragem passiva aderente para 9 cordoalhas - D = 15,2 mm</t>
  </si>
  <si>
    <t>M2454</t>
  </si>
  <si>
    <t>Ancoragem passiva aderente para lajes para 1 cordoalha - D = 12,7 mm</t>
  </si>
  <si>
    <t>M2455</t>
  </si>
  <si>
    <t>Ancoragem passiva aderente para lajes para 1 cordoalha - D = 15,2 mm</t>
  </si>
  <si>
    <t>M2456</t>
  </si>
  <si>
    <t>Ancoragem passiva aderente para lajes para 2 cordoalhas - D = 12,7 mm</t>
  </si>
  <si>
    <t>M2457</t>
  </si>
  <si>
    <t>Ancoragem passiva aderente para lajes para 2 cordoalhas - D = 15,2 mm</t>
  </si>
  <si>
    <t>M2458</t>
  </si>
  <si>
    <t>Ancoragem passiva aderente para lajes para 3 cordoalhas - D = 12,7 mm</t>
  </si>
  <si>
    <t>M2459</t>
  </si>
  <si>
    <t>Ancoragem passiva aderente para lajes para 3 cordoalhas - D = 15,2 mm</t>
  </si>
  <si>
    <t>M2460</t>
  </si>
  <si>
    <t>Ancoragem passiva aderente para lajes para 4 cordoalhas - D = 12,7 mm</t>
  </si>
  <si>
    <t>M2461</t>
  </si>
  <si>
    <t>Ancoragem passiva aderente para lajes para 4 cordoalhas - D = 15,2 mm</t>
  </si>
  <si>
    <t>M2462</t>
  </si>
  <si>
    <t>Mangueira cristal trançada de PVC com pressão de trabalho de 1,50 MPa (250 psi) - D = 19,0 mm (3/4")</t>
  </si>
  <si>
    <t>M2465</t>
  </si>
  <si>
    <t>Bainha metálica para protensão - D = 40 mm</t>
  </si>
  <si>
    <t>M2466</t>
  </si>
  <si>
    <t>Bainha metálica para protensão - D = 45 mm</t>
  </si>
  <si>
    <t>M2467</t>
  </si>
  <si>
    <t>Bainha metálica para protensão - D = 50 mm</t>
  </si>
  <si>
    <t>M2468</t>
  </si>
  <si>
    <t>Bainha metálica para protensão - D = 55 mm</t>
  </si>
  <si>
    <t>M2469</t>
  </si>
  <si>
    <t>Bainha metálica para protensão - D = 60 mm</t>
  </si>
  <si>
    <t>M2470</t>
  </si>
  <si>
    <t>Bainha metálica para protensão - D = 65 mm</t>
  </si>
  <si>
    <t>M2471</t>
  </si>
  <si>
    <t>Bainha metálica para protensão - D = 70 mm</t>
  </si>
  <si>
    <t>M2472</t>
  </si>
  <si>
    <t>Bainha metálica para protensão - D = 75 mm</t>
  </si>
  <si>
    <t>M2473</t>
  </si>
  <si>
    <t>Bainha metálica para protensão - D = 80 mm</t>
  </si>
  <si>
    <t>M2474</t>
  </si>
  <si>
    <t>Bainha metálica para protensão - D = 85 mm</t>
  </si>
  <si>
    <t>M2475</t>
  </si>
  <si>
    <t>Bainha metálica para protensão - D = 90 mm</t>
  </si>
  <si>
    <t>M2476</t>
  </si>
  <si>
    <t>Bainha metálica para protensão - D = 95 mm</t>
  </si>
  <si>
    <t>M2477</t>
  </si>
  <si>
    <t>Bainha metálica para protensão - D = 100 mm</t>
  </si>
  <si>
    <t>M2478</t>
  </si>
  <si>
    <t>Bainha metálica para protensão - D = 110 mm</t>
  </si>
  <si>
    <t>M2479</t>
  </si>
  <si>
    <t>Bainha metálica para protensão - D = 120 mm</t>
  </si>
  <si>
    <t>M2480</t>
  </si>
  <si>
    <t>Bainha metálica para protensão - D = 130 mm</t>
  </si>
  <si>
    <t>M2481</t>
  </si>
  <si>
    <t>Bainha metálica ovalizada para protensão - seção de 19 x 36 mm</t>
  </si>
  <si>
    <t>M2482</t>
  </si>
  <si>
    <t>Bainha metálica ovalizada para protensão - seção de 19 x 48 mm</t>
  </si>
  <si>
    <t>M2483</t>
  </si>
  <si>
    <t>Bainha metálica ovalizada para protensão - seção de 19 x 62 mm</t>
  </si>
  <si>
    <t>M2484</t>
  </si>
  <si>
    <t>Bainha metálica ovalizada para protensão - seção de 22 x 32 mm</t>
  </si>
  <si>
    <t>M2485</t>
  </si>
  <si>
    <t>Bainha metálica ovalizada para protensão - seção de 22 x 55 mm</t>
  </si>
  <si>
    <t>M2486</t>
  </si>
  <si>
    <t>Bainha metálica ovalizada para protensão - seção de 22 x 73 mm</t>
  </si>
  <si>
    <t>M2487</t>
  </si>
  <si>
    <t>Espaçador plástico tipo centralizador carambola para grampo de barra de aço - D ≤ 25,4 mm</t>
  </si>
  <si>
    <t>M2488</t>
  </si>
  <si>
    <t>Cinta para elevação de cargas tipo Grab com 1 ramal, anel de suspensão e gancho - C = 3 m a 5 m, capacidade de carga de 5.000 kg, F. S. = 4:1</t>
  </si>
  <si>
    <t>M2489</t>
  </si>
  <si>
    <t>Cinta para elevação de cargas tipo Grab com 2 ramais, anel de suspensão e ganchos - C = 3 m a 5 m, capacidade de carga de 5.000 kg, F. S. = 4:1</t>
  </si>
  <si>
    <t>M2490</t>
  </si>
  <si>
    <t>Cinta para elevação de cargas tipo sling com 1 ramal - C = 2 m a 3 m, capacidade de carga de 1.000 kg, F. S. = 7:1</t>
  </si>
  <si>
    <t>M2500</t>
  </si>
  <si>
    <t>Chapa metálica corrugada galvanizada para tunnel liner - E = 2,2 mm e D = 1,2 m</t>
  </si>
  <si>
    <t>M2501</t>
  </si>
  <si>
    <t>Chapa metálica corrugada galvanizada para tunnel liner - E = 2,2 mm e D = 1,4 m</t>
  </si>
  <si>
    <t>M2502</t>
  </si>
  <si>
    <t>Chapa metálica corrugada galvanizada para tunnel liner - E = 2,2 mm e D = 1,6 m</t>
  </si>
  <si>
    <t>M2503</t>
  </si>
  <si>
    <t>Chapa metálica corrugada galvanizada para tunnel liner - E = 2,2 mm e D = 1,8 m</t>
  </si>
  <si>
    <t>M2504</t>
  </si>
  <si>
    <t>Chapa metálica corrugada galvanizada para tunnel liner - E = 2,2 mm e D = 2,0 m</t>
  </si>
  <si>
    <t>M2505</t>
  </si>
  <si>
    <t>Chapa metálica corrugada galvanizada para tunnel liner - E = 2,2 mm e D = 2,2 m</t>
  </si>
  <si>
    <t>M2506</t>
  </si>
  <si>
    <t>Chapa metálica corrugada galvanizada para tunnel liner - E = 2,2 mm e D = 2,4 m</t>
  </si>
  <si>
    <t>M2507</t>
  </si>
  <si>
    <t>Chapa metálica corrugada galvanizada para tunnel liner - E = 2,2 mm e D = 2,6 m</t>
  </si>
  <si>
    <t>M2508</t>
  </si>
  <si>
    <t>Chapa metálica corrugada galvanizada para tunnel liner - E = 2,2 mm e D = 2,8 m</t>
  </si>
  <si>
    <t>M2509</t>
  </si>
  <si>
    <t>Chapa metálica corrugada galvanizada para tunnel liner - E = 2,2 mm e D = 3,0 m</t>
  </si>
  <si>
    <t>M2510</t>
  </si>
  <si>
    <t>Chapa metálica corrugada galvanizada para tunnel liner - E = 2,7 mm e D = 3,2 m</t>
  </si>
  <si>
    <t>M2511</t>
  </si>
  <si>
    <t>Chapa metálica corrugada galvanizada para tunnel liner - E = 2,7 mm e D = 3,4 m</t>
  </si>
  <si>
    <t>M2512</t>
  </si>
  <si>
    <t>Chapa metálica corrugada galvanizada para tunnel liner - E = 2,7 mm e D = 3,6 m</t>
  </si>
  <si>
    <t>M2513</t>
  </si>
  <si>
    <t>Chapa metálica corrugada galvanizada para tunnel liner - E = 2,7 mm e D = 3,8 m</t>
  </si>
  <si>
    <t>M2514</t>
  </si>
  <si>
    <t>Chapa metálica corrugada galvanizada para tunnel liner - E = 2,7 mm e D = 4,0 m</t>
  </si>
  <si>
    <t>M2515</t>
  </si>
  <si>
    <t>Chapa metálica corrugada galvanizada para tunnel liner - E = 3,4 mm e D = 4,2 m</t>
  </si>
  <si>
    <t>M2516</t>
  </si>
  <si>
    <t>Chapa metálica corrugada galvanizada para tunnel liner - E = 3,4 mm e D = 4,4 m</t>
  </si>
  <si>
    <t>M2517</t>
  </si>
  <si>
    <t>Chapa metálica corrugada galvanizada para tunnel liner - E = 3,4 mm e D = 4,6 m</t>
  </si>
  <si>
    <t>M2518</t>
  </si>
  <si>
    <t>Chapa metálica corrugada galvanizada para tunnel liner - E = 3,9 mm e D = 4,8 m</t>
  </si>
  <si>
    <t>M2519</t>
  </si>
  <si>
    <t>Chapa metálica corrugada galvanizada para tunnel liner - E = 3,9 mm e D = 5,0 m</t>
  </si>
  <si>
    <t>M2520</t>
  </si>
  <si>
    <t>Chapa metálica corrugada galvanizada revestida com epóxi para tunnel liner - E = 2,2 mm e D = 1,2 m</t>
  </si>
  <si>
    <t>M2521</t>
  </si>
  <si>
    <t>Chapa metálica corrugada galvanizada revestida com epóxi para tunnel liner - E = 2,2 mm e D = 1,4 m</t>
  </si>
  <si>
    <t>M2522</t>
  </si>
  <si>
    <t>Chapa metálica corrugada galvanizada revestida com epóxi para tunnel liner - E = 2,2 mm e D = 1,6 m</t>
  </si>
  <si>
    <t>M2523</t>
  </si>
  <si>
    <t>Chapa metálica corrugada galvanizada revestida com epóxi para tunnel liner - E = 2,2 mm e D = 1,8 m</t>
  </si>
  <si>
    <t>M2524</t>
  </si>
  <si>
    <t>Chapa metálica corrugada galvanizada revestida com epóxi para tunnel liner - E = 2,2 mm e D = 2,0 m</t>
  </si>
  <si>
    <t>M2525</t>
  </si>
  <si>
    <t>Chapa metálica corrugada galvanizada revestida com epóxi para tunnel liner - E = 2,2 mm e D = 2,2 m</t>
  </si>
  <si>
    <t>M2526</t>
  </si>
  <si>
    <t>Chapa metálica corrugada galvanizada revestida com epóxi para tunnel liner - E = 2,2 mm e D = 2,4 m</t>
  </si>
  <si>
    <t>M2527</t>
  </si>
  <si>
    <t>Chapa metálica corrugada galvanizada revestida com epóxi para tunnel liner - E = 2,2 mm e D = 2,6 m</t>
  </si>
  <si>
    <t>M2528</t>
  </si>
  <si>
    <t>Chapa metálica corrugada galvanizada revestida com epóxi para tunnel liner - E = 2,2 mm e D = 2,8 m</t>
  </si>
  <si>
    <t>M2529</t>
  </si>
  <si>
    <t>Chapa metálica corrugada galvanizada revestida com epóxi para tunnel liner - E = 2,2 mm e D = 3,0 m</t>
  </si>
  <si>
    <t>M2530</t>
  </si>
  <si>
    <t>Chapa metálica corrugada galvanizada revestida com epóxi para tunnel liner - E = 2,7 mm e D = 3,2 m</t>
  </si>
  <si>
    <t>M2531</t>
  </si>
  <si>
    <t>Chapa múltipla metálica corrugada galvanizada tipo MP 100 ou similar - E = 1,60 mm e D = 0,60 m</t>
  </si>
  <si>
    <t>M2532</t>
  </si>
  <si>
    <t>Chapa múltipla metálica corrugada galvanizada tipo MP 100 ou similar - E = 1,60 mm e D = 0,70 m</t>
  </si>
  <si>
    <t>M2533</t>
  </si>
  <si>
    <t>Chapa múltipla metálica corrugada galvanizada tipo MP 100 ou similar - E = 1,60 mm e D = 0,80 m</t>
  </si>
  <si>
    <t>M2534</t>
  </si>
  <si>
    <t>Chapa múltipla metálica corrugada galvanizada tipo MP 100 ou similar - E = 1,60 mm e D = 0,90 m</t>
  </si>
  <si>
    <t>M2535</t>
  </si>
  <si>
    <t>Chapa múltipla metálica corrugada galvanizada tipo MP 100 ou similar - E = 1,60 mm e D = 1,00 m</t>
  </si>
  <si>
    <t>M2536</t>
  </si>
  <si>
    <t>Chapa múltipla metálica corrugada galvanizada tipo MP 100 ou similar - E = 1,60 mm e D = 1,10 m</t>
  </si>
  <si>
    <t>M2537</t>
  </si>
  <si>
    <t>Chapa múltipla metálica corrugada galvanizada tipo MP 100 ou similar - E = 1,60 mm e D = 1,20 m</t>
  </si>
  <si>
    <t>M2538</t>
  </si>
  <si>
    <t>Chapa múltipla metálica corrugada galvanizada tipo MP 100 ou similar - E = 1,60 mm e D = 1,30 m</t>
  </si>
  <si>
    <t>M2539</t>
  </si>
  <si>
    <t>Chapa múltipla metálica corrugada galvanizada tipo MP 100 ou similar - E = 1,60 mm e D = 1,40 m</t>
  </si>
  <si>
    <t>M2540</t>
  </si>
  <si>
    <t>Chapa múltipla metálica corrugada galvanizada tipo MP 100 ou similar - E = 1,60 mm e D = 1,50 m</t>
  </si>
  <si>
    <t>M2541</t>
  </si>
  <si>
    <t>Chapa múltipla metálica corrugada galvanizada tipo MP 100 ou similar - E = 1,60 mm e D = 1,60 m</t>
  </si>
  <si>
    <t>M2542</t>
  </si>
  <si>
    <t>Chapa múltipla metálica corrugada galvanizada tipo MP 100 ou similar - E = 1,60 mm e D = 1,70 m</t>
  </si>
  <si>
    <t>M2543</t>
  </si>
  <si>
    <t>Chapa múltipla metálica corrugada galvanizada tipo MP 100 ou similar - E = 1,60 mm e D = 1,80 m</t>
  </si>
  <si>
    <t>M2544</t>
  </si>
  <si>
    <t>Chapa múltipla metálica corrugada galvanizada tipo MP 100 ou similar - E = 2,00 mm e D = 1,90 m</t>
  </si>
  <si>
    <t>M2545</t>
  </si>
  <si>
    <t>Chapa múltipla metálica corrugada galvanizada tipo MP 100 ou similar - E = 2,00 mm e D = 2,00 m</t>
  </si>
  <si>
    <t>M2546</t>
  </si>
  <si>
    <t>Chapa múltipla metálica corrugada galvanizada tipo MP 100 ou similar - E = 2,00 mm e D = 2,10 m</t>
  </si>
  <si>
    <t>M2547</t>
  </si>
  <si>
    <t>Chapa múltipla metálica corrugada galvanizada tipo MP 100 ou similar - E = 2,00 mm e D = 2,20 m</t>
  </si>
  <si>
    <t>M2548</t>
  </si>
  <si>
    <t>Chapa múltipla metálica corrugada galvanizada tipo MP 100 ou similar - E = 2,00 mm e D = 2,30 m</t>
  </si>
  <si>
    <t>M2549</t>
  </si>
  <si>
    <t>Chapa múltipla metálica corrugada galvanizada tipo MP 100 ou similar - E = 2,70 mm e D = 2,40 m</t>
  </si>
  <si>
    <t>M2550</t>
  </si>
  <si>
    <t>Chapa múltipla metálica corrugada galvanizada tipo MP 100 ou similar - E = 3,40 mm e D = 2,50 m</t>
  </si>
  <si>
    <t>M2551</t>
  </si>
  <si>
    <t>Chapa múltipla metálica corrugada galvanizada tipo MP 100 ou similar - E = 3,40 mm e D = 2,60 m</t>
  </si>
  <si>
    <t>M2552</t>
  </si>
  <si>
    <t>Chapa múltipla metálica corrugada galvanizada tipo MP 100 ou similar - E = 3,40 mm e D = 2,70 m</t>
  </si>
  <si>
    <t>M2553</t>
  </si>
  <si>
    <t>Chapa múltipla metálica corrugada galvanizada tipo MP 100 ou similar - E = 3,40 mm e D = 2,80 m</t>
  </si>
  <si>
    <t>M2554</t>
  </si>
  <si>
    <t>Chapa múltipla metálica corrugada galvanizada tipo MP 152 ou similar - E = 2,70 mm e D = 1,50 m</t>
  </si>
  <si>
    <t>M2555</t>
  </si>
  <si>
    <t>Chapa múltipla metálica corrugada galvanizada tipo MP 152 ou similar - E = 2,70 mm e D = 1,80 m</t>
  </si>
  <si>
    <t>M2556</t>
  </si>
  <si>
    <t>Chapa múltipla metálica corrugada galvanizada tipo MP 152 ou similar - E = 2,70 mm e D = 1,90 m</t>
  </si>
  <si>
    <t>M2557</t>
  </si>
  <si>
    <t>Chapa múltipla metálica corrugada galvanizada tipo MP 152 ou similar - E = 2,70 mm e D = 2,15 m</t>
  </si>
  <si>
    <t>M2558</t>
  </si>
  <si>
    <t>Chapa múltipla metálica corrugada galvanizada tipo MP 152 ou similar - E = 2,70 mm e D = 2,30 m</t>
  </si>
  <si>
    <t>M2559</t>
  </si>
  <si>
    <t>Chapa múltipla metálica corrugada galvanizada tipo MP 152 ou similar - E = 2,70 mm e D = 2,65 m</t>
  </si>
  <si>
    <t>M2560</t>
  </si>
  <si>
    <t>Chapa múltipla metálica corrugada galvanizada tipo MP 152 ou similar - E = 2,70 mm e D = 3,05 m</t>
  </si>
  <si>
    <t>M2561</t>
  </si>
  <si>
    <t>Chapa múltipla metálica corrugada galvanizada tipo MP 152 ou similar - E = 2,70 mm e D = 3,20 m</t>
  </si>
  <si>
    <t>M2562</t>
  </si>
  <si>
    <t>Chapa múltipla metálica corrugada galvanizada tipo MP 152 ou similar - E = 2,70 mm e D = 3,40 m</t>
  </si>
  <si>
    <t>M2563</t>
  </si>
  <si>
    <t>Chapa múltipla metálica corrugada galvanizada tipo MP 152 ou similar - E = 2,70 mm e D = 3,65 m</t>
  </si>
  <si>
    <t>M2564</t>
  </si>
  <si>
    <t>Chapa múltipla metálica corrugada galvanizada tipo MP 152 ou similar - E = 2,70 mm e D = 3,80 m</t>
  </si>
  <si>
    <t>M2565</t>
  </si>
  <si>
    <t>Chapa múltipla metálica corrugada galvanizada tipo MP 152 ou similar - E = 2,70 mm e D = 4,20 m</t>
  </si>
  <si>
    <t>M2566</t>
  </si>
  <si>
    <t>Chapa múltipla metálica corrugada galvanizada tipo MP 152 ou similar - E = 2,70 mm e D = 4,60 m</t>
  </si>
  <si>
    <t>M2567</t>
  </si>
  <si>
    <t>Chapa múltipla metálica corrugada galvanizada tipo MP 152 ou similar - E = 3,40 mm e D = 4,80 m</t>
  </si>
  <si>
    <t>M2568</t>
  </si>
  <si>
    <t>Chapa múltipla metálica corrugada galvanizada tipo MP 152 ou similar - E = 3,40 mm e D = 5,00 m</t>
  </si>
  <si>
    <t>M2569</t>
  </si>
  <si>
    <t>Chapa múltipla metálica corrugada galvanizada tipo MP 152 ou similar - E = 3,90 mm e D = 5,35 m</t>
  </si>
  <si>
    <t>M2570</t>
  </si>
  <si>
    <t>Chapa múltipla metálica corrugada galvanizada tipo MP 152 ou similar - E = 3,90 mm e D = 5,70 m</t>
  </si>
  <si>
    <t>M2571</t>
  </si>
  <si>
    <t>Chapa múltipla metálica corrugada galvanizada tipo MP 152 ou similar - E = 4,70 mm e D = 6,10 m</t>
  </si>
  <si>
    <t>M2572</t>
  </si>
  <si>
    <t>Chapa múltipla metálica corrugada galvanizada tipo MP 152 ou similar - E = 6,40 mm e D = 6,50 m</t>
  </si>
  <si>
    <t>M2573</t>
  </si>
  <si>
    <t>Chapa múltipla metálica corrugada galvanizada tipo MP 152 ou similar - E = 6,40 mm e D = 6,85 m</t>
  </si>
  <si>
    <t>M2574</t>
  </si>
  <si>
    <t>Chapa múltipla metálica corrugada galvanizada tipo MP 152 ou similar - E = 6,40 mm e D = 7,25 m</t>
  </si>
  <si>
    <t>M2580</t>
  </si>
  <si>
    <t>Parafuso de cabeça sextavada em aço galvanizado com porca e arruela de pressão - D = 7,938 mm (5/16")</t>
  </si>
  <si>
    <t>M2585</t>
  </si>
  <si>
    <t>Tirante de barra de aço - tensão de escoamento = 520 MPa, tensão de ruptura = 690 MPa e D = 25 mm</t>
  </si>
  <si>
    <t>M2586</t>
  </si>
  <si>
    <t>Tirante de barra de aço - tensão de escoamento = 700 MPa, tensão de ruptura = 800 MPa e D = 19 mm</t>
  </si>
  <si>
    <t>M2587</t>
  </si>
  <si>
    <t>Tirante de barra de aço - tensão de escoamento = 700 MPa, tensão de ruptura = 800 MPa e D = 22 mm</t>
  </si>
  <si>
    <t>M2588</t>
  </si>
  <si>
    <t>Tirante de barra de aço - tensão de escoamento = 700 MPa, tensão de ruptura = 800 MPa e D = 25 mm</t>
  </si>
  <si>
    <t>M2589</t>
  </si>
  <si>
    <t>Tirante de barra de aço - tensão de escoamento = 700 MPa, tensão de ruptura = 800 MPa e D = 32 mm</t>
  </si>
  <si>
    <t>M2590</t>
  </si>
  <si>
    <t>Tirante de barra de aço - tensão de escoamento = 700 MPa, tensão de ruptura = 800 MPa e D = 36 mm</t>
  </si>
  <si>
    <t>M2591</t>
  </si>
  <si>
    <t>Luva em aço para emenda de tirantes - D = 73 mm e C = 150 mm</t>
  </si>
  <si>
    <t>M2597</t>
  </si>
  <si>
    <t>Concreto usinado - fck = 40 MPa (comercial)</t>
  </si>
  <si>
    <t>M2598</t>
  </si>
  <si>
    <t>Concreto usinado - fck = 45 MPa (comercial)</t>
  </si>
  <si>
    <t>M2599</t>
  </si>
  <si>
    <t>Concreto usinado - fck = 50 MPa (comercial)</t>
  </si>
  <si>
    <t>M2601</t>
  </si>
  <si>
    <t>Aparelho de apoio metálico esférico fixo com 4 chumbadores e capacidade de 1.000 kN</t>
  </si>
  <si>
    <t>M2602</t>
  </si>
  <si>
    <t>Aparelho de apoio metálico esférico unidirecional com 4 chumbadores e capacidade de 1.500 kN</t>
  </si>
  <si>
    <t>M2603</t>
  </si>
  <si>
    <t>Aparelho de apoio metálico esférico fixo com 4 chumbadores e capacidade de 1.500 kN</t>
  </si>
  <si>
    <t>M2604</t>
  </si>
  <si>
    <t>Aparelho de apoio metálico esférico fixo com 4 chumbadores e capacidade de 2.000 kN</t>
  </si>
  <si>
    <t>M2605</t>
  </si>
  <si>
    <t>Aparelho de apoio metálico esférico fixo com 4 chumbadores e capacidade de 2.500 kN</t>
  </si>
  <si>
    <t>M2606</t>
  </si>
  <si>
    <t>Aparelho de apoio metálico esférico fixo com 4 chumbadores e capacidade de 3.000 kN</t>
  </si>
  <si>
    <t>M2607</t>
  </si>
  <si>
    <t>Aparelho de apoio metálico esférico fixo com 4 chumbadores e capacidade de 3.500 kN</t>
  </si>
  <si>
    <t>M2608</t>
  </si>
  <si>
    <t>Aparelho de apoio metálico esférico fixo com 4 chumbadores e capacidade de 4.000 kN</t>
  </si>
  <si>
    <t>M2609</t>
  </si>
  <si>
    <t>Aparelho de apoio metálico esférico unidirecional com 4 chumbadores e capacidade de 1.000 kN</t>
  </si>
  <si>
    <t>M2610</t>
  </si>
  <si>
    <t>Aparelho de apoio metálico esférico unidirecional com 4 chumbadores e capacidade de 2.000 kN</t>
  </si>
  <si>
    <t>M2611</t>
  </si>
  <si>
    <t>Aparelho de apoio metálico esférico unidirecional com 4 chumbadores e capacidade de 2.500 kN</t>
  </si>
  <si>
    <t>M2612</t>
  </si>
  <si>
    <t>Aparelho de apoio metálico esférico unidirecional com 4 chumbadores e capacidade de 3.000 kN</t>
  </si>
  <si>
    <t>M2613</t>
  </si>
  <si>
    <t>Aparelho de apoio metálico esférico unidirecional com 4 chumbadores e capacidade de 3.500 kN</t>
  </si>
  <si>
    <t>M2614</t>
  </si>
  <si>
    <t>Aparelho de apoio metálico esférico unidirecional com 4 chumbadores e capacidade de 4.000 kN</t>
  </si>
  <si>
    <t>M2615</t>
  </si>
  <si>
    <t>Aparelho de apoio metálico esférico fixo com 4 chumbadores e capacidade de 4.500 kN</t>
  </si>
  <si>
    <t>M2616</t>
  </si>
  <si>
    <t>Aparelho de apoio metálico esférico fixo com 4 chumbadores e capacidade de 5.000 kN</t>
  </si>
  <si>
    <t>M2617</t>
  </si>
  <si>
    <t>Aparelho de apoio metálico esférico fixo com 4 chumbadores e capacidade de 5.500 kN</t>
  </si>
  <si>
    <t>M2618</t>
  </si>
  <si>
    <t>Aparelho de apoio metálico esférico fixo com 4 chumbadores e capacidade de 6.000 kN</t>
  </si>
  <si>
    <t>M2619</t>
  </si>
  <si>
    <t>Aparelho de apoio metálico esférico fixo com 4 chumbadores e capacidade de 6.500 kN</t>
  </si>
  <si>
    <t>M2620</t>
  </si>
  <si>
    <t>Aparelho de apoio metálico esférico fixo com 4 chumbadores e capacidade de 7.000 kN</t>
  </si>
  <si>
    <t>M2621</t>
  </si>
  <si>
    <t>Aparelho de apoio metálico esférico fixo com 4 chumbadores e capacidade de 7.500 kN</t>
  </si>
  <si>
    <t>M2622</t>
  </si>
  <si>
    <t>Aparelho de apoio metálico esférico fixo com 4 chumbadores e capacidade de 8.000 kN</t>
  </si>
  <si>
    <t>M2623</t>
  </si>
  <si>
    <t>Grelha metálica para boca de lobo com capacidade de até 300 kN - C = 0,90 m e L = 0,30 m</t>
  </si>
  <si>
    <t>M2624</t>
  </si>
  <si>
    <t>Grelha de piso em PVC para passagem de pedestres - C = 50 cm e L = 13 cm</t>
  </si>
  <si>
    <t>M2625</t>
  </si>
  <si>
    <t>Marco em PVC para grelha de piso - L = 2,50 m</t>
  </si>
  <si>
    <t>M2626</t>
  </si>
  <si>
    <t>Grelha de piso em PVC para passagem de veículos de até 3 t - C = 50 cm e L = 13 cm</t>
  </si>
  <si>
    <t>M2627</t>
  </si>
  <si>
    <t>Grelha de piso em PVC para passagem de veículos de até 10 t - C = 50 cm e L = 13 cm</t>
  </si>
  <si>
    <t>M2628</t>
  </si>
  <si>
    <t>Grelha de piso em PVC para passagem de pedestres - C = 50 cm e L = 20 cm</t>
  </si>
  <si>
    <t>M2629</t>
  </si>
  <si>
    <t>Grelha de piso em PVC para passagem de veículos de até 3 t - C = 50 cm e L = 20 cm</t>
  </si>
  <si>
    <t>M2631</t>
  </si>
  <si>
    <t>Grelha metálica para canaletas - C = 1,00 m e L = 0,10 m</t>
  </si>
  <si>
    <t>M2632</t>
  </si>
  <si>
    <t>Grelha metálica para canaletas - C = 1,00 m e L = 0,15 m</t>
  </si>
  <si>
    <t>M2633</t>
  </si>
  <si>
    <t>Porta-grelha metálica - C = 1,00 m e L = 0,15 m</t>
  </si>
  <si>
    <t>M2634</t>
  </si>
  <si>
    <t>Grelha metálica para canaletas - C = 1,00 m e L = 0,20 m</t>
  </si>
  <si>
    <t>M2635</t>
  </si>
  <si>
    <t>Porta-grelha metálica - C = 1,00 m e L = 0,20 m</t>
  </si>
  <si>
    <t>M2636</t>
  </si>
  <si>
    <t>Porta-grelha metálica - C = 1,00 m e L = 0,10 m</t>
  </si>
  <si>
    <t>M2637</t>
  </si>
  <si>
    <t>Aparelho de apoio metálico esférico fixo com 4 chumbadores e capacidade de 8.500 kN</t>
  </si>
  <si>
    <t>M2638</t>
  </si>
  <si>
    <t>Aparelho de apoio metálico esférico fixo com 4 chumbadores e capacidade de 9.000 kN</t>
  </si>
  <si>
    <t>M2639</t>
  </si>
  <si>
    <t>Aparelho de apoio metálico esférico fixo com 4 chumbadores e capacidade de 9.500 kN</t>
  </si>
  <si>
    <t>M2640</t>
  </si>
  <si>
    <t>Aparelho de apoio metálico esférico fixo com 4 chumbadores e capacidade de 10.000 kN</t>
  </si>
  <si>
    <t>M2641</t>
  </si>
  <si>
    <t>Aparelho de apoio metálico esférico unidirecional com 4 chumbadores e capacidade de 4.500 kN</t>
  </si>
  <si>
    <t>M2642</t>
  </si>
  <si>
    <t>Aparelho de apoio metálico esférico unidirecional com 4 chumbadores e capacidade de 5.000 kN</t>
  </si>
  <si>
    <t>M2643</t>
  </si>
  <si>
    <t>Aparelho de apoio metálico esférico unidirecional com 4 chumbadores e capacidade de 5.500 kN</t>
  </si>
  <si>
    <t>M2644</t>
  </si>
  <si>
    <t>Aparelho de apoio metálico esférico unidirecional com 4 chumbadores e capacidade de 6.000 kN</t>
  </si>
  <si>
    <t>M2645</t>
  </si>
  <si>
    <t>Aparelho de apoio metálico esférico unidirecional com 4 chumbadores e capacidade de 6.500 kN</t>
  </si>
  <si>
    <t>M2646</t>
  </si>
  <si>
    <t>Aparelho de apoio metálico esférico unidirecional com 4 chumbadores e capacidade de 7.000 kN</t>
  </si>
  <si>
    <t>M2647</t>
  </si>
  <si>
    <t>Aparelho de apoio metálico esférico unidirecional com 4 chumbadores e capacidade de 7.500 kN</t>
  </si>
  <si>
    <t>M2648</t>
  </si>
  <si>
    <t>Fincapino de ação direta e pino com furo - D = 6,35 mm (1/4")</t>
  </si>
  <si>
    <t>M2649</t>
  </si>
  <si>
    <t>Aparelho de apoio metálico esférico unidirecional com 4 chumbadores e capacidade de 8.000 kN</t>
  </si>
  <si>
    <t>M2650</t>
  </si>
  <si>
    <t>Aparelho de apoio metálico esférico unidirecional com 4 chumbadores e capacidade de 8.500 kN</t>
  </si>
  <si>
    <t>M2651</t>
  </si>
  <si>
    <t>Chapa múltipla metálica corrugada revestida em epóxi tipo MP 100 ou similar - E = 1,60 mm e D = 0,60 m</t>
  </si>
  <si>
    <t>M2652</t>
  </si>
  <si>
    <t>Chapa múltipla metálica corrugada revestida em epóxi tipo MP 100 ou similar - E = 1,60 mm e D = 0,70 m</t>
  </si>
  <si>
    <t>M2653</t>
  </si>
  <si>
    <t>Chapa múltipla metálica corrugada revestida em epóxi tipo MP 100 ou similar - E = 1,60 mm e D = 0,80 m</t>
  </si>
  <si>
    <t>M2654</t>
  </si>
  <si>
    <t>Chapa múltipla metálica corrugada revestida em epóxi tipo MP 100 ou similar - E = 1,60 mm e D = 0,90 m</t>
  </si>
  <si>
    <t>M2655</t>
  </si>
  <si>
    <t>Chapa múltipla metálica corrugada revestida em epóxi tipo MP 100 ou similar - E = 1,60 mm e D = 1,00 m</t>
  </si>
  <si>
    <t>M2656</t>
  </si>
  <si>
    <t>Chapa múltipla metálica corrugada revestida em epóxi tipo MP 100 ou similar - E = 1,60 mm e D = 1,10 m</t>
  </si>
  <si>
    <t>M2657</t>
  </si>
  <si>
    <t>Chapa múltipla metálica corrugada revestida em epóxi tipo MP 100 ou similar - E = 1,60 mm e D = 1,20 m</t>
  </si>
  <si>
    <t>M2658</t>
  </si>
  <si>
    <t>Chapa múltipla metálica corrugada revestida em epóxi tipo MP 100 ou similar - E = 1,60 mm e D = 1,30 m</t>
  </si>
  <si>
    <t>M2659</t>
  </si>
  <si>
    <t>Chapa múltipla metálica corrugada revestida em epóxi tipo MP 100 ou similar - E = 1,60 mm e D = 1,40 m</t>
  </si>
  <si>
    <t>M2660</t>
  </si>
  <si>
    <t>Chapa múltipla metálica corrugada revestida em epóxi tipo MP 100 ou similar - E = 1,60 mm e D = 1,50 m</t>
  </si>
  <si>
    <t>M2661</t>
  </si>
  <si>
    <t>Chapa múltipla metálica corrugada revestida em epóxi tipo MP 100 ou similar - E = 1,60 mm e D = 1,60 m</t>
  </si>
  <si>
    <t>M2662</t>
  </si>
  <si>
    <t>Chapa múltipla metálica corrugada revestida em epóxi tipo MP 100 ou similar - E = 1,60 mm e D = 1,70 m</t>
  </si>
  <si>
    <t>M2663</t>
  </si>
  <si>
    <t>Chapa múltipla metálica corrugada revestida em epóxi tipo MP 100 ou similar - E = 1,60 mm e D = 1,80 m</t>
  </si>
  <si>
    <t>M2664</t>
  </si>
  <si>
    <t>Chapa múltipla metálica corrugada revestida em epóxi tipo MP 100 ou similar - E = 2,00 mm e D = 1,90 m</t>
  </si>
  <si>
    <t>M2665</t>
  </si>
  <si>
    <t>Chapa múltipla metálica corrugada revestida em epóxi tipo MP 100 ou similar - E = 2,00 mm e D = 2,00 m</t>
  </si>
  <si>
    <t>M2666</t>
  </si>
  <si>
    <t>Chapa múltipla metálica corrugada revestida em epóxi tipo MP 100 ou similar - E = 2,00 mm e D = 2,10 m</t>
  </si>
  <si>
    <t>M2667</t>
  </si>
  <si>
    <t>Chapa múltipla metálica corrugada revestida em epóxi tipo MP 100 ou similar - E = 2,00 mm e D = 2,20 m</t>
  </si>
  <si>
    <t>M2668</t>
  </si>
  <si>
    <t>Chapa múltipla metálica corrugada revestida em epóxi tipo MP 100 ou similar - E = 2,00 mm e D = 2,30 m</t>
  </si>
  <si>
    <t>M2669</t>
  </si>
  <si>
    <t>Chapa múltipla metálica corrugada revestida em epóxi tipo MP 100 ou similar - E = 2,70 mm e D = 2,40 m</t>
  </si>
  <si>
    <t>M2670</t>
  </si>
  <si>
    <t>Chapa múltipla metálica corrugada revestida em epóxi tipo MP 100 ou similar - E = 3,40 mm e D = 2,50 m</t>
  </si>
  <si>
    <t>M2671</t>
  </si>
  <si>
    <t>Chapa múltipla metálica corrugada revestida em epóxi tipo MP 100 ou similar - E = 3,40 mm e D = 2,60 m</t>
  </si>
  <si>
    <t>M2672</t>
  </si>
  <si>
    <t>Chapa múltipla metálica corrugada revestida em epóxi tipo MP 100 ou similar - E = 3,40 mm e D = 2,70 m</t>
  </si>
  <si>
    <t>M2673</t>
  </si>
  <si>
    <t>Chapa múltipla metálica corrugada revestida em epóxi tipo MP 100 ou similar - E = 3,40 mm e D = 2,80 m</t>
  </si>
  <si>
    <t>M2674</t>
  </si>
  <si>
    <t>Chapa múltipla metálica corrugada revestida em epóxi tipo MP 152 ou similar - E = 2,70 mm e D = 1,50 m</t>
  </si>
  <si>
    <t>M2675</t>
  </si>
  <si>
    <t>Chapa múltipla metálica corrugada revestida em epóxi tipo MP 152 ou similar - E = 2,70 mm e D = 1,80 m</t>
  </si>
  <si>
    <t>M2676</t>
  </si>
  <si>
    <t>Chapa múltipla metálica corrugada revestida em epóxi tipo MP 152 ou similar - E = 2,70 mm e D = 1,90 m</t>
  </si>
  <si>
    <t>M2677</t>
  </si>
  <si>
    <t>Chapa múltipla metálica corrugada revestida em epóxi tipo MP 152 ou similar - E = 2,70 mm e D = 2,15 m</t>
  </si>
  <si>
    <t>M2678</t>
  </si>
  <si>
    <t>Chapa múltipla metálica corrugada revestida em epóxi tipo MP 152 ou similar - E = 2,70 mm e D = 2,30 m</t>
  </si>
  <si>
    <t>M2679</t>
  </si>
  <si>
    <t>Chapa múltipla metálica corrugada revestida em epóxi tipo MP 152 ou similar - E = 2,70 mm e D = 2,65 m</t>
  </si>
  <si>
    <t>M2680</t>
  </si>
  <si>
    <t>Chapa múltipla metálica corrugada revestida em epóxi tipo MP 152 ou similar - E = 2,70 mm e D = 3,05 m</t>
  </si>
  <si>
    <t>M2681</t>
  </si>
  <si>
    <t>Chapa múltipla metálica corrugada revestida em epóxi tipo MP 152 ou similar - E = 2,70 mm e D = 3,20 m</t>
  </si>
  <si>
    <t>M2682</t>
  </si>
  <si>
    <t>Chapa múltipla metálica corrugada revestida em epóxi tipo MP 152 ou similar - E = 2,70 mm e D = 3,40 m</t>
  </si>
  <si>
    <t>M2683</t>
  </si>
  <si>
    <t>Chapa múltipla metálica corrugada revestida em epóxi tipo MP 152 ou similar - E = 2,70 mm e D = 3,65 m</t>
  </si>
  <si>
    <t>M2684</t>
  </si>
  <si>
    <t>Chapa múltipla metálica corrugada revestida em epóxi tipo MP 152 ou similar - E = 2,70 mm e D = 3,80 m</t>
  </si>
  <si>
    <t>M2685</t>
  </si>
  <si>
    <t>Chapa múltipla metálica corrugada revestida em epóxi tipo MP 152 ou similar - E = 2,70 mm e D = 4,20 m</t>
  </si>
  <si>
    <t>M2686</t>
  </si>
  <si>
    <t>Chapa múltipla metálica corrugada revestida em epóxi tipo MP 152 ou similar - E = 2,70 mm e D = 4,60 m</t>
  </si>
  <si>
    <t>M2687</t>
  </si>
  <si>
    <t>Chapa múltipla metálica corrugada revestida em epóxi tipo MP 152 ou similar - E = 3,40 mm e D = 4,80 m</t>
  </si>
  <si>
    <t>M2688</t>
  </si>
  <si>
    <t>Chapa múltipla metálica corrugada revestida em epóxi tipo MP 152 ou similar - E = 3,40 mm e D = 5,00 m</t>
  </si>
  <si>
    <t>M2689</t>
  </si>
  <si>
    <t>Chapa múltipla metálica corrugada revestida em epóxi tipo MP 152 ou similar - E = 3,90 mm e D = 5,35 m</t>
  </si>
  <si>
    <t>M2690</t>
  </si>
  <si>
    <t>Chapa múltipla metálica corrugada revestida em epóxi tipo MP 152 ou similar - E = 3,90 mm e D = 5,70 m</t>
  </si>
  <si>
    <t>M2691</t>
  </si>
  <si>
    <t>Chapa múltipla metálica corrugada revestida em epóxi tipo MP 152 ou similar - E = 4,70 mm e D = 6,10 m</t>
  </si>
  <si>
    <t>M2692</t>
  </si>
  <si>
    <t>Chapa múltipla metálica corrugada revestida em epóxi tipo MP 152 ou similar - E = 6,40 mm e D = 6,50 m</t>
  </si>
  <si>
    <t>M2693</t>
  </si>
  <si>
    <t>Chapa múltipla metálica corrugada revestida em epóxi tipo MP 152 ou similar - E = 6,40 mm e D = 6,85 m</t>
  </si>
  <si>
    <t>M2694</t>
  </si>
  <si>
    <t>Chapa múltipla metálica corrugada revestida em epóxi tipo MP 152 ou similar - E = 6,40 mm e D = 7,25 m</t>
  </si>
  <si>
    <t>M2695</t>
  </si>
  <si>
    <t>Aparelho de apoio metálico esférico unidirecional com 4 chumbadores e capacidade de 9.000 kN</t>
  </si>
  <si>
    <t>M2696</t>
  </si>
  <si>
    <t>Aparelho de apoio metálico esférico unidirecional com 4 chumbadores e capacidade de 9.500 kN</t>
  </si>
  <si>
    <t>M2697</t>
  </si>
  <si>
    <t>Aparelho de apoio metálico esférico unidirecional com 4 chumbadores e capacidade de 10.000 kN</t>
  </si>
  <si>
    <t>M2698</t>
  </si>
  <si>
    <t>Fincapino de ação indireta e pino liso - D = 6,35 mm (1/4")</t>
  </si>
  <si>
    <t>M2700</t>
  </si>
  <si>
    <t>Corpo de BSCC pré-moldado comercial - seção de 1,5 m x 1,5 m - tipo I</t>
  </si>
  <si>
    <t>M2701</t>
  </si>
  <si>
    <t>Corpo de BSCC pré-moldado comercial - seção de 1,5 m x 1,5 m - tipo II</t>
  </si>
  <si>
    <t>M2702</t>
  </si>
  <si>
    <t>Corpo de BSCC pré-moldado comercial - seção de 1,5 m x 1,5 m - tipo III</t>
  </si>
  <si>
    <t>M2703</t>
  </si>
  <si>
    <t>Corpo de BSCC pré-moldado comercial - seção de 1,5 m x 1,5 m - tipo IV</t>
  </si>
  <si>
    <t>M2704</t>
  </si>
  <si>
    <t>Corpo de BSCC pré-moldado comercial - seção de 1,5 m x 1,5 m - tipo V</t>
  </si>
  <si>
    <t>M2705</t>
  </si>
  <si>
    <t>Corpo de BSCC pré-moldado comercial - seção de 1,5 m x 1,5 m - tipo VI</t>
  </si>
  <si>
    <t>M2706</t>
  </si>
  <si>
    <t>Corpo de BSCC pré-moldado comercial - seção de 1,5 m x 1,5 m - tipo VII</t>
  </si>
  <si>
    <t>M2707</t>
  </si>
  <si>
    <t>Corpo de BSCC pré-moldado comercial - seção de 2,0 m x 2,0 m - tipo I</t>
  </si>
  <si>
    <t>M2708</t>
  </si>
  <si>
    <t>Corpo de BSCC pré-moldado comercial - seção de 2,0 m x 2,0 m - tipo II</t>
  </si>
  <si>
    <t>M2709</t>
  </si>
  <si>
    <t>Corpo de BSCC pré-moldado comercial - seção de 2,0 m x 2,0 m - tipo III</t>
  </si>
  <si>
    <t>M2710</t>
  </si>
  <si>
    <t>Corpo de BSCC pré-moldado comercial - seção de 2,0 m x 2,0 m - tipo IV</t>
  </si>
  <si>
    <t>M2711</t>
  </si>
  <si>
    <t>Corpo de BSCC pré-moldado comercial - seção de 2,0 m x 2,0 m - tipo V</t>
  </si>
  <si>
    <t>M2712</t>
  </si>
  <si>
    <t>Corpo de BSCC pré-moldado comercial - seção de 2,0 m x 2,0 m - tipo VI</t>
  </si>
  <si>
    <t>M2713</t>
  </si>
  <si>
    <t>Corpo de BSCC pré-moldado comercial - seção de 2,0 m x 2,0 m - tipo VII</t>
  </si>
  <si>
    <t>M2714</t>
  </si>
  <si>
    <t>Corpo de BSCC pré-moldado comercial - seção de 2,5 m x 2,5 m - tipo I</t>
  </si>
  <si>
    <t>M2715</t>
  </si>
  <si>
    <t>Corpo de BSCC pré-moldado comercial - seção de 2,5 m x 2,5 m - tipo II</t>
  </si>
  <si>
    <t>M2716</t>
  </si>
  <si>
    <t>Corpo de BSCC pré-moldado comercial - seção de 2,5 m x 2,5 m - tipo III</t>
  </si>
  <si>
    <t>M2717</t>
  </si>
  <si>
    <t>Corpo de BSCC pré-moldado comercial - seção de 2,5 m x 2,5 m - tipo IV</t>
  </si>
  <si>
    <t>M2718</t>
  </si>
  <si>
    <t>Corpo de BSCC pré-moldado comercial - seção de 2,5 m x 2,5 m - tipo V</t>
  </si>
  <si>
    <t>M2719</t>
  </si>
  <si>
    <t>Corpo de BSCC pré-moldado comercial - seção de 2,5 m x 2,5 m - tipo VI</t>
  </si>
  <si>
    <t>M2720</t>
  </si>
  <si>
    <t>Corpo de BSCC pré-moldado comercial - seção de 2,5 m x 2,5 m - tipo VII</t>
  </si>
  <si>
    <t>M2721</t>
  </si>
  <si>
    <t>Corpo de BSCC pré-moldado comercial - seção de 3,0 m x 3,0 m - tipo I</t>
  </si>
  <si>
    <t>M2722</t>
  </si>
  <si>
    <t>Corpo de BSCC pré-moldado comercial - seção de 3,0 m x 3,0 m - tipo II</t>
  </si>
  <si>
    <t>M2723</t>
  </si>
  <si>
    <t>Corpo de BSCC pré-moldado comercial - seção de 3,0 m x 3,0 m - tipo III</t>
  </si>
  <si>
    <t>M2724</t>
  </si>
  <si>
    <t>Corpo de BSCC pré-moldado comercial - seção de 3,0 m x 3,0 m - tipo IV</t>
  </si>
  <si>
    <t>M2725</t>
  </si>
  <si>
    <t>Corpo de BSCC pré-moldado comercial - seção de 3,0 m x 3,0 m - tipo V</t>
  </si>
  <si>
    <t>M2726</t>
  </si>
  <si>
    <t>Corpo de BSCC pré-moldado comercial - seção de 3,0 m x 3,0 m - tipo VI</t>
  </si>
  <si>
    <t>M2727</t>
  </si>
  <si>
    <t>Corpo de BSCC pré-moldado comercial - seção de 3,0 m x 3,0 m - tipo VII</t>
  </si>
  <si>
    <t>M2728</t>
  </si>
  <si>
    <t>Corpo de BSCC pré-moldado comercial - seção canal de 1,5 m x 1,5 m</t>
  </si>
  <si>
    <t>M2729</t>
  </si>
  <si>
    <t>Corpo de BSCC pré-moldado comercial - seção canal de 2,0 m x 1,5 m</t>
  </si>
  <si>
    <t>M2730</t>
  </si>
  <si>
    <t>Corpo de BSCC pré-moldado comercial - seção canal de 2,0 m x 2,0 m - tipo I</t>
  </si>
  <si>
    <t>M2731</t>
  </si>
  <si>
    <t>Corpo de BSCC pré-moldado comercial - seção canal de 2,0 m x 2,0 m - tipo II</t>
  </si>
  <si>
    <t>M2732</t>
  </si>
  <si>
    <t>Corpo de BSCC pré-moldado comercial - seção canal de 2,5 m x 1,5 m</t>
  </si>
  <si>
    <t>M2733</t>
  </si>
  <si>
    <t>Corpo de BSCC pré-moldado comercial - seção canal de 2,5 m x 2,0 m - tipo I</t>
  </si>
  <si>
    <t>M2734</t>
  </si>
  <si>
    <t>Corpo de BSCC pré-moldado comercial - seção canal de 2,5 m x 2,0 m - tipo II</t>
  </si>
  <si>
    <t>M2735</t>
  </si>
  <si>
    <t>Corpo de BSCC pré-moldado comercial - seção canal de 3,0 m x 1,5 m</t>
  </si>
  <si>
    <t>M2736</t>
  </si>
  <si>
    <t>Corpo de BSCC pré-moldado comercial - seção canal de 3,0 m x 2,0 m - tipo I</t>
  </si>
  <si>
    <t>M2737</t>
  </si>
  <si>
    <t>Corpo de BSCC pré-moldado comercial - seção canal de 3,0 m x 2,0 m - tipo II</t>
  </si>
  <si>
    <t>M2738</t>
  </si>
  <si>
    <t>Aparelho de apoio metálico esférico multidirecional com 4 chumbadores e capacidade de 1.000 kN</t>
  </si>
  <si>
    <t>M2739</t>
  </si>
  <si>
    <t>Aparelho de apoio metálico esférico multidirecional com 4 chumbadores e capacidade de 1.500 kN</t>
  </si>
  <si>
    <t>M2740</t>
  </si>
  <si>
    <t>Aparelho de apoio metálico esférico multidirecional com 4 chumbadores e capacidade de 2.000 kN</t>
  </si>
  <si>
    <t>M2741</t>
  </si>
  <si>
    <t>Aparelho de apoio metálico esférico multidirecional com 4 chumbadores e capacidade de 2.500 kN</t>
  </si>
  <si>
    <t>M2742</t>
  </si>
  <si>
    <t>Aparelho de apoio metálico esférico multidirecional com 4 chumbadores e capacidade de 3.000 kN</t>
  </si>
  <si>
    <t>M2743</t>
  </si>
  <si>
    <t>Aparelho de apoio metálico esférico multidirecional com 4 chumbadores e capacidade de 3.500 kN</t>
  </si>
  <si>
    <t>M2744</t>
  </si>
  <si>
    <t>Aparelho de apoio metálico esférico multidirecional com 4 chumbadores e capacidade de 4.000 kN</t>
  </si>
  <si>
    <t>M2745</t>
  </si>
  <si>
    <t>Aparelho de apoio metálico esférico multidirecional com 4 chumbadores e capacidade de 4.500 kN</t>
  </si>
  <si>
    <t>M2746</t>
  </si>
  <si>
    <t>Aparelho de apoio metálico esférico multidirecional com 4 chumbadores e capacidade de 5.000 kN</t>
  </si>
  <si>
    <t>M2747</t>
  </si>
  <si>
    <t>Aparelho de apoio metálico esférico multidirecional com 4 chumbadores e capacidade de 5.500 kN</t>
  </si>
  <si>
    <t>M2748</t>
  </si>
  <si>
    <t>Aparelho de apoio metálico esférico multidirecional com 4 chumbadores e capacidade de 6.000 kN</t>
  </si>
  <si>
    <t>M2749</t>
  </si>
  <si>
    <t>Aparelho de apoio metálico esférico multidirecional com 4 chumbadores e capacidade de 6.500 kN</t>
  </si>
  <si>
    <t>M2750</t>
  </si>
  <si>
    <t>Aparelho de apoio metálico esférico multidirecional com 4 chumbadores e capacidade de 7.000 kN</t>
  </si>
  <si>
    <t>M2751</t>
  </si>
  <si>
    <t>Aparelho de apoio metálico esférico multidirecional com 4 chumbadores e capacidade de 7.500 kN</t>
  </si>
  <si>
    <t>M2752</t>
  </si>
  <si>
    <t>Aparelho de apoio metálico esférico multidirecional com 4 chumbadores e capacidade de 8.000 kN</t>
  </si>
  <si>
    <t>M2753</t>
  </si>
  <si>
    <t>Aparelho de apoio metálico esférico multidirecional com 4 chumbadores e capacidade de 8.500 kN</t>
  </si>
  <si>
    <t>M2754</t>
  </si>
  <si>
    <t>Aparelho de apoio metálico esférico multidirecional com 4 chumbadores e capacidade de 9.000 kN</t>
  </si>
  <si>
    <t>M2755</t>
  </si>
  <si>
    <t>Aparelho de apoio metálico esférico multidirecional com 4 chumbadores e capacidade de 9.500 kN</t>
  </si>
  <si>
    <t>M2756</t>
  </si>
  <si>
    <t>Aparelho de apoio metálico esférico multidirecional com 4 chumbadores e capacidade de 10.000 kN</t>
  </si>
  <si>
    <t>M2757</t>
  </si>
  <si>
    <t>Aparelho de apoio metálico elastomérico fixo com 4 chumbadores e capacidade de 700 kN</t>
  </si>
  <si>
    <t>M2758</t>
  </si>
  <si>
    <t>Aparelho de apoio metálico elastomérico fixo com 4 chumbadores e capacidade de 1.500 kN</t>
  </si>
  <si>
    <t>M2759</t>
  </si>
  <si>
    <t>Aparelho de apoio metálico elastomérico fixo com 4 chumbadores e capacidade de 2.500 kN</t>
  </si>
  <si>
    <t>M2760</t>
  </si>
  <si>
    <t>Aparelho de apoio metálico elastomérico fixo com 4 chumbadores e capacidade de 4.000 kN</t>
  </si>
  <si>
    <t>M2761</t>
  </si>
  <si>
    <t>Aparelho de apoio metálico elastomérico fixo com 4 chumbadores e capacidade de 5.500 kN</t>
  </si>
  <si>
    <t>M2762</t>
  </si>
  <si>
    <t>Aparelho de apoio metálico elastomérico fixo com 4 chumbadores e capacidade de 7.500 kN</t>
  </si>
  <si>
    <t>M2763</t>
  </si>
  <si>
    <t>Aparelho de apoio metálico elastomérico fixo com 4 chumbadores e capacidade de 10.000 kN</t>
  </si>
  <si>
    <t>M2764</t>
  </si>
  <si>
    <t>Aparelho de apoio metálico elastomérico unidirecional com 4 chumbadores e capacidade de 700 kN</t>
  </si>
  <si>
    <t>M2765</t>
  </si>
  <si>
    <t>Aparelho de apoio metálico elastomérico unidirecional com 4 chumbadores e capacidade de 1.500 kN</t>
  </si>
  <si>
    <t>M2766</t>
  </si>
  <si>
    <t>Aparelho de apoio metálico elastomérico unidirecional com 4 chumbadores e capacidade de 2.500 kN</t>
  </si>
  <si>
    <t>M2767</t>
  </si>
  <si>
    <t>Aparelho de apoio metálico elastomérico unidirecional com 4 chumbadores e capacidade de 4.000 kN</t>
  </si>
  <si>
    <t>M2768</t>
  </si>
  <si>
    <t>Aparelho de apoio metálico elastomérico unidirecional com 4 chumbadores e capacidade de 5.500 kN</t>
  </si>
  <si>
    <t>M2769</t>
  </si>
  <si>
    <t>Aparelho de apoio metálico elastomérico unidirecional com 4 chumbadores e capacidade de 7.500 kN</t>
  </si>
  <si>
    <t>M2770</t>
  </si>
  <si>
    <t>Aparelho de apoio metálico elastomérico unidirecional com 4 chumbadores e capacidade de 10.000 kN</t>
  </si>
  <si>
    <t>M2771</t>
  </si>
  <si>
    <t>Aparelho de apoio metálico elastomérico multidirecional com 4 chumbadores e capacidade de 700 kN</t>
  </si>
  <si>
    <t>M2772</t>
  </si>
  <si>
    <t>Aparelho de apoio metálico elastomérico multidirecional com 4 chumbadores e capacidade de 1.500 kN</t>
  </si>
  <si>
    <t>M2773</t>
  </si>
  <si>
    <t>Aparelho de apoio metálico elastomérico multidirecional com 4 chumbadores e capacidade de 2.500 kN</t>
  </si>
  <si>
    <t>M2774</t>
  </si>
  <si>
    <t>Aparelho de apoio metálico elastomérico multidirecional com 4 chumbadores e capacidade de 4.000 kN</t>
  </si>
  <si>
    <t>M2775</t>
  </si>
  <si>
    <t>Aparelho de apoio metálico elastomérico multidirecional com 4 chumbadores e capacidade de 5.500 kN</t>
  </si>
  <si>
    <t>M2776</t>
  </si>
  <si>
    <t>Aparelho de apoio metálico elastomérico multidirecional com 4 chumbadores e capacidade de 7.500 kN</t>
  </si>
  <si>
    <t>M2777</t>
  </si>
  <si>
    <t>Aparelho de apoio metálico elastomérico multidirecional com 4 chumbadores e capacidade de 10.000 kN</t>
  </si>
  <si>
    <t>M2780</t>
  </si>
  <si>
    <t>Chapa metálica corrugada galvanizada para tunnel liner - E = 2,7 mm e D = 1,2 m</t>
  </si>
  <si>
    <t>M2781</t>
  </si>
  <si>
    <t>Chapa metálica corrugada galvanizada para tunnel liner - E = 2,7 mm e D = 1,4 m</t>
  </si>
  <si>
    <t>M2782</t>
  </si>
  <si>
    <t>Chapa metálica corrugada galvanizada para tunnel liner - E = 2,7 mm e D = 1,6 m</t>
  </si>
  <si>
    <t>M2783</t>
  </si>
  <si>
    <t>Chapa metálica corrugada galvanizada para tunnel liner - E = 2,7 mm e D = 1,8 m</t>
  </si>
  <si>
    <t>M2784</t>
  </si>
  <si>
    <t>Chapa metálica corrugada galvanizada para tunnel liner - E = 2,7 mm e D = 2,0 m</t>
  </si>
  <si>
    <t>M2785</t>
  </si>
  <si>
    <t>Chapa metálica corrugada galvanizada para tunnel liner - E = 3,4 mm e D = 2,2 m</t>
  </si>
  <si>
    <t>M2786</t>
  </si>
  <si>
    <t>Chapa metálica corrugada galvanizada para tunnel liner - E = 3,4 mm e D = 2,4 m</t>
  </si>
  <si>
    <t>M2787</t>
  </si>
  <si>
    <t>Chapa metálica corrugada galvanizada para tunnel liner - E = 3,4 mm e D = 2,6 m</t>
  </si>
  <si>
    <t>M2788</t>
  </si>
  <si>
    <t>Chapa metálica corrugada galvanizada para tunnel liner - E = 3,4 mm e D = 2,8 m</t>
  </si>
  <si>
    <t>M2789</t>
  </si>
  <si>
    <t>Chapa metálica corrugada galvanizada para tunnel liner - E = 3,4 mm e D = 3,0 m</t>
  </si>
  <si>
    <t>M2790</t>
  </si>
  <si>
    <t>Chapa metálica corrugada galvanizada para tunnel liner - E = 3,4 mm e D = 3,2 m</t>
  </si>
  <si>
    <t>M2791</t>
  </si>
  <si>
    <t>Chapa metálica corrugada galvanizada para tunnel liner - E = 3,9 mm e D = 3,4 m</t>
  </si>
  <si>
    <t>M2792</t>
  </si>
  <si>
    <t>Chapa metálica corrugada galvanizada para tunnel liner - E = 3,9 mm e D = 3,6 m</t>
  </si>
  <si>
    <t>M2793</t>
  </si>
  <si>
    <t>Chapa metálica corrugada galvanizada para tunnel liner - E = 3,9 mm e D = 3,8 m</t>
  </si>
  <si>
    <t>M2794</t>
  </si>
  <si>
    <t>Chapa metálica corrugada galvanizada para tunnel liner - E = 3,9 mm e D = 4,0 m</t>
  </si>
  <si>
    <t>M2795</t>
  </si>
  <si>
    <t>Chapa metálica corrugada galvanizada para tunnel liner - E = 3,9 mm e D = 4,2 m</t>
  </si>
  <si>
    <t>M2796</t>
  </si>
  <si>
    <t>Chapa metálica corrugada galvanizada para tunnel liner - E = 3,9 mm e D = 4,4 m</t>
  </si>
  <si>
    <t>M2797</t>
  </si>
  <si>
    <t>Chapa metálica corrugada galvanizada para tunnel liner - E = 3,9 mm e D = 4,6 m</t>
  </si>
  <si>
    <t>M2798</t>
  </si>
  <si>
    <t>Chapa metálica corrugada galvanizada para tunnel liner - E = 4,7 mm e D = 4,8 m</t>
  </si>
  <si>
    <t>M2799</t>
  </si>
  <si>
    <t>Chapa metálica corrugada galvanizada para tunnel liner - E = 4,7 mm e D = 5,0 m</t>
  </si>
  <si>
    <t>M2800</t>
  </si>
  <si>
    <t>Chapa metálica corrugada galvanizada revestida com epóxi para tunnel liner - E = 2,7 mm e D = 1,2 m</t>
  </si>
  <si>
    <t>M2801</t>
  </si>
  <si>
    <t>Chapa metálica corrugada galvanizada revestida com epóxi para tunnel liner - E = 2,7 mm e D = 1,4 m</t>
  </si>
  <si>
    <t>M2802</t>
  </si>
  <si>
    <t>Chapa metálica corrugada galvanizada revestida com epóxi para tunnel liner - E = 2,7 mm e D = 1,6 m</t>
  </si>
  <si>
    <t>M2803</t>
  </si>
  <si>
    <t>Chapa metálica corrugada galvanizada revestida com epóxi para tunnel liner - E = 2,7 mm e D = 1,8 m</t>
  </si>
  <si>
    <t>M2804</t>
  </si>
  <si>
    <t>Chapa metálica corrugada galvanizada revestida com epóxi para tunnel liner - E = 2,7 mm e D = 2,0 m</t>
  </si>
  <si>
    <t>M2805</t>
  </si>
  <si>
    <t>Chapa metálica corrugada galvanizada revestida com epóxi para tunnel liner - E = 3,4 mm e D = 2,2 m</t>
  </si>
  <si>
    <t>M2806</t>
  </si>
  <si>
    <t>Chapa metálica corrugada galvanizada revestida com epóxi para tunnel liner - E = 3,4 mm e D = 2,4 m</t>
  </si>
  <si>
    <t>M2807</t>
  </si>
  <si>
    <t>Chapa metálica corrugada galvanizada revestida com epóxi para tunnel liner - E = 3,4 mm e D = 2,6 m</t>
  </si>
  <si>
    <t>M2808</t>
  </si>
  <si>
    <t>Chapa metálica corrugada galvanizada revestida com epóxi para tunnel liner - E = 3,4 mm e D = 2,8 m</t>
  </si>
  <si>
    <t>M2809</t>
  </si>
  <si>
    <t>Chapa metálica corrugada galvanizada revestida com epóxi para tunnel liner - E = 3,4 mm e D = 3,0 m</t>
  </si>
  <si>
    <t>M2810</t>
  </si>
  <si>
    <t>Chapa metálica corrugada galvanizada revestida com epóxi para tunnel liner - E = 3,4 mm e D = 3,2 m</t>
  </si>
  <si>
    <t>M2811</t>
  </si>
  <si>
    <t>Chapa múltipla metálica corrugada galvanizada tipo MP 152 lenticular ou similar - E = 2,70 mm, H = 1,40 m e vão = 1,95 m</t>
  </si>
  <si>
    <t>M2812</t>
  </si>
  <si>
    <t>Chapa múltipla metálica corrugada galvanizada tipo MP 152 lenticular ou similar - E = 2,70 mm, H = 1,50 m e vão = 2,15 m</t>
  </si>
  <si>
    <t>M2813</t>
  </si>
  <si>
    <t>Chapa múltipla metálica corrugada galvanizada tipo MP 152 lenticular ou similar - E = 2,70 mm, H = 1,60 m e vão = 2,30 m</t>
  </si>
  <si>
    <t>M2814</t>
  </si>
  <si>
    <t>Chapa múltipla metálica corrugada galvanizada tipo MP 152 lenticular ou similar - E = 2,70 mm, H = 1,65 m e vão = 2,55 m</t>
  </si>
  <si>
    <t>M2815</t>
  </si>
  <si>
    <t>Chapa múltipla metálica corrugada galvanizada tipo MP 152 lenticular ou similar - E = 2,70 mm, H = 1,85 m e vão = 2,70 m</t>
  </si>
  <si>
    <t>M2816</t>
  </si>
  <si>
    <t>Chapa múltipla metálica corrugada galvanizada tipo MP 152 lenticular ou similar - E = 2,70 mm, H = 1,90 m e vão = 2,75 m</t>
  </si>
  <si>
    <t>M2817</t>
  </si>
  <si>
    <t>Chapa múltipla metálica corrugada galvanizada tipo MP 152 lenticular ou similar - E = 2,70 mm, H = 2,00 m e vão = 3,00 m</t>
  </si>
  <si>
    <t>M2818</t>
  </si>
  <si>
    <t>Chapa múltipla metálica corrugada galvanizada tipo MP 152 lenticular ou similar - E = 2,70 mm, H = 2,10 m e vão = 3,20 m</t>
  </si>
  <si>
    <t>M2819</t>
  </si>
  <si>
    <t>Chapa múltipla metálica corrugada galvanizada tipo MP 152 lenticular ou similar - E = 2,70 mm, H = 2,15 m e vão = 3,35 m</t>
  </si>
  <si>
    <t>M2820</t>
  </si>
  <si>
    <t>Chapa múltipla metálica corrugada galvanizada tipo MP 152 lenticular ou similar - E = 2,70 mm, H = 2,25 m e vão = 3,55 m</t>
  </si>
  <si>
    <t>M2821</t>
  </si>
  <si>
    <t>Chapa múltipla metálica corrugada galvanizada tipo MP 152 lenticular ou similar - E = 2,70 mm, H = 2,35 m e vão = 3,70 m</t>
  </si>
  <si>
    <t>M2822</t>
  </si>
  <si>
    <t>Chapa múltipla metálica corrugada galvanizada tipo MP 152 lenticular ou similar - E = 2,70 mm, H = 2,45 m e vão = 3,90 m</t>
  </si>
  <si>
    <t>M2823</t>
  </si>
  <si>
    <t>Chapa múltipla metálica corrugada galvanizada tipo MP 152 lenticular ou similar - E = 2,70 mm, H = 2,55 m e vão = 4,00 m</t>
  </si>
  <si>
    <t>M2824</t>
  </si>
  <si>
    <t>Chapa múltipla metálica corrugada galvanizada tipo MP 152 lenticular ou similar - E = 2,70 mm, H = 2,80 m e vão = 4,15 m</t>
  </si>
  <si>
    <t>M2825</t>
  </si>
  <si>
    <t>Chapa múltipla metálica corrugada galvanizada tipo MP 152 lenticular ou similar - E = 2,70 mm, H = 2,90 m e vão = 4,40 m</t>
  </si>
  <si>
    <t>M2826</t>
  </si>
  <si>
    <t>Chapa múltipla metálica corrugada galvanizada tipo MP 152 lenticular ou similar - E = 2,70 mm, H = 3,00 m e vão = 4,60 m</t>
  </si>
  <si>
    <t>M2827</t>
  </si>
  <si>
    <t>Chapa múltipla metálica corrugada galvanizada tipo MP 152 lenticular ou similar - E = 3,40 mm, H = 3,05 m e vão = 4,80 m</t>
  </si>
  <si>
    <t>M2828</t>
  </si>
  <si>
    <t>Chapa múltipla metálica corrugada galvanizada tipo MP 152 lenticular ou similar - E = 3,40 mm, H = 3,15 m e vão = 5,05 m</t>
  </si>
  <si>
    <t>M2829</t>
  </si>
  <si>
    <t>Chapa múltipla metálica corrugada galvanizada tipo MP 152 lenticular ou similar - E = 3,40 mm, H = 3,25 m e vão = 5,25 m</t>
  </si>
  <si>
    <t>M2830</t>
  </si>
  <si>
    <t>Chapa múltipla metálica corrugada galvanizada tipo MP 152 lenticular ou similar - E = 3,90 mm, H = 3,35 m e vão = 5,45 m</t>
  </si>
  <si>
    <t>M2831</t>
  </si>
  <si>
    <t>Chapa múltipla metálica corrugada galvanizada tipo MP 152 lenticular ou similar - E = 3,90 mm, H = 3,40 m e vão = 5,60 m</t>
  </si>
  <si>
    <t>M2832</t>
  </si>
  <si>
    <t>Chapa múltipla metálica corrugada galvanizada tipo MP 152 lenticular ou similar - E = 4,70 mm, H = 3,50 m e vão = 5,80 m</t>
  </si>
  <si>
    <t>M2833</t>
  </si>
  <si>
    <t>Chapa múltipla metálica corrugada galvanizada tipo MP 152 lenticular ou similar - E = 4,70 mm, H = 3,55 m e vão = 5,90 m</t>
  </si>
  <si>
    <t>M2834</t>
  </si>
  <si>
    <t>Chapa múltipla metálica corrugada galvanizada tipo MP 152 lenticular ou similar - E = 4,70 mm, H = 3,65 m e vão = 6,10 m</t>
  </si>
  <si>
    <t>M2835</t>
  </si>
  <si>
    <t>Chapa múltipla metálica corrugada galvanizada tipo MP 152 lenticular ou similar - E = 4,70 mm, H = 3,65 m e vão = 6,25 m</t>
  </si>
  <si>
    <t>M2836</t>
  </si>
  <si>
    <t>Chapa múltipla metálica corrugada galvanizada tipo MP 152 lenticular ou similar - E = 6,40 mm, H = 3,75 m e vão = 6,40 m</t>
  </si>
  <si>
    <t>M2837</t>
  </si>
  <si>
    <t>Chapa múltipla metálica corrugada galvanizada tipo MP 152 lenticular ou similar - E = 6,40 mm, H = 3,85 m e vão = 6,60 m</t>
  </si>
  <si>
    <t>M2838</t>
  </si>
  <si>
    <t>Chapa múltipla metálica corrugada galvanizada tipo MP 152 ou similar para passagem de gado - E = 2,70 mm, H = 2,25 m e vão = 2,20 m</t>
  </si>
  <si>
    <t>M2839</t>
  </si>
  <si>
    <t>Chapa múltipla metálica corrugada galvanizada tipo MP 152 ou similar para passagem de gado - E = 2,70 mm, H = 3,10 m e vão = 2,90 m</t>
  </si>
  <si>
    <t>M2840</t>
  </si>
  <si>
    <t>Chapa múltipla metálica corrugada galvanizada tipo MP 152 ou similar para passagem inferior - E = 2,70 mm, H = 3,50 m e vão = 3,70 m</t>
  </si>
  <si>
    <t>M2841</t>
  </si>
  <si>
    <t>Chapa múltipla metálica corrugada galvanizada tipo MP 152 ou similar para passagem inferior - E = 2,70 mm, H = 3,60 m e vão = 3,90 m</t>
  </si>
  <si>
    <t>M2842</t>
  </si>
  <si>
    <t>Chapa múltipla metálica corrugada galvanizada tipo MP 152 ou similar para passagem inferior - E = 2,70 mm, H = 3,75 m e vão = 4,00 m</t>
  </si>
  <si>
    <t>M2843</t>
  </si>
  <si>
    <t>Chapa múltipla metálica corrugada galvanizada tipo MP 152 ou similar para passagem inferior - E = 2,70 mm, H = 3,90 m e vão = 4,20 m</t>
  </si>
  <si>
    <t>M2844</t>
  </si>
  <si>
    <t>Chapa múltipla metálica corrugada galvanizada tipo MP 152 ou similar para passagem inferior - E = 2,70 mm, H = 4,10 m e vão = 4,25 m</t>
  </si>
  <si>
    <t>M2845</t>
  </si>
  <si>
    <t>Chapa múltipla metálica corrugada galvanizada tipo MP 152 ou similar para passagem inferior - E = 2,70 mm, H = 4,25 m e vão = 4,40 m</t>
  </si>
  <si>
    <t>M2846</t>
  </si>
  <si>
    <t>Chapa múltipla metálica corrugada galvanizada tipo MP 152 ou similar para passagem inferior - E = 2,70 mm, H = 4,40 m e vão = 4,50 m</t>
  </si>
  <si>
    <t>M2847</t>
  </si>
  <si>
    <t>Chapa múltipla metálica corrugada galvanizada tipo MP 152 ou similar para passagem inferior - E = 3,40 mm, H = 4,50 m e vão = 4,70 m</t>
  </si>
  <si>
    <t>M2848</t>
  </si>
  <si>
    <t>Chapa múltipla metálica corrugada galvanizada tipo MP 152 ou similar para passagem inferior - E = 3,40 mm, H = 4,75 m e vão = 4,80 m</t>
  </si>
  <si>
    <t>M2849</t>
  </si>
  <si>
    <t>Chapa múltipla metálica corrugada galvanizada tipo MP 152 ou similar para passagem inferior - E = 3,40 mm, H = 4,85 m e vão = 5,00 m</t>
  </si>
  <si>
    <t>M2850</t>
  </si>
  <si>
    <t>Chapa múltipla metálica corrugada galvanizada tipo MP 152 ou similar para passagem inferior - E = 3,40 mm, H = 4,90 m e vão = 5,15 m</t>
  </si>
  <si>
    <t>M2851</t>
  </si>
  <si>
    <t>Chapa múltipla metálica corrugada galvanizada tipo MP 152 ou similar para passagem inferior - E = 3,40 mm, H = 5,00 m e vão = 5,25 m</t>
  </si>
  <si>
    <t>M2852</t>
  </si>
  <si>
    <t>Chapa múltipla metálica corrugada galvanizada tipo MP 152 ou similar para passagem inferior - E = 3,40 mm, H = 5,30 m e vão = 5,30 m</t>
  </si>
  <si>
    <t>M2853</t>
  </si>
  <si>
    <t>Chapa múltipla metálica corrugada galvanizada tipo MP 152 ou similar para passagem inferior - E = 3,90 mm, H = 5,25 m e vão = 5,65 m</t>
  </si>
  <si>
    <t>M2854</t>
  </si>
  <si>
    <t>Chapa múltipla metálica corrugada galvanizada tipo MP 152 ou similar para passagem inferior - E = 4,70 mm, H = 5,30 m e vão = 5,85 m</t>
  </si>
  <si>
    <t>M2855</t>
  </si>
  <si>
    <t>Chapa múltipla metálica corrugada galvanizada tipo MP 152 ou similar para passagem inferior - E = 4,70 mm, H = 5,45 m e vão = 6,00 m</t>
  </si>
  <si>
    <t>M2856</t>
  </si>
  <si>
    <t>Chapa múltipla metálica corrugada galvanizada tipo MP 152 ou similar para passagem inferior - E = 4,70 mm, H = 5,50 m e vão = 6,25 m</t>
  </si>
  <si>
    <t>M2857</t>
  </si>
  <si>
    <t>Chapa múltipla metálica corrugada galvanizada de arco alto tipo MP 152S ou similar - E = 4,70 mm, H = 2,77 m e vão = 6,12 m</t>
  </si>
  <si>
    <t>M2858</t>
  </si>
  <si>
    <t>Chapa múltipla metálica corrugada galvanizada de arco alto tipo MP 152S ou similar - E = 4,70 mm, H = 3,68 m e vão = 6,30 m</t>
  </si>
  <si>
    <t>M2859</t>
  </si>
  <si>
    <t>Chapa múltipla metálica corrugada galvanizada de arco alto tipo MP 152S ou similar - E = 4,70 mm, H = 3,56 m e vão = 6,55 m</t>
  </si>
  <si>
    <t>M2860</t>
  </si>
  <si>
    <t>Chapa múltipla metálica corrugada galvanizada de arco alto tipo MP 152S ou similar - E = 4,70 mm, H = 4,42 m e vão = 6,96 m</t>
  </si>
  <si>
    <t>M2861</t>
  </si>
  <si>
    <t>Chapa múltipla metálica corrugada galvanizada de arco alto tipo MP 152S ou similar - E = 4,70 mm, H = 3,61 m e vão = 6,78 m</t>
  </si>
  <si>
    <t>M2862</t>
  </si>
  <si>
    <t>Chapa múltipla metálica corrugada galvanizada de arco alto tipo MP 152S ou similar - E = 4,70 mm, H = 4,27 m e vão = 6,99 m</t>
  </si>
  <si>
    <t>M2863</t>
  </si>
  <si>
    <t>Chapa múltipla metálica corrugada galvanizada de arco alto tipo MP 152S ou similar - E = 4,70 mm, H = 3,63 m e vão = 7,01 m</t>
  </si>
  <si>
    <t>M2864</t>
  </si>
  <si>
    <t>Chapa múltipla metálica corrugada galvanizada de arco alto tipo MP 152S ou similar - E = 4,70 mm, H = 4,52 m e vão = 7,42 m</t>
  </si>
  <si>
    <t>M2865</t>
  </si>
  <si>
    <t>Chapa múltipla metálica corrugada galvanizada de arco alto tipo MP 152S ou similar - E = 4,70 mm, H = 3,68 m e vão = 7,24 m</t>
  </si>
  <si>
    <t>M2866</t>
  </si>
  <si>
    <t>Chapa múltipla metálica corrugada galvanizada de arco alto tipo MP 152S ou similar - E = 4,70 mm, H = 4,19 m e vão = 7,47 m</t>
  </si>
  <si>
    <t>M2867</t>
  </si>
  <si>
    <t>Chapa múltipla metálica corrugada galvanizada de arco alto tipo MP 152S ou similar - E = 4,70 mm, H = 4,60 m e vão = 7,85 m</t>
  </si>
  <si>
    <t>M2868</t>
  </si>
  <si>
    <t>Chapa múltipla metálica corrugada galvanizada de arco alto tipo MP 152S ou similar - E = 4,70 mm, H = 3,99 m e vão = 7,67 m</t>
  </si>
  <si>
    <t>M2869</t>
  </si>
  <si>
    <t>Chapa múltipla metálica corrugada galvanizada de arco alto tipo MP 152S ou similar - E = 4,70 mm, H = 4,65 m e vão = 8,08 m</t>
  </si>
  <si>
    <t>M2870</t>
  </si>
  <si>
    <t>Chapa múltipla metálica corrugada galvanizada de arco alto tipo MP 152S ou similar - E = 4,70 mm, H = 4,04 m e vão = 7,90 m</t>
  </si>
  <si>
    <t>M2871</t>
  </si>
  <si>
    <t>Chapa múltipla metálica corrugada galvanizada de arco alto tipo MP 152S ou similar - E = 4,70 mm, H = 4,70 m e vão = 8,31 m</t>
  </si>
  <si>
    <t>M2872</t>
  </si>
  <si>
    <t>Chapa múltipla metálica corrugada galvanizada de arco alto tipo MP 152S ou similar - E = 4,70 mm, H = 4,11 m e vão = 8,36 m</t>
  </si>
  <si>
    <t>M2873</t>
  </si>
  <si>
    <t>Chapa múltipla metálica corrugada galvanizada de arco alto tipo MP 152S ou similar - E = 4,70 mm, H = 5,00 m e vão = 8,97 m</t>
  </si>
  <si>
    <t>M2874</t>
  </si>
  <si>
    <t>Chapa múltipla metálica corrugada galvanizada de arco alto tipo MP 152S ou similar - E = 4,70 mm, H = 4,39 m e vão = 8,59 m</t>
  </si>
  <si>
    <t>M2875</t>
  </si>
  <si>
    <t>Chapa múltipla metálica corrugada galvanizada de arco alto tipo MP 152S ou similar - E = 4,70 mm, H = 5,49 m e vão = 9,17 m</t>
  </si>
  <si>
    <t>M2876</t>
  </si>
  <si>
    <t>Chapa múltipla metálica corrugada galvanizada de arco alto tipo MP 152S ou similar - E = 4,70 mm, H = 4,70 m e vão = 9,22 m</t>
  </si>
  <si>
    <t>M2877</t>
  </si>
  <si>
    <t>Chapa múltipla metálica corrugada galvanizada de arco alto tipo MP 152S ou similar - E = 4,70 mm, H = 5,59 m e vão = 9,63 m</t>
  </si>
  <si>
    <t>M2878</t>
  </si>
  <si>
    <t>Chapa múltipla metálica corrugada galvanizada de arco alto tipo MP 152S ou similar - E = 4,70 mm, H = 4,75 m e vão = 9,45 m</t>
  </si>
  <si>
    <t>M2879</t>
  </si>
  <si>
    <t>Chapa múltipla metálica corrugada galvanizada de arco alto tipo MP 152S ou similar - E = 4,70 mm, H = 5,41 m e vão = 9,65 m</t>
  </si>
  <si>
    <t>M2880</t>
  </si>
  <si>
    <t>Chapa múltipla metálica corrugada galvanizada de arco alto tipo MP 152S ou similar - E = 4,70 mm, H = 6,07 m e vão = 9,86 m</t>
  </si>
  <si>
    <t>M2881</t>
  </si>
  <si>
    <t>Chapa múltipla metálica corrugada galvanizada de arco alto tipo MP 152S ou similar - E = 4,70 mm, H = 5,23 m e vão = 9,68 m</t>
  </si>
  <si>
    <t>M2882</t>
  </si>
  <si>
    <t>Chapa múltipla metálica corrugada galvanizada de arco alto tipo MP 152S ou similar - E = 4,70 mm, H = 6,12 m e vão = 10,08 m</t>
  </si>
  <si>
    <t>M2883</t>
  </si>
  <si>
    <t>Chapa múltipla metálica corrugada galvanizada de arco alto tipo MP 152S ou similar - E = 4,70 mm, H = 5,28 m e vão = 9,91 m</t>
  </si>
  <si>
    <t>M2884</t>
  </si>
  <si>
    <t>Chapa múltipla metálica corrugada galvanizada de arco alto tipo MP 152S ou similar - E = 4,70 mm, H = 6,17 m e vão = 10,31 m</t>
  </si>
  <si>
    <t>M2885</t>
  </si>
  <si>
    <t>Chapa múltipla metálica corrugada galvanizada de arco alto tipo MP 152S ou similar - E = 4,70 mm, H = 5,38 m e vão = 10,36 m</t>
  </si>
  <si>
    <t>M2886</t>
  </si>
  <si>
    <t>Chapa múltipla metálica corrugada galvanizada de arco alto tipo MP 152S ou similar - E = 4,70 mm, H = 6,05 m e vão = 10,54 m</t>
  </si>
  <si>
    <t>M2887</t>
  </si>
  <si>
    <t>Chapa múltipla metálica corrugada galvanizada de arco alto tipo MP 152S ou similar - E = 4,70 mm, H = 6,48 m e vão = 10,74 m</t>
  </si>
  <si>
    <t>M2888</t>
  </si>
  <si>
    <t>Chapa múltipla metálica corrugada galvanizada de arco alto tipo MP 152S ou similar - E = 4,70 mm, H = 7,12 m e vão = 11,35 m</t>
  </si>
  <si>
    <t>M2889</t>
  </si>
  <si>
    <t>Chapa múltipla metálica corrugada galvanizada de arco alto tipo MP 152S ou similar - E = 6,40 mm, H = 5,41 m e vão = 10,57 m</t>
  </si>
  <si>
    <t>M2890</t>
  </si>
  <si>
    <t>Chapa múltipla metálica corrugada galvanizada de arco alto tipo MP 152S ou similar - E = 6,40 mm, H = 6,10 m e vão = 10,77 m</t>
  </si>
  <si>
    <t>M2891</t>
  </si>
  <si>
    <t>Chapa múltipla metálica corrugada galvanizada de arco alto tipo MP 152S ou similar - E = 6,40 mm, H = 6,53 m e vão = 10,97 m</t>
  </si>
  <si>
    <t>M2892</t>
  </si>
  <si>
    <t>Chapa múltipla metálica corrugada galvanizada de arco alto tipo MP 152S ou similar - E = 6,40 mm, H = 7,16 m e vão = 11,58 m</t>
  </si>
  <si>
    <t>M2893</t>
  </si>
  <si>
    <t>Chapa múltipla metálica corrugada galvanizada tipo MP 152S ovoide ou similar - E = 4,70 mm, H = 7,82 m e vão = 7,21 m</t>
  </si>
  <si>
    <t>M2894</t>
  </si>
  <si>
    <t>Chapa múltipla metálica corrugada galvanizada tipo MP 152S ovoide ou similar - E = 4,70 mm, H = 7,87 m e vão = 7,31 m</t>
  </si>
  <si>
    <t>M2895</t>
  </si>
  <si>
    <t>Chapa múltipla metálica corrugada galvanizada tipo MP 152S ovoide ou similar - E = 4,70 mm, H = 7,90 m e vão = 7,77 m</t>
  </si>
  <si>
    <t>M2896</t>
  </si>
  <si>
    <t>Chapa múltipla metálica corrugada galvanizada tipo MP 152S ovoide ou similar - E = 4,70 mm, H = 8,44 m e vão = 7,57 m</t>
  </si>
  <si>
    <t>M2897</t>
  </si>
  <si>
    <t>Chapa múltipla metálica corrugada galvanizada tipo MP 152S ovoide ou similar - E = 4,70 mm, H = 8,23 m e vão = 8,36 m</t>
  </si>
  <si>
    <t>M2898</t>
  </si>
  <si>
    <t>Chapa múltipla metálica corrugada galvanizada tipo MP 152S ovoide ou similar - E = 4,70 mm, H = 8,01 m e vão = 8,13 m</t>
  </si>
  <si>
    <t>M2899</t>
  </si>
  <si>
    <t>Chapa múltipla metálica corrugada galvanizada tipo MP 152S ovoide ou similar - E = 4,70 mm, H = 8,48 m e vão = 8,56 m</t>
  </si>
  <si>
    <t>M2900</t>
  </si>
  <si>
    <t>Chapa múltipla metálica corrugada galvanizada tipo MP 152S ovoide ou similar - E = 4,70 mm, H = 9,32 m e vão = 8,71 m</t>
  </si>
  <si>
    <t>M2901</t>
  </si>
  <si>
    <t>Chapa múltipla metálica corrugada galvanizada tipo MP 152S ovoide ou similar - E = 4,70 mm, H = 9,04 m e vão = 9,15 m</t>
  </si>
  <si>
    <t>M2902</t>
  </si>
  <si>
    <t>Chapa múltipla metálica corrugada galvanizada tipo MP 152S ovoide ou similar - E = 4,70 mm, H = 9,50 m e vão = 9,15 m</t>
  </si>
  <si>
    <t>M2908</t>
  </si>
  <si>
    <t>Terminal absorvedor de energia de abertura com nível de contenção TL3 para defensa metálica</t>
  </si>
  <si>
    <t>M2979</t>
  </si>
  <si>
    <t>Chumbador em aço CA 25</t>
  </si>
  <si>
    <t>M3089</t>
  </si>
  <si>
    <t>Arame liso em aço galvanizado - D = 1,24 mm (18 BWG)</t>
  </si>
  <si>
    <t>M3091</t>
  </si>
  <si>
    <t>Porca sextavada em aço para ancoragem de tirantes - D = 38 mm e C = 55 mm</t>
  </si>
  <si>
    <t>M3093</t>
  </si>
  <si>
    <t>Tela de poliamida - malha de 60 fios/cm</t>
  </si>
  <si>
    <t>M3094</t>
  </si>
  <si>
    <t>Tirante de barra de aço - tensão de escoamento = 520 MPa, tensão de ruptura = 690 MPa e D = 32 mm</t>
  </si>
  <si>
    <t>M3095</t>
  </si>
  <si>
    <t>Válvula manchete - D = 20 mm</t>
  </si>
  <si>
    <t>M3126</t>
  </si>
  <si>
    <t>Barra chata em aço galvanizado</t>
  </si>
  <si>
    <t>M3127</t>
  </si>
  <si>
    <t>Luva para bainha metálica - D = 30 mm</t>
  </si>
  <si>
    <t>M3128</t>
  </si>
  <si>
    <t>Luva para bainha metálica - D = 35 mm</t>
  </si>
  <si>
    <t>M3129</t>
  </si>
  <si>
    <t>Luva para bainha metálica - D = 40 mm</t>
  </si>
  <si>
    <t>M3130</t>
  </si>
  <si>
    <t>Luva para bainha metálica - D = 45 mm</t>
  </si>
  <si>
    <t>M3131</t>
  </si>
  <si>
    <t>Luva para bainha metálica - D = 50 mm</t>
  </si>
  <si>
    <t>M3132</t>
  </si>
  <si>
    <t>Luva para bainha metálica - D = 55 mm</t>
  </si>
  <si>
    <t>M3133</t>
  </si>
  <si>
    <t>Luva para bainha metálica - D = 60 mm</t>
  </si>
  <si>
    <t>M3134</t>
  </si>
  <si>
    <t>Luva para bainha metálica - D = 65 mm</t>
  </si>
  <si>
    <t>M3135</t>
  </si>
  <si>
    <t>Luva para bainha metálica - D = 70 mm</t>
  </si>
  <si>
    <t>M3136</t>
  </si>
  <si>
    <t>Luva para bainha metálica - D = 75 mm</t>
  </si>
  <si>
    <t>M3137</t>
  </si>
  <si>
    <t>Luva para bainha metálica - D = 80 mm</t>
  </si>
  <si>
    <t>M3138</t>
  </si>
  <si>
    <t>Luva para bainha metálica - D = 85 mm</t>
  </si>
  <si>
    <t>M3139</t>
  </si>
  <si>
    <t>Luva para bainha metálica - D = 90 mm</t>
  </si>
  <si>
    <t>M3140</t>
  </si>
  <si>
    <t>Luva para bainha metálica - D = 95 mm</t>
  </si>
  <si>
    <t>M3141</t>
  </si>
  <si>
    <t>Luva para bainha metálica - D = 100 mm</t>
  </si>
  <si>
    <t>M3142</t>
  </si>
  <si>
    <t>Luva para bainha metálica - D = 110 mm</t>
  </si>
  <si>
    <t>M3143</t>
  </si>
  <si>
    <t>Luva para bainha metálica - D = 120 mm</t>
  </si>
  <si>
    <t>M3144</t>
  </si>
  <si>
    <t>Luva para bainha metálica - D = 130 mm</t>
  </si>
  <si>
    <t>M3145</t>
  </si>
  <si>
    <t>Luva para bainha metálica ovalizada de 19 x 36 mm</t>
  </si>
  <si>
    <t>M3146</t>
  </si>
  <si>
    <t>Luva para bainha metálica ovalizada de 19 x 48 mm</t>
  </si>
  <si>
    <t>M3147</t>
  </si>
  <si>
    <t>Luva para bainha metálica ovalizada de 19 x 62 mm</t>
  </si>
  <si>
    <t>M3148</t>
  </si>
  <si>
    <t>Luva para bainha metálica ovalizada de 22 x 32 mm</t>
  </si>
  <si>
    <t>M3149</t>
  </si>
  <si>
    <t>Luva para bainha metálica ovalizada de 22 x 55 mm</t>
  </si>
  <si>
    <t>M3150</t>
  </si>
  <si>
    <t>Luva para bainha metálica ovalizada de 22 x 73 mm</t>
  </si>
  <si>
    <t>M3153</t>
  </si>
  <si>
    <t>Tinta em pó à base de resina poliéster</t>
  </si>
  <si>
    <t>M3170</t>
  </si>
  <si>
    <t>Apoio de neoprene não fretado - C = 100 mm, L = 100 mm e E = 20 mm</t>
  </si>
  <si>
    <t>M3171</t>
  </si>
  <si>
    <t>Porca sextavada em aço galvanizado para parafuso - D = 9,525 mm (3/8")</t>
  </si>
  <si>
    <t>M3172</t>
  </si>
  <si>
    <t>Porca sextavada em aço galvanizado para parafuso - D = 12 mm (M12)</t>
  </si>
  <si>
    <t>M3173</t>
  </si>
  <si>
    <t>Parafuso de cabeça sextavada em aço galvanizado, classe 8.8 - D = 12 mm (M12) e C = 30 mm</t>
  </si>
  <si>
    <t>M3174</t>
  </si>
  <si>
    <t>Ligação tipo barra chata em aço galvanizado para contenção - L = 45 mm e E = 4 mm</t>
  </si>
  <si>
    <t>M3175</t>
  </si>
  <si>
    <t>Conector sintético para fita polimérica - 70 kN - tipo loop</t>
  </si>
  <si>
    <t>M3176</t>
  </si>
  <si>
    <t>Fita polimérica para solo reforçado - resistência nominal de 50 kN - L = 50mm</t>
  </si>
  <si>
    <t>M3177</t>
  </si>
  <si>
    <t>Fita metálica SAE 1010/1020 para solo reforçado - L = 50 mm e E = 4 mm</t>
  </si>
  <si>
    <t>M3178</t>
  </si>
  <si>
    <t>Material para aterro reforçado com fitas metálicas</t>
  </si>
  <si>
    <t>M3179</t>
  </si>
  <si>
    <t>Tubo PEAD PE 100 PN 5 para estais - D = 140 mm</t>
  </si>
  <si>
    <t>M3180</t>
  </si>
  <si>
    <t>Tubo PEAD PE 100 PN 5 para estais - D = 160 mm</t>
  </si>
  <si>
    <t>M3181</t>
  </si>
  <si>
    <t>Tubo PEAD PE 100 PN 5 para estais - D = 180 mm</t>
  </si>
  <si>
    <t>M3182</t>
  </si>
  <si>
    <t>Tubo PEAD PE 100 PN 5 para estais - D = 200 mm</t>
  </si>
  <si>
    <t>M3183</t>
  </si>
  <si>
    <t>Tubo PEAD PE 100 PN 5 para estais - D = 225 mm</t>
  </si>
  <si>
    <t>M3184</t>
  </si>
  <si>
    <t>Tubo PEAD PE 100 PN 5 para estais - D = 250 mm</t>
  </si>
  <si>
    <t>M3185</t>
  </si>
  <si>
    <t>Tubo PEAD PE 100 PN 5 para estais - D = 280 mm</t>
  </si>
  <si>
    <t>M3186</t>
  </si>
  <si>
    <t>Tubo PEAD PE 100 PN 5 para estais - D = 315 mm</t>
  </si>
  <si>
    <t>M3187</t>
  </si>
  <si>
    <t>Tubo antivandalismo em aço galvanizado para estais de 12 cordoalhas - D = 15,7 mm</t>
  </si>
  <si>
    <t>M3188</t>
  </si>
  <si>
    <t>Tubo antivandalismo em aço galvanizado para estais de 19 cordoalhas - D = 15,7 mm</t>
  </si>
  <si>
    <t>M3189</t>
  </si>
  <si>
    <t>Tubo antivandalismo em aço galvanizado para estais de 22 cordoalhas - D = 15,7 mm</t>
  </si>
  <si>
    <t>M3190</t>
  </si>
  <si>
    <t>Tubo antivandalismo em aço galvanizado para estais de 31 cordoalhas - D = 15,7 mm</t>
  </si>
  <si>
    <t>M3191</t>
  </si>
  <si>
    <t>Tubo antivandalismo em aço galvanizado para estais de 37 cordoalhas - D = 15,7 mm</t>
  </si>
  <si>
    <t>M3192</t>
  </si>
  <si>
    <t>Tubo antivandalismo em aço galvanizado para estais de 43 cordoalhas - D = 15,7 mm</t>
  </si>
  <si>
    <t>M3193</t>
  </si>
  <si>
    <t>Tubo antivandalismo em aço galvanizado para estais de 55 cordoalhas - D = 15,7 mm</t>
  </si>
  <si>
    <t>M3194</t>
  </si>
  <si>
    <t>Tubo antivandalismo em aço galvanizado para estais de 61 cordoalhas - D = 15,7 mm</t>
  </si>
  <si>
    <t>M3195</t>
  </si>
  <si>
    <t>Tubo antivandalismo em aço galvanizado para estais de 73 cordoalhas - D = 15,7 mm</t>
  </si>
  <si>
    <t>M3196</t>
  </si>
  <si>
    <t>Tubo antivandalismo em aço galvanizado para estais de 85 cordoalhas - D = 15,7 mm</t>
  </si>
  <si>
    <t>M3197</t>
  </si>
  <si>
    <t>Tubo antivandalismo em aço galvanizado para estais de 91 cordoalhas - D = 15,7 mm</t>
  </si>
  <si>
    <t>M3198</t>
  </si>
  <si>
    <t>Tubo fôrma lado fixo em aço galvanizado para estais de 12 cordoalhas - D = 15,7 mm</t>
  </si>
  <si>
    <t>M3199</t>
  </si>
  <si>
    <t>Tubo fôrma lado fixo em aço galvanizado para estais de 19 cordoalhas - D = 15,7 mm</t>
  </si>
  <si>
    <t>M3200</t>
  </si>
  <si>
    <t>Tubo fôrma lado fixo em aço galvanizado para estais de 22 cordoalhas - D = 15,7 mm</t>
  </si>
  <si>
    <t>M3201</t>
  </si>
  <si>
    <t>Tubo fôrma lado fixo em aço galvanizado para estais de 31 cordoalhas - D = 15,7 mm</t>
  </si>
  <si>
    <t>M3202</t>
  </si>
  <si>
    <t>Tubo fôrma lado fixo em aço galvanizado para estais de 37 cordoalhas - D = 15,7 mm</t>
  </si>
  <si>
    <t>M3203</t>
  </si>
  <si>
    <t>Tubo fôrma lado fixo em aço galvanizado para estais de 43 cordoalhas - D = 15,7 mm</t>
  </si>
  <si>
    <t>M3204</t>
  </si>
  <si>
    <t>Tubo fôrma lado fixo em aço galvanizado para estais de 55 cordoalhas - D = 15,7 mm</t>
  </si>
  <si>
    <t>M3205</t>
  </si>
  <si>
    <t>Tubo fôrma lado fixo em aço galvanizado para estais de 61 cordoalhas - D = 15,7 mm</t>
  </si>
  <si>
    <t>M3206</t>
  </si>
  <si>
    <t>Tubo fôrma lado fixo em aço galvanizado para estais de 73 cordoalhas - D = 15,7 mm</t>
  </si>
  <si>
    <t>M3207</t>
  </si>
  <si>
    <t>Tubo fôrma lado fixo em aço galvanizado para estais de 85 cordoalhas - D = 15,7 mm</t>
  </si>
  <si>
    <t>M3208</t>
  </si>
  <si>
    <t>Tubo fôrma lado fixo em aço galvanizado para estais de 91 cordoalhas - D = 15,7 mm</t>
  </si>
  <si>
    <t>M3209</t>
  </si>
  <si>
    <t>Tubo fôrma lado regulável em aço galvanizado para estais de 12 cordoalhas - D = 15,7 mm</t>
  </si>
  <si>
    <t>M3210</t>
  </si>
  <si>
    <t>Tubo fôrma lado regulável em aço galvanizado para estais de 19 cordoalhas - D = 15,7 mm</t>
  </si>
  <si>
    <t>M3211</t>
  </si>
  <si>
    <t>Tubo fôrma lado regulável em aço galvanizado para estais de 22 cordoalhas - D = 15,7 mm</t>
  </si>
  <si>
    <t>M3212</t>
  </si>
  <si>
    <t>Tubo fôrma lado regulável em aço galvanizado para estais de 31 cordoalhas - D = 15,7 mm</t>
  </si>
  <si>
    <t>M3213</t>
  </si>
  <si>
    <t>Tubo fôrma lado regulável em aço galvanizado para estais de 37 cordoalhas - D = 15,7 mm</t>
  </si>
  <si>
    <t>M3214</t>
  </si>
  <si>
    <t>Tubo fôrma lado regulável em aço galvanizado para estais de 43 cordoalhas - D = 15,7 mm</t>
  </si>
  <si>
    <t>M3215</t>
  </si>
  <si>
    <t>Tubo fôrma lado regulável em aço galvanizado para estais de 55 cordoalhas - D = 15,7 mm</t>
  </si>
  <si>
    <t>M3216</t>
  </si>
  <si>
    <t>Tubo fôrma lado regulável em aço galvanizado para estais de 61 cordoalhas - D = 15,7 mm</t>
  </si>
  <si>
    <t>M3217</t>
  </si>
  <si>
    <t>Tubo fôrma lado regulável em aço galvanizado para estais de 73 cordoalhas - D = 15,7 mm</t>
  </si>
  <si>
    <t>M3218</t>
  </si>
  <si>
    <t>Tubo fôrma lado regulável em aço galvanizado para estais de 85 cordoalhas - D = 15,7 mm</t>
  </si>
  <si>
    <t>M3219</t>
  </si>
  <si>
    <t>Tubo fôrma lado regulável em aço galvanizado para estais de 91 cordoalhas - D = 15,7 mm</t>
  </si>
  <si>
    <t>M3220</t>
  </si>
  <si>
    <t>Coroa de botões esféricos - Ring bit - D = 104 mm (4 3/32")</t>
  </si>
  <si>
    <t>M3225</t>
  </si>
  <si>
    <t>Película retrorrefletiva tipo III + SI (sinal impresso com película de sobreposição tipo V)</t>
  </si>
  <si>
    <t>M3227</t>
  </si>
  <si>
    <t>Tubo de revestimento em aço-carbono schedule 40 - DN = 101,6 mm (4")</t>
  </si>
  <si>
    <t>M3228</t>
  </si>
  <si>
    <t>Cimento asfáltico de petróleo com borracha - CAP 50/70 com 15% de borracha de pneu</t>
  </si>
  <si>
    <t>M3229</t>
  </si>
  <si>
    <t>Película retrorrefletiva tipo I + SI (sinal impresso com película de sobreposição tipo V)</t>
  </si>
  <si>
    <t>M3230</t>
  </si>
  <si>
    <t>Chapa de poliéster reforçada com fibra de vidro - E = 2,0 mm</t>
  </si>
  <si>
    <t>M3231</t>
  </si>
  <si>
    <t>Chapa de alumínio composto (ACM) - E = 3,0 mm</t>
  </si>
  <si>
    <t>M3232</t>
  </si>
  <si>
    <t>Película retrorrefletiva tipo X + SI (sinal impresso com película de sobreposição tipo V)</t>
  </si>
  <si>
    <t>M3233</t>
  </si>
  <si>
    <t>Fita adesiva estrutural dupla-face - E = 2 mm e L = 25 mm</t>
  </si>
  <si>
    <t>M3235</t>
  </si>
  <si>
    <t>Película retrorrefletiva tipo I</t>
  </si>
  <si>
    <t>M3236</t>
  </si>
  <si>
    <t>Película retrorrefletiva tipo III + SI</t>
  </si>
  <si>
    <t>M3237</t>
  </si>
  <si>
    <t>Película retrorrefletiva tipo III</t>
  </si>
  <si>
    <t>M3238</t>
  </si>
  <si>
    <t>Película não retrorrefletiva tipo IV</t>
  </si>
  <si>
    <t>M3239</t>
  </si>
  <si>
    <t>Película retrorrefletiva tipo X</t>
  </si>
  <si>
    <t>M3240</t>
  </si>
  <si>
    <t>Duto flexível de ventilação de poliéster aluminizado sem isolamento - D = 200 mm</t>
  </si>
  <si>
    <t>M3241</t>
  </si>
  <si>
    <t>Cabo de cobre flexível antichama isolado em HEPR - tensão de 0,6/1,0 kV e seção de 2 x 6 mm²</t>
  </si>
  <si>
    <t>M3242</t>
  </si>
  <si>
    <t>Cabo de cobre flexível antichama isolado em HEPR - tensão de 0,6/1,0 kV e seção de 4 x 6 mm²</t>
  </si>
  <si>
    <t>M3245</t>
  </si>
  <si>
    <t>Tinta plástica à base de resina metacrílica aplicada a frio por aspersão (spray)</t>
  </si>
  <si>
    <t>M3270</t>
  </si>
  <si>
    <t>Ancoragem fixa para estais de 12 cordoalhas - D = 15,7 mm</t>
  </si>
  <si>
    <t>M3271</t>
  </si>
  <si>
    <t>Ancoragem fixa para estais de 22 cordoalhas - D = 15,7 mm</t>
  </si>
  <si>
    <t>M3272</t>
  </si>
  <si>
    <t>Ancoragem fixa para estais de 43 cordoalhas - D = 15,7 mm</t>
  </si>
  <si>
    <t>M3273</t>
  </si>
  <si>
    <t>Ancoragem fixa para estais de 85 cordoalhas - D = 15,7 mm</t>
  </si>
  <si>
    <t>M3274</t>
  </si>
  <si>
    <t>Ancoragem regulável para estais de 12 cordoalhas - D = 15,7 mm</t>
  </si>
  <si>
    <t>M3275</t>
  </si>
  <si>
    <t>Ancoragem regulável para estais de 22 cordoalhas - D = 15,7 mm</t>
  </si>
  <si>
    <t>M3276</t>
  </si>
  <si>
    <t>Ancoragem regulável para estais de 43 cordoalhas - D = 15,7 mm</t>
  </si>
  <si>
    <t>M3277</t>
  </si>
  <si>
    <t>Ancoragem regulável para estais de 85 cordoalhas - D = 15,7 mm</t>
  </si>
  <si>
    <t>M3278</t>
  </si>
  <si>
    <t>Tubo PEAD PE 100 PN 5 para estais - D = 110 mm</t>
  </si>
  <si>
    <t>M3279</t>
  </si>
  <si>
    <t>Arruela lisa em aço zincado branco para parafuso - D = 9,525 mm (3/8")</t>
  </si>
  <si>
    <t>M3280</t>
  </si>
  <si>
    <t>Viga de madeira - E = 5 cm e L = 11 cm</t>
  </si>
  <si>
    <t>M3353</t>
  </si>
  <si>
    <t>Purgador plástico</t>
  </si>
  <si>
    <t>M3360</t>
  </si>
  <si>
    <t>Chumbador de expansão controlada por torque em aço zincado para concreto - D = 8,0 mm</t>
  </si>
  <si>
    <t>M3361</t>
  </si>
  <si>
    <t>Corrente de elo soldado em aço SAE 1010/1020 com acabamento polido - E = 25,00 mm (1")</t>
  </si>
  <si>
    <t>M3362</t>
  </si>
  <si>
    <t>Corrente de elo soldado em aço SAE 1010/1020 com acabamento polido - E = 12,50 mm (1/2")</t>
  </si>
  <si>
    <t>M3363</t>
  </si>
  <si>
    <t>Corrente de elo soldado em aço SAE 1010/1020 com acabamento polido - E = 19,00 mm (3/4")</t>
  </si>
  <si>
    <t>M3364</t>
  </si>
  <si>
    <t>Lanterna de sinalização náutica com acessórios de fixação - alcance 2 mn</t>
  </si>
  <si>
    <t>M3365</t>
  </si>
  <si>
    <t>Lanterna de sinalização náutica com acessórios de fixação - alcance 3 mn</t>
  </si>
  <si>
    <t>M3366</t>
  </si>
  <si>
    <t>Lanterna de sinalização náutica com acessórios de fixação - alcance 4 mn</t>
  </si>
  <si>
    <t>M3367</t>
  </si>
  <si>
    <t>Lanterna de sinalização náutica com acessórios de fixação - alcance 6 mn</t>
  </si>
  <si>
    <t>M3368</t>
  </si>
  <si>
    <t>Lanterna de sinalização náutica com acessórios de fixação - alcance 8 mn</t>
  </si>
  <si>
    <t>M3369</t>
  </si>
  <si>
    <t>Manilha âncora em aço forjado com porca e cupilha - DN = 16,0 mm (5/8")</t>
  </si>
  <si>
    <t>M3370</t>
  </si>
  <si>
    <t>Manilha reta em aço forjado com porca e cupilha - DN = 38,1 mm (1 1/2")</t>
  </si>
  <si>
    <t>M3371</t>
  </si>
  <si>
    <t>Manilha reta em aço forjado com porca e cupilha - DN = 25,4 mm (1")</t>
  </si>
  <si>
    <t>M3372</t>
  </si>
  <si>
    <t>Suporte polimérico ecológico maciço colapsível para placa de sinalização - seção de 10 x 10 cm</t>
  </si>
  <si>
    <t>M3501</t>
  </si>
  <si>
    <t>Placa de ancoragem para tirante de barra de aço - E = 12,7 mm e seção de 160 x 160 mm</t>
  </si>
  <si>
    <t>M3502</t>
  </si>
  <si>
    <t>M3503</t>
  </si>
  <si>
    <t>M3504</t>
  </si>
  <si>
    <t>M3505</t>
  </si>
  <si>
    <t>Material demolido - concreto simples</t>
  </si>
  <si>
    <t>M3506</t>
  </si>
  <si>
    <t>Material demolido - madeira</t>
  </si>
  <si>
    <t>M3507</t>
  </si>
  <si>
    <t>Revestimento asfáltico</t>
  </si>
  <si>
    <t>M3508</t>
  </si>
  <si>
    <t>Camada granular (base ou sub-base)</t>
  </si>
  <si>
    <t>M3509</t>
  </si>
  <si>
    <t>Material demolido - remendo profundo</t>
  </si>
  <si>
    <t>M3510</t>
  </si>
  <si>
    <t>Material demolido - alvenaria</t>
  </si>
  <si>
    <t>M3511</t>
  </si>
  <si>
    <t>Acessórios e materiais metálicos</t>
  </si>
  <si>
    <t>M3512</t>
  </si>
  <si>
    <t>Material demolido - concreto armado</t>
  </si>
  <si>
    <t>M3513</t>
  </si>
  <si>
    <t>Material de 3ª categoria</t>
  </si>
  <si>
    <t>M3514</t>
  </si>
  <si>
    <t>Solo</t>
  </si>
  <si>
    <t>M3515</t>
  </si>
  <si>
    <t>Grãos, agregados e solos derramados na pista</t>
  </si>
  <si>
    <t>M3516</t>
  </si>
  <si>
    <t>Veículos de pequeno porte incendiados em rodovia</t>
  </si>
  <si>
    <t>M3518</t>
  </si>
  <si>
    <t>Tinta à base de resina epóxi bicomponente</t>
  </si>
  <si>
    <t>M3519</t>
  </si>
  <si>
    <t>Tinta à base de resina epóxi poliamida bicomponente para fundo preparador de pintura</t>
  </si>
  <si>
    <t>M3520</t>
  </si>
  <si>
    <t>Tinta anticorrosiva à base de resina epóxi poliamida bicomponente</t>
  </si>
  <si>
    <t>M3521</t>
  </si>
  <si>
    <t>Guincho manual com capacidade de tração de 100 kN com cabo de aço</t>
  </si>
  <si>
    <t>M3522</t>
  </si>
  <si>
    <t>Guincho manual com capacidade de tração de 200 kN com cabo de aço</t>
  </si>
  <si>
    <t>M3523</t>
  </si>
  <si>
    <t>Pneu reaproveitado</t>
  </si>
  <si>
    <t>M3524</t>
  </si>
  <si>
    <t>Sapatilha em aço inox - D = 13 mm (1/2")</t>
  </si>
  <si>
    <t>M3525</t>
  </si>
  <si>
    <t>Molinete manual com capacidade de tração de 70 kN</t>
  </si>
  <si>
    <t>M3526</t>
  </si>
  <si>
    <t>Ânodo de sacrifício em liga de zinco - peso = 20 kg</t>
  </si>
  <si>
    <t>M3527</t>
  </si>
  <si>
    <t>Cabo de aço - D = 42,00 mm (1 5/8")</t>
  </si>
  <si>
    <t>M3528</t>
  </si>
  <si>
    <t>Terminal soquete fechado em aço galvanizado compatível com cabo de aço de D = 42 mm</t>
  </si>
  <si>
    <t>M3529</t>
  </si>
  <si>
    <t>Manilha reta em aço forjado com porca e cupilha - D = 57,2 mm (2 1/4")</t>
  </si>
  <si>
    <t>M3530</t>
  </si>
  <si>
    <t>Tubo mecânico em aço-carbono</t>
  </si>
  <si>
    <t>M3718</t>
  </si>
  <si>
    <t>Material combustível removido</t>
  </si>
  <si>
    <t>M3719</t>
  </si>
  <si>
    <t>Blocos de rocha ou matacões</t>
  </si>
  <si>
    <t>M3720</t>
  </si>
  <si>
    <t>Material asfáltico removido</t>
  </si>
  <si>
    <t>M3721</t>
  </si>
  <si>
    <t>Estrutura de pórtico metálico removida</t>
  </si>
  <si>
    <t>M3722</t>
  </si>
  <si>
    <t>Estrutura de semipórtico duplo metálico removida</t>
  </si>
  <si>
    <t>M3723</t>
  </si>
  <si>
    <t>Estrutura de semipórtico metálico removida</t>
  </si>
  <si>
    <t>M3727</t>
  </si>
  <si>
    <t>Mangueira para hidrojateamento com pressão de trabalho de até 17,5 MPa (2.538 psi) - D = 25 mm (1")</t>
  </si>
  <si>
    <t>M3728</t>
  </si>
  <si>
    <t>Mangueira para sistema de sucção a vácuo com vazão de entrada de até 3,6 m³/h (60 l/min) - D = 72,5 mm (3")</t>
  </si>
  <si>
    <t>M3729</t>
  </si>
  <si>
    <t>Detritos removidos de bueiros</t>
  </si>
  <si>
    <t>M3730</t>
  </si>
  <si>
    <t>Material triturado - galhos e troncos</t>
  </si>
  <si>
    <t>M3772</t>
  </si>
  <si>
    <t>Canal monobloco com corpo e grelha em concreto polímero com efeito autolimpante - carga de controle de 400 kN - C = 100,0 cm, L = 15,0 cm e H = 23,0 cm</t>
  </si>
  <si>
    <t>M3773</t>
  </si>
  <si>
    <t>Canal monobloco com corpo e grelha em concreto polímero com efeito autolimpante - carga de controle de 400 kN - C = 100,0 cm, L = 25,0 cm e H = 32,0 cm</t>
  </si>
  <si>
    <t>M3774</t>
  </si>
  <si>
    <t>Canal monobloco com corpo e grelha em concreto polímero com efeito autolimpante - carga de controle de 900 kN - C = 100,0 cm, L = 16,0 cm e H = 26,5 cm</t>
  </si>
  <si>
    <t>M3775</t>
  </si>
  <si>
    <t>Canal monobloco com corpo e grelha em concreto polímero com efeito autolimpante - carga de controle de 900 kN - C = 100,0 cm, L = 21,0 cm e H = 28,0 cm</t>
  </si>
  <si>
    <t>M3776</t>
  </si>
  <si>
    <t>Canal monobloco com corpo e grelha em concreto polímero com efeito autolimpante - carga de controle de 900 kN - C = 100,0 cm, L = 21,0 cm e H = 38,0 cm</t>
  </si>
  <si>
    <t>M3777</t>
  </si>
  <si>
    <t>Canal monobloco com corpo e grelha em concreto polímero com efeito autolimpante - carga de controle de 900 kN - C = 100,0 cm, L = 21,0 cm e H = 48,0 cm</t>
  </si>
  <si>
    <t>M3778</t>
  </si>
  <si>
    <t>Canal monobloco com corpo e grelha em concreto polímero com efeito autolimpante - carga de controle de 900 kN - C = 100,0 cm, L = 26,0 cm e H = 33,0 cm</t>
  </si>
  <si>
    <t>M3779</t>
  </si>
  <si>
    <t>Canal monobloco com corpo e grelha em concreto polímero com efeito autolimpante - carga de controle de 900 kN - C = 100,0 cm, L = 26,0 cm e H = 53,0 cm</t>
  </si>
  <si>
    <t>M3780</t>
  </si>
  <si>
    <t>Canal monobloco com corpo e grelha em concreto polímero com efeito autolimpante - carga de controle de 900 kN - C = 200,0 cm, L = 40,0 cm e H = 59,5 cm</t>
  </si>
  <si>
    <t>M3781</t>
  </si>
  <si>
    <t>Canal em polietileno e polipropileno com efeito autolimpante e grelha de encaixe em poliamida reforçada - carga de controle de 250 kN - C = 100,0 cm, L = 16,0 cm e H = 12,2 cm</t>
  </si>
  <si>
    <t>M3782</t>
  </si>
  <si>
    <t>Canal em polietileno e polipropileno com efeito autolimpante e grelha de encaixe em poliamida reforçada - carga de controle de 250 kN - C = 100,0 cm, L = 16,0 cm e H = 17,2 cm</t>
  </si>
  <si>
    <t>M3783</t>
  </si>
  <si>
    <t>Canal em polietileno e polipropileno com efeito autolimpante e grelha de encaixe em poliamida reforçada - carga de controle de 250 kN - C = 100,0 cm, L = 16,0 cm e H = 5,5 cm</t>
  </si>
  <si>
    <t>M3784</t>
  </si>
  <si>
    <t>Canal em polietileno e polipropileno com efeito autolimpante e grelha de encaixe em ferro fundido dúctil - carga de controle de 400 kN - C = 100,0 cm, L = 14,7 cm e H = 15,7 cm</t>
  </si>
  <si>
    <t>M3785</t>
  </si>
  <si>
    <t>Canal em polietileno e polipropileno com efeito autolimpante e grelha de encaixe em ferro fundido dúctil - carga de controle de 400 kN - C = 100,0 cm, L = 24,7 cm e H = 20,8 cm</t>
  </si>
  <si>
    <t>M3786</t>
  </si>
  <si>
    <t>Canal em polietileno e polipropileno com efeito autolimpante e grelha de encaixe em ferro fundido dúctil - carga de controle de 400 kN - C = 100,0 cm, L = 34,9 cm e H = 25,8 cm</t>
  </si>
  <si>
    <t>M3787</t>
  </si>
  <si>
    <t>Canal em polietileno e polipropileno com efeito autolimpante e grelha de encaixe em ferro fundido dúctil - carga de controle de 600 kN - C = 100,0 cm, L = 16,0 cm e H = 12,2 cm</t>
  </si>
  <si>
    <t>M3788</t>
  </si>
  <si>
    <t>Canal em polietileno e polipropileno com efeito autolimpante e grelha de encaixe em ferro fundido dúctil - carga de controle de 600 kN - C = 100,0 cm, L = 21,2 cm e H = 18,0 cm</t>
  </si>
  <si>
    <t>M3789</t>
  </si>
  <si>
    <t>Canal em polietileno e polipropileno com efeito autolimpante e grelha de encaixe em ferro fundido dúctil - carga de controle de 600 kN - C = 100,0 cm, L = 26,2 cm e H = 17,2 cm</t>
  </si>
  <si>
    <t>M3790</t>
  </si>
  <si>
    <t>Canal em polietileno e polipropileno com efeito autolimpante e abertura de captação em ferro fundido dúctil - carga de controle de 900 kN - C = 100,0 cm, L = 21,0 cm e H = 57,9 cm</t>
  </si>
  <si>
    <t>M3791</t>
  </si>
  <si>
    <t>Canal em polietileno e polipropileno com efeito autolimpante e abertura de captação em ferro fundido dúctil - carga de controle de 900 kN - C = 100,0 cm, L = 25,2 cm e H = 57,8 cm</t>
  </si>
  <si>
    <t>M3792</t>
  </si>
  <si>
    <t>Canal em polietileno e polipropileno com efeito autolimpante e abertura de captação em ferro fundido dúctil - carga de controle de 900 kN - C = 100,0 cm, L = 42,0 cm e H = 95,0 cm</t>
  </si>
  <si>
    <t>M3793</t>
  </si>
  <si>
    <t>Canal em polietileno e polipropileno com efeito autolimpante e abertura de captação em ferro fundido dúctil - carga de controle de 900 kN - C = 114,2 cm, L = 78,0 cm e H = 106,0 cm</t>
  </si>
  <si>
    <t>M3795</t>
  </si>
  <si>
    <t>Custo equivalente da construção civil</t>
  </si>
  <si>
    <t>M3801</t>
  </si>
  <si>
    <t>Animais de grande porte mortos em rodovia</t>
  </si>
  <si>
    <t>M3802</t>
  </si>
  <si>
    <t>Animais de pequeno porte mortos em rodovia</t>
  </si>
  <si>
    <t>M3803</t>
  </si>
  <si>
    <t>Emborrachados de pneus espalhados em rodovia</t>
  </si>
  <si>
    <t>M3804</t>
  </si>
  <si>
    <t>Espécimes arbóreos de até 20 m tombados na pista</t>
  </si>
  <si>
    <t>M3805</t>
  </si>
  <si>
    <t>Espécimes arbóreos de 20 a 40 m tombados na pista</t>
  </si>
  <si>
    <t>M3806</t>
  </si>
  <si>
    <t>Sucatas derramadas em rodovia</t>
  </si>
  <si>
    <t>M3807</t>
  </si>
  <si>
    <t>Veículos de grande porte incendiados em rodovia</t>
  </si>
  <si>
    <t>M3808</t>
  </si>
  <si>
    <t>Veículos de médio porte incendiados em rodovia</t>
  </si>
  <si>
    <t>M3809</t>
  </si>
  <si>
    <t>Veículos de grande porte tombados em rodovia</t>
  </si>
  <si>
    <t>M3810</t>
  </si>
  <si>
    <t>Veículos de médio porte tombados em rodovia</t>
  </si>
  <si>
    <t>M3811</t>
  </si>
  <si>
    <t>Veículos de pequeno porte tombados em rodovia</t>
  </si>
  <si>
    <t>M3813</t>
  </si>
  <si>
    <t>Vidros, caixas e engradados derramados na pista</t>
  </si>
  <si>
    <t>M3821</t>
  </si>
  <si>
    <t>Tacha refletiva em plástico injetado bidirecional com um pino - tipo I</t>
  </si>
  <si>
    <t>M3822</t>
  </si>
  <si>
    <t>Tacha refletiva em plástico injetado bidirecional com um pino - tipo II</t>
  </si>
  <si>
    <t>M3823</t>
  </si>
  <si>
    <t>Tacha refletiva em plástico injetado bidirecional com um pino - tipo III</t>
  </si>
  <si>
    <t>M3824</t>
  </si>
  <si>
    <t>Tacha refletiva em plástico injetado bidirecional com um pino - tipo IV</t>
  </si>
  <si>
    <t>M3825</t>
  </si>
  <si>
    <t>Tacha refletiva em plástico injetado bidirecional sem pino - tipo I</t>
  </si>
  <si>
    <t>M3826</t>
  </si>
  <si>
    <t>Tacha refletiva em plástico injetado bidirecional sem pino - tipo II</t>
  </si>
  <si>
    <t>M3827</t>
  </si>
  <si>
    <t>Tacha refletiva em plástico injetado bidirecional sem pino - tipo III</t>
  </si>
  <si>
    <t>M3828</t>
  </si>
  <si>
    <t>Tacha refletiva em plástico injetado bidirecional sem pino - tipo IV</t>
  </si>
  <si>
    <t>M3829</t>
  </si>
  <si>
    <t>Tacha refletiva em plástico injetado monodirecional com um pino - tipo I</t>
  </si>
  <si>
    <t>M3830</t>
  </si>
  <si>
    <t>Tacha refletiva em plástico injetado monodirecional com um pino - tipo II</t>
  </si>
  <si>
    <t>M3831</t>
  </si>
  <si>
    <t>Tacha refletiva em plástico injetado monodirecional com um pino - tipo III</t>
  </si>
  <si>
    <t>M3832</t>
  </si>
  <si>
    <t>Tacha refletiva em plástico injetado monodirecional com um pino - tipo IV</t>
  </si>
  <si>
    <t>M3833</t>
  </si>
  <si>
    <t>Tacha refletiva em plástico injetado monodirecional sem pino - tipo I</t>
  </si>
  <si>
    <t>M3834</t>
  </si>
  <si>
    <t>Tacha refletiva em plástico injetado monodirecional sem pino - tipo II</t>
  </si>
  <si>
    <t>M3835</t>
  </si>
  <si>
    <t>Tacha refletiva em plástico injetado monodirecional sem pino - tipo III</t>
  </si>
  <si>
    <t>M3836</t>
  </si>
  <si>
    <t>Tacha refletiva em plástico injetado monodirecional sem pino - tipo IV</t>
  </si>
  <si>
    <t>M3837</t>
  </si>
  <si>
    <t>Tacha refletiva em resina sintética bidirecional com um pino - tipo I</t>
  </si>
  <si>
    <t>M3838</t>
  </si>
  <si>
    <t>Tacha refletiva em resina sintética bidirecional com um pino - tipo II</t>
  </si>
  <si>
    <t>M3839</t>
  </si>
  <si>
    <t>Tacha refletiva em resina sintética bidirecional com um pino - tipo III</t>
  </si>
  <si>
    <t>M3840</t>
  </si>
  <si>
    <t>Tacha refletiva em resina sintética bidirecional com um pino - tipo IV</t>
  </si>
  <si>
    <t>M3841</t>
  </si>
  <si>
    <t>Tacha refletiva em resina sintética bidirecional sem pino - tipo I</t>
  </si>
  <si>
    <t>M3842</t>
  </si>
  <si>
    <t>Tacha refletiva em resina sintética bidirecional sem pino - tipo II</t>
  </si>
  <si>
    <t>M3843</t>
  </si>
  <si>
    <t>Tacha refletiva em resina sintética bidirecional sem pino - tipo III</t>
  </si>
  <si>
    <t>M3844</t>
  </si>
  <si>
    <t>Tacha refletiva em resina sintética bidirecional sem pino - tipo IV</t>
  </si>
  <si>
    <t>M3845</t>
  </si>
  <si>
    <t>Tacha refletiva em resina sintética monodirecional com um pino - tipo I</t>
  </si>
  <si>
    <t>M3846</t>
  </si>
  <si>
    <t>Tacha refletiva em resina sintética monodirecional com um pino - tipo II</t>
  </si>
  <si>
    <t>M3847</t>
  </si>
  <si>
    <t>Tacha refletiva em resina sintética monodirecional com um pino - tipo III</t>
  </si>
  <si>
    <t>M3848</t>
  </si>
  <si>
    <t>Tacha refletiva em resina sintética monodirecional com um pino - tipo IV</t>
  </si>
  <si>
    <t>M3851</t>
  </si>
  <si>
    <t>Tacha refletiva em resina sintética monodirecional sem pino - tipo I</t>
  </si>
  <si>
    <t>M3852</t>
  </si>
  <si>
    <t>Tacha refletiva em resina sintética monodirecional sem pino - tipo II</t>
  </si>
  <si>
    <t>M3853</t>
  </si>
  <si>
    <t>Tacha refletiva em resina sintética monodirecional sem pino - tipo III</t>
  </si>
  <si>
    <t>M3854</t>
  </si>
  <si>
    <t>Tacha refletiva em resina sintética monodirecional sem pino - tipo IV</t>
  </si>
  <si>
    <t>M3855</t>
  </si>
  <si>
    <t>Tacha refletiva metálica bidirecional com dois pinos - tipo II</t>
  </si>
  <si>
    <t>M3856</t>
  </si>
  <si>
    <t>Tacha refletiva metálica bidirecional com dois pinos - tipo III</t>
  </si>
  <si>
    <t>M3857</t>
  </si>
  <si>
    <t>Tacha refletiva metálica bidirecional com dois pinos - tipo IV</t>
  </si>
  <si>
    <t>M3858</t>
  </si>
  <si>
    <t>Tacha refletiva metálica bidirecional com um pino - tipo II</t>
  </si>
  <si>
    <t>M3859</t>
  </si>
  <si>
    <t>Tacha refletiva metálica bidirecional com um pino - tipo III</t>
  </si>
  <si>
    <t>M3860</t>
  </si>
  <si>
    <t>Tacha refletiva metálica bidirecional com um pino - tipo IV</t>
  </si>
  <si>
    <t>M3861</t>
  </si>
  <si>
    <t>Tacha refletiva metálica monodirecional com dois pinos - tipo II</t>
  </si>
  <si>
    <t>M3862</t>
  </si>
  <si>
    <t>Tacha refletiva metálica monodirecional com dois pinos - tipo III</t>
  </si>
  <si>
    <t>M3863</t>
  </si>
  <si>
    <t>Tacha refletiva metálica monodirecional com dois pinos - tipo IV</t>
  </si>
  <si>
    <t>M3864</t>
  </si>
  <si>
    <t>Tacha refletiva metálica monodirecional com um pino - tipo II</t>
  </si>
  <si>
    <t>M3865</t>
  </si>
  <si>
    <t>Tacha refletiva metálica monodirecional com um pino - tipo III</t>
  </si>
  <si>
    <t>M3866</t>
  </si>
  <si>
    <t>Tacha refletiva metálica monodirecional com um pino - tipo IV</t>
  </si>
  <si>
    <t>M3867</t>
  </si>
  <si>
    <t>Tachão refletivo em plástico injetado bidirecional</t>
  </si>
  <si>
    <t>M3868</t>
  </si>
  <si>
    <t>Tachão refletivo em plástico injetado monodirecional</t>
  </si>
  <si>
    <t>M3869</t>
  </si>
  <si>
    <t>Tachão refletivo em resina sintética bidirecional</t>
  </si>
  <si>
    <t>M3870</t>
  </si>
  <si>
    <t>Tachão refletivo em resina sintética monodirecional</t>
  </si>
  <si>
    <t>M3900</t>
  </si>
  <si>
    <t>Emulsão asfáltica com polímero - RR-1C-E</t>
  </si>
  <si>
    <t>M3901</t>
  </si>
  <si>
    <t>Reservatório metálico tipo taça - capacidade de 5.000 l</t>
  </si>
  <si>
    <t>M3902</t>
  </si>
  <si>
    <t>Reservatório metálico tipo taça - capacidade de 10.000 l</t>
  </si>
  <si>
    <t>M3903</t>
  </si>
  <si>
    <t>Reservatório metálico tipo taça - capacidade de 20.000 l</t>
  </si>
  <si>
    <t>M3904</t>
  </si>
  <si>
    <t>Reservatório metálico tipo taça - capacidade de 30.000 l</t>
  </si>
  <si>
    <t>M3905</t>
  </si>
  <si>
    <t>AMV tipo TR37, abertura 1:8, bitola métrica</t>
  </si>
  <si>
    <t>M3906</t>
  </si>
  <si>
    <t>AMV tipo TR37, abertura 1:10, bitola métrica</t>
  </si>
  <si>
    <t>M3907</t>
  </si>
  <si>
    <t>AMV tipo TR37, abertura 1:12, bitola métrica</t>
  </si>
  <si>
    <t>M3908</t>
  </si>
  <si>
    <t>AMV tipo TR37, abertura 1:14, bitola métrica</t>
  </si>
  <si>
    <t>M3909</t>
  </si>
  <si>
    <t>Bico para corte a plasma manual - 65A</t>
  </si>
  <si>
    <t>M3910</t>
  </si>
  <si>
    <t>Bico para corte a plasma manual - 45A</t>
  </si>
  <si>
    <t>M3911</t>
  </si>
  <si>
    <t>Bocal para corte a plasma manual - 45A/65A</t>
  </si>
  <si>
    <t>M3912</t>
  </si>
  <si>
    <t>Capa de retenção para corte a plasma manual - 45A/65A</t>
  </si>
  <si>
    <t>M3913</t>
  </si>
  <si>
    <t>Eletrodo para corte a plasma manual - 45A/65A</t>
  </si>
  <si>
    <t>M3914</t>
  </si>
  <si>
    <t>Distribuidor de gás para corte a plasma manual - 45A/65A</t>
  </si>
  <si>
    <t>M3915</t>
  </si>
  <si>
    <t>Parafuso de cabeça sextavada em aço inox - D = 12,7 mm (1/2") e C = 38,1 mm (1.1/2")</t>
  </si>
  <si>
    <t>M3916</t>
  </si>
  <si>
    <t>Porca sextavada em aço inox para parafuso - D = 12,7 mm (1/2")</t>
  </si>
  <si>
    <t>M3917</t>
  </si>
  <si>
    <t>Arruela lisa em aço inox - D = 12,7 mm (1/2")</t>
  </si>
  <si>
    <t>M3918</t>
  </si>
  <si>
    <t>Disco de corte com 80 dentes multimaterial - D = 250 mm</t>
  </si>
  <si>
    <t>M3919</t>
  </si>
  <si>
    <t>Lixa d'água Nº 360</t>
  </si>
  <si>
    <t>M3920</t>
  </si>
  <si>
    <t>Diluente para tinta epóxi bicomponente ou tricomponente</t>
  </si>
  <si>
    <t>M3921</t>
  </si>
  <si>
    <t>Tinta à base de resina epóxi óxido de ferro</t>
  </si>
  <si>
    <t>M3922</t>
  </si>
  <si>
    <t>Diluente para esmalte poliuretano de dois componentes</t>
  </si>
  <si>
    <t>M3923</t>
  </si>
  <si>
    <t>Tinta esmalte poliuretano bicomponente</t>
  </si>
  <si>
    <t>M3924</t>
  </si>
  <si>
    <t>Catalisador para tinta fosfatizante</t>
  </si>
  <si>
    <t>M3925</t>
  </si>
  <si>
    <t>Tinta fosfatizante para fundo preparador de pintura</t>
  </si>
  <si>
    <t>M3926</t>
  </si>
  <si>
    <t>Luva em aço galvanizado com rosca BSP classe leve - D = 12,5 mm (1/2")</t>
  </si>
  <si>
    <t>M3927</t>
  </si>
  <si>
    <t>Plug tipo bujão em aço galvanizado com rosca BSP - D = 15 mm (1/2")</t>
  </si>
  <si>
    <t>M3928</t>
  </si>
  <si>
    <t>Tubo em aço-carbono - E = 3,35 mm e D = 80 mm (3")</t>
  </si>
  <si>
    <t>M3929</t>
  </si>
  <si>
    <t>Tubo em aço-carbono - E = 3,00 mm e D = 150 mm (6")</t>
  </si>
  <si>
    <t>M3931</t>
  </si>
  <si>
    <t>Cantoneira em alumínio de abas iguais - L = 38,1 mm e E = 4,76 mm</t>
  </si>
  <si>
    <t>M3932</t>
  </si>
  <si>
    <t>Parafuso de cabeça sextavada em aço inox - D = 8 mm (M8) e C = 20 mm</t>
  </si>
  <si>
    <t>M3933</t>
  </si>
  <si>
    <t>Porca sextavada em aço inox para parafuso - D = 8 mm (M8)</t>
  </si>
  <si>
    <t>M3934</t>
  </si>
  <si>
    <t>Arruela lisa em aço inox para parafuso - D = 8,4 mm (M8)</t>
  </si>
  <si>
    <t>M3935</t>
  </si>
  <si>
    <t>Arruela de pressão em aço inox para parafuso - D = 8,1 mm (M8)</t>
  </si>
  <si>
    <t>M3936</t>
  </si>
  <si>
    <t>Parafuso de cabeça sextavada em aço inox - D = 12,7 mm (1/2") e C = 19,05 mm (3/4")</t>
  </si>
  <si>
    <t>M3939</t>
  </si>
  <si>
    <t>Barra redonda em aço SAE 1020 - D = 25,4 mm (1")</t>
  </si>
  <si>
    <t>M3940</t>
  </si>
  <si>
    <t>Cunha metálica para protensão de fios - D = 6,0 mm</t>
  </si>
  <si>
    <t>M3941</t>
  </si>
  <si>
    <t>Porta-cunha metálica fechada para protensão de fios - D = 6,0 mm</t>
  </si>
  <si>
    <t>M3942</t>
  </si>
  <si>
    <t>Porta-cunha metálica aberta para protensão de fios - D = 6,0 mm</t>
  </si>
  <si>
    <t>M3943</t>
  </si>
  <si>
    <t>Lona de laminado de PVC reforçado com poliéster</t>
  </si>
  <si>
    <t>M3944</t>
  </si>
  <si>
    <t>Espuma expansiva de poliuretano</t>
  </si>
  <si>
    <t>M3945</t>
  </si>
  <si>
    <t>Argamassa polimérica bicomponente para impermeabilização</t>
  </si>
  <si>
    <t>M3947</t>
  </si>
  <si>
    <t>Tubo em aço - E = 3,00 mm e seção de 40 x 40 mm</t>
  </si>
  <si>
    <t>M3949</t>
  </si>
  <si>
    <t>Desmoldante para fôrmas metálicas</t>
  </si>
  <si>
    <t>M3950</t>
  </si>
  <si>
    <t>Airbag marítimo de lançamento de embarcação - C = 20,0 m e D = 1,5 m</t>
  </si>
  <si>
    <t>M4413</t>
  </si>
  <si>
    <t>Arame E70S6 para solda MIG/MAG - D = 0,9 mm</t>
  </si>
  <si>
    <t xml:space="preserve">ADMINISTRAÇÃO DA OBRA </t>
  </si>
  <si>
    <t>SINAPI</t>
  </si>
  <si>
    <t xml:space="preserve">MOVIMENTAÇÃO DE TERRA E TERRA-PLANAGEM </t>
  </si>
  <si>
    <t>2.2</t>
  </si>
  <si>
    <t>4.1</t>
  </si>
  <si>
    <t>4.2</t>
  </si>
  <si>
    <t>4.3</t>
  </si>
  <si>
    <t>COTAÇÃO</t>
  </si>
  <si>
    <t>4.4</t>
  </si>
  <si>
    <t>QUANT.</t>
  </si>
  <si>
    <t>1.</t>
  </si>
  <si>
    <t>AUXILIAR DE TOPOGRAFO</t>
  </si>
  <si>
    <t>2.</t>
  </si>
  <si>
    <t>CANTEIRO DE OBRA</t>
  </si>
  <si>
    <t>MÊS</t>
  </si>
  <si>
    <t>EXECUÇÃO DE DRENO TESTEMUNHO</t>
  </si>
  <si>
    <t>CPU-4</t>
  </si>
  <si>
    <t>BASE PARA POÇO DE VISITA CIRCULAR PARA ESGOTO, EM CONCRETO PRÉ-MOLDADO, DIÂMETRO INTERNO = 0,6 M</t>
  </si>
  <si>
    <t>UD</t>
  </si>
  <si>
    <t>CPU-3</t>
  </si>
  <si>
    <t>ASSENTAMENTO DE TUBO DE CONCRETO PARA REDES COLETORAS DE ESGOTO SANITÁRIO, DIÂMETRO DE 600 MM, JUNTA ELÁSTICA, INSTALADO EM LOCAL COM BAIXO NÍVEL DE INTERFERÊNCIAS</t>
  </si>
  <si>
    <t>ESCAVAÇÃO MECANIZADA DE VALA COM PROFUNDIDADE ATÉ 1,5 M (MÉDIA ENTRE MONTANTE E JUSANTE/UMA COMPOSIÇÃO POR TRECHO) COM RETROESCAVADEIRA (CAPACIDADE DA CAÇAMBA DA RETRO: 0,26 M3 / POTÊNCIA: 88 HP), LARGURA MENOR QUE 0,8 M, EM SOLO DE 1A CATEGORIA, LOCAIS COM BAIXO NÍVEL DE INTERFERÊNCIA. AF_01/2015</t>
  </si>
  <si>
    <t>3.5</t>
  </si>
  <si>
    <t>3.6</t>
  </si>
  <si>
    <t>ESCORAMENTO DE VALA, TIPO DESCONTÍNUO, COM PROFUNDIDADE DE 3,0 A 4,5 M, LARGURA MAIOR OU IGUAL A 1,5 E MENOR QUE 2,5 M. AF_08/2020</t>
  </si>
  <si>
    <t>3.7</t>
  </si>
  <si>
    <t>REATERRO MECANIZADO DE VALA COM RETROESCAVADEIRA (CAPACIDADE DA CAÇAMBA DA RETRO: 0,26 M³ / POTÊNCIA: 88 HP), LARGURA ATÉ 0,8 M, PROFUNDIDADE ATÉ 1,5 M, COM SOLO DE 1ª CATEGORIA EM LOCAIS COM BAIXO NÍVEL DE INTERFERÊNCIA. AF_04/2016</t>
  </si>
  <si>
    <t>REDE COLETORA DE CHORUME E LIXIVIADOS (DRENO INFERIOR)</t>
  </si>
  <si>
    <t>CPU-1</t>
  </si>
  <si>
    <t>DRENO ESPINHA DE PEIXE (SEÇÃO (0,40 X 0,40 M), COM TUBO DE PEAD CORRUGADO PERFURADO, DN 100 MM, ENCHIMENTO COM PEDRA BRITADA Nº 4, ENVOLVIDO COM MANTA GEOTÊXTIL, INCLUSIVE CONEXÕES. AF_07/2021</t>
  </si>
  <si>
    <t>CPU-2</t>
  </si>
  <si>
    <t>DRENO ESPINHA DE PEIXE (SEÇÃO (0,50 X 0,80 M), COM TUBO DE PEAD CORRUGADO PERFURADO, DN 200 MM, ENCHIMENTO COM PEDRA BRITADA Nº 4, ENVOLVIDO COM MANTA GEOTÊXTIL, INCLUSIVE CONEXÕES. AF_07/2021</t>
  </si>
  <si>
    <t>TUBO DE PVC PARA REDE COLETORA DE ESGOTO DE PAREDE MACIÇA, DN 250 MM, JUNTA ELÁSTICA, INSTALADO EM LOCAL COM NÍVEL BAIXO DE INTERFERÊNCIAS - FORNECIMENTO E ASSENTAMENTO. AF_06/2015</t>
  </si>
  <si>
    <t>4.6</t>
  </si>
  <si>
    <t xml:space="preserve">IMPERMEABILIZAÇÃO DA VALA </t>
  </si>
  <si>
    <t>5.1</t>
  </si>
  <si>
    <t>TRANSPORTE COM CAMINHÃO CARROCERIA COM GUINDAUTO (MUNCK),  MOMENTO MÁXIMO DE CARGA 11,7 TM, EM VIA URBANA EM LEITO NATURAL (UNIDADE: TXKM). AF_07/2020</t>
  </si>
  <si>
    <t>5.2</t>
  </si>
  <si>
    <t>5.3</t>
  </si>
  <si>
    <t>EMBASA</t>
  </si>
  <si>
    <t>01.01.01.3794</t>
  </si>
  <si>
    <t>ENSAIO DE COMPACTACAO - PROCTOR NORMAL (NBR 07182)</t>
  </si>
  <si>
    <t>5.4</t>
  </si>
  <si>
    <t>01.01.01.3798</t>
  </si>
  <si>
    <t>ENSAIO DE PERMEABILIDADE "IN SITU"</t>
  </si>
  <si>
    <t>01.01.01.3643</t>
  </si>
  <si>
    <t>ANALISE GRANULOMETRICA POR PENEIRAMENTO E SEDIMENTACAO</t>
  </si>
  <si>
    <t>DRENOS DE GASES</t>
  </si>
  <si>
    <t>6.2</t>
  </si>
  <si>
    <t>6.3</t>
  </si>
  <si>
    <t>DRENAGEM SUPERFICIAL</t>
  </si>
  <si>
    <t>7.1</t>
  </si>
  <si>
    <t>ESCAVAÇÃO MECANIZADA DE VALA COM PROF. ATÉ 1,5 M (MÉDIA ENTRE MONTANTE E JUSANTE/UMA COMPOSIÇÃO POR TRECHO) COM RETROESCAVADEIRA (0,26 M3/88 HP), LARGURA MENOR QUE 0,8 M, EM SOLO DE 2A CATEGORIA, EM LOCAIS COM BAIXO NÍVEL DE NTERFERÊNCIA. AF_02/2021</t>
  </si>
  <si>
    <t>7.2</t>
  </si>
  <si>
    <t>CANALETA MEIA CANA PRÉ-MOLDADA DE CONCRETO (D = 40 CM) - FORNECIMENTO E INSTALAÇÃO. AF_08/2021</t>
  </si>
  <si>
    <t>PLANTIO DE GRAMA EM PLACAS. AF_05/2018</t>
  </si>
  <si>
    <t>EXECUÇÃO DE ACESSO ENTRE LAGOAS, PAVIMENTAÇÃO COM BRITA Nº1, e= 10,0 CM</t>
  </si>
  <si>
    <t>ETAPA:</t>
  </si>
  <si>
    <t>BDI 1:</t>
  </si>
  <si>
    <t>BASES:</t>
  </si>
  <si>
    <t>BDI 2:</t>
  </si>
  <si>
    <t>REGIME DE CONTRIBUIÇÃO:</t>
  </si>
  <si>
    <t>NÃO DESONERADO</t>
  </si>
  <si>
    <t>PROPONENTE:</t>
  </si>
  <si>
    <t>AGUAS DO PANTANAL - CNPJ: 22.794.608/0001-78</t>
  </si>
  <si>
    <t>ENDEREÇO</t>
  </si>
  <si>
    <t>RUA VOLUNTARIOS DA PATRIA  548 CACERES MT</t>
  </si>
  <si>
    <t>ORÇAMENTO SINTÉTICO</t>
  </si>
  <si>
    <t>BASE</t>
  </si>
  <si>
    <t>COD.</t>
  </si>
  <si>
    <t>DESCRIÇÃO DOS SERVIÇOS</t>
  </si>
  <si>
    <t>UNID.</t>
  </si>
  <si>
    <t>VALOR UNIT.
(S/ BDI)</t>
  </si>
  <si>
    <t>TOTAL 
(S/BDI)</t>
  </si>
  <si>
    <t>BDI (%)</t>
  </si>
  <si>
    <t>VALOR UNIT. 
(C/ BDI)</t>
  </si>
  <si>
    <t>TOTAL 
(C/BDI)</t>
  </si>
  <si>
    <t>REPRES.</t>
  </si>
  <si>
    <t xml:space="preserve">                                                                                                                                                                                                                               </t>
  </si>
  <si>
    <t xml:space="preserve">CUSTO TOTAL  </t>
  </si>
  <si>
    <t>ATERRO SANITÁRIO DO MUNICÍPIO DE CÁCERES</t>
  </si>
  <si>
    <t>BDI 1</t>
  </si>
  <si>
    <t xml:space="preserve">RUA PIRAJÁ DA SILVA - ZONA RURAL </t>
  </si>
  <si>
    <t>PLANILHA ANALITICA DE COMPOSIÇÃO DE PREÇOS PARA SERVIÇOS DE OPERAÇÃO</t>
  </si>
  <si>
    <t>CUSTO GLOBAL</t>
  </si>
  <si>
    <t>CONTRATAÇÃO DE EMPRESA ESPECIALIZADA EM ENGENHARIA PARA EXECUÇÃO DE SERVIÇOS DE OPERAÇÃO, MANUTENÇÃO E MONITORAMENTO AMBIENTAL DO ATERRO SANITÁRIO DO MUNICÍPIO DE CÁCERES/MT; SERVIÇOS DE AMPLIAÇÃO DE CÉLULA DE DISPOSIÇÃO DE RESÍDUOS SÓLIDOS URBANOS; SERVIÇOS DE AMPLIAÇÃO DE LAGOA FACULTATIVA; E, SERVIÇOS DE COBERTURA VEGETAL EM CÉLULA FINALIZADA</t>
  </si>
  <si>
    <t>SERVIÇOS DE OPERAÇÃO, MANUTENÇÃO E MONITORAMENTO AMBIENTAL</t>
  </si>
  <si>
    <t>Peso</t>
  </si>
  <si>
    <t>INCIDÊNCIA</t>
  </si>
  <si>
    <t>30 DIAS (1 MÊS)</t>
  </si>
  <si>
    <t>60 DIAS (2 MÊS)</t>
  </si>
  <si>
    <t>90 DIAS (3 MÊS)</t>
  </si>
  <si>
    <t>120 DIAS (4 MÊS)</t>
  </si>
  <si>
    <t>150 DIAS (5 MÊS)</t>
  </si>
  <si>
    <t>180 DIAS (6 MÊS)</t>
  </si>
  <si>
    <t>210 DIAS (7 MÊS)</t>
  </si>
  <si>
    <t>240 DIAS (8 MÊS)</t>
  </si>
  <si>
    <t>270 DIAS (9 MÊS)</t>
  </si>
  <si>
    <t>300 DIAS (10 MÊS)</t>
  </si>
  <si>
    <t>330 DIAS (11 MÊS)</t>
  </si>
  <si>
    <t>365 DIAS (12 MÊS)</t>
  </si>
  <si>
    <t>R$</t>
  </si>
  <si>
    <t>395 DIAS (13 MÊS)</t>
  </si>
  <si>
    <t>425 DIAS (14 MÊS)</t>
  </si>
  <si>
    <t>455 DIAS (15 MÊS)</t>
  </si>
  <si>
    <t>485 DIAS (16 MÊS)</t>
  </si>
  <si>
    <t>515 DIAS (17 MÊS)</t>
  </si>
  <si>
    <t>545 DIAS (18 MÊS)</t>
  </si>
  <si>
    <t>575 DIAS (19 MÊS)</t>
  </si>
  <si>
    <t>605 DIAS (20 MÊS)</t>
  </si>
  <si>
    <t>635 DIAS (21 MÊS)</t>
  </si>
  <si>
    <t>665 DIAS (22 MÊS)</t>
  </si>
  <si>
    <t>695 DIAS (23 MÊS)</t>
  </si>
  <si>
    <t>725 DIAS (24 MÊS)</t>
  </si>
  <si>
    <t>SISTEMA:</t>
  </si>
  <si>
    <t>Itens</t>
  </si>
  <si>
    <t>Siglas</t>
  </si>
  <si>
    <t>% Adotado</t>
  </si>
  <si>
    <t>1° QUARTIL</t>
  </si>
  <si>
    <t>2° QUARTIL</t>
  </si>
  <si>
    <t>3° QUARTIL</t>
  </si>
  <si>
    <t>Administração Central</t>
  </si>
  <si>
    <t>K1</t>
  </si>
  <si>
    <t>Seguros+Garantias</t>
  </si>
  <si>
    <t>K2</t>
  </si>
  <si>
    <t>Risco</t>
  </si>
  <si>
    <t/>
  </si>
  <si>
    <t>Despesas Financeiras</t>
  </si>
  <si>
    <t>Lucro</t>
  </si>
  <si>
    <t>K3</t>
  </si>
  <si>
    <t>Tributos (impostos COFINS 3%, e  PIS 0,65%)</t>
  </si>
  <si>
    <t>CP</t>
  </si>
  <si>
    <t>Tributos (ISS, variável de acordo com o município)</t>
  </si>
  <si>
    <t>Tributos (Contribuição Previdenciária sobre a Receita Bruta - 0% ou 4,5% - Desoneração)</t>
  </si>
  <si>
    <t>CPRB</t>
  </si>
  <si>
    <t>TOTAL BDI - NÃO DESONERADO</t>
  </si>
  <si>
    <t>BDI 2 - FORNECIMENTO DE MATERIAIS E EQUIPAMENTOS</t>
  </si>
  <si>
    <t>Obs.1: BDI, montado conforme ACÓRDÃO Nº 2622/2013 – TCU – Plenário;</t>
  </si>
  <si>
    <t>Obs.2: Para evitar demasiados arredondamentos, foi utilizado a formula 'TRUNCAR' (padrão TCU), que é quando se contabiliza o número inteiro e 2 casas decimais, excluindo as demais casas decimais, se houver;
Fonte:  https://portal.tcu.gov.br/orientacoes-para-elaboracao-de-planilhas-orcamentarias-de-obras-publicas.htm</t>
  </si>
  <si>
    <t>Obs.3: Município de Cáceres/MT para os: "Serviços relativos a engenharia, arquitetura, geologia, urbanismo, construção civil, manutenção, limpeza, meio ambiente, saneamento e congêneres." tem uma aliquota de ISS de 5%:
Fonte.: https://leismunicipais.com.br/codigo-tributario-caceres-mt</t>
  </si>
  <si>
    <t>343381-1</t>
  </si>
  <si>
    <t>VALOR UNIT.</t>
  </si>
  <si>
    <t>0001</t>
  </si>
  <si>
    <t>Fonte/contato/link</t>
  </si>
  <si>
    <t>FORNECEDOR</t>
  </si>
  <si>
    <t>0002</t>
  </si>
  <si>
    <t>0003</t>
  </si>
  <si>
    <t>Obs.: Para definição do preço unitário dos itens cassificados como "COMPOSIÇÕES", foi adotado a SOMA dos preços obtidos</t>
  </si>
  <si>
    <t>SINAPI/MT</t>
  </si>
  <si>
    <t>03.DROP.PVIS.049/01</t>
  </si>
  <si>
    <t>BASE PARA POÇO DE VISITA CIRCULAR PARA ESGOTO, EM CONCRETO PRÉ-MOLDADO, DIÂMETRO INTERNO = 0,8 M, PROFUNDIDADE = 1,45 M, EXCLUINDO TAMPÃO. AF_12/2020</t>
  </si>
  <si>
    <t>PEÇA CIRCULAR PRÉ-MOLDADA, VOLUME DE CONCRETO DE 10 A 30 LITROS, TAXA DE FIBRA DE POLIPROPILENO APROXIMADA DE 6 KG/M³. AF_01/2018_P</t>
  </si>
  <si>
    <t>PEÇA CIRCULAR PRÉ-MOLDADA, VOLUME DE CONCRETO DE 30 A 100 LITROS, TAXA DE AÇO APROXIMADA DE 30KG/M³. AF_01/2018</t>
  </si>
  <si>
    <t>PREPARO DE FUNDO DE VALA COM LARGURA MAIOR OU IGUAL A 1,5 M E MENOR QUE 2,5 M, COM CAMADA DE AREIA, LANÇAMENTO MECANIZADO. AF_08/2020</t>
  </si>
  <si>
    <t>TERRAPLANAGEM E MOVIMENTAÇÃO DE TERRA</t>
  </si>
  <si>
    <t>SICRO</t>
  </si>
  <si>
    <t>ESCAVAÇÃO MECANIZADA DE VALA COM PROFUNDIDADE ATÉ 1,5 M (MÉDIA ENTRE MONTANTE E JUSANTE/UMA COMPOSIÇÃO POR TRECHO) COM RETROESCAVADEIRA (CAPACIDADE DA CAÇAMBA DA RETRO: 0,26 M3 / POTÊNCIA: 88 HP), LARGURA DE 0,8 M A 1,5 M, EM SOLO DE 1A CATEGORIA, LO</t>
  </si>
  <si>
    <t>PREPARO E REGULARIZAÇÃO DE TERRENO EM DESNÍVEL</t>
  </si>
  <si>
    <t>0004</t>
  </si>
  <si>
    <t>0005</t>
  </si>
  <si>
    <t>MANTA PEAD, GEOMEMBRANA LISA, E=2,00 MM</t>
  </si>
  <si>
    <t>D229500005</t>
  </si>
  <si>
    <t>EMBASA/BA</t>
  </si>
  <si>
    <t>LONA GEOMEMBRANA PEAD 2mm</t>
  </si>
  <si>
    <t>https://www.tecchioambiental.com.br/produto/lona-geomembrana-pead-2mm/?srsltid=AfmBOoprbL81zPjcMfYoHDlAYpFC3Dpc8SK2VUWB1yIH2FcdQ4vsFwTxahY</t>
  </si>
  <si>
    <t>https://www.embasa.ba.gov.br/documents/d/guest/1-tabela-de-precos-2026-insumos-janeiro</t>
  </si>
  <si>
    <t>SINAPI/AC</t>
  </si>
  <si>
    <t>SINAPI/RS</t>
  </si>
  <si>
    <t>BDI 2</t>
  </si>
  <si>
    <t>SERVIÇO DE INSTALAÇÃO DE MANTA TERMOPLASTICA, PEAD, GEOMEMBRANA LISA, E = 2,00 MM COM SPARK TEST OU SIMILAR - COM VERIFICAÇÕES DE ESTANQUEIDADE (NBR 16199 e NBR 15352)</t>
  </si>
  <si>
    <t>INSTALACAO DE GEOMEMBRANA PEAD DE 2MM, COM RASTREAMENTO SPARK TEST</t>
  </si>
  <si>
    <t>CONSÓRCIO NASCENTES DO PANTANAL</t>
  </si>
  <si>
    <t>PE 005/2025</t>
  </si>
  <si>
    <t>PE 048/2025</t>
  </si>
  <si>
    <t>PM - SANTA TEREZINHA DE ITAIPU</t>
  </si>
  <si>
    <t>SERVIÇO DE INSTALAÇÃO DE GEOMEMBRANA NO ATERRO SANITÁRIO MUNICIPAL</t>
  </si>
  <si>
    <t>https://pncp.gov.br/app/contratos/75425314000135/2025/410</t>
  </si>
  <si>
    <t>https://pncp.gov.br/app/editais/02318396000145/2025/41</t>
  </si>
  <si>
    <t>INSTALAÇÃO DE GEOMEMBRANA DE PEAD</t>
  </si>
  <si>
    <t>DEPARTAMENTO MUNICIPAL DE SANEAMENTO URBANO - DEMSUR</t>
  </si>
  <si>
    <t>https://pncp.gov.br/app/atas/76282664000152/2025/19/1</t>
  </si>
  <si>
    <t>PM - PAIÇANDU</t>
  </si>
  <si>
    <t>ARP 025/2025</t>
  </si>
  <si>
    <t>SERVIÇO DE INSTALAÇÃO DE GEOMEMBRANA PEAD LISA DE ESPESSURA DE 2,00 MM</t>
  </si>
  <si>
    <t>GEOMEMBRANA PEAD LISA DE ESPESSURA 2,00MM</t>
  </si>
  <si>
    <t>GEOMEMBRANA DE PEAD COM ESPESSURA DE 2,0MM</t>
  </si>
  <si>
    <t>https://pncp.gov.br/app/atas/02318396000145/2025/41/1</t>
  </si>
  <si>
    <t>ATA 063/2025</t>
  </si>
  <si>
    <t>PE 032/2025
ATA 063/2025</t>
  </si>
  <si>
    <t xml:space="preserve"> UN </t>
  </si>
  <si>
    <t xml:space="preserve"> M2 </t>
  </si>
  <si>
    <t xml:space="preserve"> M3 </t>
  </si>
  <si>
    <t xml:space="preserve"> M </t>
  </si>
  <si>
    <t xml:space="preserve"> H </t>
  </si>
  <si>
    <t xml:space="preserve">https://cidadao.tce.mt.gov.br/licitacao/detalhe/numero/000000000052025/ent_codigo/1157346/exercicio/2025/situacao/5/modalidade/13/data/05-08-2025 </t>
  </si>
  <si>
    <t>Obs.: Para a definição do preço unitário dos itens classificados como “COTAÇÕES”, foram utilizadas bases de preços obtidas por meio de propostas comerciais, sendo adotada a MEDIANA dos valores apresentados como critério de consolidação.</t>
  </si>
  <si>
    <t>IMPERMEABILIZAÇÃO</t>
  </si>
  <si>
    <t>COMPACTAÇÃO DE ATERROS A 100% DO PROCTOR NORMAL</t>
  </si>
  <si>
    <t>CANTEIRO DE OBRAS</t>
  </si>
  <si>
    <t>3.8</t>
  </si>
  <si>
    <t>INSTALAÇÕES HIDRAULICAS E ENTORNO</t>
  </si>
  <si>
    <t>SERVIÇOS PRELIMINARES</t>
  </si>
  <si>
    <t>TOTAL S/ BDI</t>
  </si>
  <si>
    <t>VALOR BDI</t>
  </si>
  <si>
    <t>TOTAL C/ BDI</t>
  </si>
  <si>
    <t>4.7</t>
  </si>
  <si>
    <t>6.4</t>
  </si>
  <si>
    <t>6.5</t>
  </si>
  <si>
    <t>8.1</t>
  </si>
  <si>
    <t>8.2</t>
  </si>
  <si>
    <t>8.3</t>
  </si>
  <si>
    <t>REGULARIZAÇÃO DE SUPERFÍCIE COM MOTONIVELADORA</t>
  </si>
  <si>
    <t>MEMÓRIAL DE CÁLCULO</t>
  </si>
  <si>
    <t>Área do fundo x Espessura da camada (12.500 m² x 0,40 m)</t>
  </si>
  <si>
    <t>Adotado uma placa de dimensões (5m x 2,5m)</t>
  </si>
  <si>
    <t>Container conforme prazo de execução da obra</t>
  </si>
  <si>
    <t>Adotado 6 unidades de ensaios em pontos distintos</t>
  </si>
  <si>
    <t>Adotado 3 análises de ensaios em pontos distintos</t>
  </si>
  <si>
    <t>Horário mensal x meses de obras (20 horas x 4 semanas x 6 meses)</t>
  </si>
  <si>
    <t>Acompanhamento durante periodo da obra (6 meses)</t>
  </si>
  <si>
    <t>Quantidde de Poço Testemunho x altura (4 und x 6,4 m)</t>
  </si>
  <si>
    <t>Quantidade de bases de Poço Testemunho (4 und)</t>
  </si>
  <si>
    <t>Área lateral da vala x Lados x Quantidade (73,45 m² x 2 Lados x 4 Und)</t>
  </si>
  <si>
    <t>4.8</t>
  </si>
  <si>
    <t>Comprimento da vala x Largura da vala  x Altura da vala x Quantidade de valas (100,0 m x 0,40 m x 0,70 m x 4 und)</t>
  </si>
  <si>
    <t>Peso dos rolos de Geomembrana x Distancia para aloca-los no entorno da célula (32,62 Ton x 2 KM)</t>
  </si>
  <si>
    <t>Área do fundo + Área dos taludes long. + Área dos taludes transv. + Área Faixas de ancoragem e ligação com célula anterior ( 12.500 m² + 2.213,40 m² + 1.793,40 m² + 756,40 m²)</t>
  </si>
  <si>
    <t>Quantidade de bases de Poço de Visita (4 und)</t>
  </si>
  <si>
    <t>Quantidde de Poço de Visita x altura (4 und x 6,0 m)</t>
  </si>
  <si>
    <t>Quantidade conforme locação de projeto (12 und)</t>
  </si>
  <si>
    <t>REATERRO DE PROTEÇÃO MECÂNICA</t>
  </si>
  <si>
    <t>9.1</t>
  </si>
  <si>
    <t>9.2</t>
  </si>
  <si>
    <t>9.3</t>
  </si>
  <si>
    <t>9.4</t>
  </si>
  <si>
    <t>9.5</t>
  </si>
  <si>
    <t>4.5</t>
  </si>
  <si>
    <t>4.9</t>
  </si>
  <si>
    <t>6.1</t>
  </si>
  <si>
    <t>DRENO (SEÇÃO (0,50 X 0,80 M), COM TUBO DE PEAD CORRUGADO PERFURADO, DN 200 MM, ENCHIMENTO COM PEDRA BRITADA Nº 4, ENVOLVIDO COM MANTA GEOTÊXTIL, INCLUSIVE CONEXÕES. AF_07/2021</t>
  </si>
  <si>
    <t xml:space="preserve"> </t>
  </si>
  <si>
    <t>SERVIÇO DE REMOÇÃO DE POSTE DE CONCRETO, COM MAQUINÁRIO E MÃO DE OBRA</t>
  </si>
  <si>
    <t>2.3</t>
  </si>
  <si>
    <t xml:space="preserve">OBRA DE AMPLIAÇÃO DA CÉLULA 02 (SEÇÃO 03) DO ATERRO SANITÁRIO DE CÁCERES-MT </t>
  </si>
  <si>
    <t>OBRA DA LAGOA FACULTATIVA 02 DO ATERRO SANITÁRIO DE CÁCERES-MT</t>
  </si>
  <si>
    <t>CONTRATAÇÃO DE EMPRESA ESPECIALIZADA EM ENGENHARIA PARA EXECUÇÃO DE SERVIÇOS DE OPERAÇÃO, MANUTENÇÃO E MONITORAMENTO AMBIENTAL DO ATERRO SANITÁRIO DO MUNICÍPIO DE CÁCERES/MT; OBRA DE EXECUÇÃO DA LAGOA FACULTATIVA 02; OBRA DE AMPLIAÇÃO DA CÉLULA 02 (SEÇÃO 03) DE DISPOSIÇÃO DE RESÍDUOS SÓLIDOS URBANOS E SERVIÇOS DE COBERTURA VEGETAL EM CÉLULA ENCERRADA</t>
  </si>
  <si>
    <t>EXECUÇÃO DE ALAMBRADO EM MOURÃO DE CONCRETO E TELA DE ARAME GALVANIZADO - FORNECIMENTO E INSTALAÇÃO</t>
  </si>
  <si>
    <t>0006</t>
  </si>
  <si>
    <t>0007</t>
  </si>
  <si>
    <t>5.5</t>
  </si>
  <si>
    <t>0008</t>
  </si>
  <si>
    <t>SERVIÇO DE REALOCAÇÃO DE ALAMBRADO EM MOURÃO DE CONCRETO E TELA DE ARAME GALVANIZADO, COM REAPROVEITAMENTO DE MATERIAIS - FORNECIMENTO E INSTALAÇÃO</t>
  </si>
  <si>
    <t>5.6</t>
  </si>
  <si>
    <t>Extensão canaleta pé do talude (414,76 m)</t>
  </si>
  <si>
    <t>Extensão canaleta da crista + Extensão canaleta pé do talude x Largura da valeta x Altura da valeta (414,76,0 m x 0,3 m x 0,4 m)</t>
  </si>
  <si>
    <t>Horário mensal x meses de obras (20 horas x 4 semanas x 4 meses)</t>
  </si>
  <si>
    <t>Acompanhamento durante periodo da obra (4 meses)</t>
  </si>
  <si>
    <t>2 Postes a serem removidos (2 und)</t>
  </si>
  <si>
    <t>2 Postes a serem assentados em outro local (2 und)</t>
  </si>
  <si>
    <t xml:space="preserve">O volume de escavação foi determinado considerando sua geometria como um tronco de pirâmide retangular, seguido da expressão: V=(H)/3 (Af+At+√(Af×At), aonde: Af 1.904,76 m² (122,10 m x 15,60 m); At 2.615,30 m² (127,08 m x 20,58 m); H 2,50 m
</t>
  </si>
  <si>
    <t>Área de fundo + Área de Taludes tranversais e logintudinais (1.904,76 m² (122,10 m x 15,60 m) + 1006,88 m² (879,22 m² + 127,66 m²))</t>
  </si>
  <si>
    <t>Conforme adotado para execução (3 und)</t>
  </si>
  <si>
    <t>Conforme adotado para execução (1 und)</t>
  </si>
  <si>
    <t>Peso do m² da Geomembrana x Área total x Distancia para aloca-los no entorno da lagoa ( 0,02 Ton/m² x 3.3367,31 m² x 2,0 km)</t>
  </si>
  <si>
    <t>Área interna (Fundo + Taludes) + Área Faixas ancoragens transv. + Área Faixas ancoragens long. + Acréscimo de perdas (2.911,64 m² + 254,16 m² + 41,16 m² + 5%)</t>
  </si>
  <si>
    <t xml:space="preserve">Extensão linear da rede hidraulica de ligação entre Lagoa Facultativa 01 e Lagoa Facultativa 02 + Final da Lagoa Facultativa 02 (50,20 m) </t>
  </si>
  <si>
    <t>Conforme necessidade de mudanças de direção (5 Und)</t>
  </si>
  <si>
    <t>Conforme quantidade de projeto (1 und)</t>
  </si>
  <si>
    <t>Área entre as lagoas + Área para manobra do Pipa (1.561,00) m²</t>
  </si>
  <si>
    <t>Extensão de projeto a ser realocada (188,00m)</t>
  </si>
  <si>
    <t>6.6</t>
  </si>
  <si>
    <t>Comprimento total dos Drenos DN200, conforme traçado de projeto, excluso sob talude (100,0 m x 4 und)</t>
  </si>
  <si>
    <t xml:space="preserve">O volume de escavação foi determinado considerando sua geometria como um tronco de pirâmide retangular, seguido da expressão: V=(H)/3 (Af+At+√(Af×At) - Sendo: Af: 12.500,00 m² ( 100,0 m x 125,0 m); At 15.719,75 m²; H 5,00 m; Adotado  80 % do corte total (70.395,81 m³ x 80%) </t>
  </si>
  <si>
    <t>Área da Lagoa Facultativa 02 + entorno</t>
  </si>
  <si>
    <t>MEMORIAL DE CÁLCULO</t>
  </si>
  <si>
    <t>DRENO (SEÇÃO (0,40 X 0,40 M), COM TUBO DE PEAD CORRUGADO PERFURADO, DN 100 MM, ENCHIMENTO COM PEDRA BRITADA Nº 4, ENVOLVIDO COM MANTA GEOTÊXTIL, INCLUSIVE CONEXÕES. AF_07/2021</t>
  </si>
  <si>
    <t>ANO 1</t>
  </si>
  <si>
    <t>ANO 2</t>
  </si>
  <si>
    <t>ANO 3</t>
  </si>
  <si>
    <t>ANO 4</t>
  </si>
  <si>
    <t>ANO 5</t>
  </si>
  <si>
    <t>Área de fundo x Espessura de compactação (1.904,76 m² (122,10 m x 15,60 m) x 0,40 m)</t>
  </si>
  <si>
    <t>SERVIÇOS DE ENTORNO E FINALIZAÇÃO</t>
  </si>
  <si>
    <t>Extensão a ser extendida x Altura  (25,00 m x 1,00 m)</t>
  </si>
  <si>
    <t>Comprimento Total da rede até conexão ao PV da Seção anterior (Emissário)</t>
  </si>
  <si>
    <t>Área do fundo x Espessura da camada ( 100,0 m x 125,0 m x 0,40 m)</t>
  </si>
  <si>
    <t>TABELA 3 - DRENO DE GÁS</t>
  </si>
  <si>
    <t xml:space="preserve"> PI x r²</t>
  </si>
  <si>
    <t>Perímetro dos Taludes externos: Oeste e Sul x Altura inclinada do talude ( 229,0 m x 8,40 m)</t>
  </si>
  <si>
    <t>Comprimento total dos Drenos DN100, conforme traçado de projeto ((16,96m x 24 und) + (36,0m x 6 und) + (17,56m x 2 und)) = 658,16 m</t>
  </si>
  <si>
    <t>Comprimento total dos Drenos DN200, conforme traçado de projeto, incluso sob talude (115,0 m x 4 und)</t>
  </si>
  <si>
    <t>Comprimento total dos Drenos DN200, conforme traçado de projeto, sob talude (15,00 m x 4 und)</t>
  </si>
  <si>
    <t>Volume Geométrico dos cortes no talude para dreno testemunho  = Comprimento x Largura x profundidade x Quantidade (3,0 m x 15,00 x 6,5 m x 4,0 Und)</t>
  </si>
  <si>
    <t>Volume Geométrico dos cortes no talude para dreno testemunho = Comprimento x Largura x profundidade x Quantidade (3,0 m x 15,00 x 6,5 m x 4,0 Und) + Reaterro das valetas do dreno (Adotado 30% do volume escavado)</t>
  </si>
  <si>
    <t>Área do fundo + Área dos taludes longitudinais + Área dos taludes transversais (12.500 m² + 2.213,40 m² + 1.937,15 m²)</t>
  </si>
  <si>
    <t>TUBO DE PVC DEFOFO PARA REDE COLETORA DE ESGOTO DE PAREDE MACIÇA, DN 200 MM, JUNTA ELÁSTICA - FORNECIMENTO E ASSENTAMENTO. AF_01/202</t>
  </si>
  <si>
    <t>TUBO PVC DEFOFO, JEI, 1 MPA, DN 200 MM (NBR 7665)</t>
  </si>
  <si>
    <t>Quantidade de Drenos x altura x Volume estimado de brita por dreno ( 4 und x 4 und x 2,0m x 0,85 m³ de brita por dreno)</t>
  </si>
  <si>
    <t>Quantidade de Drenos x Volume estimado de brita por dreno ( 4 und x 4 und x 2,0 m x 3,7m² de tela por dreno)</t>
  </si>
  <si>
    <t>ITEM 1</t>
  </si>
  <si>
    <t xml:space="preserve">ITEM 2 </t>
  </si>
  <si>
    <t>ITEM 3</t>
  </si>
  <si>
    <t>ITEM 4</t>
  </si>
  <si>
    <t>PRAZO</t>
  </si>
  <si>
    <t>ACUMULADO GLOB.</t>
  </si>
  <si>
    <t>Acumulado no ano 1</t>
  </si>
  <si>
    <t>Acumulado no ano 2</t>
  </si>
  <si>
    <t>Acumulado no ano 3</t>
  </si>
  <si>
    <t>Acumulado no ano 4</t>
  </si>
  <si>
    <t>Acumulado no ano 5</t>
  </si>
  <si>
    <t>LOCAÇÃO DE OBRA</t>
  </si>
  <si>
    <t>MOVIMENTAÇÃO DE TERRA, REGULARIZAÇÃO E NIVELAMENTO DE TERRENO</t>
  </si>
  <si>
    <t>SUPERESTRUTURA (PILARES, VIGAS, LAJES)</t>
  </si>
  <si>
    <t>ESQUADRIAS, VIDROS E FERRAGENS</t>
  </si>
  <si>
    <t>ALVENARIAS, VEDAÇÕES E REVESTIMENTOS DE PAREDE</t>
  </si>
  <si>
    <t>INSTALAÇÕES HIDROSSANITÁRIAS</t>
  </si>
  <si>
    <t>INSTALAÇÕES ELÉTRICAS</t>
  </si>
  <si>
    <t xml:space="preserve">PINTURA E ACABAMENTO </t>
  </si>
  <si>
    <t>PAISAGISMO, CERCAMENTO E ACABAMENTO EXTERNO</t>
  </si>
  <si>
    <t>7.3</t>
  </si>
  <si>
    <t>COBERTURA</t>
  </si>
  <si>
    <t>15.1</t>
  </si>
  <si>
    <t>15.2</t>
  </si>
  <si>
    <t>15.3</t>
  </si>
  <si>
    <t>INFRAESTRUTURA (FUNDAÇÕES E BALDRAME)</t>
  </si>
  <si>
    <t>FUNDAÇÃO</t>
  </si>
  <si>
    <t>BALDRAME</t>
  </si>
  <si>
    <t>ARMAÇÃO EM AÇO CA-50 - FORNECIMENTO, PREPARO E COLOCAÇÃO</t>
  </si>
  <si>
    <t>ARMAÇÃO EM AÇO CA-60 - FORNECIMENTO, PREPARO E COLOCAÇÃO</t>
  </si>
  <si>
    <t>PILARES</t>
  </si>
  <si>
    <t>VIGAS AEREAS</t>
  </si>
  <si>
    <t>LAJE</t>
  </si>
  <si>
    <t>PISOS, REVESTIMENTOS E RODAPÉ</t>
  </si>
  <si>
    <t>LOUÇAS, METAIS E ACESSÓRIOS</t>
  </si>
  <si>
    <t>BANHO</t>
  </si>
  <si>
    <t>COZINHA</t>
  </si>
  <si>
    <t>16.1</t>
  </si>
  <si>
    <t>16.2</t>
  </si>
  <si>
    <t>16.3</t>
  </si>
  <si>
    <t>16.4</t>
  </si>
  <si>
    <t>16.5</t>
  </si>
  <si>
    <t>14.1</t>
  </si>
  <si>
    <t>14.2</t>
  </si>
  <si>
    <t>14.3</t>
  </si>
  <si>
    <t>14.4</t>
  </si>
  <si>
    <t>14.5</t>
  </si>
  <si>
    <t>14.6</t>
  </si>
  <si>
    <t>14.7</t>
  </si>
  <si>
    <t>*</t>
  </si>
  <si>
    <t>RESUMO CUSTO GLOBAL - LOTE ÚNICO</t>
  </si>
  <si>
    <t>Quantidade de Drenos x altura ( 4 fileiras horizontal x 4 fileiras vertical x 2,0 m)</t>
  </si>
  <si>
    <t>INTERNO</t>
  </si>
  <si>
    <t>EXTERNO</t>
  </si>
  <si>
    <t xml:space="preserve">GRAVADOR DE VÍDEO NVR 08 CANAIS POE+ 4K NVD </t>
  </si>
  <si>
    <t xml:space="preserve">CÂMERA IP VIPC 1230 B FULL HD 1080 PPOE 2MP 30M </t>
  </si>
  <si>
    <t>CAIXA PROTEÇÃO PARA CAM CFTV VBOX INTELBRAS OU SIMILAR</t>
  </si>
  <si>
    <t>MEDIANA</t>
  </si>
  <si>
    <t>ATA DE REGISTRO DE PREÇO Nº 012/2026 E ATA DE REGISTRO DE PREÇO Nº 012/2026
PREFEITURA MUNICIPAL DE ACARI</t>
  </si>
  <si>
    <t>Fontes:</t>
  </si>
  <si>
    <t>Acesso em:</t>
  </si>
  <si>
    <t>https://pncp.gov.br/app/atas/08097008000120/2026/57/1          |          ID de contratação: 08097008000120-1-000057/2026</t>
  </si>
  <si>
    <t xml:space="preserve">CABO DE REDE 100% COBRE 100 METROS </t>
  </si>
  <si>
    <t>COTAÇÕES DE PREÇOS UNITÁRIAS - OBRAS</t>
  </si>
  <si>
    <t>COMPOSIÇÕES DE PREÇOS UNITÁRIAS  (CPU) - OBRAS</t>
  </si>
  <si>
    <t>ESTACA HÉLICE CONTÍNUA, DIÂMETRO DE 30 CM, INCLUSO CONCRETO FCK=30MPA E BOMBEAMENTO (EXCLUSIVE ARMADURA, MOBILIZAÇÃO E DESMOBILIZAÇÃO). AF_03/2026</t>
  </si>
  <si>
    <t>ESTACA HÉLICE CONTÍNUA, DIÂMETRO DE 30 CM, INCLUSO CONCRETO FCK=30MPA, BOMBEAMENTO E ARMADURA MÍNIMA (EXCLUSIVE MOBILIZAÇÃO E DESMOBILIZAÇÃO). AF_03/2026</t>
  </si>
  <si>
    <t>ESTACA HÉLICE CONTÍNUA, DIÂMETRO DE 30 CM, INCLUSO CONCRETO FCK=40MPA E BOMBEAMENTO (EXCLUSIVE ARMADURA, MOBILIZAÇÃO E DESMOBILIZAÇÃO). AF_03/2026</t>
  </si>
  <si>
    <t>ESTACA HÉLICE CONTÍNUA, DIÂMETRO DE 30 CM, INCLUSO CONCRETO FCK=40MPA, BOMBEAMENTO E ARMADURA MÍNIMA (EXCLUSIVE MOBILIZAÇÃO E DESMOBILIZAÇÃO). AF_03/2026</t>
  </si>
  <si>
    <t>ESTACA HÉLICE CONTÍNUA, DIÂMETRO DE 50 CM, INCLUSO CONCRETO FCK=30MPA E BOMBEAMENTO (EXCLUSIVE ARMADURA, MOBILIZAÇÃO E DESMOBILIZAÇÃO). AF_03/2026</t>
  </si>
  <si>
    <t>ESTACA HÉLICE CONTÍNUA, DIÂMETRO DE 50 CM, INCLUSO CONCRETO FCK=30MPA, BOMBEAMENTO E ARMADURA MÍNIMA (EXCLUSIVE MOBILIZAÇÃO E DESMOBILIZAÇÃO). AF_03/2026</t>
  </si>
  <si>
    <t>ESTACA HÉLICE CONTÍNUA, DIÂMETRO DE 50 CM, INCLUSO CONCRETO FCK=40MPA E BOMBEAMENTO (EXCLUSIVE ARMADURA, MOBILIZAÇÃO E DESMOBILIZAÇÃO). AF_03/2026</t>
  </si>
  <si>
    <t>ESTACA HÉLICE CONTÍNUA, DIÂMETRO DE 50 CM, INCLUSO CONCRETO FCK=40MPA, BOMBEAMENTO E ARMADURA MÍNIMA (EXCLUSIVE MOBILIZAÇÃO E DESMOBILIZAÇÃO). AF_03/2026</t>
  </si>
  <si>
    <t>ESTACA HÉLICE CONTÍNUA, DIÂMETRO DE 70 CM, INCLUSO CONCRETO FCK=30MPA E BOMBEAMENTO (EXCLUSIVE ARMADURA, MOBILIZAÇÃO E DESMOBILIZAÇÃO). AF_03/2026</t>
  </si>
  <si>
    <t>ESTACA HÉLICE CONTÍNUA, DIÂMETRO DE 70 CM, INCLUSO CONCRETO FCK=30MPA, BOMBEAMENTO E ARMADURA MÍNIMA (EXCLUSIVE MOBILIZAÇÃO E DESMOBILIZAÇÃO). AF_03/2026</t>
  </si>
  <si>
    <t>ESTACA HÉLICE CONTÍNUA, DIÂMETRO DE 70 CM, INCLUSO CONCRETO FCK=40MPA E BOMBEAMENTO (EXCLUSIVE ARMADURA, MOBILIZAÇÃO E DESMOBILIZAÇÃO). AF_03/2026</t>
  </si>
  <si>
    <t>ESTACA HÉLICE CONTÍNUA, DIÂMETRO DE 70 CM, INCLUSO CONCRETO FCK=40MPA, BOMBEAMENTO E ARMADURA MÍNIMA (EXCLUSIVE MOBILIZAÇÃO E DESMOBILIZAÇÃO). AF_03/2026</t>
  </si>
  <si>
    <t>ESTACA HÉLICE CONTÍNUA, DIÂMETRO DE 80 CM, INCLUSO CONCRETO FCK=30MPA E BOMBEAMENTO (EXCLUSIVE ARMADURA, MOBILIZAÇÃO E DESMOBILIZAÇÃO). AF_03/2026</t>
  </si>
  <si>
    <t>ESTACA HÉLICE CONTÍNUA, DIÂMETRO DE 80 CM, INCLUSO CONCRETO FCK=30MPA, BOMBEAMENTO E ARMADURA MÍNIMA (EXCLUSIVE MOBILIZAÇÃO E DESMOBILIZAÇÃO). AF_03/2026</t>
  </si>
  <si>
    <t>ESTACA HÉLICE CONTÍNUA, DIÂMETRO DE 80 CM, INCLUSO CONCRETO FCK=40MPA E BOMBEAMENTO (EXCLUSIVE ARMADURA, MOBILIZAÇÃO E DESMOBILIZAÇÃO). AF_03/2026</t>
  </si>
  <si>
    <t>ESTACA HÉLICE CONTÍNUA, DIÂMETRO DE 80 CM, INCLUSO CONCRETO FCK=40MPA, BOMBEAMENTO E ARMADURA MÍNIMA (EXCLUSIVE MOBILIZAÇÃO E DESMOBILIZAÇÃO). AF_03/2026</t>
  </si>
  <si>
    <t>ESTACA HÉLICE CONTÍNUA, DIÂMETRO DE 90 CM, INCLUSO CONCRETO FCK=30MPA E BOMBEAMENTO (EXCLUSIVE ARMADURA, MOBILIZAÇÃO E DESMOBILIZAÇÃO). AF_03/2026</t>
  </si>
  <si>
    <t>ESTACA HÉLICE CONTÍNUA, DIÂMETRO DE 90 CM, INCLUSO CONCRETO FCK=30MPA, BOMBEAMENTO E ARMADURA MÍNIMA (EXCLUSIVE MOBILIZAÇÃO E DESMOBILIZAÇÃO). AF_03/2026</t>
  </si>
  <si>
    <t>ESTACA HÉLICE CONTÍNUA, DIÂMETRO DE 90 CM, INCLUSO CONCRETO FCK=40MPA E BOMBEAMENTO (EXCLUSIVE ARMADURA, MOBILIZAÇÃO E DESMOBILIZAÇÃO). AF_03/2026</t>
  </si>
  <si>
    <t>ESTACA HÉLICE CONTÍNUA, DIÂMETRO DE 90 CM, INCLUSO CONCRETO FCK=40MPA, BOMBEAMENTO E ARMADURA MÍNIMA (EXCLUSIVE MOBILIZAÇÃO E DESMOBILIZAÇÃO). AF_03/2026</t>
  </si>
  <si>
    <t>IMPERMEABILIZAÇÃO DE SUPERFÍCIE COM ARGAMASSA POLIMÉRICA / MEMBRANA ACRÍLICA, 4 DEMÃOS, REFORÇADA COM VÉU DE POLIÉSTER. AF_09/2023</t>
  </si>
  <si>
    <t>TRATAMENTO DE RALO OU PONTO EMERGENTE COM ARGAMASSA POLIMÉRICA / MEMBRANA ACRÍLICA REFORÇADO COM VÉU DE POLIÉSTER. AF_09/2023</t>
  </si>
  <si>
    <t>TRATAMENTO DE RODAPÉ COM VÉU DE POLIÉSTER. AF_09/2023</t>
  </si>
  <si>
    <t>TRANSPORTE HORIZONTAL COM CARREGADEIRA, DE MASSA/ GRANEL (UNIDADE: M3XKM). AF_04/2026</t>
  </si>
  <si>
    <t>TRANSPORTE HORIZONTAL COM CARRINHO DE MÃO, DE CAIXA COM REVESTIMENTO CERÂMICO (UNIDADE: M2XKM). AF_04/2026</t>
  </si>
  <si>
    <t>TRANSPORTE HORIZONTAL COM CARRINHO DE MÃO, DE SACOS DE 20 KG (UNIDADE: KGXKM). AF_04/2026</t>
  </si>
  <si>
    <t>TRANSPORTE HORIZONTAL COM CARRINHO DE MÃO, DE SACOS DE 30 KG (UNIDADE: KGXKM). AF_04/2026</t>
  </si>
  <si>
    <t>TRANSPORTE HORIZONTAL COM CARRINHO DE MÃO, DE SACOS DE 50 KG (UNIDADE: KGXKM). AF_04/2026</t>
  </si>
  <si>
    <t>TRANSPORTE HORIZONTAL COM CARRINHO MANUAL RACIONAL, DE BLOCOS CERÂMICOS FURADOS NA HORIZONTAL DE 9X19X19CM (UNIDADE: BLOCOXKM). AF_04/2026</t>
  </si>
  <si>
    <t>TRANSPORTE HORIZONTAL COM CARRINHO MANUAL RACIONAL, DE BLOCOS VAZADOS DE CONCRETO OU CERÂMICO DE 19X19X39CM (UNIDADE: BLOCOXKM). AF_04/2026</t>
  </si>
  <si>
    <t>TRANSPORTE HORIZONTAL COM CARRINHO MINI PÁLETES, DE BLOCOS CERÂMICOS FURADOS NA HORIZONTAL DE 9X19X19CM (UNIDADE: BLOCOXKM). AF_04/2026</t>
  </si>
  <si>
    <t>TRANSPORTE HORIZONTAL COM CARRINHO MINI PÁLETES, DE BLOCOS CERÂMICOS FURADOS NA VERTICAL DE 19X19X39CM (UNIDADE: BLOCOXKM). AF_04/2026</t>
  </si>
  <si>
    <t>TRANSPORTE HORIZONTAL COM CARRINHO MINI PÁLETES, DE BLOCOS VAZADOS DE CONCRETO DE 19X19X39CM (UNIDADE: BLOCOXKM). AF_04/2026</t>
  </si>
  <si>
    <t>TRANSPORTE HORIZONTAL COM CARRINHO MINI PÁLETES, DE CAIXA COM REVESTIMENTO CERÂMICO (UNIDADE: M2XKM). AF_04/2026</t>
  </si>
  <si>
    <t>TRANSPORTE HORIZONTAL COM CARRINHO PLATAFORMA, DE BACIA SANITÁRIA, CAIXA ACOPLADA, TANQUE OU PIA (UNIDADE: UNIDXKM). AF_04/2026</t>
  </si>
  <si>
    <t>TRANSPORTE HORIZONTAL COM CARRINHO PLATAFORMA, DE BANCADA DE MÁRMORE OU GRANITO PARA COZINHA/LAVATÓRIO OU MÁRMORE SINTÉTICO COM CUBA INTEGRADA (UNIDADE: UNIDXKM). AF_04/2026</t>
  </si>
  <si>
    <t>TRANSPORTE HORIZONTAL COM CARRINHO PLATAFORMA, DE BARRAMENTO BLINDADO (UNIDADE: MXKM). AF_04/2026</t>
  </si>
  <si>
    <t>TRANSPORTE HORIZONTAL COM CARRINHO PLATAFORMA, DE BLOCOS CERÂMICOS FURADOS NA HORIZONTAL DE 9X19X19CM (UNIDADE: BLOCOXKM). AF_04/2026</t>
  </si>
  <si>
    <t>TRANSPORTE HORIZONTAL COM CARRINHO PLATAFORMA, DE BLOCOS VAZADOS DE CONCRETO OU CERÂMICO DE 19X19X39CM (UNIDADE: BLOCOXKM). AF_04/2026</t>
  </si>
  <si>
    <t>TRANSPORTE HORIZONTAL COM CARRINHO PLATAFORMA, DE CAIXA COM REVESTIMENTO CERÂMICO (UNIDADE: M2XKM). AF_04/2026</t>
  </si>
  <si>
    <t>TRANSPORTE HORIZONTAL COM CARRINHO PLATAFORMA, DE LATA DE 18 LITROS (UNIDADE: LXKM). AF_04/2026</t>
  </si>
  <si>
    <t>TRANSPORTE HORIZONTAL COM CARRINHO PLATAFORMA, DE SACOS DE 20 KG (UNIDADE: KGXKM). AF_04/2026</t>
  </si>
  <si>
    <t>TRANSPORTE HORIZONTAL COM CARRINHO PLATAFORMA, DE SACOS DE 30 KG (UNIDADE: KGXKM). AF_04/2026</t>
  </si>
  <si>
    <t>TRANSPORTE HORIZONTAL COM CARRINHO PLATAFORMA, DE SACOS DE 50 KG (UNIDADE: KGXKM). AF_04/2026</t>
  </si>
  <si>
    <t>TRANSPORTE HORIZONTAL COM CARRINHO PLATAFORMA, DE TELHA DE CONCRETO OU CERÂMICA (UNIDADE: M2XKM). AF_04/2026</t>
  </si>
  <si>
    <t>TRANSPORTE HORIZONTAL COM CARRINHO PÁLETES, 50 M, DE BLOCOS CERÂMICOS FURADOS NA HORIZONTAL DE 9X19X19CM. AF_04/2026</t>
  </si>
  <si>
    <t>TRANSPORTE HORIZONTAL COM CARRINHO PÁLETES, 50 M, DE BLOCOS CERÂMICOS FURADOS NA VERTICAL DE 19X19X39CM. AF_04/2026</t>
  </si>
  <si>
    <t>TRANSPORTE HORIZONTAL COM CARRINHO PÁLETES, 50 M, DE BLOCOS VAZADOS DE CONCRETO DE 19X19X39CM. AF_04/2026</t>
  </si>
  <si>
    <t>TRANSPORTE HORIZONTAL COM CARRINHO PÁLETES, 50 M, DE CAIXA COM REVESTIMENTO CERÂMICO. AF_04/2026</t>
  </si>
  <si>
    <t>TRANSPORTE HORIZONTAL COM CARRINHO RACIONAL, DE LATA DE 18 LITROS (UNIDADE: LXKM). AF_04/2026</t>
  </si>
  <si>
    <t>TRANSPORTE HORIZONTAL COM JERICA DE 60 L, DE MASSA/ GRANEL (UNIDADE: M3XKM). AF_04/2026</t>
  </si>
  <si>
    <t>TRANSPORTE HORIZONTAL COM JERICA DE 90 L, DE MASSA/ GRANEL (UNIDADE: M3XKM). AF_04/2026</t>
  </si>
  <si>
    <t>TRANSPORTE HORIZONTAL COM MANIPULADOR TELESCÓPICO, DE BACIA SANITÁRIA, CAIXA ACOPLADA, TANQUE OU PIA (UNIDADE: UNIDXKM). AF_04/2026</t>
  </si>
  <si>
    <t>TRANSPORTE HORIZONTAL COM MANIPULADOR TELESCÓPICO, DE BLOCOS CERÂMICOS FURADOS NA HORIZONTAL DE 9X19X19CM (UNIDADE: BLOCOXKM). AF_04/2026</t>
  </si>
  <si>
    <t>TRANSPORTE HORIZONTAL COM MANIPULADOR TELESCÓPICO, DE BLOCOS CERÂMICOS FURADOS NA VERTICAL DE 19X19X39CM (UNIDADE: BLOCOXKM). AF_04/2026</t>
  </si>
  <si>
    <t>TRANSPORTE HORIZONTAL COM MANIPULADOR TELESCÓPICO, DE BLOCOS VAZADOS DE CONCRETO DE 19X19X39CM (UNIDADE: BLOCOXKM). AF_04/2026</t>
  </si>
  <si>
    <t>TRANSPORTE HORIZONTAL COM MANIPULADOR TELESCÓPICO, DE CAIXA COM REVESTIMENTO CERÂMICO (UNIDADE: M2XKM). AF_04/2026</t>
  </si>
  <si>
    <t>TRANSPORTE HORIZONTAL COM MANIPULADOR TELESCÓPICO, DE LATA DE 18 LITROS (UNIDADE: LXKM). AF_04/2026</t>
  </si>
  <si>
    <t>TRANSPORTE HORIZONTAL COM MANIPULADOR TELESCÓPICO, DE PÁLETE DE SACOS (UNIDADE: KGXKM). AF_04/2026</t>
  </si>
  <si>
    <t>TRANSPORTE HORIZONTAL COM MANIPULADOR TELESCÓPICO, DE TELHA DE CONCRETO OU CERÂMICA (UNIDADE: M2XKM). AF_04/2026</t>
  </si>
  <si>
    <t>TRANSPORTE HORIZONTAL COM MANIPULADOR TELESCÓPICO, DE TELHAS TERMOACÚSTICAS, FIBROCIMENTO, AÇO ZINCADO, FIBROCIMENTO ESTRUTURAL, CANALETE 90 OU KALHETÃO (UNIDADE: M2XKM). AF_04/2026</t>
  </si>
  <si>
    <t>TRANSPORTE HORIZONTAL MANUAL, DE BACIA SANITÁRIA, CAIXA ACOPLADA, TANQUE OU PIA (UNIDADE: UNIDXKM). AF_04/2026</t>
  </si>
  <si>
    <t>TRANSPORTE HORIZONTAL MANUAL, DE BANCADA DE MÁRMORE OU GRANITO PARA COZINHA/LAVATÓRIO OU MÁRMORE SINTÉTICO COM CUBA INTEGRADA (UNIDADE: UNIDXKM). AF_04/2026</t>
  </si>
  <si>
    <t>TRANSPORTE HORIZONTAL MANUAL, DE BARRAMENTO BLINDADO (UNIDADE: MXKM). AF_04/2026</t>
  </si>
  <si>
    <t>TRANSPORTE HORIZONTAL MANUAL, DE BLOCOS CERÂMICOS FURADOS NA HORIZONTAL DE 9X19X19CM (UNIDADE: BLOCOXKM). AF_04/2026</t>
  </si>
  <si>
    <t>TRANSPORTE HORIZONTAL MANUAL, DE BLOCOS VAZADOS DE CONCRETO OU CERÂMICO DE 19X19X39CM (UNIDADE: BLOCOXKM). AF_04/2026</t>
  </si>
  <si>
    <t>TRANSPORTE HORIZONTAL MANUAL, DE CAIBROS DE MADEIRA COM SEÇÃO TRANSVERSAL DE 7,5 X 6 CM E 6 X 8 CM (UNIDADE: MXKM). AF_04/2026</t>
  </si>
  <si>
    <t>TRANSPORTE HORIZONTAL MANUAL, DE CAIXA COM REVESTIMENTO CERÂMICO (UNIDADE: M2XKM). AF_04/2026</t>
  </si>
  <si>
    <t>TRANSPORTE HORIZONTAL MANUAL, DE CALHA QUADRADA NÚMERO 24 - CORTE 33 (UNIDADE: MXKM). AF_04/2026</t>
  </si>
  <si>
    <t>TRANSPORTE HORIZONTAL MANUAL, DE COMPENSADO DE MADEIRA (UNIDADE: M2XKM). AF_04/2026</t>
  </si>
  <si>
    <t>TRANSPORTE HORIZONTAL MANUAL, DE JANELA (UNIDADE: M2XKM). AF_04/2026</t>
  </si>
  <si>
    <t>TRANSPORTE HORIZONTAL MANUAL, DE LATA DE 18 LITROS (UNIDADE: LXKM). AF_04/2026</t>
  </si>
  <si>
    <t>TRANSPORTE HORIZONTAL MANUAL, DE PORTA (UNIDADE: UNIDXKM). AF_04/2026</t>
  </si>
  <si>
    <t>TRANSPORTE HORIZONTAL MANUAL, DE RIPAS DE MADEIRA COM SEÇÃO TRANSVERSAL DE 1 X 5 CM E 2 X 5 CM (UNIDADE: MXKM). AF_04/2026</t>
  </si>
  <si>
    <t>TRANSPORTE HORIZONTAL MANUAL, DE SACOS DE 20 KG (UNIDADE: KGXKM). AF_04/2026</t>
  </si>
  <si>
    <t>TRANSPORTE HORIZONTAL MANUAL, DE SACOS DE 30 KG (UNIDADE: KGXKM). AF_04/2026</t>
  </si>
  <si>
    <t>TRANSPORTE HORIZONTAL MANUAL, DE SACOS DE 50 KG (UNIDADE: KGXKM). AF_04/2026</t>
  </si>
  <si>
    <t>TRANSPORTE HORIZONTAL MANUAL, DE TELA DE AÇO (UNIDADE: KGXKM). AF_04/2026</t>
  </si>
  <si>
    <t>TRANSPORTE HORIZONTAL MANUAL, DE TELHA DE CONCRETO OU CERÂMICA (UNIDADE: M2XKM). AF_04/2026</t>
  </si>
  <si>
    <t>TRANSPORTE HORIZONTAL MANUAL, DE TELHA DE FIBROCIMENTO OU TELHA ESTRUTURAL DE FIBROCIMENTO, CANALETE 90 OU KALHETÃO (UNIDADE: M2XKM). AF_04/2026</t>
  </si>
  <si>
    <t>TRANSPORTE HORIZONTAL MANUAL, DE TELHA TERMOACÚSTICA OU TELHA DE AÇO ZINCADO (UNIDADE: M2XKM). AF_04/2026</t>
  </si>
  <si>
    <t>TRANSPORTE HORIZONTAL MANUAL, DE TUBO DE AÇO CARBONO LEVE OU MÉDIO, PRETO OU GALVANIZADO, COM DIÂMETRO MAIOR QUE 125 MM E MENOR OU IGUAL A 150 MM (UNIDADE: MXKM). AF_04/2026</t>
  </si>
  <si>
    <t>TRANSPORTE HORIZONTAL MANUAL, DE TUBO DE AÇO CARBONO LEVE OU MÉDIO, PRETO OU GALVANIZADO, COM DIÂMETRO MAIOR QUE 20 MM E MENOR OU IGUAL A 32 MM (UNIDADE: MXKM). AF_04/2026</t>
  </si>
  <si>
    <t>TRANSPORTE HORIZONTAL MANUAL, DE TUBO DE AÇO CARBONO LEVE OU MÉDIO, PRETO OU GALVANIZADO, COM DIÂMETRO MAIOR QUE 32 MM E MENOR OU IGUAL A 65 MM (UNIDADE: MXKM). AF_04/2026</t>
  </si>
  <si>
    <t>TRANSPORTE HORIZONTAL MANUAL, DE TUBO DE AÇO CARBONO LEVE OU MÉDIO, PRETO OU GALVANIZADO, COM DIÂMETRO MAIOR QUE 65 MM E MENOR OU IGUAL A 90 MM (UNIDADE: MXKM). AF_04/2026</t>
  </si>
  <si>
    <t>TRANSPORTE HORIZONTAL MANUAL, DE TUBO DE AÇO CARBONO LEVE OU MÉDIO, PRETO OU GALVANIZADO, COM DIÂMETRO MAIOR QUE 90 MM E MENOR OU IGUAL A 125 MM (UNIDADE: MXKM). AF_04/2026</t>
  </si>
  <si>
    <t>TRANSPORTE HORIZONTAL MANUAL, DE TUBO DE AÇO CARBONO LEVE OU MÉDIO, PRETO OU GALVANIZADO, COM DIÂMETRO MENOR OU IGUAL A 20 MM (UNIDADE: MXKM). AF_04/2026</t>
  </si>
  <si>
    <t>TRANSPORTE HORIZONTAL MANUAL, DE TUBO DE COBRE - CLASSE E - COM DIÂMETRO MAIOR QUE 54 MM E MENOR OU IGUAL A 79 MM (UNIDADE: MXKM). AF_04/2026</t>
  </si>
  <si>
    <t>TRANSPORTE HORIZONTAL MANUAL, DE TUBO DE COBRE - CLASSE E - COM DIÂMETRO MAIOR QUE 79 MM E MENOR OU IGUAL A 104 MM (UNIDADE: MXKM). AF_04/2026</t>
  </si>
  <si>
    <t>TRANSPORTE HORIZONTAL MANUAL, DE TUBO DE COBRE - CLASSE E - COM DIÂMETRO MENOR OU IGUAL A 54 MM (UNIDADE: MXKM). AF_04/2026</t>
  </si>
  <si>
    <t>TRANSPORTE HORIZONTAL MANUAL, DE TUBO DE CPVC COM DIÂMETRO MAIOR QUE 73 MM E MENOR OU IGUAL A 89 MM (UNIDADE: MXKM). AF_04/2026</t>
  </si>
  <si>
    <t>TRANSPORTE HORIZONTAL MANUAL, DE TUBO DE CPVC COM DIÂMETRO MENOR OU IGUAL A 73 MM (UNIDADE: MXKM). AF_04/2026</t>
  </si>
  <si>
    <t>TRANSPORTE HORIZONTAL MANUAL, DE TUBO DE PPR - PN12 OU PN25 - COM DIÂMETRO MAIOR QUE 50 MM E MENOR OU IGUAL A 75 MM (UNIDADE: MXKM). AF_04/2026</t>
  </si>
  <si>
    <t>TRANSPORTE HORIZONTAL MANUAL, DE TUBO DE PPR - PN12 OU PN25 - COM DIÂMETRO MAIOR QUE 75 MM E MENOR OU IGUAL A 110 MM (UNIDADE: MXKM). AF_04/2026</t>
  </si>
  <si>
    <t>TRANSPORTE HORIZONTAL MANUAL, DE TUBO DE PPR - PN12 OU PN25 - COM DIÂMETRO MENOR OU IGUAL A 50 MM (UNIDADE: MXKM). AF_04/2026</t>
  </si>
  <si>
    <t>TRANSPORTE HORIZONTAL MANUAL, DE TUBO DE PVC SOLDÁVEL COM DIÂMETRO MAIOR QUE 60 MM E MENOR OU IGUAL A 85 MM (UNIDADE: MXKM). AF_04/2026</t>
  </si>
  <si>
    <t>TRANSPORTE HORIZONTAL MANUAL, DE TUBO DE PVC SOLDÁVEL COM DIÂMETRO MENOR OU IGUAL A 60 MM (UNIDADE: MXKM). AF_04/2026</t>
  </si>
  <si>
    <t>TRANSPORTE HORIZONTAL MANUAL, DE TUBO DE PVC SÉRIE NORMAL - ESGOTO PREDIAL, OU REFORÇADO PARA ESGOTO OU ÁGUAS PLUVIAIS PREDIAL, COM DIÂMETRO MAIOR QUE 100 MM E MENOR OU IGUAL A 150 MM (UNIDADE: MXKM). AF_04/2026</t>
  </si>
  <si>
    <t>TRANSPORTE HORIZONTAL MANUAL, DE TUBO DE PVC SÉRIE NORMAL - ESGOTO PREDIAL, OU REFORÇADO PARA ESGOTO OU ÁGUAS PLUVIAIS PREDIAL, COM DIÂMETRO MAIOR QUE 75 MM E MENOR OU IGUAL A 100 MM (UNIDADE: MXKM). AF_04/2026</t>
  </si>
  <si>
    <t>TRANSPORTE HORIZONTAL MANUAL, DE TUBO DE PVC SÉRIE NORMAL - ESGOTO PREDIAL, OU REFORÇADO PARA ESGOTO OU ÁGUAS PLUVIAIS PREDIAL, COM DIÂMETRO MENOR OU IGUAL A 75 MM (UNIDADE: MXKM). AF_04/2026</t>
  </si>
  <si>
    <t>TRANSPORTE HORIZONTAL MANUAL, DE TÁBUAS DE MADEIRA COM SEÇÃO TRANSVERSAL DE 2,5 X 25 CM E 2,5 X 30 CM (UNIDADE: MXKM). AF_04/2026</t>
  </si>
  <si>
    <t>TRANSPORTE HORIZONTAL MANUAL, DE VERGALHÕES DE AÇO COM DIÂMETRO DE 10 MM; 12,5 MM; 16 MM; 20 MM; 25 MM OU 32 MM (UNIDADE: KGXKM). AF_04/2026</t>
  </si>
  <si>
    <t>TRANSPORTE HORIZONTAL MANUAL, DE VERGALHÕES DE AÇO COM DIÂMETRO DE 5 MM (UNIDADE: KGXKM). AF_04/2026</t>
  </si>
  <si>
    <t>TRANSPORTE HORIZONTAL MANUAL, DE VERGALHÕES DE AÇO COM DIÂMETRO DE 6,3 MM (UNIDADE: KGXKM). AF_04/2026</t>
  </si>
  <si>
    <t>TRANSPORTE HORIZONTAL MANUAL, DE VERGALHÕES DE AÇO COM DIÂMETRO DE 8 MM (UNIDADE: KGXKM). AF_04/2026</t>
  </si>
  <si>
    <t>TRANSPORTE HORIZONTAL MANUAL, DE VIDRO (UNIDADE: M2XKM). AF_04/2026</t>
  </si>
  <si>
    <t>TRANSPORTE HORIZONTAL MANUAL, DE VIGAS DE MADEIRA COM SEÇÃO TRANSVERSAL DE 5 X 12 CM (UNIDADE: MXKM). AF_04/2026</t>
  </si>
  <si>
    <t>TRANSPORTE HORIZONTAL MANUAL, DE VIGAS DE MADEIRA COM SEÇÃO TRANSVERSAL DE 6 X 16 CM (UNIDADE: MXKM). AF_04/2026</t>
  </si>
  <si>
    <t>TRANSPORTE VERTICAL MANUAL, 1 PAVIMENTO, DE BACIA SANITÁRIA, CAIXA ACOPLADA, TANQUE OU PIA (UNIDADE: UNID). AF_04/2026</t>
  </si>
  <si>
    <t>TRANSPORTE VERTICAL MANUAL, 1 PAVIMENTO, DE BLOCOS CERÂMICOS FURADOS NA HORIZONTAL DE 9X19X19CM (UNIDADE: BLOCO). AF_04/2026</t>
  </si>
  <si>
    <t>TRANSPORTE VERTICAL MANUAL, 1 PAVIMENTO, DE BLOCOS VAZADOS DE CONCRETO OU CERÂMICO DE 19X19X39CM (UNIDADE: BLOCO). AF_04/2026</t>
  </si>
  <si>
    <t>TRANSPORTE VERTICAL MANUAL, 1 PAVIMENTO, DE CAIXA COM REVESTIMENTO CERÂMICO (UNIDADE: M2). AF_04/2026</t>
  </si>
  <si>
    <t>TRANSPORTE VERTICAL MANUAL, 1 PAVIMENTO, DE JANELA (UNIDADE: M2). AF_04/2026</t>
  </si>
  <si>
    <t>TRANSPORTE VERTICAL MANUAL, 1 PAVIMENTO, DE LATA DE 18 LITROS (UNIDADE: L). AF_04/2026</t>
  </si>
  <si>
    <t>TRANSPORTE VERTICAL MANUAL, 1 PAVIMENTO, DE PORTA (UNIDADE: UNID). AF_04/2026</t>
  </si>
  <si>
    <t>TRANSPORTE VERTICAL MANUAL, 1 PAVIMENTO, DE SACOS DE 20 KG (UNIDADE: KG). AF_04/2026</t>
  </si>
  <si>
    <t>TRANSPORTE VERTICAL MANUAL, 1 PAVIMENTO, DE SACOS DE 30 KG (UNIDADE: KG). AF_04/2026</t>
  </si>
  <si>
    <t>TRANSPORTE VERTICAL MANUAL, 1 PAVIMENTO, DE SACOS DE 50 KG (UNIDADE: KG). AF_04/2026</t>
  </si>
  <si>
    <t>TRANSPORTE VERTICAL MANUAL, 1 PAVIMENTO, DE VIDRO (UNIDADE: M2). AF_04/2026</t>
  </si>
  <si>
    <t>TRANSPORTE VERTICAL, BANCADA DE MÁRMORE OU GRANITO PARA COZINHA/LAVATÓRIO OU MÁRMORE SINTÉTICO COM CUBA INTEGRADA, MANUAL, 1 PAVIMENTO, (UNIDADE: UNID). AF_04/2026</t>
  </si>
  <si>
    <t>ARRUELA EM ACO CARBONO, GALVANIZADA A FOGO (IMERSAO A QUENTE), DIAMETRO EXTERNO = 35 MM, ESPESSURA = 3 MM, DIAMETRO DO FURO = 18 MM</t>
  </si>
  <si>
    <t>ARRUELA QUADRADA EM ACO CARBONO, GALVANIZADA A FOGO (IMERSAO A QUENTE), DIMENSAO = 38 MM, ESPESSURA = 3 MM, DIAMETRO DO FURO = 18 MM</t>
  </si>
  <si>
    <t>BLOCO DE CONCRETO ESTRUTURAL 14 X 19 X 29 CM (L X A X C) - FBK 10,0 MPA</t>
  </si>
  <si>
    <t>BLOCO DE CONCRETO ESTRUTURAL 14 X 19 X 29 CM (L X A X C) - FBK 12,0 MPA</t>
  </si>
  <si>
    <t>BLOCO DE CONCRETO ESTRUTURAL 14 X 19 X 29 CM (L X A X C) - FBK 16,0 MPA</t>
  </si>
  <si>
    <t>BLOCO DE CONCRETO ESTRUTURAL 14 X 19 X 29 CM (L X A X C) - FBK 6,0 MPA</t>
  </si>
  <si>
    <t>BLOCO DE CONCRETO ESTRUTURAL 14 X 19 X 39 CM (L X A X C) - FBK 10,0 MPA</t>
  </si>
  <si>
    <t>BLOCO DE CONCRETO ESTRUTURAL 14 X 19 X 39 CM (L X A X C) - FBK 12,0 MPA</t>
  </si>
  <si>
    <t>BLOCO DE CONCRETO ESTRUTURAL 14 X 19 X 39 CM (L X A X C) - FBK 16,0 MPA</t>
  </si>
  <si>
    <t>BLOCO DE CONCRETO ESTRUTURAL 14 X 19 X 39 CM (L X A X C) - FBK 6,0 MPA</t>
  </si>
  <si>
    <t>SINAPI 04-2026 NÃO DESONERADA</t>
  </si>
  <si>
    <t>SINAPI - ABR-2026 - MT (NÃO DESONERADA); SICRO MT 01-2026</t>
  </si>
  <si>
    <t>SERVIÇO DE REMOÇÃO DE POSTE DE CONCRETO OU POSTE METALICO, COM MAQUINÁRIO E MÃO DE OBRA</t>
  </si>
  <si>
    <t>Média de (1,0 x 1,0 x 1,5) x 26 und</t>
  </si>
  <si>
    <t>Conforme Calculo Estrutural</t>
  </si>
  <si>
    <t>(232,54m x 0,2m ) + (232,54m x 0,40m x 2 faces)</t>
  </si>
  <si>
    <t>(99,85+17,44+17,44+21,74+21,74+21,74+7,17+7,17+5,75+6,66+5,84)</t>
  </si>
  <si>
    <t>Área x profundidade (138,01m² x 0,50m)</t>
  </si>
  <si>
    <t>Conforme Área de Projeto arquitetonico 138,01 m²</t>
  </si>
  <si>
    <t>Conforme Área de Projeto locação 467 m²</t>
  </si>
  <si>
    <t>Conforme prazo estimado de execução</t>
  </si>
  <si>
    <t>Placa com dimensões de 5,0m x 2,5m</t>
  </si>
  <si>
    <t>2 horas por dia x 6 dias na semana x 4 semanas x 10 meses</t>
  </si>
  <si>
    <t>Somatorio das paredes + bancada da circulação (189,25m + 192,18m + 6,15m + 11,66)</t>
  </si>
  <si>
    <t>Somatorio das paredes + bancada da circulação x Quantidade de faces (189,25m + 192,18m + 6,15m) x 2</t>
  </si>
  <si>
    <t>Somatorio das paredes + Área do teto (798,48 + 93,87)</t>
  </si>
  <si>
    <t>Somatorio das áreas/ambientes que receberão laje (18,15 + 8,62 + 8,62 + 9,78 + 9,02 + 5,82 + 10,7 + 5,82 + 10,7 + 6,64)</t>
  </si>
  <si>
    <t>Área da parede da cozinha, e banheiros (5,36 + 12,74 + 12,74)</t>
  </si>
  <si>
    <t>Área construída x espessura (138,01 x 0,05 m)</t>
  </si>
  <si>
    <t>Área construída (138,01)</t>
  </si>
  <si>
    <t>Área de ambientes internos + Circulação (114,32 + 6,46)</t>
  </si>
  <si>
    <t>Soma dos metro linear dos ambientes internos (37,93+17,21+9,55+12,57+12,57+1,59+1,59)</t>
  </si>
  <si>
    <t>Contravergas inferiores de janelas da edificação a construir, considerando largura do vão acrescida de 0,20 m de apoio em cada lateral: [(2,00+0,40)x2] + [(0,60+0,40)x9] = 13,80 m.</t>
  </si>
  <si>
    <t>BANCADA DE GRANITO CINZA POLIDO, DE 1,50 X 0,60 M - FORNECIMENTO E INSTALAÇÃO. AF_02/2026</t>
  </si>
  <si>
    <t>2 Banheiro Masc + 2 Banheiro Fem</t>
  </si>
  <si>
    <t>1 Banheiro Masc + 1 Banheiro Fem</t>
  </si>
  <si>
    <t>Acessórios para vasos e chuveiros dos banheiro Masc. E Fem.</t>
  </si>
  <si>
    <t>1,30 Largura x 1,80 Altura x 2 Und x 2 banheiros</t>
  </si>
  <si>
    <t>(0,70 + 0,70 + 1,20) x Altura 1,80 x 2 banheiros</t>
  </si>
  <si>
    <t>1 Bancada para coz/Copa</t>
  </si>
  <si>
    <t>Soma das Áreas de cobertura 55,58 m2 + 43,74 m²</t>
  </si>
  <si>
    <t>Soma das Áreas de cobertura 99,36 m2 + Percentual de inclinação 10 %</t>
  </si>
  <si>
    <t>Metragem linear 49,46</t>
  </si>
  <si>
    <t>12 pontos de queda x 5,00 m</t>
  </si>
  <si>
    <t>Somatorio da metragem linear (31,8 + 33,27)</t>
  </si>
  <si>
    <t>Somatorio da metragem linear (10,71+13,21)</t>
  </si>
  <si>
    <t>7.4</t>
  </si>
  <si>
    <t>6.7</t>
  </si>
  <si>
    <t>6.8</t>
  </si>
  <si>
    <t>7.5</t>
  </si>
  <si>
    <t>7.6</t>
  </si>
  <si>
    <t>7.7</t>
  </si>
  <si>
    <t>7.8</t>
  </si>
  <si>
    <t>7.9</t>
  </si>
  <si>
    <t>7.10</t>
  </si>
  <si>
    <t>8.4</t>
  </si>
  <si>
    <t>8.5</t>
  </si>
  <si>
    <t>10.1</t>
  </si>
  <si>
    <t>10.2</t>
  </si>
  <si>
    <t>10.3</t>
  </si>
  <si>
    <t>10.4</t>
  </si>
  <si>
    <t>10.5</t>
  </si>
  <si>
    <t>10.6</t>
  </si>
  <si>
    <t>10.7</t>
  </si>
  <si>
    <t>13.1</t>
  </si>
  <si>
    <t>13.2</t>
  </si>
  <si>
    <t>13.3</t>
  </si>
  <si>
    <t>13.4</t>
  </si>
  <si>
    <t>13.5</t>
  </si>
  <si>
    <t>13.6</t>
  </si>
  <si>
    <t>13.7</t>
  </si>
  <si>
    <t>13.8</t>
  </si>
  <si>
    <t>13.9</t>
  </si>
  <si>
    <t>13.10</t>
  </si>
  <si>
    <t>ORSE</t>
  </si>
  <si>
    <t>0009</t>
  </si>
  <si>
    <t>0010</t>
  </si>
  <si>
    <t>PORTÃO EM FERRO, EM GRADIL METÁLICO, PADRÃO BELGO OU EQUIVALENTE, DE CORRER - BASE ORSE/PB 09072</t>
  </si>
  <si>
    <t>16.6</t>
  </si>
  <si>
    <t>ALMOXARIFADO</t>
  </si>
  <si>
    <t>17.1</t>
  </si>
  <si>
    <t>17.2</t>
  </si>
  <si>
    <t>17.3</t>
  </si>
  <si>
    <t>ALAMBRADO (HT=2,10M) COM TELA GALV. 2"X2" (H=1,50M), MONTANTES EM TUBO DE AÇO GALVANIZADO DE 2" A CADA 2M, TUBO DE AÇO GALVANIZADO DE 1" (HORIZONTAIS), MURETA (H=0,50M) EM ALVENARIA DE BLOCOS DE CIMENTO REVESTIDA E PINTADA EM PVA LÁTEX 2 DEMÃOS - BASE ORSE/PB 04301</t>
  </si>
  <si>
    <t>14.8</t>
  </si>
  <si>
    <t>14.9</t>
  </si>
  <si>
    <t>Cobertura da circulação (6,62 m2 + 6,62 m2)</t>
  </si>
  <si>
    <t>17.4</t>
  </si>
  <si>
    <t>17.5</t>
  </si>
  <si>
    <t>17.6</t>
  </si>
  <si>
    <t>17.7</t>
  </si>
  <si>
    <t>Largura x Comprimento x Quantidade ( 1,5m x 1,0m x 2und)</t>
  </si>
  <si>
    <t>Largura x Comprimento x Quantidade ( 0,7m x 2,1m x 2und)</t>
  </si>
  <si>
    <t>17.8</t>
  </si>
  <si>
    <t>17.9</t>
  </si>
  <si>
    <t>17.10</t>
  </si>
  <si>
    <t>Area das paredes a serem conformadas com regularização de superficie de parede  + Pilares (54,18 m² +  (2,69 m² x 5 und))</t>
  </si>
  <si>
    <t>Área total a ser pintada do almoxarifado (interno e externo)  + Área das colunas (98,53 + (2,69 x 5))</t>
  </si>
  <si>
    <t>EXECUÇÃO</t>
  </si>
  <si>
    <t>17.11</t>
  </si>
  <si>
    <t>17.12</t>
  </si>
  <si>
    <t>DEMOLIÇÕES E RETIRADAS</t>
  </si>
  <si>
    <t>Fechamento de pequenos vãos da demolição e calçamento do telhado (0,5m x 0,5m  x 10und)</t>
  </si>
  <si>
    <t>Área interna + varanda (15,91m2 + 18,05m2 )</t>
  </si>
  <si>
    <t>Área do vão da porta (0,80 m x 2,10 m)</t>
  </si>
  <si>
    <t>Área do vão da janela x quantidades (1,5 m x 1,00 m x 2 und)</t>
  </si>
  <si>
    <t>17.13</t>
  </si>
  <si>
    <t>17.14</t>
  </si>
  <si>
    <t>17.15</t>
  </si>
  <si>
    <t>17.16</t>
  </si>
  <si>
    <t>Área do passeio externo em volta da edificação (15,96 m²)</t>
  </si>
  <si>
    <t>17.17</t>
  </si>
  <si>
    <t>Área do ambiente interno (4,35m x 4,15m = 18,05 m²)</t>
  </si>
  <si>
    <t>0011</t>
  </si>
  <si>
    <t>16.7</t>
  </si>
  <si>
    <t>FORNECIMENTO E INSTALAÇÃO DE BRISE DE ALUMÍNIO B57, COM PINTURA ELETROSTÁTICA CONFORME PROJETO, ACABAMENTO LISO, FIXADO EM ALVENARIA OU SIMILARES. BASE SINAPI 104941</t>
  </si>
  <si>
    <t>0012</t>
  </si>
  <si>
    <t>CONFECÇÃO E INSTALAÇÃO DE TOTEM DE IDENTIFICAÇÃO INSTITUCIONAL EM CONCRETO E ACM/METAL, INCLUINDO ARTES GRÁFICAS E FIXAÇÃO NO SOLO</t>
  </si>
  <si>
    <t>16.8</t>
  </si>
  <si>
    <t>SINAPI/SP</t>
  </si>
  <si>
    <t>16.9</t>
  </si>
  <si>
    <t>Passeio/calçada em concreto: (96,97m² + 44,22m²) x espessura 0,06m</t>
  </si>
  <si>
    <t>Área de plantio de grama: 160,20m² + 229,14m²</t>
  </si>
  <si>
    <t>Plantio de espécies vegetais ornamentais: 10 und</t>
  </si>
  <si>
    <t>Plantio de árvores ornamentais: 3 und</t>
  </si>
  <si>
    <t>Portão em gradil metálico de correr: 8,00m x 2,00m + Portaozinho 1,00m x 2,00m</t>
  </si>
  <si>
    <t>Brises suspensos de 11,17m² x 5 unidades</t>
  </si>
  <si>
    <t>2,5m x 0,8m x 0,25 largura</t>
  </si>
  <si>
    <t>1 Unidade</t>
  </si>
  <si>
    <t>Janelas de alumínio de correr 4 folhas: (1,00m x 2,00m x 2 und) + (1,00m x 1,50m x 2 und)</t>
  </si>
  <si>
    <t>Contramarcos de alumínio conforme quadro de esquadrias da aba Edificação: Edificação!N23 + Edificação!N24 + Edificação!N25</t>
  </si>
  <si>
    <t>Janelas basculantes altas: 0,60m x 0,60m x 33 und</t>
  </si>
  <si>
    <t>Portas de alumínio tipo veneziana: (0,80m x 2,10m x 2 und) + (1,00m x 2,10m x 2 und)</t>
  </si>
  <si>
    <t>Portas de madeira 0,80m x 2,10m: 4 und, conforme quadro de esquadrias da aba Edificação</t>
  </si>
  <si>
    <t>Área de fundo selador em paredes conforme aba Edificação: 798,48 m²</t>
  </si>
  <si>
    <t>Área de pintura acrílica em paredes conforme aba Edificação: 798,48 m²</t>
  </si>
  <si>
    <t>Área de pintura acrílica em teto conforme quantitativo do chapisco de teto: 93,87 m²</t>
  </si>
  <si>
    <t>Demolição de alvenaria: 3,50m x 3,00m x 0,15m</t>
  </si>
  <si>
    <t>BDI 1 - MÃO DE OBRA (SANEAMENTO)</t>
  </si>
  <si>
    <t>BDI 3 - MÃO DE OBRA (EDIFICAÇÕES)</t>
  </si>
  <si>
    <t>BDI 3:</t>
  </si>
  <si>
    <t>BDI 3</t>
  </si>
  <si>
    <t>PLACA DE IDENTIFICAÇÃO EM CONCRETO ARMADO FCK=20MPA, COM ESPESSURA DE 0,10M, COM TEXTO ESCRITO EM BAIXO RELEVO, MONTAGEM E PINTURA INCLUSA. DA RELEVO PREMOLDADOS OU SIMILAR.</t>
  </si>
  <si>
    <t>BRISE METÁLICO DE ALUMÍNIO, REF. B57, BRANCO NIEVE 7000, DA HUNTER DOUGLAS OU SIMILAR (MATERIAL E MÃO DE OBRA)</t>
  </si>
  <si>
    <t>ROLDANA PARA PORTÃO DE FERRO DE CORRER (INFERIOR), D=3", COM CAIXA</t>
  </si>
  <si>
    <t>PORTÃO EM GRADIL BELGO NYLOFORD 3D, DE CORRER, SOLDADO EM QUADRO DE TUBO GALV. 2" COM CANTONEIRA 3/4", MONTANTES EM TUBO GALVANIZADO 4", INCLUSIVE FERROLHO E RODÍZIOS</t>
  </si>
  <si>
    <t>TUBO DE AÇO GALVANIZADO LEVE C/ COSTURA C/ ROSCA BSP Ø = 60,30MM ( 2" ), E = 2,65MM, L = 6000MM NBR 5580</t>
  </si>
  <si>
    <t>ALVENARIA PEDRA CALCÁREA ARGAMASSADA C/ CIMENTO E AREIA TRAÇO T-4 (1:5) - 1 SACO CIMENTO 50KG / 5 PADIOLAS AREIA DIM. 0,35Z0,45X0,23M - CONFECÇÃO MECÂNICA E TRANSPORTE</t>
  </si>
  <si>
    <t>CONCRETO CICLÓPICO</t>
  </si>
  <si>
    <t>ALVENARIA BLOCO CONCRETO VEDAÇÃO 9X19X39CM, E= 0,09M, COM ARGAMASSA TRAÇO T5 - 1:2:8 (CIMENTO/CAL/AREIA), JUNTA DE 1,0CM - REV.06</t>
  </si>
  <si>
    <t>REBOCO OU EMBOÇO EXTERNO, DE PAREDE, COM ARGAMASSA TRAÇO T5 - 1:2:8 (CIMENTO / CAL / AREIA), ESPESSURA 2,0 CM</t>
  </si>
  <si>
    <t>PINTURA PARA EXTERIORES, SOBRE PAREDES, COM LIXAMENTO, APLICAÇÃO DE 01 DEMÃO DE LÍQUIDO SELADOR ACRÍLICO, 02 DEMÃOS DE MASSA ACRÍLICA E 02 DEMÃOS DE TINTA PVA LATEX CONVENCIONAL PARA EXTERIORES - REV 03</t>
  </si>
  <si>
    <t>ESCAVAÇÃO MANUAL DE VALA OU CAVA EM MATERIAL DE 1ª CATEGORIA, PROFUNDIDADE ATÉ 1,50M</t>
  </si>
  <si>
    <t>CHAPISCO EM PAREDE COM ARGAMASSA TRAÇO T1 - 1:3 (CIMENTO / AREIA) - REVISADO 08/2015</t>
  </si>
  <si>
    <t>TUBO DE AÇO GALVANIZADO LEVE C/ COSTURA C/ ROSCA BSP Ø = 33,7MM (1"), E = 2,25MM, L = 6000MM NBR 5580</t>
  </si>
  <si>
    <t>0013</t>
  </si>
  <si>
    <t>SERVIÇO DE INSTALAÇÃO DE POSTE CONICO METALICO PARA ILUMINAÇÃO DE VIAS, COM LUMINÁRIA SOLAR PÚBLICA ALL-IN-ONE LED 300 W, CORPO EM ALUMÍNIO, COM PAINEL SOLAR INTEGRADO, BATERIA INTERNA, CONTROLADOR, ACIONAMENTO AUTOMÁTICO E SUPORTE PARA POSTE, FEIXE ÚNICO COM LUZ CONCENTRADA, INCLUSIVE ACESSÓRIOS DE FIXAÇÃO  - FORNECIMENTO E EXECUÇÃO</t>
  </si>
  <si>
    <t>LUMINÁRIA SOLAR PÚBLICA ALL-IN-ONE LED 300 W, PARA POSTE, CORPO EM ALUMÍNIO, FEIXE ÚNICO COM LUZ CONCENTRADA, COM PAINEL SOLAR INTEGRADO, BATERIA INTERNA RECARREGÁVEL, CONTROLADOR DE CARGA, MÓDULO LED, ACIONAMENTO AUTOMÁTICO CREPUSCULAR, SENSOR DE PRESENÇA/MOVIMENTO QUANDO APLICÁVEL, CONTROLE REMOTO, SUPORTE E ACESSÓRIOS DE FIXAÇÃO, INCLUSIVE FORNECIMENTO COMPLETO DO CONJUNTO.</t>
  </si>
  <si>
    <t>https://www.ecosoli.com.br/luminaria-solar-aluminio-all-in-one-led-300w-para-vias-publicas-modelo-poste-feixo-unico-com-luz-concentrada-ecosoli</t>
  </si>
  <si>
    <t>https://www.sustentaled.com.br/kit20-luminaria-publica-de-poste-solar-300w-led-com-sensor-e-controle?utm_source=Site&amp;utm_medium=GoogleMerchant&amp;utm_campaign=GoogleMerchant&amp;gad_source=1&amp;gad_campaignid=17418679657&amp;gbraid=0AAAAADQI6exfuNz4EBUC7OIVFJ_dxJzbL&amp;gclid=CjwKCAjw8uTQBhAdEiwAVvtJyup56hsdRKTZcO-_doN0ahwtrmTWGk8V94IQjor4c-Gn-aZgEtid2hoC9M8QAvD_BwE</t>
  </si>
  <si>
    <t>Ecosoli </t>
  </si>
  <si>
    <t>SLED ME - CNPJ: 33.779.899/0001-41</t>
  </si>
  <si>
    <t>QNTD</t>
  </si>
  <si>
    <t>DISJUNTOR BIPOLAR TIPO DIN, CORRENTE NOMINAL DE 10A - FORNECIMENTO E INSTALAÇÃO. AF_10/2020</t>
  </si>
  <si>
    <t>ELETRODUTO FLEXÍVEL CORRUGADO REFORÇADO, PVC, DN 32 MM (1"), PARA CIRCUITOS TERMINAIS, INSTALADO EM FORRO - FORNECIMENTO E INSTALAÇÃO. AF_03/2023_PA</t>
  </si>
  <si>
    <t>ELETRODUTO FLEXÍVEL CORRUGADO REFORÇADO, PVC, DN 25 MM (3/4"), PARA CIRCUITOS TERMINAIS, INSTALADO EM FORRO - FORNECIMENTO E INSTALAÇÃO. AF_03/2023_PA</t>
  </si>
  <si>
    <t>QUADRO DE DISTRIBUIÇÃO DE ENERGIA EM CHAPA DE AÇO GALVANIZADO, DE EMBUTIR, COM BARRAMENTO TRIFÁSICO, PARA 24 DISJUNTORES DIN 100A - FORNECIMENTO E INSTALAÇÃO. AF_10/2020</t>
  </si>
  <si>
    <t>SIFÃO DO TIPO GARRAFA/COPO EM PVC 1.1/4  X 1.1/2" - FORNECIMENTO E INSTALAÇÃO. AF_01/2020</t>
  </si>
  <si>
    <t>ATA DE REGISTRO DE PREÇO Nº 20250351
PREFEITURA MUNICIPAL DE VARGEM GRANDE</t>
  </si>
  <si>
    <t>https://pncp.gov.br/app/atas/05648738000183/2025/84/1          | ID de contratação: 05648738000183-1-000084/2025</t>
  </si>
  <si>
    <t>CUSTO TOTAL</t>
  </si>
  <si>
    <t>SINAPI - ABR-2026 - MT (NÃO DESONERADA); SICRO MT 01-2026; ORSE/PB/DEZ-25; MOEP SANEPAR JUN/25</t>
  </si>
  <si>
    <t>0014</t>
  </si>
  <si>
    <t>Conforme Proj. Elétric</t>
  </si>
  <si>
    <t>TUBO PVC, SERIE NORMAL, ESGOTO PREDIAL, DN 50 MM, FORNECIDO E INSTALADO EM RAMAL DE DESCARGA OU RAMAL DE ESGOTO SANITÁRIO. AF_08/2022 (com virola)</t>
  </si>
  <si>
    <t>TUBO PVC, SERIE NORMAL, ESGOTO PREDIAL, DN 100 MM, FORNECIDO E INSTALADO EM RAMAL DE DESCARGA OU RAMAL DE ESGOTO SANITÁRIO. AF_08/2022 (com virola)</t>
  </si>
  <si>
    <t>TUBO PVC, SERIE NORMAL, ESGOTO PREDIAL, DN 75 MM, FORNECIDO E INSTALADO EM RAMAL DE DESCARGA OU RAMAL DE ESGOTO SANITÁRIO. AF_08/2022 (com virola)</t>
  </si>
  <si>
    <t>TUBO PVC, SERIE NORMAL, ESGOTO PREDIAL, DN 75 MM, FORNECIDO E INSTALADO EM RAMAL DE DESCARGA OU RAMAL DE ESGOTO SANITÁRIO. AF_08/2022 (ponta lisa)</t>
  </si>
  <si>
    <t>LUMINARIA SPOT DE SOBREPOR PARA LAMPADAS LED, COM LAMPADA LED BICOLT - FORNECIMENTO E INSTALAÇÃO - 15W A 30W</t>
  </si>
  <si>
    <t>CABO DE COBRE FLEXÍVEL ISOLADO, 10 MM², ANTI-CHAMA 0,6/1,0 KV, PARA CIRCUITOS TERMINAIS - FORNECIMENTO E INSTALAÇÃO. AF_03/2023 (enchimento eva)</t>
  </si>
  <si>
    <t>CABO DE COBRE FLEXÍVEL ISOLADO, 2,5 MM², ANTI-CHAMA 0,6/1,0 KV, PARA CIRCUITOS TERMINAIS - FORNECIMENTO E INSTALAÇÃO. AF_03/2023 (enchimento eva)</t>
  </si>
  <si>
    <t>CABO DE COBRE FLEXÍVEL ISOLADO, 16 MM², ANTI-CHAMA 0,6/1,0 KV, PARA CIRCUITOS TERMINAIS - FORNECIMENTO E INSTALAÇÃO. AF_03/2023 (enchimento eva)</t>
  </si>
  <si>
    <t>CABO DE COBRE FLEXÍVEL ISOLADO, 25 MM², 0,6/1,0 KV, PARA REDE AÉREA DE DISTRIBUIÇÃO DE ENERGIA ELÉTRICA DE BAIXA TENSÃO - FORNECIMENTO E INSTALAÇÃO. AF_12/2025 (enchimento eva)</t>
  </si>
  <si>
    <t>Disjuntor bipolar 13 A, padrão DIN (linha branca), curva B, corrente de interrupção 5KA, ref.: Siemens 5SX1 ou similar.</t>
  </si>
  <si>
    <t>ORSE/PB</t>
  </si>
  <si>
    <t>DISJUNTOR TERMOMAGNETICO BIPOLAR 13 A - FORNECIMENTO E INSTALAÇÃO (BASE ORSE/PB 08485)</t>
  </si>
  <si>
    <t>DISPOSITIVO DPS CLASSE II, 1 POLO, TENSAO MAXIMA DE 175 V, CORRENTE MAXIMA DE *45* KA - FORNECIMENTO E INSTALAÇÃO</t>
  </si>
  <si>
    <t>0015</t>
  </si>
  <si>
    <t>0016</t>
  </si>
  <si>
    <t>0017</t>
  </si>
  <si>
    <t>0018</t>
  </si>
  <si>
    <t>Interruptor diferencial residual - IDR 2P DR 2x63A/30mA</t>
  </si>
  <si>
    <t>INTERRUPTOR BIPOLAR DR IN 30MA 25A - FORNECIMENTO E INSTALAÇÃO (BASE ORSE 13601)</t>
  </si>
  <si>
    <t>INTERRUPTOR BIPOLAR DR IN 30MA 63A - FORNECIMENTO E INSTALAÇÃO (BASE ORSE 13601)</t>
  </si>
  <si>
    <t>Canaleta plástica 50 x 80mm, cinza, Hellerman ou similar</t>
  </si>
  <si>
    <t>0019</t>
  </si>
  <si>
    <t>0020</t>
  </si>
  <si>
    <t>Canaleta plástica 50 x 80mm pvc lisa - FORNECIMENTO E INSTALAÇÃO</t>
  </si>
  <si>
    <t>Canaleta plástica 50 x 50mm pvc lisa - FORNECIMENTO E INSTALAÇÃO</t>
  </si>
  <si>
    <t>Canaleta plástica 50 x 50mm, branca</t>
  </si>
  <si>
    <t>EXECUÇÃO DE SERVIÇO DE MATERIAL PARA ENTRADA DE SERVIÇO (ATERRAMENTO)</t>
  </si>
  <si>
    <t>MURETA DE ALVENARIA 1,30 X 2,00M PARA POSTE AUXILIAR DE ENERGIA</t>
  </si>
  <si>
    <t>12.1</t>
  </si>
  <si>
    <t>12.2</t>
  </si>
  <si>
    <t>12.8</t>
  </si>
  <si>
    <t>12.4</t>
  </si>
  <si>
    <t>12.3</t>
  </si>
  <si>
    <t>12.5</t>
  </si>
  <si>
    <t>12.6</t>
  </si>
  <si>
    <t>12.7</t>
  </si>
  <si>
    <t>12.9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</si>
  <si>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</si>
  <si>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</si>
  <si>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</si>
  <si>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</si>
  <si>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</si>
  <si>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</si>
  <si>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</si>
  <si>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</si>
  <si>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</si>
  <si>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</si>
  <si>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</si>
  <si>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</si>
  <si>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</si>
  <si>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</si>
  <si>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</si>
  <si>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</si>
  <si>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</si>
  <si>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</si>
  <si>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</si>
  <si>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</si>
  <si>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</si>
  <si>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</si>
  <si>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</si>
  <si>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</si>
  <si>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</si>
  <si>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</si>
  <si>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</si>
  <si>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</si>
  <si>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</si>
  <si>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</si>
  <si>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</si>
  <si>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Conforme Proj. Sanitario</t>
  </si>
  <si>
    <t>INSTALAÇÕES SANITÁRIAS (ESGOTO)</t>
  </si>
  <si>
    <t>INSTALAÇÕES HIDRAULICAS (ÁGUA FRIA)</t>
  </si>
  <si>
    <t>INSTALAÇÕES SANITÁRIAS (ESGOTO VENTILAÇÃO)</t>
  </si>
  <si>
    <t>INFRAESTRUTURA (DISJUNTORES)</t>
  </si>
  <si>
    <t>INFRAESTRUTURA (CABEAMENTO)</t>
  </si>
  <si>
    <t>ACESSÓRIOS PARA ELETRODUTO</t>
  </si>
  <si>
    <t>ILUMINAÇÃO</t>
  </si>
  <si>
    <t>CAIXAS, INTERRUPTORES E TOMADAS</t>
  </si>
  <si>
    <t>12.41</t>
  </si>
  <si>
    <t>11.1</t>
  </si>
  <si>
    <t>11.1.1</t>
  </si>
  <si>
    <t>11.2</t>
  </si>
  <si>
    <t>11.2.1</t>
  </si>
  <si>
    <t>11.2.2</t>
  </si>
  <si>
    <t>11.2.3</t>
  </si>
  <si>
    <t>11.2.4</t>
  </si>
  <si>
    <t>11.2.5</t>
  </si>
  <si>
    <t>11.2.6</t>
  </si>
  <si>
    <t>11.2.7</t>
  </si>
  <si>
    <t>11.2.8</t>
  </si>
  <si>
    <t>11.2.9</t>
  </si>
  <si>
    <t>11.2.10</t>
  </si>
  <si>
    <t>11.2.11</t>
  </si>
  <si>
    <t>11.2.12</t>
  </si>
  <si>
    <t>11.2.13</t>
  </si>
  <si>
    <t>11.2.14</t>
  </si>
  <si>
    <t>11.2.15</t>
  </si>
  <si>
    <t>11.2.16</t>
  </si>
  <si>
    <t>11.2.17</t>
  </si>
  <si>
    <t>11.2.18</t>
  </si>
  <si>
    <t>11.2.19</t>
  </si>
  <si>
    <t>11.2.20</t>
  </si>
  <si>
    <t>11.2.21</t>
  </si>
  <si>
    <t>11.2.22</t>
  </si>
  <si>
    <t>11.2.23</t>
  </si>
  <si>
    <t>11.2.24</t>
  </si>
  <si>
    <t>11.2.25</t>
  </si>
  <si>
    <t>11.2.26</t>
  </si>
  <si>
    <t>11.2.27</t>
  </si>
  <si>
    <t>11.2.28</t>
  </si>
  <si>
    <t>11.2.29</t>
  </si>
  <si>
    <t>INFRAESTRUTURA (ENTRADA DE ENERGIA E QUADROS)</t>
  </si>
  <si>
    <t>SINAPI - ABRIL-2026 - MT (NÃO DESONERADA); SICRO MT 01-2026; ORSE PB - 03/2026</t>
  </si>
  <si>
    <t>11.1.2</t>
  </si>
  <si>
    <t>11.1.3</t>
  </si>
  <si>
    <t>11.1.4</t>
  </si>
  <si>
    <t>11.1.5</t>
  </si>
  <si>
    <t>11.1.6</t>
  </si>
  <si>
    <t>11.1.7</t>
  </si>
  <si>
    <t>11.1.8</t>
  </si>
  <si>
    <t>11.1.9</t>
  </si>
  <si>
    <t>11.1.10</t>
  </si>
  <si>
    <t>11.1.11</t>
  </si>
  <si>
    <t>11.1.12</t>
  </si>
  <si>
    <t>11.1.13</t>
  </si>
  <si>
    <t>BOLSA DE LIGACAO EM PVC FLEXIVEL PARA VASO SANITARIO 40 MM (1 1/2") - FORNECIMENTO E INSTALAÇÃO</t>
  </si>
  <si>
    <t>0021</t>
  </si>
  <si>
    <t>0022</t>
  </si>
  <si>
    <t>11.1.14</t>
  </si>
  <si>
    <t>11.1.15</t>
  </si>
  <si>
    <t>11.1.16</t>
  </si>
  <si>
    <t>11.1.17</t>
  </si>
  <si>
    <t>11.1.18</t>
  </si>
  <si>
    <t>11.1.19</t>
  </si>
  <si>
    <t>11.1.20</t>
  </si>
  <si>
    <t>11.1.21</t>
  </si>
  <si>
    <t>11.1.22</t>
  </si>
  <si>
    <t>11.1.23</t>
  </si>
  <si>
    <t>11.1.24</t>
  </si>
  <si>
    <t>11.1.25</t>
  </si>
  <si>
    <t>11.1.26</t>
  </si>
  <si>
    <t>11.1.27</t>
  </si>
  <si>
    <t>11.1.28</t>
  </si>
  <si>
    <t>11.1.29</t>
  </si>
  <si>
    <t>11.1.30</t>
  </si>
  <si>
    <t>11.1.31</t>
  </si>
  <si>
    <t>11.1.32</t>
  </si>
  <si>
    <t>11.1.33</t>
  </si>
  <si>
    <t>11.1.34</t>
  </si>
  <si>
    <t>Conforme Proj. Hidraulico</t>
  </si>
  <si>
    <t>Verga superior em portas e janelas da edificação nova, considerando o vão da esquadria acrescido de 0,20 m de apoio em cada lado. Portas: P1 = 4 un x (0,80 + 0,40) = 4,80 m; P2 = 2 un x (1,00 + 0,40) = 2,80 m; P3 = 1 un x (0,80 + 0,40) = 1,20 m. Janelas: J2 = 2 un x (2,00 + 0,40) = 4,80 m; J3 = 33 un x (0,60 + 0,40) = 33,00 m. Total = 4,80 + 2,80 + 1,20 + 4,80 + 33,00 = 46,60 m.</t>
  </si>
  <si>
    <t>Cobertura do almoxarifado (36,59 m2)</t>
  </si>
  <si>
    <t>11.1.35</t>
  </si>
  <si>
    <t>ANÁLISE ÁGUAS SUBTERRÂNEAS</t>
  </si>
  <si>
    <t>PRESTAÇÃO DE SERVIÇO TÉCNICO ESPECIALIZADO PARA INSTALAÇÃO, CONFIGURAÇÃO E TESTES: FIXAÇÃO E ALINHAMENTO DE NO MÍNIMO 5 CÂMERAS; PASSAGEM, ORGANIZAÇÃO E CONCECTORIZAÇÃO DE CABEAMENTOS; INSTALAÇÃO DE NVR; CONFIGURAÇÃO DE GRAVAÇÃO E ARMAZENAMENTO; CONFIGURAÇÃO DE ACESSO REMOTO; TESTES OPERACIONAIS; ENTREGA DO SISTEMA EM PLENO FUNCIONAMENTO.</t>
  </si>
  <si>
    <t>MOBILIZAÇÃO DE EQUIPAMENTOS EM CAVALO MECÂNICO C/ PRANCHA DE 3 EIXOS - KM</t>
  </si>
  <si>
    <t>DESMOBILIZAÇÃO DE EQUIPAMENTOS EM CAVALO MECÂNICO C/ PRANCHA DE 3 EIXOS - KM</t>
  </si>
  <si>
    <t>SEINFRA/CE</t>
  </si>
  <si>
    <t>C-4992</t>
  </si>
  <si>
    <t>C-4993</t>
  </si>
  <si>
    <t>MOBILIZAÇÃO DE MAQUINÁRIOS E EQUIPAMENTOS EM CAVALO MECÂNICO</t>
  </si>
  <si>
    <t>Cercamento/alambrado em todo perímetro de divisa do aterro sanitário 1.350,00 m lineares</t>
  </si>
  <si>
    <t>12.42</t>
  </si>
  <si>
    <t>SERVIÇO DE ADEQUAÇÃO DO SISTEMA VIÁRIO INTERNO DO ATERRO SANITÁRIO, COMPREENDENDO A MOBILIZAÇÃO DE MÁQUINAS E EQUIPAMENTOS, REGULARIZAÇÃO E EXECUÇÃO DE CAMADA DE BASE OU SUB-BASE EM BRITA GRADUADA TRATADA COM CIMENTO, COM BRITA COMERCIAL, SEGUIDA DA APLICAÇÃO DE IMPRIMAÇÃO COM EMULSÃO ASFÁLTICA E EXECUÇÃO DE TRATAMENTO SUPERFICIAL DUPLO COM EMULSÃO ASFÁLTICA E BRITA COMERCIAL. O SERVIÇO DEVERÁ SER EXECUTADO EM TRECHO DE VIA INTERNA DESTINADO À MELHORIA DAS CONDIÇÕES DE TRÁFEGO, ACESSO OPERACIONAL E CIRCULAÇÃO DE VEÍCULOS E EQUIPAMENTOS, OBSERVANDO-SE AS ESPECIFICAÇÕES TÉCNICAS DO SICRO, AS CONDIÇÕES DE COMPACTAÇÃO, ACABAMENTO SUPERFICIAL, SEGURANÇA OPERACIONAL E DEMAIS CRITÉRIOS DEFINIDOS PELA FISCALIZAÇÃO.</t>
  </si>
  <si>
    <t>SERVIÇO DE ADEQUAÇÃO DO SISTEMA VIÁRIO INTERNO DO ATERRO SANITÁRIO, COMPREENDENDO A MOBILIZAÇÃO DE MÁQUINAS E EQUIPAMENTOS, REGULARIZAÇÃO E EXECUÇÃO DE CAMADA DE BASE OU SUB-BASE EM BRITA GRADUADA TRATADA COM CIMENTO, COM BRITA COMERCIAL, SEGUIDA DA APLICAÇÃO DE IMPRIMAÇÃO COM EMULSÃO ASFÁLTICA E EXECUÇÃO DE TRATAMENTO SUPERFICIAL DUPLO COM EMULSÃO ASFÁLTICA E BRITA COMERCIAL.</t>
  </si>
  <si>
    <t>SERVIÇO DE INSTALAÇÃO DE POSTE CONICO METALICO PARA ILUMINAÇÃO DE VIAS, COM LUMINÁRIA SOLAR PÚBLICA ALL-IN-ONE LED MÍNIMO 300 W, CORPO EM ALUMÍNIO, COM PAINEL SOLAR INTEGRADO, BATERIA INTERNA, CONTROLADOR, ACIONAMENTO AUTOMÁTICO E SUPORTE PARA POSTE, FEIXE ÚNICO COM LUZ CONCENTRADA, INCLUSIVE ACESSÓRIOS DE FIXAÇÃO  - FORNECIMENTO E EXECUÇÃO</t>
  </si>
  <si>
    <t>CONTRATAÇÃO DE EMPRESA ESPECIALIZADA EM ENGENHARIA PARA EXECUÇÃO INTEGRADA DOS SERVIÇOS DE OPERAÇÃO, MANUTENÇÃO E MONITORAMENTO AMBIENTAL DO ATERRO SANITÁRIO MUNICIPAL DE CÁCERES/MT, INCLUINDO A OBRA DE AMPLIAÇÃO DA CÉLULA 02, EXECUÇÃO DA LAGOA FACULTATIVA 02, PLANTIO DE COBERTURA VEGETAL EM CÉLULA ENCERRADA, CONSTRUÇÃO DO PRÉDIO ADMINISTRATIVO/GUARITA E REFORMA/ADEQUAÇÃO DA CASA DO ALMOXARIFADO EXISTENTE, INSTALAÇÃO DE POSTES METÁLICOS COM LUMINÁRIAS SOLARES PÚBLICAS, ADEQUAÇÃO DO SISTEMA VIÁRIO INTERNO E IMPLANTAÇÃO/CONFIGURAÇÃO DE SISTEMA DE MONITORAMENTO POR CÂMERAS, CONFORME PROJETOS, PLANILHAS, MEMORIAIS E DEMAIS DOCUMENTOS TÉCNICOS INTEGRANTES DO PROCESSO.</t>
  </si>
  <si>
    <t>MEMORIAL DE CALCULO</t>
  </si>
  <si>
    <t>1406,19 ton/mês x 60 meses x 1,1 (10%) de acréscimo conforme variação sazonal de produção e crescimento populacional</t>
  </si>
  <si>
    <t>Talude 1 + Talude 2 + Talude 3 + Talude 4 = (2.411,00 m² + 1.532,80 m² + 4.234,5 m² + 1.427,6 m²)</t>
  </si>
  <si>
    <t>1 und de obra de ampliação conforme projeto executivo</t>
  </si>
  <si>
    <t>800 metros lineares   / 30 metros de espaçamento) + 4 unidades na entrada</t>
  </si>
  <si>
    <t>800 metros lineares x 6 metros de largura</t>
  </si>
  <si>
    <t>1.5</t>
  </si>
  <si>
    <t>SUB-BASE ESTABILIZADA GRANULOMETRICAMENTE COM MISTURA SOLO AREIA (70% - 30%) EM USINA COM MATERIAL DE JAZIDA E AREIA EXTRAÍDA - 100% PROCTOR INTERMEDIÁRIO</t>
  </si>
  <si>
    <t>BASE OU SUB-BASE DE BRITA GRADUADA TRATADA COM CIMENTO COM BRITA COMERCIAL - 100% PROCTOR MODIFICADO</t>
  </si>
  <si>
    <t>IMPRIMAÇÃO COM EMULSÃO ASFÁLTICA</t>
  </si>
  <si>
    <t>TRATAMENTO SUPERFICIAL DUPLO COM EMULSÃO - BRITA COMERCIAL</t>
  </si>
  <si>
    <t>SERVIÇO DE PLANTIO DE COBERTURA VEGETAL EM CÉLULA ENCERRADA DO ATERRO SANITÁRIO MUNICIPAL DE CÁCERES/MT, COMPREENDENDO A PREPARAÇÃO SUPERFICIAL DA ÁREA, APLICAÇÃO DE ADUBO NO SOLO, ESPALHAMENTO DE TERRA VEGETAL PARA REGULARIZAÇÃO E MELHORIA DAS CONDIÇÕES DE PLANTIO, E PLANTIO DE GRAMA BATATAIS EM PLACAS</t>
  </si>
  <si>
    <t>SERVIÇO DE PLANTIO DE COBERTURA VEGETAL EM CÉLULA ENCERRADA DO ATERRO SANITÁRIO MUNICIPAL DE CÁCERES/MT, COMPREENDENDO A PREPARAÇÃO SUPERFICIAL DA ÁREA, APLICAÇÃO DE ADUBO NO SOLO, ESPALHAMENTO DE TERRA VEGETAL PARA REGULARIZAÇÃO E MELHORIA DAS CONDIÇÕES DE PLANTIO, E PLANTIO DE GRAMA BATATAIS EM PLACAS. O SERVIÇO TEM POR FINALIDADE PROMOVER A PROTEÇÃO SUPERFICIAL DA CÉLULA ENCERRADA, REDUZIR PROCESSOS EROSIVOS, AUXILIAR NO CONTROLE DE POEIRA E NO ESCOAMENTO SUPERFICIAL DAS ÁGUAS PLUVIAIS, ALÉM DE CONTRIBUIR PARA A RECOMPOSIÇÃO PAISAGÍSTICA E AMBIENTAL DA ÁREA, CONFORME ESPECIFICAÇÕES TÉCNICAS, PLANILHA ORÇAMENTÁRIA E ORIENTAÇÃO DA FISCALIZAÇÃO</t>
  </si>
  <si>
    <t>PREFEITURA MUNICIPAL DE ACARI</t>
  </si>
  <si>
    <t>PREFEITURA MUNICIPAL DE VARGEM GRANDE</t>
  </si>
  <si>
    <t>OBRA DO PRÉDIO ADMINISTRATIVO/GUARITA E REFORMA/ADEQUAÇÃO DA CASA DO ALMOXARIFADO EXISTENTE DO ATERRO SANITÁRIO DE CÁCERES/MT</t>
  </si>
  <si>
    <t>CUSTO INVEST.</t>
  </si>
  <si>
    <t>CUSTO MENSAL MÉDIO</t>
  </si>
  <si>
    <t xml:space="preserve">SERVIÇO TÉCNICO ESPECIALIZADO DE FORNECIMENTO, INSTALAÇÃO, CONFIGURAÇÃO E TESTES DE SISTEMA DE VIDEOMONITORAMENTO
PRESTAÇÃO DE SERVIÇO TÉCNICO ESPECIALIZADO PARA FORNECIMENTO, INSTALAÇÃO, CONFIGURAÇÃO, ATIVAÇÃO E TESTES OPERACIONAIS DE SISTEMA DE VIDEOMONITORAMENTO, CONTEMPLANDO O FORNECIMENTO DE TODOS OS MATERIAIS, EQUIPAMENTOS, ACESSÓRIOS E MÃO DE OBRA NECESSÁRIOS À PERFEITA EXECUÇÃO DO OBJETO, INCLUINDO, NO MÍNIMO, AS SEGUINTES ATIVIDADES:
FORNECIMENTO DE TODOS OS EQUIPAMENTOS, MATERIAIS, ACESSÓRIOS, CONECTORES, SUPORTES E DEMAIS INSUMOS NECESSÁRIOS PARA A INSTALAÇÃO E FUNCIONAMENTO DO SISTEMA;
FIXAÇÃO, INSTALAÇÃO E ALINHAMENTO DE, NO MÍNIMO, 04 (QUATRO) CÂMERAS DE MONITORAMENTO;
PASSAGEM, ORGANIZAÇÃO, IDENTIFICAÇÃO E CONECTORIZAÇÃO DOS CABEAMENTOS NECESSÁRIOS AO FUNCIONAMENTO DO SISTEMA;
FORNECIMENTO, INSTALAÇÃO E CONFIGURAÇÃO DO EQUIPAMENTO GRAVADOR DE VÍDEO EM REDE (NVR);
CONFIGURAÇÃO DOS PARÂMETROS DE GRAVAÇÃO, ARMAZENAMENTO E GERENCIAMENTO DAS IMAGENS;
CONFIGURAÇÃO DE ACESSO REMOTO PARA MONITORAMENTO E GERENCIAMENTO DO SISTEMA;
REALIZAÇÃO DE TESTES OPERACIONAIS E VERIFICAÇÃO DO PLENO FUNCIONAMENTO DE TODOS OS EQUIPAMENTOS INSTALADOS;
ENTREGA DO SISTEMA DEVIDAMENTE INSTALADO, CONFIGURADO, TESTADO E EM PLENO FUNCIONAMENTO, INCLUINDO ORIENTAÇÃO BÁSICA DE OPERAÇÃO AO RESPONSÁVEL DESIGNADO PELA CONTRATANTE.
TODOS OS CUSTOS RELATIVOS AO FORNECIMENTO DOS MATERIAIS, EQUIPAMENTOS, FERRAMENTAS, TRANSPORTE, INSTALAÇÃO, CONFIGURAÇÃO, TESTES E DEMAIS DESPESAS NECESSÁRIAS À COMPLETA EXECUÇÃO DO OBJETO DEVERÃO ESTAR INCLUSOS
</t>
  </si>
  <si>
    <t>2 Pontos de monitoramento geral = sendo 4 cameras na entrada + 4 cameras na operação (incluindo vista para cerca vizinha)</t>
  </si>
  <si>
    <t>INDIVIDUAL</t>
  </si>
  <si>
    <t>ACUMULADO</t>
  </si>
  <si>
    <t>CLASSE</t>
  </si>
  <si>
    <t>A</t>
  </si>
  <si>
    <t>B</t>
  </si>
  <si>
    <t>C</t>
  </si>
  <si>
    <t>CURVA ABC</t>
  </si>
  <si>
    <t>Classe A: itens que somam até 80% do valor acumulado — controle máximo</t>
  </si>
  <si>
    <t>Classe B: itens entre 80% e 95% do valor acumulado — controle intermediário</t>
  </si>
  <si>
    <t>Classe C: itens entre 95% e 100% do valor acumulado — controle simplificado</t>
  </si>
  <si>
    <t>Critério de classificação da CURVA ABC (padrão 80/95/100):</t>
  </si>
  <si>
    <t>DESCRIÇÃO:</t>
  </si>
  <si>
    <t>A Curva ABC (ou Análise de Pareto) é uma ferramenta de gestão que classifica itens em três categorias, de acordo com sua relevância financeira dentro do total do empreendimento. Ela parte do princípio de que poucos itens costumam concentrar a maior parte do valor, enquanto muitos outros representam uma fatia pequena do custo total, onde:
- Classe A exige o máximo de atenção: fiscalização mais rigorosa, medições frequentes, análise criteriosa de aditivos/reajustes e acompanhamento próximo do cronograma físico-financeiro. Um erro ou atraso aqui compromete o orçamento inteiro.
- Classe B merece controle moderado — acompanhamento regular, mas sem o mesmo nível de detalhamento da Classe A.
- Classe C pode ter controle simplificado, já que mesmo desvios relativos maiores nesses itens têm pouco efeito no valor total da obra.</t>
  </si>
  <si>
    <t>DADOS DO GRÁFICO (auxiliar)</t>
  </si>
  <si>
    <t>1 - Operação e Manutenção</t>
  </si>
  <si>
    <t>2 - Ampliação Célula 02</t>
  </si>
  <si>
    <t>5 - Prédio Adm./Guarita</t>
  </si>
  <si>
    <t>3 - Lagoa Facultativa 02</t>
  </si>
  <si>
    <t>7 - Viário Interno</t>
  </si>
  <si>
    <t>4 - Cobertura Vegetal</t>
  </si>
  <si>
    <t>6 - Iluminação Solar</t>
  </si>
  <si>
    <t>8 - Videomonitoramento</t>
  </si>
  <si>
    <t>Custo Global</t>
  </si>
  <si>
    <t>OS CUSTOS DESSA CURVA ABC, FORAM RETIRADOS DO TR, APÓS O RESULTADO DE COTAÇÃO. POR ISSO DIVERGEM DOS CUSTOS PRESENTES DA PLANILHA ESTIMADA POR PREÇOS DE TABELAS DE REFERÊNCIA. (SINAPI, SICRO E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</si>
</sst>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R$&quot;\ #,##0.00;[Red]\-&quot;R$&quot;\ #,##0.00"/>
    <numFmt numFmtId="44" formatCode="_-&quot;R$&quot;\ * #,##0.00_-;\-&quot;R$&quot;\ * #,##0.00_-;_-&quot;R$&quot;\ * &quot;-&quot;??_-;_-@_-"/>
    <numFmt numFmtId="43" formatCode="_-* #,##0.00_-;\-* #,##0.00_-;_-* &quot;-&quot;??_-;_-@_-"/>
    <numFmt numFmtId="164" formatCode="_(&quot;R$ &quot;* #,##0.00_);_(&quot;R$ &quot;* \(#,##0.00\);_(&quot;R$ &quot;* &quot;-&quot;??_);_(@_)"/>
    <numFmt numFmtId="165" formatCode="_-&quot;R$&quot;\ * #,##0.00_-;\-&quot;R$&quot;\ * #,##0.00_-;_-&quot;R$&quot;\ * &quot;-&quot;???_-;_-@_-"/>
    <numFmt numFmtId="166" formatCode="_-* #,##0.0000_-;\-* #,##0.0000_-;_-* &quot;-&quot;??_-;_-@_-"/>
    <numFmt numFmtId="167" formatCode="0.000"/>
    <numFmt numFmtId="168" formatCode="0.0%"/>
    <numFmt numFmtId="169" formatCode="0.0000000"/>
    <numFmt numFmtId="170" formatCode="General;General"/>
    <numFmt numFmtId="171" formatCode="0.0000"/>
    <numFmt numFmtId="172" formatCode="0.00000"/>
    <numFmt numFmtId="173" formatCode="\R&quot;R$&quot;\ #.##000"/>
  </numFmts>
  <fonts count="85">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0"/>
      <name val="Calibri"/>
      <family val="2"/>
    </font>
    <font>
      <sz val="8"/>
      <name val="Calibri"/>
      <family val="2"/>
    </font>
    <font>
      <sz val="10"/>
      <color rgb="FFFFFFFF"/>
      <name val="Calibri"/>
      <family val="2"/>
      <scheme val="minor"/>
    </font>
    <font>
      <b/>
      <sz val="8"/>
      <name val="Calibri"/>
      <family val="2"/>
    </font>
    <font>
      <sz val="12"/>
      <color theme="1"/>
      <name val="Calibri"/>
      <family val="2"/>
      <scheme val="minor"/>
    </font>
    <font>
      <b/>
      <sz val="12"/>
      <name val="Calibri"/>
      <family val="2"/>
    </font>
    <font>
      <sz val="9"/>
      <color theme="1"/>
      <name val="Calibri"/>
      <family val="2"/>
      <scheme val="minor"/>
    </font>
    <font>
      <b/>
      <sz val="12"/>
      <color theme="1"/>
      <name val="Calibri"/>
      <family val="2"/>
      <scheme val="minor"/>
    </font>
    <font>
      <sz val="9"/>
      <name val="Calibri"/>
      <family val="2"/>
      <scheme val="minor"/>
    </font>
    <font>
      <sz val="11"/>
      <name val="Calibri"/>
      <family val="2"/>
      <scheme val="minor"/>
    </font>
    <font>
      <b/>
      <sz val="11"/>
      <name val="Calibri"/>
      <family val="2"/>
      <scheme val="minor"/>
    </font>
    <font>
      <sz val="11"/>
      <color rgb="FF242021"/>
      <name val="MyriadPro-Light"/>
    </font>
    <font>
      <sz val="9"/>
      <color indexed="81"/>
      <name val="Segoe UI"/>
      <family val="2"/>
    </font>
    <font>
      <b/>
      <sz val="9"/>
      <color indexed="81"/>
      <name val="Segoe UI"/>
      <family val="2"/>
    </font>
    <font>
      <sz val="10"/>
      <name val="Arial"/>
      <family val="2"/>
    </font>
    <font>
      <sz val="10"/>
      <name val="Arial"/>
      <family val="2"/>
      <charset val="1"/>
    </font>
    <font>
      <u/>
      <sz val="11"/>
      <color theme="10"/>
      <name val="Calibri"/>
      <family val="2"/>
      <scheme val="minor"/>
    </font>
    <font>
      <sz val="14"/>
      <color theme="1"/>
      <name val="Calibri"/>
      <family val="2"/>
      <scheme val="minor"/>
    </font>
    <font>
      <sz val="14"/>
      <name val="Calibri"/>
      <family val="2"/>
      <scheme val="minor"/>
    </font>
    <font>
      <b/>
      <sz val="14"/>
      <color theme="1"/>
      <name val="Calibri"/>
      <family val="2"/>
      <scheme val="minor"/>
    </font>
    <font>
      <sz val="12"/>
      <color rgb="FF000000"/>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4"/>
      <color rgb="FF000000"/>
      <name val="Calibri"/>
      <family val="2"/>
      <scheme val="minor"/>
    </font>
    <font>
      <b/>
      <sz val="14"/>
      <name val="Calibri"/>
      <family val="2"/>
      <scheme val="minor"/>
    </font>
    <font>
      <sz val="14"/>
      <color rgb="FFFF0000"/>
      <name val="Calibri"/>
      <family val="2"/>
      <scheme val="minor"/>
    </font>
    <font>
      <b/>
      <sz val="14"/>
      <color rgb="FF000000"/>
      <name val="Calibri"/>
      <family val="2"/>
      <scheme val="minor"/>
    </font>
    <font>
      <b/>
      <sz val="14"/>
      <color rgb="FFFF0000"/>
      <name val="Calibri"/>
      <family val="2"/>
      <scheme val="minor"/>
    </font>
    <font>
      <u/>
      <sz val="14"/>
      <color theme="10"/>
      <name val="Calibri"/>
      <family val="2"/>
      <scheme val="minor"/>
    </font>
    <font>
      <sz val="14"/>
      <color rgb="FF7030A0"/>
      <name val="Calibri"/>
      <family val="2"/>
      <scheme val="minor"/>
    </font>
    <font>
      <b/>
      <sz val="14"/>
      <color indexed="8"/>
      <name val="Calibri"/>
      <family val="2"/>
      <scheme val="minor"/>
    </font>
    <font>
      <sz val="14"/>
      <color indexed="8"/>
      <name val="Calibri"/>
      <family val="2"/>
      <scheme val="minor"/>
    </font>
    <font>
      <b/>
      <sz val="16"/>
      <color theme="1"/>
      <name val="Calibri"/>
      <family val="2"/>
      <scheme val="minor"/>
    </font>
    <font>
      <sz val="10"/>
      <color theme="1"/>
      <name val="Calibri"/>
      <family val="2"/>
      <scheme val="minor"/>
    </font>
    <font>
      <sz val="10"/>
      <name val="Arial"/>
      <family val="2"/>
    </font>
    <font>
      <sz val="11"/>
      <color rgb="FF000000"/>
      <name val="Calibri"/>
      <family val="2"/>
      <scheme val="minor"/>
    </font>
    <font>
      <sz val="8"/>
      <name val="Calibri"/>
      <family val="2"/>
      <scheme val="minor"/>
    </font>
    <font>
      <sz val="10"/>
      <color theme="1"/>
      <name val="Arial"/>
      <family val="2"/>
    </font>
    <font>
      <sz val="9"/>
      <color theme="1"/>
      <name val="Arial"/>
      <family val="2"/>
    </font>
    <font>
      <b/>
      <sz val="9"/>
      <color theme="1"/>
      <name val="Arial"/>
      <family val="2"/>
    </font>
    <font>
      <b/>
      <sz val="11"/>
      <name val="Calibri"/>
      <family val="2"/>
    </font>
    <font>
      <b/>
      <sz val="12"/>
      <name val="Arial"/>
      <family val="2"/>
    </font>
    <font>
      <b/>
      <sz val="12"/>
      <name val="Calibri"/>
      <family val="2"/>
      <scheme val="minor"/>
    </font>
    <font>
      <sz val="18"/>
      <color theme="1"/>
      <name val="Calibri"/>
      <family val="2"/>
      <scheme val="minor"/>
    </font>
    <font>
      <b/>
      <sz val="18"/>
      <color theme="1"/>
      <name val="Calibri"/>
      <family val="2"/>
      <scheme val="minor"/>
    </font>
    <font>
      <u/>
      <sz val="11"/>
      <color theme="1"/>
      <name val="Calibri"/>
      <family val="2"/>
      <scheme val="minor"/>
    </font>
    <font>
      <b/>
      <sz val="10"/>
      <color rgb="FFFFFFFF"/>
      <name val="Arial"/>
      <family val="2"/>
    </font>
    <font>
      <sz val="10"/>
      <color rgb="FF000000"/>
      <name val="Times New Roman"/>
      <family val="1"/>
    </font>
    <font>
      <b/>
      <sz val="14"/>
      <color theme="0"/>
      <name val="Calibri"/>
      <family val="2"/>
      <scheme val="minor"/>
    </font>
    <font>
      <b/>
      <sz val="10"/>
      <name val="Calibri"/>
      <family val="2"/>
      <scheme val="minor"/>
    </font>
    <font>
      <sz val="10"/>
      <color rgb="FF000000"/>
      <name val="Calibri"/>
      <family val="2"/>
      <scheme val="minor"/>
    </font>
    <font>
      <sz val="10"/>
      <name val="Calibri"/>
      <family val="2"/>
      <scheme val="minor"/>
    </font>
    <font>
      <b/>
      <sz val="10"/>
      <color rgb="FF000000"/>
      <name val="Calibri"/>
      <family val="2"/>
      <scheme val="minor"/>
    </font>
    <font>
      <b/>
      <sz val="10"/>
      <color theme="1"/>
      <name val="Calibri"/>
      <family val="2"/>
      <scheme val="minor"/>
    </font>
    <font>
      <b/>
      <sz val="10"/>
      <color theme="0"/>
      <name val="Calibri"/>
      <family val="2"/>
      <scheme val="minor"/>
    </font>
    <font>
      <b/>
      <sz val="12"/>
      <color theme="0"/>
      <name val="Calibri"/>
      <family val="2"/>
      <scheme val="minor"/>
    </font>
    <font>
      <b/>
      <sz val="20"/>
      <color theme="0"/>
      <name val="Calibri"/>
      <family val="2"/>
      <scheme val="minor"/>
    </font>
    <font>
      <i/>
      <sz val="8"/>
      <color theme="1"/>
      <name val="Calibri"/>
      <family val="2"/>
      <scheme val="minor"/>
    </font>
    <font>
      <sz val="11.5"/>
      <color rgb="FF000000"/>
      <name val="Calibri"/>
      <family val="2"/>
      <scheme val="minor"/>
    </font>
    <font>
      <sz val="9"/>
      <name val="Arial"/>
      <family val="2"/>
    </font>
    <font>
      <b/>
      <sz val="9"/>
      <name val="Arial"/>
      <family val="2"/>
    </font>
    <font>
      <sz val="9"/>
      <color rgb="FF000000"/>
      <name val="Arial"/>
      <family val="2"/>
    </font>
    <font>
      <b/>
      <sz val="9"/>
      <color rgb="FF000000"/>
      <name val="Arial"/>
      <family val="2"/>
    </font>
    <font>
      <sz val="11"/>
      <color theme="1"/>
      <name val="Calibri"/>
      <family val="2"/>
      <charset val="1"/>
    </font>
    <font>
      <b/>
      <sz val="10.5"/>
      <color theme="1"/>
      <name val="Calibri"/>
      <family val="2"/>
      <scheme val="minor"/>
    </font>
    <font>
      <sz val="10.5"/>
      <color theme="1"/>
      <name val="Calibri"/>
      <family val="2"/>
      <scheme val="minor"/>
    </font>
    <font>
      <b/>
      <sz val="10.5"/>
      <name val="Calibri"/>
      <family val="2"/>
      <scheme val="minor"/>
    </font>
    <font>
      <sz val="10.5"/>
      <name val="Calibri"/>
      <family val="2"/>
      <scheme val="minor"/>
    </font>
    <font>
      <b/>
      <sz val="18"/>
      <color theme="0"/>
      <name val="Calibri"/>
      <family val="2"/>
      <scheme val="minor"/>
    </font>
  </fonts>
  <fills count="6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FFCCFF"/>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theme="0"/>
        <bgColor indexed="9"/>
      </patternFill>
    </fill>
    <fill>
      <patternFill patternType="solid">
        <fgColor theme="5" tint="0.79998168889431442"/>
        <bgColor indexed="64"/>
      </patternFill>
    </fill>
    <fill>
      <patternFill patternType="solid">
        <fgColor theme="9" tint="0.59999389629810485"/>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bgColor indexed="64"/>
      </patternFill>
    </fill>
    <fill>
      <patternFill patternType="solid">
        <fgColor theme="0" tint="-0.249977111117893"/>
        <bgColor indexed="64"/>
      </patternFill>
    </fill>
    <fill>
      <patternFill patternType="solid">
        <fgColor theme="5"/>
        <bgColor indexed="64"/>
      </patternFill>
    </fill>
    <fill>
      <patternFill patternType="solid">
        <fgColor theme="8" tint="0.79998168889431442"/>
        <bgColor indexed="64"/>
      </patternFill>
    </fill>
    <fill>
      <patternFill patternType="solid">
        <fgColor rgb="FF005CA9"/>
        <bgColor indexed="64"/>
      </patternFill>
    </fill>
    <fill>
      <patternFill patternType="solid">
        <fgColor theme="8"/>
        <bgColor indexed="64"/>
      </patternFill>
    </fill>
    <fill>
      <patternFill patternType="solid">
        <fgColor rgb="FFFFFF00"/>
        <bgColor indexed="64"/>
      </patternFill>
    </fill>
    <fill>
      <patternFill patternType="solid">
        <fgColor rgb="FF2364A3"/>
      </patternFill>
    </fill>
    <fill>
      <patternFill patternType="solid">
        <fgColor theme="1" tint="0.499984740745262"/>
        <bgColor indexed="64"/>
      </patternFill>
    </fill>
    <fill>
      <patternFill patternType="solid">
        <fgColor theme="0" tint="-0.499984740745262"/>
        <bgColor indexed="64"/>
      </patternFill>
    </fill>
    <fill>
      <patternFill patternType="solid">
        <fgColor indexed="43"/>
        <bgColor indexed="26"/>
      </patternFill>
    </fill>
    <fill>
      <patternFill patternType="solid">
        <fgColor theme="0" tint="-0.14999847407452621"/>
        <bgColor indexed="44"/>
      </patternFill>
    </fill>
    <fill>
      <patternFill patternType="solid">
        <fgColor theme="5" tint="0.39997558519241921"/>
        <bgColor indexed="64"/>
      </patternFill>
    </fill>
    <fill>
      <patternFill patternType="solid">
        <fgColor theme="7" tint="0.59999389629810485"/>
        <bgColor indexed="64"/>
      </patternFill>
    </fill>
    <fill>
      <patternFill patternType="solid">
        <fgColor rgb="FFFF8B8B"/>
        <bgColor indexed="64"/>
      </patternFill>
    </fill>
  </fills>
  <borders count="8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8"/>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style="medium">
        <color indexed="64"/>
      </right>
      <top/>
      <bottom/>
      <diagonal/>
    </border>
    <border>
      <left style="hair">
        <color indexed="64"/>
      </left>
      <right style="hair">
        <color indexed="64"/>
      </right>
      <top/>
      <bottom/>
      <diagonal/>
    </border>
    <border>
      <left style="thin">
        <color theme="0" tint="-0.249977111117893"/>
      </left>
      <right/>
      <top/>
      <bottom/>
      <diagonal/>
    </border>
    <border>
      <left/>
      <right style="thin">
        <color theme="0" tint="-0.249977111117893"/>
      </right>
      <top/>
      <bottom/>
      <diagonal/>
    </border>
    <border>
      <left style="hair">
        <color theme="0" tint="-0.249977111117893"/>
      </left>
      <right style="hair">
        <color theme="0" tint="-0.249977111117893"/>
      </right>
      <top style="hair">
        <color theme="0" tint="-0.249977111117893"/>
      </top>
      <bottom style="hair">
        <color theme="0" tint="-0.249977111117893"/>
      </bottom>
      <diagonal/>
    </border>
    <border>
      <left style="hair">
        <color theme="0" tint="-0.249977111117893"/>
      </left>
      <right/>
      <top style="hair">
        <color theme="0" tint="-0.249977111117893"/>
      </top>
      <bottom/>
      <diagonal/>
    </border>
    <border>
      <left/>
      <right/>
      <top style="hair">
        <color theme="0" tint="-0.249977111117893"/>
      </top>
      <bottom/>
      <diagonal/>
    </border>
    <border>
      <left/>
      <right style="hair">
        <color theme="0" tint="-0.249977111117893"/>
      </right>
      <top style="hair">
        <color theme="0" tint="-0.249977111117893"/>
      </top>
      <bottom/>
      <diagonal/>
    </border>
    <border>
      <left style="hair">
        <color theme="0" tint="-0.249977111117893"/>
      </left>
      <right/>
      <top/>
      <bottom/>
      <diagonal/>
    </border>
    <border>
      <left/>
      <right style="hair">
        <color theme="0" tint="-0.249977111117893"/>
      </right>
      <top/>
      <bottom/>
      <diagonal/>
    </border>
    <border>
      <left style="hair">
        <color theme="0" tint="-0.249977111117893"/>
      </left>
      <right/>
      <top/>
      <bottom style="hair">
        <color theme="0" tint="-0.249977111117893"/>
      </bottom>
      <diagonal/>
    </border>
    <border>
      <left/>
      <right/>
      <top/>
      <bottom style="hair">
        <color theme="0" tint="-0.249977111117893"/>
      </bottom>
      <diagonal/>
    </border>
    <border>
      <left/>
      <right style="hair">
        <color theme="0" tint="-0.249977111117893"/>
      </right>
      <top/>
      <bottom style="hair">
        <color theme="0" tint="-0.249977111117893"/>
      </bottom>
      <diagonal/>
    </border>
    <border>
      <left style="hair">
        <color theme="0" tint="-0.249977111117893"/>
      </left>
      <right/>
      <top style="hair">
        <color theme="0" tint="-0.249977111117893"/>
      </top>
      <bottom style="hair">
        <color theme="0" tint="-0.249977111117893"/>
      </bottom>
      <diagonal/>
    </border>
    <border>
      <left/>
      <right/>
      <top style="hair">
        <color theme="0" tint="-0.249977111117893"/>
      </top>
      <bottom style="hair">
        <color theme="0" tint="-0.249977111117893"/>
      </bottom>
      <diagonal/>
    </border>
    <border>
      <left/>
      <right style="hair">
        <color theme="0" tint="-0.249977111117893"/>
      </right>
      <top style="hair">
        <color theme="0" tint="-0.249977111117893"/>
      </top>
      <bottom style="hair">
        <color theme="0" tint="-0.249977111117893"/>
      </bottom>
      <diagonal/>
    </border>
  </borders>
  <cellStyleXfs count="57">
    <xf numFmtId="0" fontId="0"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164" fontId="18" fillId="0" borderId="0" applyFont="0" applyFill="0" applyBorder="0" applyAlignment="0" applyProtection="0"/>
    <xf numFmtId="0" fontId="19" fillId="0" borderId="0"/>
    <xf numFmtId="0" fontId="20" fillId="0" borderId="0" applyNumberFormat="0" applyFill="0" applyBorder="0" applyAlignment="0" applyProtection="0"/>
    <xf numFmtId="0" fontId="25" fillId="0" borderId="0" applyNumberFormat="0" applyFill="0" applyBorder="0" applyAlignment="0" applyProtection="0"/>
    <xf numFmtId="0" fontId="26" fillId="0" borderId="41" applyNumberFormat="0" applyFill="0" applyAlignment="0" applyProtection="0"/>
    <xf numFmtId="0" fontId="27" fillId="0" borderId="42" applyNumberFormat="0" applyFill="0" applyAlignment="0" applyProtection="0"/>
    <xf numFmtId="0" fontId="28" fillId="0" borderId="43" applyNumberFormat="0" applyFill="0" applyAlignment="0" applyProtection="0"/>
    <xf numFmtId="0" fontId="28" fillId="0" borderId="0" applyNumberFormat="0" applyFill="0" applyBorder="0" applyAlignment="0" applyProtection="0"/>
    <xf numFmtId="0" fontId="29" fillId="14" borderId="0" applyNumberFormat="0" applyBorder="0" applyAlignment="0" applyProtection="0"/>
    <xf numFmtId="0" fontId="30" fillId="15" borderId="0" applyNumberFormat="0" applyBorder="0" applyAlignment="0" applyProtection="0"/>
    <xf numFmtId="0" fontId="31" fillId="16" borderId="0" applyNumberFormat="0" applyBorder="0" applyAlignment="0" applyProtection="0"/>
    <xf numFmtId="0" fontId="32" fillId="17" borderId="44" applyNumberFormat="0" applyAlignment="0" applyProtection="0"/>
    <xf numFmtId="0" fontId="33" fillId="18" borderId="45" applyNumberFormat="0" applyAlignment="0" applyProtection="0"/>
    <xf numFmtId="0" fontId="34" fillId="18" borderId="44" applyNumberFormat="0" applyAlignment="0" applyProtection="0"/>
    <xf numFmtId="0" fontId="35" fillId="0" borderId="46" applyNumberFormat="0" applyFill="0" applyAlignment="0" applyProtection="0"/>
    <xf numFmtId="0" fontId="36" fillId="19" borderId="47" applyNumberFormat="0" applyAlignment="0" applyProtection="0"/>
    <xf numFmtId="0" fontId="2" fillId="0" borderId="0" applyNumberFormat="0" applyFill="0" applyBorder="0" applyAlignment="0" applyProtection="0"/>
    <xf numFmtId="0" fontId="1" fillId="20" borderId="48" applyNumberFormat="0" applyFont="0" applyAlignment="0" applyProtection="0"/>
    <xf numFmtId="0" fontId="37" fillId="0" borderId="0" applyNumberFormat="0" applyFill="0" applyBorder="0" applyAlignment="0" applyProtection="0"/>
    <xf numFmtId="0" fontId="3" fillId="0" borderId="49" applyNumberFormat="0" applyFill="0" applyAlignment="0" applyProtection="0"/>
    <xf numFmtId="0" fontId="38"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8"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8"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8"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38"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38"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50" fillId="0" borderId="0"/>
    <xf numFmtId="44" fontId="1" fillId="0" borderId="0" applyFont="0" applyFill="0" applyBorder="0" applyAlignment="0" applyProtection="0"/>
    <xf numFmtId="43" fontId="1" fillId="0" borderId="0" applyFont="0" applyFill="0" applyBorder="0" applyAlignment="0" applyProtection="0"/>
    <xf numFmtId="0" fontId="63" fillId="0" borderId="0"/>
    <xf numFmtId="0" fontId="75" fillId="0" borderId="0"/>
    <xf numFmtId="0" fontId="79" fillId="0" borderId="0"/>
  </cellStyleXfs>
  <cellXfs count="1054">
    <xf numFmtId="0" fontId="0" fillId="0" borderId="0" xfId="0"/>
    <xf numFmtId="0" fontId="21" fillId="3" borderId="31" xfId="0" applyFont="1" applyFill="1" applyBorder="1" applyAlignment="1">
      <alignment horizontal="center" vertical="center" wrapText="1"/>
    </xf>
    <xf numFmtId="0" fontId="21" fillId="3" borderId="34" xfId="0" applyFont="1" applyFill="1" applyBorder="1" applyAlignment="1">
      <alignment horizontal="center" vertical="center" wrapText="1"/>
    </xf>
    <xf numFmtId="0" fontId="21" fillId="3" borderId="34" xfId="0" applyFont="1" applyFill="1" applyBorder="1" applyAlignment="1">
      <alignment horizontal="center" vertical="center"/>
    </xf>
    <xf numFmtId="0" fontId="21" fillId="3" borderId="38" xfId="0" applyFont="1" applyFill="1" applyBorder="1" applyAlignment="1">
      <alignment horizontal="center" vertical="center"/>
    </xf>
    <xf numFmtId="9" fontId="21" fillId="3" borderId="34" xfId="2" applyFont="1" applyFill="1" applyBorder="1" applyAlignment="1">
      <alignment horizontal="center" vertical="center"/>
    </xf>
    <xf numFmtId="44" fontId="23" fillId="3" borderId="40" xfId="1" applyFont="1" applyFill="1" applyBorder="1" applyAlignment="1">
      <alignment horizontal="center" vertical="center"/>
    </xf>
    <xf numFmtId="0" fontId="24" fillId="0" borderId="34" xfId="0" applyFont="1" applyBorder="1" applyAlignment="1">
      <alignment horizontal="center" vertical="center"/>
    </xf>
    <xf numFmtId="0" fontId="24" fillId="0" borderId="0" xfId="0" applyFont="1" applyAlignment="1">
      <alignment horizontal="center" vertical="center"/>
    </xf>
    <xf numFmtId="44" fontId="8" fillId="0" borderId="0" xfId="0" applyNumberFormat="1" applyFont="1" applyAlignment="1">
      <alignment horizontal="center" vertical="center"/>
    </xf>
    <xf numFmtId="0" fontId="8" fillId="0" borderId="0" xfId="0" applyFont="1"/>
    <xf numFmtId="0" fontId="8" fillId="0" borderId="0" xfId="0" applyFont="1" applyAlignment="1">
      <alignment wrapText="1"/>
    </xf>
    <xf numFmtId="0" fontId="8" fillId="0" borderId="0" xfId="0" applyFont="1" applyAlignment="1">
      <alignment horizontal="center" vertical="center"/>
    </xf>
    <xf numFmtId="0" fontId="8" fillId="0" borderId="0" xfId="0" applyFont="1" applyAlignment="1">
      <alignment horizontal="center"/>
    </xf>
    <xf numFmtId="44" fontId="8" fillId="0" borderId="0" xfId="0" applyNumberFormat="1" applyFont="1"/>
    <xf numFmtId="0" fontId="8" fillId="0" borderId="34" xfId="0" applyFont="1" applyBorder="1" applyAlignment="1">
      <alignment horizontal="center" vertical="center"/>
    </xf>
    <xf numFmtId="44" fontId="8" fillId="0" borderId="34" xfId="0" applyNumberFormat="1" applyFont="1" applyBorder="1"/>
    <xf numFmtId="0" fontId="8" fillId="0" borderId="34" xfId="0" applyFont="1" applyBorder="1" applyAlignment="1">
      <alignment wrapText="1"/>
    </xf>
    <xf numFmtId="0" fontId="8" fillId="0" borderId="34" xfId="0" applyFont="1" applyBorder="1" applyAlignment="1">
      <alignment horizontal="center" vertical="center" wrapText="1"/>
    </xf>
    <xf numFmtId="2" fontId="8" fillId="0" borderId="34" xfId="0" applyNumberFormat="1" applyFont="1" applyBorder="1" applyAlignment="1">
      <alignment horizontal="center" vertical="center" wrapText="1"/>
    </xf>
    <xf numFmtId="0" fontId="24" fillId="0" borderId="34" xfId="0" applyFont="1" applyBorder="1" applyAlignment="1">
      <alignment vertical="center"/>
    </xf>
    <xf numFmtId="0" fontId="21" fillId="0" borderId="34" xfId="0" applyFont="1" applyBorder="1" applyAlignment="1">
      <alignment horizontal="center" vertical="center"/>
    </xf>
    <xf numFmtId="0" fontId="21" fillId="3" borderId="0" xfId="0" applyFont="1" applyFill="1"/>
    <xf numFmtId="0" fontId="21" fillId="3" borderId="0" xfId="0" applyFont="1" applyFill="1" applyAlignment="1">
      <alignment wrapText="1"/>
    </xf>
    <xf numFmtId="0" fontId="21" fillId="3" borderId="0" xfId="0" applyFont="1" applyFill="1" applyAlignment="1">
      <alignment horizontal="center"/>
    </xf>
    <xf numFmtId="8" fontId="39" fillId="3" borderId="0" xfId="0" applyNumberFormat="1" applyFont="1" applyFill="1"/>
    <xf numFmtId="0" fontId="21" fillId="3" borderId="0" xfId="0" applyFont="1" applyFill="1" applyAlignment="1">
      <alignment horizontal="center" wrapText="1"/>
    </xf>
    <xf numFmtId="8" fontId="23" fillId="3" borderId="0" xfId="0" applyNumberFormat="1" applyFont="1" applyFill="1"/>
    <xf numFmtId="0" fontId="23" fillId="3" borderId="0" xfId="0" applyFont="1" applyFill="1" applyAlignment="1">
      <alignment vertical="center"/>
    </xf>
    <xf numFmtId="8" fontId="21" fillId="3" borderId="0" xfId="0" applyNumberFormat="1" applyFont="1" applyFill="1" applyAlignment="1">
      <alignment horizontal="center"/>
    </xf>
    <xf numFmtId="0" fontId="23" fillId="3" borderId="0" xfId="0" applyFont="1" applyFill="1" applyAlignment="1">
      <alignment wrapText="1"/>
    </xf>
    <xf numFmtId="0" fontId="21" fillId="3" borderId="0" xfId="0" applyFont="1" applyFill="1" applyAlignment="1">
      <alignment horizontal="center" vertical="center" wrapText="1"/>
    </xf>
    <xf numFmtId="44" fontId="21" fillId="3" borderId="0" xfId="1" applyFont="1" applyFill="1"/>
    <xf numFmtId="44" fontId="21" fillId="3" borderId="0" xfId="0" applyNumberFormat="1" applyFont="1" applyFill="1"/>
    <xf numFmtId="44" fontId="21" fillId="3" borderId="0" xfId="1" applyFont="1" applyFill="1" applyBorder="1" applyAlignment="1">
      <alignment horizontal="center"/>
    </xf>
    <xf numFmtId="0" fontId="21" fillId="11" borderId="0" xfId="0" applyFont="1" applyFill="1"/>
    <xf numFmtId="0" fontId="21" fillId="11" borderId="0" xfId="0" applyFont="1" applyFill="1" applyAlignment="1">
      <alignment wrapText="1"/>
    </xf>
    <xf numFmtId="0" fontId="21" fillId="11" borderId="0" xfId="0" applyFont="1" applyFill="1" applyAlignment="1">
      <alignment horizontal="center"/>
    </xf>
    <xf numFmtId="0" fontId="23" fillId="11" borderId="0" xfId="0" applyFont="1" applyFill="1" applyAlignment="1">
      <alignment vertical="center"/>
    </xf>
    <xf numFmtId="8" fontId="21" fillId="11" borderId="0" xfId="0" applyNumberFormat="1" applyFont="1" applyFill="1"/>
    <xf numFmtId="0" fontId="22" fillId="11" borderId="35" xfId="0" applyFont="1" applyFill="1" applyBorder="1"/>
    <xf numFmtId="0" fontId="21" fillId="11" borderId="1" xfId="0" applyFont="1" applyFill="1" applyBorder="1"/>
    <xf numFmtId="44" fontId="21" fillId="11" borderId="1" xfId="1" applyFont="1" applyFill="1" applyBorder="1"/>
    <xf numFmtId="0" fontId="41" fillId="11" borderId="0" xfId="0" applyFont="1" applyFill="1"/>
    <xf numFmtId="0" fontId="21" fillId="11" borderId="0" xfId="0" applyFont="1" applyFill="1" applyAlignment="1">
      <alignment horizontal="center" wrapText="1"/>
    </xf>
    <xf numFmtId="0" fontId="21" fillId="13" borderId="0" xfId="0" applyFont="1" applyFill="1"/>
    <xf numFmtId="0" fontId="21" fillId="13" borderId="0" xfId="0" applyFont="1" applyFill="1" applyAlignment="1">
      <alignment wrapText="1"/>
    </xf>
    <xf numFmtId="0" fontId="21" fillId="13" borderId="0" xfId="0" applyFont="1" applyFill="1" applyAlignment="1">
      <alignment horizontal="center"/>
    </xf>
    <xf numFmtId="0" fontId="21" fillId="13" borderId="0" xfId="0" applyFont="1" applyFill="1" applyAlignment="1">
      <alignment horizontal="center" wrapText="1"/>
    </xf>
    <xf numFmtId="0" fontId="23" fillId="13" borderId="0" xfId="0" applyFont="1" applyFill="1" applyAlignment="1">
      <alignment vertical="center"/>
    </xf>
    <xf numFmtId="0" fontId="23" fillId="13" borderId="30" xfId="0" applyFont="1" applyFill="1" applyBorder="1"/>
    <xf numFmtId="0" fontId="39" fillId="13" borderId="35" xfId="0" applyFont="1" applyFill="1" applyBorder="1" applyAlignment="1">
      <alignment vertical="center" wrapText="1"/>
    </xf>
    <xf numFmtId="0" fontId="22" fillId="13" borderId="0" xfId="0" applyFont="1" applyFill="1"/>
    <xf numFmtId="0" fontId="22" fillId="0" borderId="34" xfId="0" applyFont="1" applyBorder="1"/>
    <xf numFmtId="0" fontId="42" fillId="13" borderId="17" xfId="0" applyFont="1" applyFill="1" applyBorder="1" applyAlignment="1">
      <alignment vertical="center" wrapText="1"/>
    </xf>
    <xf numFmtId="0" fontId="39" fillId="13" borderId="0" xfId="0" applyFont="1" applyFill="1" applyAlignment="1">
      <alignment vertical="center" wrapText="1"/>
    </xf>
    <xf numFmtId="0" fontId="21" fillId="13" borderId="0" xfId="0" applyFont="1" applyFill="1" applyAlignment="1">
      <alignment vertical="center"/>
    </xf>
    <xf numFmtId="0" fontId="21" fillId="11" borderId="0" xfId="0" applyFont="1" applyFill="1" applyAlignment="1">
      <alignment vertical="center"/>
    </xf>
    <xf numFmtId="0" fontId="23" fillId="11" borderId="1" xfId="0" applyFont="1" applyFill="1" applyBorder="1" applyAlignment="1">
      <alignment vertical="center"/>
    </xf>
    <xf numFmtId="0" fontId="23" fillId="11" borderId="1" xfId="0" applyFont="1" applyFill="1" applyBorder="1" applyAlignment="1">
      <alignment horizontal="center" vertical="center"/>
    </xf>
    <xf numFmtId="0" fontId="23" fillId="11" borderId="1" xfId="0" applyFont="1" applyFill="1" applyBorder="1" applyAlignment="1">
      <alignment horizontal="center" vertical="center" wrapText="1"/>
    </xf>
    <xf numFmtId="0" fontId="23" fillId="11" borderId="0" xfId="0" applyFont="1" applyFill="1" applyAlignment="1">
      <alignment horizontal="center" vertical="center"/>
    </xf>
    <xf numFmtId="0" fontId="21" fillId="11" borderId="1" xfId="0" applyFont="1" applyFill="1" applyBorder="1" applyAlignment="1">
      <alignment horizontal="center" vertical="center"/>
    </xf>
    <xf numFmtId="0" fontId="22" fillId="11" borderId="1" xfId="0" applyFont="1" applyFill="1" applyBorder="1" applyAlignment="1">
      <alignment horizontal="center" vertical="center" wrapText="1"/>
    </xf>
    <xf numFmtId="0" fontId="22" fillId="11" borderId="1" xfId="0" applyFont="1" applyFill="1" applyBorder="1" applyAlignment="1">
      <alignment horizontal="center"/>
    </xf>
    <xf numFmtId="0" fontId="41" fillId="11" borderId="0" xfId="0" applyFont="1" applyFill="1" applyAlignment="1">
      <alignment horizontal="center"/>
    </xf>
    <xf numFmtId="0" fontId="21" fillId="11" borderId="10" xfId="0" applyFont="1" applyFill="1" applyBorder="1"/>
    <xf numFmtId="0" fontId="21" fillId="11" borderId="10" xfId="0" applyFont="1" applyFill="1" applyBorder="1" applyAlignment="1">
      <alignment horizontal="center" vertical="center"/>
    </xf>
    <xf numFmtId="0" fontId="22" fillId="11" borderId="10" xfId="0" applyFont="1" applyFill="1" applyBorder="1" applyAlignment="1">
      <alignment horizontal="center" vertical="center" wrapText="1"/>
    </xf>
    <xf numFmtId="0" fontId="22" fillId="11" borderId="10" xfId="0" applyFont="1" applyFill="1" applyBorder="1" applyAlignment="1">
      <alignment horizontal="center"/>
    </xf>
    <xf numFmtId="0" fontId="23" fillId="11" borderId="20" xfId="0" applyFont="1" applyFill="1" applyBorder="1"/>
    <xf numFmtId="0" fontId="23" fillId="11" borderId="21" xfId="0" applyFont="1" applyFill="1" applyBorder="1"/>
    <xf numFmtId="0" fontId="23" fillId="11" borderId="21" xfId="0" applyFont="1" applyFill="1" applyBorder="1" applyAlignment="1">
      <alignment wrapText="1"/>
    </xf>
    <xf numFmtId="0" fontId="23" fillId="11" borderId="21" xfId="0" applyFont="1" applyFill="1" applyBorder="1" applyAlignment="1">
      <alignment horizontal="center"/>
    </xf>
    <xf numFmtId="44" fontId="21" fillId="11" borderId="0" xfId="0" applyNumberFormat="1" applyFont="1" applyFill="1" applyAlignment="1">
      <alignment horizontal="center"/>
    </xf>
    <xf numFmtId="44" fontId="23" fillId="11" borderId="0" xfId="0" applyNumberFormat="1" applyFont="1" applyFill="1"/>
    <xf numFmtId="0" fontId="21" fillId="12" borderId="0" xfId="0" applyFont="1" applyFill="1"/>
    <xf numFmtId="0" fontId="21" fillId="12" borderId="0" xfId="0" applyFont="1" applyFill="1" applyAlignment="1">
      <alignment wrapText="1"/>
    </xf>
    <xf numFmtId="0" fontId="21" fillId="12" borderId="0" xfId="0" applyFont="1" applyFill="1" applyAlignment="1">
      <alignment horizontal="center"/>
    </xf>
    <xf numFmtId="0" fontId="23" fillId="12" borderId="25" xfId="0" applyFont="1" applyFill="1" applyBorder="1"/>
    <xf numFmtId="0" fontId="21" fillId="12" borderId="25" xfId="0" applyFont="1" applyFill="1" applyBorder="1"/>
    <xf numFmtId="0" fontId="23" fillId="12" borderId="25" xfId="0" applyFont="1" applyFill="1" applyBorder="1" applyAlignment="1">
      <alignment horizontal="center" vertical="center" wrapText="1"/>
    </xf>
    <xf numFmtId="0" fontId="23" fillId="12" borderId="25" xfId="0" applyFont="1" applyFill="1" applyBorder="1" applyAlignment="1">
      <alignment horizontal="center" vertical="center"/>
    </xf>
    <xf numFmtId="0" fontId="23" fillId="12" borderId="0" xfId="0" applyFont="1" applyFill="1" applyAlignment="1">
      <alignment horizontal="center" vertical="center" wrapText="1"/>
    </xf>
    <xf numFmtId="0" fontId="23" fillId="12" borderId="0" xfId="0" applyFont="1" applyFill="1" applyAlignment="1">
      <alignment horizontal="center" vertical="center"/>
    </xf>
    <xf numFmtId="0" fontId="23" fillId="12" borderId="1" xfId="0" applyFont="1" applyFill="1" applyBorder="1" applyAlignment="1">
      <alignment vertical="center"/>
    </xf>
    <xf numFmtId="0" fontId="23" fillId="12" borderId="1" xfId="0" applyFont="1" applyFill="1" applyBorder="1" applyAlignment="1">
      <alignment horizontal="center" vertical="center"/>
    </xf>
    <xf numFmtId="0" fontId="40" fillId="12" borderId="1" xfId="0" applyFont="1" applyFill="1" applyBorder="1" applyAlignment="1">
      <alignment horizontal="center" vertical="center" wrapText="1"/>
    </xf>
    <xf numFmtId="0" fontId="40" fillId="12" borderId="1" xfId="0" applyFont="1" applyFill="1" applyBorder="1"/>
    <xf numFmtId="0" fontId="40" fillId="12" borderId="1" xfId="0" applyFont="1" applyFill="1" applyBorder="1" applyAlignment="1">
      <alignment horizontal="center" vertical="center"/>
    </xf>
    <xf numFmtId="43" fontId="21" fillId="12" borderId="0" xfId="3" applyFont="1" applyFill="1" applyBorder="1" applyAlignment="1">
      <alignment horizontal="center" vertical="center"/>
    </xf>
    <xf numFmtId="0" fontId="42" fillId="12" borderId="0" xfId="0" applyFont="1" applyFill="1" applyAlignment="1">
      <alignment vertical="center"/>
    </xf>
    <xf numFmtId="0" fontId="23" fillId="12" borderId="0" xfId="0" applyFont="1" applyFill="1"/>
    <xf numFmtId="0" fontId="23" fillId="12" borderId="0" xfId="0" applyFont="1" applyFill="1" applyAlignment="1">
      <alignment horizontal="center"/>
    </xf>
    <xf numFmtId="17" fontId="23" fillId="12" borderId="0" xfId="0" applyNumberFormat="1" applyFont="1" applyFill="1"/>
    <xf numFmtId="0" fontId="21" fillId="12" borderId="1" xfId="0" applyFont="1" applyFill="1" applyBorder="1"/>
    <xf numFmtId="0" fontId="21" fillId="12" borderId="1" xfId="0" applyFont="1" applyFill="1" applyBorder="1" applyAlignment="1">
      <alignment horizontal="center"/>
    </xf>
    <xf numFmtId="44" fontId="21" fillId="12" borderId="1" xfId="0" applyNumberFormat="1" applyFont="1" applyFill="1" applyBorder="1"/>
    <xf numFmtId="0" fontId="22" fillId="12" borderId="1" xfId="0" applyFont="1" applyFill="1" applyBorder="1"/>
    <xf numFmtId="0" fontId="21" fillId="12" borderId="1" xfId="0" applyFont="1" applyFill="1" applyBorder="1" applyAlignment="1">
      <alignment horizontal="center" vertical="center"/>
    </xf>
    <xf numFmtId="44" fontId="21" fillId="12" borderId="1" xfId="1" applyFont="1" applyFill="1" applyBorder="1" applyAlignment="1">
      <alignment horizontal="center" vertical="center"/>
    </xf>
    <xf numFmtId="0" fontId="41" fillId="12" borderId="0" xfId="0" applyFont="1" applyFill="1"/>
    <xf numFmtId="0" fontId="40" fillId="12" borderId="34" xfId="0" applyFont="1" applyFill="1" applyBorder="1"/>
    <xf numFmtId="0" fontId="43" fillId="12" borderId="34" xfId="0" applyFont="1" applyFill="1" applyBorder="1"/>
    <xf numFmtId="0" fontId="23" fillId="12" borderId="34" xfId="0" applyFont="1" applyFill="1" applyBorder="1" applyAlignment="1">
      <alignment wrapText="1"/>
    </xf>
    <xf numFmtId="0" fontId="23" fillId="12" borderId="34" xfId="0" applyFont="1" applyFill="1" applyBorder="1" applyAlignment="1">
      <alignment horizontal="center"/>
    </xf>
    <xf numFmtId="0" fontId="23" fillId="12" borderId="34" xfId="0" applyFont="1" applyFill="1" applyBorder="1"/>
    <xf numFmtId="0" fontId="23" fillId="12" borderId="37" xfId="0" applyFont="1" applyFill="1" applyBorder="1"/>
    <xf numFmtId="0" fontId="44" fillId="12" borderId="0" xfId="9" applyFont="1" applyFill="1"/>
    <xf numFmtId="0" fontId="40" fillId="12" borderId="34" xfId="0" applyFont="1" applyFill="1" applyBorder="1" applyAlignment="1">
      <alignment horizontal="center"/>
    </xf>
    <xf numFmtId="0" fontId="40" fillId="12" borderId="34" xfId="0" applyFont="1" applyFill="1" applyBorder="1" applyAlignment="1">
      <alignment horizontal="center" wrapText="1"/>
    </xf>
    <xf numFmtId="0" fontId="40" fillId="12" borderId="37" xfId="0" applyFont="1" applyFill="1" applyBorder="1"/>
    <xf numFmtId="44" fontId="40" fillId="12" borderId="34" xfId="0" applyNumberFormat="1" applyFont="1" applyFill="1" applyBorder="1"/>
    <xf numFmtId="0" fontId="21" fillId="12" borderId="34" xfId="0" applyFont="1" applyFill="1" applyBorder="1"/>
    <xf numFmtId="0" fontId="22" fillId="12" borderId="34" xfId="0" applyFont="1" applyFill="1" applyBorder="1"/>
    <xf numFmtId="0" fontId="21" fillId="12" borderId="0" xfId="0" quotePrefix="1" applyFont="1" applyFill="1"/>
    <xf numFmtId="0" fontId="41" fillId="12" borderId="0" xfId="0" applyFont="1" applyFill="1" applyAlignment="1">
      <alignment horizontal="center"/>
    </xf>
    <xf numFmtId="44" fontId="21" fillId="12" borderId="34" xfId="1" applyFont="1" applyFill="1" applyBorder="1"/>
    <xf numFmtId="0" fontId="43" fillId="12" borderId="34" xfId="0" applyFont="1" applyFill="1" applyBorder="1" applyAlignment="1">
      <alignment horizontal="center"/>
    </xf>
    <xf numFmtId="44" fontId="21" fillId="12" borderId="0" xfId="0" applyNumberFormat="1" applyFont="1" applyFill="1"/>
    <xf numFmtId="44" fontId="21" fillId="12" borderId="0" xfId="1" applyFont="1" applyFill="1"/>
    <xf numFmtId="0" fontId="23" fillId="2" borderId="0" xfId="0" applyFont="1" applyFill="1"/>
    <xf numFmtId="0" fontId="21" fillId="2" borderId="0" xfId="0" applyFont="1" applyFill="1"/>
    <xf numFmtId="0" fontId="21" fillId="2" borderId="0" xfId="0" applyFont="1" applyFill="1" applyAlignment="1">
      <alignment wrapText="1"/>
    </xf>
    <xf numFmtId="0" fontId="21" fillId="2" borderId="0" xfId="0" applyFont="1" applyFill="1" applyAlignment="1">
      <alignment horizontal="center"/>
    </xf>
    <xf numFmtId="0" fontId="21" fillId="8" borderId="0" xfId="0" applyFont="1" applyFill="1"/>
    <xf numFmtId="0" fontId="21" fillId="8" borderId="0" xfId="0" applyFont="1" applyFill="1" applyAlignment="1">
      <alignment wrapText="1"/>
    </xf>
    <xf numFmtId="0" fontId="21" fillId="8" borderId="0" xfId="0" applyFont="1" applyFill="1" applyAlignment="1">
      <alignment horizontal="center"/>
    </xf>
    <xf numFmtId="0" fontId="23" fillId="8" borderId="0" xfId="0" applyFont="1" applyFill="1" applyAlignment="1">
      <alignment horizontal="center"/>
    </xf>
    <xf numFmtId="0" fontId="23" fillId="4" borderId="0" xfId="0" applyFont="1" applyFill="1"/>
    <xf numFmtId="0" fontId="21" fillId="4" borderId="0" xfId="0" applyFont="1" applyFill="1"/>
    <xf numFmtId="0" fontId="21" fillId="4" borderId="0" xfId="0" applyFont="1" applyFill="1" applyAlignment="1">
      <alignment wrapText="1"/>
    </xf>
    <xf numFmtId="0" fontId="21" fillId="4" borderId="0" xfId="0" applyFont="1" applyFill="1" applyAlignment="1">
      <alignment horizontal="center"/>
    </xf>
    <xf numFmtId="10" fontId="21" fillId="4" borderId="0" xfId="0" applyNumberFormat="1" applyFont="1" applyFill="1" applyAlignment="1">
      <alignment horizontal="center"/>
    </xf>
    <xf numFmtId="44" fontId="21" fillId="4" borderId="0" xfId="0" applyNumberFormat="1" applyFont="1" applyFill="1" applyAlignment="1">
      <alignment wrapText="1"/>
    </xf>
    <xf numFmtId="44" fontId="21" fillId="4" borderId="0" xfId="0" applyNumberFormat="1" applyFont="1" applyFill="1" applyAlignment="1">
      <alignment horizontal="center"/>
    </xf>
    <xf numFmtId="44" fontId="21" fillId="4" borderId="0" xfId="0" applyNumberFormat="1" applyFont="1" applyFill="1"/>
    <xf numFmtId="0" fontId="21" fillId="5" borderId="0" xfId="0" applyFont="1" applyFill="1"/>
    <xf numFmtId="0" fontId="21" fillId="5" borderId="0" xfId="0" applyFont="1" applyFill="1" applyAlignment="1">
      <alignment wrapText="1"/>
    </xf>
    <xf numFmtId="0" fontId="21" fillId="5" borderId="0" xfId="0" applyFont="1" applyFill="1" applyAlignment="1">
      <alignment horizontal="center"/>
    </xf>
    <xf numFmtId="0" fontId="23" fillId="5" borderId="0" xfId="0" applyFont="1" applyFill="1"/>
    <xf numFmtId="0" fontId="22" fillId="5" borderId="0" xfId="0" applyFont="1" applyFill="1" applyAlignment="1">
      <alignment wrapText="1"/>
    </xf>
    <xf numFmtId="0" fontId="23" fillId="5" borderId="0" xfId="0" applyFont="1" applyFill="1" applyAlignment="1">
      <alignment wrapText="1"/>
    </xf>
    <xf numFmtId="0" fontId="23" fillId="5" borderId="0" xfId="0" applyFont="1" applyFill="1" applyAlignment="1">
      <alignment horizontal="center"/>
    </xf>
    <xf numFmtId="0" fontId="40" fillId="5" borderId="0" xfId="0" applyFont="1" applyFill="1"/>
    <xf numFmtId="0" fontId="40" fillId="5" borderId="0" xfId="0" applyFont="1" applyFill="1" applyAlignment="1">
      <alignment horizontal="center"/>
    </xf>
    <xf numFmtId="0" fontId="22" fillId="5" borderId="0" xfId="0" applyFont="1" applyFill="1"/>
    <xf numFmtId="0" fontId="22" fillId="5" borderId="0" xfId="0" applyFont="1" applyFill="1" applyAlignment="1">
      <alignment horizontal="center"/>
    </xf>
    <xf numFmtId="0" fontId="21" fillId="6" borderId="0" xfId="0" applyFont="1" applyFill="1"/>
    <xf numFmtId="0" fontId="21" fillId="6" borderId="0" xfId="0" applyFont="1" applyFill="1" applyAlignment="1">
      <alignment wrapText="1"/>
    </xf>
    <xf numFmtId="0" fontId="21" fillId="6" borderId="0" xfId="0" applyFont="1" applyFill="1" applyAlignment="1">
      <alignment horizontal="center"/>
    </xf>
    <xf numFmtId="0" fontId="22" fillId="6" borderId="0" xfId="0" applyFont="1" applyFill="1"/>
    <xf numFmtId="0" fontId="22" fillId="6" borderId="0" xfId="0" applyFont="1" applyFill="1" applyAlignment="1">
      <alignment horizontal="center"/>
    </xf>
    <xf numFmtId="0" fontId="23" fillId="6" borderId="0" xfId="0" applyFont="1" applyFill="1"/>
    <xf numFmtId="0" fontId="21" fillId="7" borderId="0" xfId="0" applyFont="1" applyFill="1"/>
    <xf numFmtId="0" fontId="21" fillId="7" borderId="0" xfId="0" applyFont="1" applyFill="1" applyAlignment="1">
      <alignment wrapText="1"/>
    </xf>
    <xf numFmtId="0" fontId="21" fillId="7" borderId="0" xfId="0" applyFont="1" applyFill="1" applyAlignment="1">
      <alignment horizontal="center"/>
    </xf>
    <xf numFmtId="44" fontId="21" fillId="7" borderId="0" xfId="0" applyNumberFormat="1" applyFont="1" applyFill="1"/>
    <xf numFmtId="0" fontId="23" fillId="7" borderId="0" xfId="0" applyFont="1" applyFill="1"/>
    <xf numFmtId="0" fontId="22" fillId="7" borderId="0" xfId="0" applyFont="1" applyFill="1"/>
    <xf numFmtId="0" fontId="45" fillId="7" borderId="0" xfId="0" applyFont="1" applyFill="1"/>
    <xf numFmtId="0" fontId="21" fillId="9" borderId="0" xfId="0" applyFont="1" applyFill="1"/>
    <xf numFmtId="0" fontId="21" fillId="9" borderId="0" xfId="0" applyFont="1" applyFill="1" applyAlignment="1">
      <alignment wrapText="1"/>
    </xf>
    <xf numFmtId="0" fontId="21" fillId="9" borderId="0" xfId="0" applyFont="1" applyFill="1" applyAlignment="1">
      <alignment horizontal="center"/>
    </xf>
    <xf numFmtId="0" fontId="23" fillId="9" borderId="0" xfId="0" applyFont="1" applyFill="1"/>
    <xf numFmtId="0" fontId="22" fillId="9" borderId="0" xfId="0" applyFont="1" applyFill="1" applyAlignment="1">
      <alignment horizontal="center"/>
    </xf>
    <xf numFmtId="0" fontId="45" fillId="9" borderId="0" xfId="0" applyFont="1" applyFill="1"/>
    <xf numFmtId="0" fontId="46" fillId="10" borderId="29" xfId="0" applyFont="1" applyFill="1" applyBorder="1"/>
    <xf numFmtId="0" fontId="46" fillId="10" borderId="21" xfId="0" applyFont="1" applyFill="1" applyBorder="1"/>
    <xf numFmtId="0" fontId="46" fillId="10" borderId="33" xfId="0" applyFont="1" applyFill="1" applyBorder="1" applyAlignment="1">
      <alignment wrapText="1"/>
    </xf>
    <xf numFmtId="0" fontId="46" fillId="10" borderId="27" xfId="0" applyFont="1" applyFill="1" applyBorder="1"/>
    <xf numFmtId="0" fontId="21" fillId="3" borderId="20" xfId="0" applyFont="1" applyFill="1" applyBorder="1"/>
    <xf numFmtId="0" fontId="21" fillId="3" borderId="21" xfId="0" applyFont="1" applyFill="1" applyBorder="1"/>
    <xf numFmtId="0" fontId="21" fillId="3" borderId="21" xfId="0" applyFont="1" applyFill="1" applyBorder="1" applyAlignment="1">
      <alignment wrapText="1"/>
    </xf>
    <xf numFmtId="0" fontId="41" fillId="0" borderId="0" xfId="0" applyFont="1"/>
    <xf numFmtId="0" fontId="21" fillId="3" borderId="16" xfId="0" applyFont="1" applyFill="1" applyBorder="1"/>
    <xf numFmtId="0" fontId="21" fillId="3" borderId="17" xfId="0" applyFont="1" applyFill="1" applyBorder="1"/>
    <xf numFmtId="0" fontId="21" fillId="3" borderId="0" xfId="0" applyFont="1" applyFill="1" applyAlignment="1">
      <alignment horizontal="left"/>
    </xf>
    <xf numFmtId="0" fontId="21" fillId="3" borderId="0" xfId="0" applyFont="1" applyFill="1" applyAlignment="1">
      <alignment vertical="center"/>
    </xf>
    <xf numFmtId="0" fontId="23" fillId="11" borderId="30" xfId="0" applyFont="1" applyFill="1" applyBorder="1"/>
    <xf numFmtId="0" fontId="42" fillId="11" borderId="39" xfId="0" applyFont="1" applyFill="1" applyBorder="1" applyAlignment="1">
      <alignment vertical="center"/>
    </xf>
    <xf numFmtId="0" fontId="21" fillId="3" borderId="0" xfId="0" applyFont="1" applyFill="1" applyAlignment="1">
      <alignment horizontal="center" vertical="center"/>
    </xf>
    <xf numFmtId="0" fontId="23" fillId="3" borderId="0" xfId="0" applyFont="1" applyFill="1" applyAlignment="1">
      <alignment horizontal="center" vertical="center" wrapText="1"/>
    </xf>
    <xf numFmtId="17" fontId="21" fillId="12" borderId="0" xfId="3" applyNumberFormat="1" applyFont="1" applyFill="1" applyBorder="1" applyAlignment="1">
      <alignment horizontal="center" vertical="center"/>
    </xf>
    <xf numFmtId="44" fontId="21" fillId="13" borderId="0" xfId="1" applyFont="1" applyFill="1"/>
    <xf numFmtId="0" fontId="21" fillId="13" borderId="0" xfId="0" applyFont="1" applyFill="1" applyAlignment="1">
      <alignment horizontal="left" vertical="center"/>
    </xf>
    <xf numFmtId="0" fontId="21" fillId="13" borderId="35" xfId="0" applyFont="1" applyFill="1" applyBorder="1" applyAlignment="1">
      <alignment vertical="center" wrapText="1"/>
    </xf>
    <xf numFmtId="44" fontId="21" fillId="3" borderId="34" xfId="1" applyFont="1" applyFill="1" applyBorder="1" applyAlignment="1">
      <alignment horizontal="center" vertical="center"/>
    </xf>
    <xf numFmtId="44" fontId="21" fillId="3" borderId="38" xfId="1" applyFont="1" applyFill="1" applyBorder="1" applyAlignment="1">
      <alignment horizontal="center" vertical="center"/>
    </xf>
    <xf numFmtId="0" fontId="23" fillId="3" borderId="35" xfId="0" applyFont="1" applyFill="1" applyBorder="1" applyAlignment="1">
      <alignment horizontal="left" vertical="center" wrapText="1"/>
    </xf>
    <xf numFmtId="0" fontId="23" fillId="3" borderId="39" xfId="0" applyFont="1" applyFill="1" applyBorder="1" applyAlignment="1">
      <alignment horizontal="left" vertical="center" wrapText="1"/>
    </xf>
    <xf numFmtId="44" fontId="21" fillId="3" borderId="34" xfId="1" applyFont="1" applyFill="1" applyBorder="1" applyAlignment="1">
      <alignment horizontal="center" vertical="center" wrapText="1"/>
    </xf>
    <xf numFmtId="8" fontId="48" fillId="3" borderId="24" xfId="0" applyNumberFormat="1" applyFont="1" applyFill="1" applyBorder="1" applyAlignment="1">
      <alignment horizontal="center" vertical="center"/>
    </xf>
    <xf numFmtId="0" fontId="23" fillId="13" borderId="31" xfId="0" applyFont="1" applyFill="1" applyBorder="1" applyAlignment="1">
      <alignment horizontal="center" vertical="center"/>
    </xf>
    <xf numFmtId="0" fontId="21" fillId="13" borderId="18" xfId="0" applyFont="1" applyFill="1" applyBorder="1" applyAlignment="1">
      <alignment horizontal="center" vertical="center"/>
    </xf>
    <xf numFmtId="0" fontId="23" fillId="13" borderId="31" xfId="0" applyFont="1" applyFill="1" applyBorder="1" applyAlignment="1">
      <alignment horizontal="center" vertical="center" wrapText="1"/>
    </xf>
    <xf numFmtId="0" fontId="23" fillId="13" borderId="32" xfId="0" applyFont="1" applyFill="1" applyBorder="1" applyAlignment="1">
      <alignment horizontal="center" vertical="center"/>
    </xf>
    <xf numFmtId="0" fontId="22" fillId="13" borderId="34" xfId="0" applyFont="1" applyFill="1" applyBorder="1" applyAlignment="1">
      <alignment horizontal="center" vertical="center"/>
    </xf>
    <xf numFmtId="0" fontId="22" fillId="13" borderId="34" xfId="0" applyFont="1" applyFill="1" applyBorder="1" applyAlignment="1">
      <alignment horizontal="center" vertical="center" wrapText="1"/>
    </xf>
    <xf numFmtId="44" fontId="22" fillId="13" borderId="38" xfId="1" applyFont="1" applyFill="1" applyBorder="1" applyAlignment="1">
      <alignment horizontal="center" vertical="center"/>
    </xf>
    <xf numFmtId="2" fontId="22" fillId="13" borderId="34" xfId="0" applyNumberFormat="1" applyFont="1" applyFill="1" applyBorder="1" applyAlignment="1">
      <alignment horizontal="center" vertical="center" wrapText="1"/>
    </xf>
    <xf numFmtId="0" fontId="21" fillId="13" borderId="34" xfId="0" applyFont="1" applyFill="1" applyBorder="1" applyAlignment="1">
      <alignment horizontal="center" vertical="center"/>
    </xf>
    <xf numFmtId="44" fontId="21" fillId="13" borderId="38" xfId="1" applyFont="1" applyFill="1" applyBorder="1" applyAlignment="1">
      <alignment horizontal="center" vertical="center"/>
    </xf>
    <xf numFmtId="2" fontId="22" fillId="13" borderId="34" xfId="0" applyNumberFormat="1" applyFont="1" applyFill="1" applyBorder="1" applyAlignment="1">
      <alignment horizontal="center" vertical="center"/>
    </xf>
    <xf numFmtId="167" fontId="22" fillId="13" borderId="34" xfId="0" applyNumberFormat="1" applyFont="1" applyFill="1" applyBorder="1" applyAlignment="1">
      <alignment horizontal="center" vertical="center"/>
    </xf>
    <xf numFmtId="167" fontId="22" fillId="13" borderId="34" xfId="0" applyNumberFormat="1" applyFont="1" applyFill="1" applyBorder="1" applyAlignment="1">
      <alignment horizontal="center" vertical="center" wrapText="1"/>
    </xf>
    <xf numFmtId="0" fontId="21" fillId="13" borderId="18" xfId="0" applyFont="1" applyFill="1" applyBorder="1" applyAlignment="1">
      <alignment horizontal="center" vertical="center" wrapText="1"/>
    </xf>
    <xf numFmtId="2" fontId="22" fillId="13" borderId="34" xfId="3" applyNumberFormat="1" applyFont="1" applyFill="1" applyBorder="1" applyAlignment="1">
      <alignment horizontal="center" vertical="center" wrapText="1"/>
    </xf>
    <xf numFmtId="0" fontId="22" fillId="13" borderId="0" xfId="0" applyFont="1" applyFill="1" applyAlignment="1">
      <alignment vertical="center"/>
    </xf>
    <xf numFmtId="0" fontId="21" fillId="0" borderId="15" xfId="0" applyFont="1" applyBorder="1" applyAlignment="1">
      <alignment horizontal="center" vertical="center"/>
    </xf>
    <xf numFmtId="0" fontId="21" fillId="11" borderId="34" xfId="0" applyFont="1" applyFill="1" applyBorder="1" applyAlignment="1">
      <alignment horizontal="center"/>
    </xf>
    <xf numFmtId="44" fontId="21" fillId="11" borderId="38" xfId="1" applyFont="1" applyFill="1" applyBorder="1" applyAlignment="1">
      <alignment horizontal="center"/>
    </xf>
    <xf numFmtId="0" fontId="22" fillId="11" borderId="34" xfId="0" applyFont="1" applyFill="1" applyBorder="1" applyAlignment="1">
      <alignment horizontal="center"/>
    </xf>
    <xf numFmtId="44" fontId="22" fillId="11" borderId="38" xfId="1" applyFont="1" applyFill="1" applyBorder="1" applyAlignment="1">
      <alignment horizontal="center"/>
    </xf>
    <xf numFmtId="0" fontId="23" fillId="11" borderId="40" xfId="0" applyFont="1" applyFill="1" applyBorder="1" applyAlignment="1">
      <alignment horizontal="center"/>
    </xf>
    <xf numFmtId="0" fontId="23" fillId="11" borderId="31" xfId="0" applyFont="1" applyFill="1" applyBorder="1" applyAlignment="1">
      <alignment horizontal="center" vertical="center"/>
    </xf>
    <xf numFmtId="0" fontId="23" fillId="11" borderId="31" xfId="0" applyFont="1" applyFill="1" applyBorder="1" applyAlignment="1">
      <alignment horizontal="center" vertical="center" wrapText="1"/>
    </xf>
    <xf numFmtId="0" fontId="23" fillId="11" borderId="32" xfId="0" applyFont="1" applyFill="1" applyBorder="1" applyAlignment="1">
      <alignment horizontal="center" vertical="center"/>
    </xf>
    <xf numFmtId="0" fontId="21" fillId="12" borderId="1" xfId="0" applyFont="1" applyFill="1" applyBorder="1" applyAlignment="1">
      <alignment horizontal="left" vertical="center"/>
    </xf>
    <xf numFmtId="0" fontId="42" fillId="11" borderId="35" xfId="0" applyFont="1" applyFill="1" applyBorder="1" applyAlignment="1">
      <alignment vertical="center"/>
    </xf>
    <xf numFmtId="0" fontId="23" fillId="11" borderId="34" xfId="0" applyFont="1" applyFill="1" applyBorder="1" applyAlignment="1">
      <alignment horizontal="center"/>
    </xf>
    <xf numFmtId="44" fontId="23" fillId="11" borderId="34" xfId="1" applyFont="1" applyFill="1" applyBorder="1" applyAlignment="1">
      <alignment horizontal="center"/>
    </xf>
    <xf numFmtId="44" fontId="23" fillId="11" borderId="38" xfId="1" applyFont="1" applyFill="1" applyBorder="1" applyAlignment="1">
      <alignment horizontal="center"/>
    </xf>
    <xf numFmtId="0" fontId="40" fillId="11" borderId="40" xfId="0" applyFont="1" applyFill="1" applyBorder="1" applyAlignment="1">
      <alignment horizontal="center" vertical="center" wrapText="1"/>
    </xf>
    <xf numFmtId="2" fontId="21" fillId="11" borderId="34" xfId="3" applyNumberFormat="1" applyFont="1" applyFill="1" applyBorder="1" applyAlignment="1">
      <alignment horizontal="center" vertical="center" wrapText="1"/>
    </xf>
    <xf numFmtId="2" fontId="22" fillId="11" borderId="34" xfId="3" applyNumberFormat="1" applyFont="1" applyFill="1" applyBorder="1" applyAlignment="1">
      <alignment horizontal="center" vertical="center" wrapText="1"/>
    </xf>
    <xf numFmtId="2" fontId="23" fillId="11" borderId="34" xfId="3" applyNumberFormat="1" applyFont="1" applyFill="1" applyBorder="1" applyAlignment="1">
      <alignment horizontal="center" vertical="center" wrapText="1"/>
    </xf>
    <xf numFmtId="44" fontId="23" fillId="9" borderId="15" xfId="1" applyFont="1" applyFill="1" applyBorder="1" applyAlignment="1">
      <alignment horizontal="center"/>
    </xf>
    <xf numFmtId="10" fontId="21" fillId="12" borderId="0" xfId="2" applyNumberFormat="1" applyFont="1" applyFill="1"/>
    <xf numFmtId="0" fontId="21" fillId="9" borderId="0" xfId="0" applyFont="1" applyFill="1" applyAlignment="1">
      <alignment horizontal="center" vertical="center"/>
    </xf>
    <xf numFmtId="0" fontId="21" fillId="13" borderId="0" xfId="0" applyFont="1" applyFill="1" applyAlignment="1">
      <alignment horizontal="center" vertical="center"/>
    </xf>
    <xf numFmtId="0" fontId="21" fillId="13" borderId="34" xfId="0" applyFont="1" applyFill="1" applyBorder="1" applyAlignment="1">
      <alignment horizontal="center" vertical="center" wrapText="1"/>
    </xf>
    <xf numFmtId="44" fontId="49" fillId="3" borderId="0" xfId="1" applyFont="1" applyFill="1" applyBorder="1" applyAlignment="1">
      <alignment horizontal="center" vertical="center"/>
    </xf>
    <xf numFmtId="0" fontId="49" fillId="3" borderId="0" xfId="0" applyFont="1" applyFill="1" applyAlignment="1">
      <alignment horizontal="center" vertical="center"/>
    </xf>
    <xf numFmtId="0" fontId="53" fillId="0" borderId="0" xfId="0" applyFont="1" applyAlignment="1">
      <alignment horizontal="center" vertical="center"/>
    </xf>
    <xf numFmtId="0" fontId="0" fillId="47" borderId="23" xfId="0" applyFill="1" applyBorder="1"/>
    <xf numFmtId="0" fontId="56" fillId="47" borderId="5" xfId="0" applyFont="1" applyFill="1" applyBorder="1" applyAlignment="1">
      <alignment horizontal="center" vertical="center"/>
    </xf>
    <xf numFmtId="0" fontId="57" fillId="47" borderId="51" xfId="0" applyFont="1" applyFill="1" applyBorder="1" applyAlignment="1">
      <alignment vertical="top"/>
    </xf>
    <xf numFmtId="0" fontId="57" fillId="47" borderId="53" xfId="0" applyFont="1" applyFill="1" applyBorder="1" applyAlignment="1">
      <alignment vertical="top"/>
    </xf>
    <xf numFmtId="0" fontId="58" fillId="47" borderId="52" xfId="0" applyFont="1" applyFill="1" applyBorder="1" applyAlignment="1">
      <alignment horizontal="center" vertical="center"/>
    </xf>
    <xf numFmtId="0" fontId="58" fillId="47" borderId="7" xfId="0" applyFont="1" applyFill="1" applyBorder="1" applyAlignment="1">
      <alignment horizontal="center" vertical="center"/>
    </xf>
    <xf numFmtId="44" fontId="11" fillId="47" borderId="34" xfId="0" applyNumberFormat="1" applyFont="1" applyFill="1" applyBorder="1"/>
    <xf numFmtId="0" fontId="22" fillId="3" borderId="0" xfId="0" applyFont="1" applyFill="1"/>
    <xf numFmtId="10" fontId="21" fillId="3" borderId="0" xfId="2" applyNumberFormat="1" applyFont="1" applyFill="1"/>
    <xf numFmtId="8" fontId="21" fillId="3" borderId="0" xfId="0" applyNumberFormat="1" applyFont="1" applyFill="1"/>
    <xf numFmtId="10" fontId="21" fillId="3" borderId="15" xfId="0" applyNumberFormat="1" applyFont="1" applyFill="1" applyBorder="1" applyAlignment="1">
      <alignment horizontal="right" vertical="center"/>
    </xf>
    <xf numFmtId="44" fontId="22" fillId="3" borderId="15" xfId="1" applyFont="1" applyFill="1" applyBorder="1"/>
    <xf numFmtId="44" fontId="22" fillId="3" borderId="22" xfId="1" applyFont="1" applyFill="1" applyBorder="1"/>
    <xf numFmtId="44" fontId="47" fillId="3" borderId="15" xfId="1" applyFont="1" applyFill="1" applyBorder="1"/>
    <xf numFmtId="44" fontId="47" fillId="0" borderId="15" xfId="1" applyFont="1" applyFill="1" applyBorder="1"/>
    <xf numFmtId="44" fontId="46" fillId="10" borderId="28" xfId="1" applyFont="1" applyFill="1" applyBorder="1"/>
    <xf numFmtId="0" fontId="3" fillId="3" borderId="34" xfId="0" applyFont="1" applyFill="1" applyBorder="1"/>
    <xf numFmtId="0" fontId="3" fillId="3" borderId="34" xfId="0" applyFont="1" applyFill="1" applyBorder="1" applyAlignment="1">
      <alignment horizontal="center" vertical="center"/>
    </xf>
    <xf numFmtId="0" fontId="3" fillId="3" borderId="0" xfId="0" applyFont="1" applyFill="1"/>
    <xf numFmtId="0" fontId="0" fillId="3" borderId="34" xfId="0" applyFill="1" applyBorder="1"/>
    <xf numFmtId="44" fontId="0" fillId="3" borderId="34" xfId="1" applyFont="1" applyFill="1" applyBorder="1"/>
    <xf numFmtId="2" fontId="0" fillId="3" borderId="34" xfId="1" applyNumberFormat="1" applyFont="1" applyFill="1" applyBorder="1" applyAlignment="1">
      <alignment horizontal="center" vertical="center"/>
    </xf>
    <xf numFmtId="2" fontId="0" fillId="3" borderId="34" xfId="0" applyNumberFormat="1" applyFill="1" applyBorder="1" applyAlignment="1">
      <alignment horizontal="center" vertical="center"/>
    </xf>
    <xf numFmtId="44" fontId="0" fillId="3" borderId="34" xfId="0" applyNumberFormat="1" applyFill="1" applyBorder="1"/>
    <xf numFmtId="0" fontId="0" fillId="3" borderId="0" xfId="0" applyFill="1"/>
    <xf numFmtId="44" fontId="0" fillId="3" borderId="34" xfId="1" applyFont="1" applyFill="1" applyBorder="1" applyAlignment="1">
      <alignment horizontal="center" vertical="center"/>
    </xf>
    <xf numFmtId="44" fontId="3" fillId="3" borderId="34" xfId="0" applyNumberFormat="1" applyFont="1" applyFill="1" applyBorder="1"/>
    <xf numFmtId="44" fontId="3" fillId="3" borderId="34" xfId="0" applyNumberFormat="1" applyFont="1" applyFill="1" applyBorder="1" applyAlignment="1">
      <alignment horizontal="center" vertical="center"/>
    </xf>
    <xf numFmtId="0" fontId="0" fillId="3" borderId="34" xfId="0" applyFill="1" applyBorder="1" applyAlignment="1">
      <alignment horizontal="center" vertical="center"/>
    </xf>
    <xf numFmtId="0" fontId="0" fillId="3" borderId="0" xfId="0" applyFill="1" applyAlignment="1">
      <alignment horizontal="center" vertical="center"/>
    </xf>
    <xf numFmtId="0" fontId="23" fillId="3" borderId="0" xfId="0" applyFont="1" applyFill="1" applyAlignment="1">
      <alignment horizontal="left" vertical="center"/>
    </xf>
    <xf numFmtId="0" fontId="8" fillId="3" borderId="0" xfId="0" applyFont="1" applyFill="1"/>
    <xf numFmtId="0" fontId="6" fillId="3" borderId="0" xfId="0" applyFont="1" applyFill="1"/>
    <xf numFmtId="0" fontId="49" fillId="3" borderId="0" xfId="0" applyFont="1" applyFill="1"/>
    <xf numFmtId="0" fontId="8" fillId="3" borderId="0" xfId="0" applyFont="1" applyFill="1" applyAlignment="1">
      <alignment horizontal="left" indent="5"/>
    </xf>
    <xf numFmtId="10" fontId="8" fillId="3" borderId="0" xfId="0" applyNumberFormat="1" applyFont="1" applyFill="1" applyAlignment="1">
      <alignment horizontal="center"/>
    </xf>
    <xf numFmtId="0" fontId="0" fillId="3" borderId="0" xfId="0" applyFill="1" applyAlignment="1">
      <alignment horizontal="left" vertical="center"/>
    </xf>
    <xf numFmtId="2" fontId="0" fillId="3" borderId="0" xfId="0" applyNumberFormat="1" applyFill="1"/>
    <xf numFmtId="0" fontId="15" fillId="47" borderId="26" xfId="0" applyFont="1" applyFill="1" applyBorder="1" applyAlignment="1">
      <alignment vertical="center"/>
    </xf>
    <xf numFmtId="2" fontId="15" fillId="47" borderId="24" xfId="0" applyNumberFormat="1" applyFont="1" applyFill="1" applyBorder="1" applyAlignment="1">
      <alignment vertical="center"/>
    </xf>
    <xf numFmtId="0" fontId="15" fillId="47" borderId="24" xfId="0" applyFont="1" applyFill="1" applyBorder="1" applyAlignment="1">
      <alignment vertical="center"/>
    </xf>
    <xf numFmtId="0" fontId="15" fillId="48" borderId="23" xfId="0" applyFont="1" applyFill="1" applyBorder="1" applyAlignment="1">
      <alignment vertical="center"/>
    </xf>
    <xf numFmtId="2" fontId="15" fillId="48" borderId="1" xfId="0" applyNumberFormat="1" applyFont="1" applyFill="1" applyBorder="1" applyAlignment="1">
      <alignment vertical="center"/>
    </xf>
    <xf numFmtId="0" fontId="15" fillId="48" borderId="1" xfId="0" applyFont="1" applyFill="1" applyBorder="1" applyAlignment="1">
      <alignment vertical="center"/>
    </xf>
    <xf numFmtId="2" fontId="0" fillId="48" borderId="0" xfId="0" applyNumberFormat="1" applyFill="1"/>
    <xf numFmtId="0" fontId="15" fillId="48" borderId="1" xfId="0" applyFont="1" applyFill="1" applyBorder="1" applyAlignment="1">
      <alignment vertical="center" wrapText="1"/>
    </xf>
    <xf numFmtId="0" fontId="15" fillId="48" borderId="23" xfId="0" applyFont="1" applyFill="1" applyBorder="1" applyAlignment="1">
      <alignment vertical="center" wrapText="1"/>
    </xf>
    <xf numFmtId="2" fontId="15" fillId="48" borderId="1" xfId="0" applyNumberFormat="1" applyFont="1" applyFill="1" applyBorder="1" applyAlignment="1">
      <alignment vertical="center" wrapText="1"/>
    </xf>
    <xf numFmtId="0" fontId="0" fillId="48" borderId="35" xfId="0" applyFill="1" applyBorder="1" applyAlignment="1">
      <alignment horizontal="center" vertical="center"/>
    </xf>
    <xf numFmtId="0" fontId="0" fillId="48" borderId="34" xfId="0" applyFill="1" applyBorder="1" applyAlignment="1">
      <alignment horizontal="left" vertical="top" indent="9"/>
    </xf>
    <xf numFmtId="0" fontId="0" fillId="48" borderId="38" xfId="0" applyFill="1" applyBorder="1" applyAlignment="1">
      <alignment horizontal="center" vertical="center"/>
    </xf>
    <xf numFmtId="0" fontId="8" fillId="48" borderId="5" xfId="0" applyFont="1" applyFill="1" applyBorder="1" applyAlignment="1">
      <alignment horizontal="left" vertical="top" indent="15"/>
    </xf>
    <xf numFmtId="0" fontId="0" fillId="48" borderId="38" xfId="0" applyFill="1" applyBorder="1" applyAlignment="1">
      <alignment horizontal="left" vertical="top"/>
    </xf>
    <xf numFmtId="0" fontId="0" fillId="48" borderId="34" xfId="0" applyFill="1" applyBorder="1" applyAlignment="1">
      <alignment horizontal="left" vertical="center"/>
    </xf>
    <xf numFmtId="10" fontId="10" fillId="48" borderId="38" xfId="0" applyNumberFormat="1" applyFont="1" applyFill="1" applyBorder="1" applyAlignment="1">
      <alignment horizontal="center" vertical="center"/>
    </xf>
    <xf numFmtId="0" fontId="0" fillId="48" borderId="34" xfId="0" applyFill="1" applyBorder="1" applyAlignment="1">
      <alignment horizontal="left"/>
    </xf>
    <xf numFmtId="10" fontId="10" fillId="48" borderId="38" xfId="0" applyNumberFormat="1" applyFont="1" applyFill="1" applyBorder="1" applyAlignment="1">
      <alignment horizontal="center"/>
    </xf>
    <xf numFmtId="0" fontId="0" fillId="48" borderId="9" xfId="0" applyFill="1" applyBorder="1" applyAlignment="1">
      <alignment horizontal="center" vertical="center"/>
    </xf>
    <xf numFmtId="0" fontId="8" fillId="48" borderId="10" xfId="0" applyFont="1" applyFill="1" applyBorder="1" applyAlignment="1">
      <alignment horizontal="center"/>
    </xf>
    <xf numFmtId="10" fontId="11" fillId="48" borderId="11" xfId="2" applyNumberFormat="1" applyFont="1" applyFill="1" applyBorder="1" applyAlignment="1">
      <alignment horizontal="center"/>
    </xf>
    <xf numFmtId="0" fontId="8" fillId="48" borderId="6" xfId="0" applyFont="1" applyFill="1" applyBorder="1" applyAlignment="1">
      <alignment vertical="top"/>
    </xf>
    <xf numFmtId="0" fontId="8" fillId="48" borderId="5" xfId="0" applyFont="1" applyFill="1" applyBorder="1" applyAlignment="1">
      <alignment horizontal="center" vertical="center"/>
    </xf>
    <xf numFmtId="0" fontId="8" fillId="48" borderId="8" xfId="0" applyFont="1" applyFill="1" applyBorder="1" applyAlignment="1">
      <alignment vertical="top"/>
    </xf>
    <xf numFmtId="0" fontId="0" fillId="48" borderId="54" xfId="0" applyFill="1" applyBorder="1" applyAlignment="1">
      <alignment horizontal="center" vertical="center"/>
    </xf>
    <xf numFmtId="0" fontId="0" fillId="48" borderId="24" xfId="0" applyFill="1" applyBorder="1" applyAlignment="1">
      <alignment horizontal="left"/>
    </xf>
    <xf numFmtId="0" fontId="12" fillId="48" borderId="55" xfId="0" applyFont="1" applyFill="1" applyBorder="1" applyAlignment="1">
      <alignment horizontal="left" indent="1"/>
    </xf>
    <xf numFmtId="0" fontId="12" fillId="48" borderId="38" xfId="0" applyFont="1" applyFill="1" applyBorder="1" applyAlignment="1">
      <alignment horizontal="left" indent="1"/>
    </xf>
    <xf numFmtId="0" fontId="5" fillId="48" borderId="34" xfId="0" applyFont="1" applyFill="1" applyBorder="1" applyAlignment="1">
      <alignment horizontal="left"/>
    </xf>
    <xf numFmtId="0" fontId="10" fillId="48" borderId="38" xfId="0" applyFont="1" applyFill="1" applyBorder="1" applyAlignment="1">
      <alignment horizontal="left" indent="1"/>
    </xf>
    <xf numFmtId="0" fontId="0" fillId="48" borderId="6" xfId="0" applyFill="1" applyBorder="1" applyAlignment="1">
      <alignment horizontal="center" vertical="center"/>
    </xf>
    <xf numFmtId="0" fontId="8" fillId="48" borderId="7" xfId="0" applyFont="1" applyFill="1" applyBorder="1" applyAlignment="1">
      <alignment horizontal="left" vertical="top" indent="15"/>
    </xf>
    <xf numFmtId="0" fontId="0" fillId="48" borderId="8" xfId="0" applyFill="1" applyBorder="1" applyAlignment="1">
      <alignment horizontal="left" vertical="top"/>
    </xf>
    <xf numFmtId="10" fontId="10" fillId="48" borderId="55" xfId="0" applyNumberFormat="1" applyFont="1" applyFill="1" applyBorder="1" applyAlignment="1">
      <alignment horizontal="center"/>
    </xf>
    <xf numFmtId="10" fontId="11" fillId="48" borderId="11" xfId="0" applyNumberFormat="1" applyFont="1" applyFill="1" applyBorder="1" applyAlignment="1">
      <alignment horizontal="center"/>
    </xf>
    <xf numFmtId="0" fontId="8" fillId="48" borderId="7" xfId="0" applyFont="1" applyFill="1" applyBorder="1" applyAlignment="1">
      <alignment horizontal="center" vertical="center"/>
    </xf>
    <xf numFmtId="10" fontId="0" fillId="48" borderId="55" xfId="0" applyNumberFormat="1" applyFill="1" applyBorder="1" applyAlignment="1">
      <alignment horizontal="center"/>
    </xf>
    <xf numFmtId="0" fontId="5" fillId="48" borderId="35" xfId="0" applyFont="1" applyFill="1" applyBorder="1" applyAlignment="1">
      <alignment horizontal="center" vertical="center"/>
    </xf>
    <xf numFmtId="0" fontId="5" fillId="48" borderId="34" xfId="0" applyFont="1" applyFill="1" applyBorder="1" applyAlignment="1">
      <alignment horizontal="left" wrapText="1"/>
    </xf>
    <xf numFmtId="10" fontId="0" fillId="48" borderId="38" xfId="0" applyNumberFormat="1" applyFill="1" applyBorder="1" applyAlignment="1">
      <alignment horizontal="center" vertical="top"/>
    </xf>
    <xf numFmtId="0" fontId="0" fillId="48" borderId="39" xfId="0" applyFill="1" applyBorder="1" applyAlignment="1">
      <alignment horizontal="center" vertical="center"/>
    </xf>
    <xf numFmtId="0" fontId="8" fillId="48" borderId="40" xfId="0" applyFont="1" applyFill="1" applyBorder="1" applyAlignment="1">
      <alignment horizontal="center"/>
    </xf>
    <xf numFmtId="10" fontId="11" fillId="48" borderId="36" xfId="2" applyNumberFormat="1" applyFont="1" applyFill="1" applyBorder="1" applyAlignment="1">
      <alignment horizontal="center"/>
    </xf>
    <xf numFmtId="0" fontId="49" fillId="47" borderId="35" xfId="0" applyFont="1" applyFill="1" applyBorder="1" applyAlignment="1">
      <alignment horizontal="center" vertical="center"/>
    </xf>
    <xf numFmtId="0" fontId="49" fillId="47" borderId="34" xfId="0" applyFont="1" applyFill="1" applyBorder="1" applyAlignment="1">
      <alignment horizontal="center" vertical="center"/>
    </xf>
    <xf numFmtId="0" fontId="49" fillId="47" borderId="38" xfId="0" applyFont="1" applyFill="1" applyBorder="1" applyAlignment="1">
      <alignment horizontal="center" vertical="center"/>
    </xf>
    <xf numFmtId="0" fontId="0" fillId="47" borderId="12" xfId="0" applyFill="1" applyBorder="1" applyAlignment="1">
      <alignment horizontal="center" vertical="center"/>
    </xf>
    <xf numFmtId="0" fontId="8" fillId="47" borderId="13" xfId="0" applyFont="1" applyFill="1" applyBorder="1" applyAlignment="1">
      <alignment horizontal="left" indent="5"/>
    </xf>
    <xf numFmtId="10" fontId="11" fillId="47" borderId="14" xfId="0" applyNumberFormat="1" applyFont="1" applyFill="1" applyBorder="1" applyAlignment="1">
      <alignment horizontal="center"/>
    </xf>
    <xf numFmtId="44" fontId="21" fillId="11" borderId="34" xfId="1" applyFont="1" applyFill="1" applyBorder="1" applyAlignment="1">
      <alignment horizontal="center"/>
    </xf>
    <xf numFmtId="44" fontId="21" fillId="13" borderId="34" xfId="1" applyFont="1" applyFill="1" applyBorder="1" applyAlignment="1">
      <alignment horizontal="center" vertical="center"/>
    </xf>
    <xf numFmtId="44" fontId="21" fillId="11" borderId="10" xfId="1" applyFont="1" applyFill="1" applyBorder="1"/>
    <xf numFmtId="44" fontId="21" fillId="12" borderId="1" xfId="1" applyFont="1" applyFill="1" applyBorder="1" applyAlignment="1">
      <alignment horizontal="center" vertical="center" wrapText="1"/>
    </xf>
    <xf numFmtId="44" fontId="21" fillId="12" borderId="1" xfId="1" applyFont="1" applyFill="1" applyBorder="1" applyAlignment="1">
      <alignment wrapText="1"/>
    </xf>
    <xf numFmtId="9" fontId="23" fillId="12" borderId="34" xfId="2" applyFont="1" applyFill="1" applyBorder="1" applyAlignment="1">
      <alignment horizontal="center"/>
    </xf>
    <xf numFmtId="0" fontId="23" fillId="12" borderId="34" xfId="0" applyFont="1" applyFill="1" applyBorder="1" applyAlignment="1">
      <alignment horizontal="center" wrapText="1"/>
    </xf>
    <xf numFmtId="10" fontId="23" fillId="12" borderId="34" xfId="2" applyNumberFormat="1" applyFont="1" applyFill="1" applyBorder="1"/>
    <xf numFmtId="0" fontId="21" fillId="12" borderId="34" xfId="0" applyFont="1" applyFill="1" applyBorder="1" applyAlignment="1">
      <alignment horizontal="center"/>
    </xf>
    <xf numFmtId="0" fontId="21" fillId="12" borderId="34" xfId="0" applyFont="1" applyFill="1" applyBorder="1" applyAlignment="1">
      <alignment wrapText="1"/>
    </xf>
    <xf numFmtId="10" fontId="21" fillId="12" borderId="34" xfId="2" applyNumberFormat="1" applyFont="1" applyFill="1" applyBorder="1" applyAlignment="1">
      <alignment wrapText="1"/>
    </xf>
    <xf numFmtId="166" fontId="21" fillId="12" borderId="34" xfId="3" applyNumberFormat="1" applyFont="1" applyFill="1" applyBorder="1" applyAlignment="1">
      <alignment wrapText="1"/>
    </xf>
    <xf numFmtId="9" fontId="21" fillId="12" borderId="34" xfId="2" applyFont="1" applyFill="1" applyBorder="1" applyAlignment="1">
      <alignment wrapText="1"/>
    </xf>
    <xf numFmtId="2" fontId="23" fillId="12" borderId="34" xfId="0" applyNumberFormat="1" applyFont="1" applyFill="1" applyBorder="1"/>
    <xf numFmtId="44" fontId="23" fillId="9" borderId="15" xfId="1" applyFont="1" applyFill="1" applyBorder="1" applyAlignment="1">
      <alignment horizontal="center" vertical="center"/>
    </xf>
    <xf numFmtId="0" fontId="21" fillId="3" borderId="38" xfId="0" applyFont="1" applyFill="1" applyBorder="1" applyAlignment="1">
      <alignment horizontal="center" vertical="center" wrapText="1"/>
    </xf>
    <xf numFmtId="9" fontId="21" fillId="3" borderId="34" xfId="2" applyFont="1" applyFill="1" applyBorder="1" applyAlignment="1">
      <alignment horizontal="center" vertical="center" wrapText="1"/>
    </xf>
    <xf numFmtId="0" fontId="22" fillId="3" borderId="4" xfId="0" applyFont="1" applyFill="1" applyBorder="1" applyAlignment="1">
      <alignment horizontal="center" vertical="center" wrapText="1"/>
    </xf>
    <xf numFmtId="0" fontId="21" fillId="3" borderId="8" xfId="0" applyFont="1" applyFill="1" applyBorder="1" applyAlignment="1">
      <alignment horizontal="center" vertical="center" wrapText="1"/>
    </xf>
    <xf numFmtId="0" fontId="21" fillId="3" borderId="8" xfId="0" applyFont="1" applyFill="1" applyBorder="1" applyAlignment="1">
      <alignment horizontal="center" vertical="center"/>
    </xf>
    <xf numFmtId="44" fontId="21" fillId="3" borderId="8" xfId="1" applyFont="1" applyFill="1" applyBorder="1" applyAlignment="1">
      <alignment horizontal="center" vertical="center"/>
    </xf>
    <xf numFmtId="44" fontId="23" fillId="3" borderId="50" xfId="1" applyFont="1" applyFill="1" applyBorder="1" applyAlignment="1">
      <alignment horizontal="center" vertical="center"/>
    </xf>
    <xf numFmtId="0" fontId="21" fillId="3" borderId="29" xfId="0" applyFont="1" applyFill="1" applyBorder="1"/>
    <xf numFmtId="0" fontId="21" fillId="3" borderId="32" xfId="0" applyFont="1" applyFill="1" applyBorder="1" applyAlignment="1">
      <alignment horizontal="center" vertical="center" wrapText="1"/>
    </xf>
    <xf numFmtId="0" fontId="21" fillId="3" borderId="16" xfId="0" applyFont="1" applyFill="1" applyBorder="1" applyAlignment="1">
      <alignment horizontal="center" vertical="center"/>
    </xf>
    <xf numFmtId="0" fontId="61" fillId="3" borderId="0" xfId="9" applyFont="1" applyFill="1" applyAlignment="1">
      <alignment horizontal="left" vertical="center"/>
    </xf>
    <xf numFmtId="44" fontId="0" fillId="3" borderId="0" xfId="1" applyFont="1" applyFill="1"/>
    <xf numFmtId="44" fontId="21" fillId="3" borderId="56" xfId="1" applyFont="1" applyFill="1" applyBorder="1" applyAlignment="1">
      <alignment horizontal="center" vertical="center"/>
    </xf>
    <xf numFmtId="8" fontId="48" fillId="3" borderId="0" xfId="0" applyNumberFormat="1" applyFont="1" applyFill="1" applyAlignment="1">
      <alignment horizontal="center" vertical="center"/>
    </xf>
    <xf numFmtId="0" fontId="23" fillId="3" borderId="30" xfId="0" applyFont="1" applyFill="1" applyBorder="1" applyAlignment="1">
      <alignment horizontal="left" vertical="center" wrapText="1"/>
    </xf>
    <xf numFmtId="44" fontId="23" fillId="3" borderId="31" xfId="1" applyFont="1" applyFill="1" applyBorder="1" applyAlignment="1">
      <alignment horizontal="center" vertical="center"/>
    </xf>
    <xf numFmtId="44" fontId="23" fillId="3" borderId="31" xfId="1" applyFont="1" applyFill="1" applyBorder="1" applyAlignment="1">
      <alignment horizontal="center" vertical="center" wrapText="1"/>
    </xf>
    <xf numFmtId="44" fontId="23" fillId="3" borderId="32" xfId="1" applyFont="1" applyFill="1" applyBorder="1" applyAlignment="1">
      <alignment horizontal="center" vertical="center" wrapText="1"/>
    </xf>
    <xf numFmtId="0" fontId="21" fillId="11" borderId="34" xfId="0" applyFont="1" applyFill="1" applyBorder="1" applyAlignment="1">
      <alignment horizontal="center" vertical="center"/>
    </xf>
    <xf numFmtId="44" fontId="21" fillId="11" borderId="34" xfId="1" applyFont="1" applyFill="1" applyBorder="1" applyAlignment="1">
      <alignment horizontal="center" vertical="center"/>
    </xf>
    <xf numFmtId="44" fontId="21" fillId="11" borderId="38" xfId="1" applyFont="1" applyFill="1" applyBorder="1" applyAlignment="1">
      <alignment horizontal="center" vertical="center"/>
    </xf>
    <xf numFmtId="0" fontId="21" fillId="11" borderId="0" xfId="0" applyFont="1" applyFill="1" applyAlignment="1">
      <alignment horizontal="center" vertical="center"/>
    </xf>
    <xf numFmtId="44" fontId="0" fillId="0" borderId="0" xfId="1" applyFont="1" applyAlignment="1">
      <alignment horizontal="center"/>
    </xf>
    <xf numFmtId="0" fontId="0" fillId="0" borderId="0" xfId="0" applyAlignment="1">
      <alignment horizontal="center"/>
    </xf>
    <xf numFmtId="167" fontId="0" fillId="0" borderId="0" xfId="0" applyNumberFormat="1" applyAlignment="1">
      <alignment horizontal="center"/>
    </xf>
    <xf numFmtId="14" fontId="0" fillId="0" borderId="0" xfId="0" applyNumberFormat="1" applyAlignment="1">
      <alignment horizontal="center"/>
    </xf>
    <xf numFmtId="0" fontId="21" fillId="11" borderId="0" xfId="0" applyFont="1" applyFill="1" applyAlignment="1">
      <alignment horizontal="left" vertical="center"/>
    </xf>
    <xf numFmtId="0" fontId="22" fillId="11" borderId="0" xfId="0" applyFont="1" applyFill="1" applyAlignment="1">
      <alignment horizontal="left" vertical="center"/>
    </xf>
    <xf numFmtId="44" fontId="21" fillId="3" borderId="21" xfId="1" applyFont="1" applyFill="1" applyBorder="1" applyAlignment="1">
      <alignment horizontal="center"/>
    </xf>
    <xf numFmtId="2" fontId="23" fillId="3" borderId="0" xfId="0" applyNumberFormat="1" applyFont="1" applyFill="1" applyAlignment="1">
      <alignment horizontal="center" vertical="center"/>
    </xf>
    <xf numFmtId="44" fontId="21" fillId="12" borderId="0" xfId="0" applyNumberFormat="1" applyFont="1" applyFill="1" applyAlignment="1">
      <alignment horizontal="center"/>
    </xf>
    <xf numFmtId="9" fontId="21" fillId="3" borderId="38" xfId="2" applyFont="1" applyFill="1" applyBorder="1" applyAlignment="1">
      <alignment horizontal="center" vertical="center"/>
    </xf>
    <xf numFmtId="44" fontId="23" fillId="3" borderId="36" xfId="1" applyFont="1" applyFill="1" applyBorder="1" applyAlignment="1">
      <alignment horizontal="center" vertical="center"/>
    </xf>
    <xf numFmtId="44" fontId="0" fillId="3" borderId="0" xfId="0" applyNumberFormat="1" applyFill="1"/>
    <xf numFmtId="0" fontId="22" fillId="13" borderId="0" xfId="0" applyFont="1" applyFill="1" applyAlignment="1">
      <alignment horizontal="center" vertical="center"/>
    </xf>
    <xf numFmtId="0" fontId="21" fillId="13" borderId="35" xfId="0" applyFont="1" applyFill="1" applyBorder="1" applyAlignment="1">
      <alignment vertical="center"/>
    </xf>
    <xf numFmtId="0" fontId="21" fillId="3" borderId="16" xfId="0" applyFont="1" applyFill="1" applyBorder="1" applyAlignment="1">
      <alignment wrapText="1"/>
    </xf>
    <xf numFmtId="44" fontId="21" fillId="3" borderId="38" xfId="1" applyFont="1" applyFill="1" applyBorder="1" applyAlignment="1">
      <alignment horizontal="center" vertical="center" wrapText="1"/>
    </xf>
    <xf numFmtId="44" fontId="21" fillId="3" borderId="8" xfId="1" applyFont="1" applyFill="1" applyBorder="1" applyAlignment="1">
      <alignment horizontal="center" vertical="center" wrapText="1"/>
    </xf>
    <xf numFmtId="0" fontId="21" fillId="3" borderId="0" xfId="0" applyFont="1" applyFill="1" applyAlignment="1">
      <alignment vertical="center" wrapText="1"/>
    </xf>
    <xf numFmtId="8" fontId="48" fillId="3" borderId="10" xfId="0" applyNumberFormat="1" applyFont="1" applyFill="1" applyBorder="1" applyAlignment="1">
      <alignment horizontal="center" vertical="center" wrapText="1"/>
    </xf>
    <xf numFmtId="0" fontId="23" fillId="3" borderId="0" xfId="0" applyFont="1" applyFill="1" applyAlignment="1">
      <alignment horizontal="right" vertical="center"/>
    </xf>
    <xf numFmtId="0" fontId="54" fillId="3" borderId="0" xfId="0" applyFont="1" applyFill="1" applyAlignment="1">
      <alignment horizontal="center" vertical="center"/>
    </xf>
    <xf numFmtId="0" fontId="54" fillId="3" borderId="0" xfId="0" applyFont="1" applyFill="1"/>
    <xf numFmtId="0" fontId="54" fillId="3" borderId="0" xfId="0" applyFont="1" applyFill="1" applyAlignment="1">
      <alignment horizontal="left" vertical="center"/>
    </xf>
    <xf numFmtId="44" fontId="46" fillId="10" borderId="19" xfId="1" applyFont="1" applyFill="1" applyBorder="1"/>
    <xf numFmtId="44" fontId="21" fillId="3" borderId="71" xfId="1" applyFont="1" applyFill="1" applyBorder="1" applyAlignment="1">
      <alignment horizontal="center" vertical="center"/>
    </xf>
    <xf numFmtId="0" fontId="40" fillId="3" borderId="0" xfId="0" applyFont="1" applyFill="1" applyAlignment="1">
      <alignment horizontal="left" vertical="center" wrapText="1"/>
    </xf>
    <xf numFmtId="44" fontId="21" fillId="3" borderId="0" xfId="1" applyFont="1" applyFill="1" applyBorder="1" applyAlignment="1">
      <alignment horizontal="center" vertical="center"/>
    </xf>
    <xf numFmtId="44" fontId="21" fillId="3" borderId="0" xfId="1" applyFont="1" applyFill="1" applyBorder="1" applyAlignment="1">
      <alignment horizontal="center" vertical="center" wrapText="1"/>
    </xf>
    <xf numFmtId="0" fontId="40" fillId="3" borderId="39" xfId="0" applyFont="1" applyFill="1" applyBorder="1" applyAlignment="1">
      <alignment horizontal="left" vertical="center" wrapText="1"/>
    </xf>
    <xf numFmtId="44" fontId="21" fillId="3" borderId="40" xfId="1" applyFont="1" applyFill="1" applyBorder="1" applyAlignment="1">
      <alignment horizontal="center" vertical="center"/>
    </xf>
    <xf numFmtId="44" fontId="21" fillId="3" borderId="40" xfId="1" applyFont="1" applyFill="1" applyBorder="1" applyAlignment="1">
      <alignment horizontal="center" vertical="center" wrapText="1"/>
    </xf>
    <xf numFmtId="44" fontId="21" fillId="3" borderId="36" xfId="1" applyFont="1" applyFill="1" applyBorder="1" applyAlignment="1">
      <alignment horizontal="center" vertical="center"/>
    </xf>
    <xf numFmtId="0" fontId="20" fillId="3" borderId="0" xfId="9" applyFill="1"/>
    <xf numFmtId="44" fontId="62" fillId="49" borderId="34" xfId="1" applyFont="1" applyFill="1" applyBorder="1" applyAlignment="1">
      <alignment horizontal="centerContinuous" vertical="center" wrapText="1"/>
    </xf>
    <xf numFmtId="9" fontId="62" fillId="49" borderId="34" xfId="2" applyFont="1" applyFill="1" applyBorder="1" applyAlignment="1">
      <alignment horizontal="centerContinuous" vertical="center" wrapText="1"/>
    </xf>
    <xf numFmtId="0" fontId="62" fillId="49" borderId="34" xfId="0" applyFont="1" applyFill="1" applyBorder="1" applyAlignment="1">
      <alignment horizontal="center" vertical="center" wrapText="1"/>
    </xf>
    <xf numFmtId="0" fontId="62" fillId="49" borderId="34" xfId="0" applyFont="1" applyFill="1" applyBorder="1" applyAlignment="1">
      <alignment horizontal="centerContinuous" vertical="center" wrapText="1"/>
    </xf>
    <xf numFmtId="0" fontId="0" fillId="0" borderId="0" xfId="0" applyAlignment="1">
      <alignment horizontal="center" vertical="center"/>
    </xf>
    <xf numFmtId="44" fontId="0" fillId="0" borderId="0" xfId="1" applyFont="1"/>
    <xf numFmtId="9" fontId="0" fillId="0" borderId="0" xfId="2" applyFont="1"/>
    <xf numFmtId="0" fontId="0" fillId="0" borderId="0" xfId="0" applyAlignment="1">
      <alignment wrapText="1"/>
    </xf>
    <xf numFmtId="0" fontId="0" fillId="50" borderId="0" xfId="0" applyFill="1" applyAlignment="1">
      <alignment horizontal="center" vertical="center"/>
    </xf>
    <xf numFmtId="0" fontId="0" fillId="50" borderId="0" xfId="0" applyFill="1" applyAlignment="1">
      <alignment wrapText="1"/>
    </xf>
    <xf numFmtId="0" fontId="0" fillId="50" borderId="0" xfId="0" applyFill="1"/>
    <xf numFmtId="44" fontId="0" fillId="50" borderId="0" xfId="1" applyFont="1" applyFill="1"/>
    <xf numFmtId="44" fontId="0" fillId="0" borderId="0" xfId="1" applyFont="1" applyFill="1"/>
    <xf numFmtId="9" fontId="0" fillId="0" borderId="0" xfId="2" applyFont="1" applyFill="1"/>
    <xf numFmtId="0" fontId="0" fillId="51" borderId="0" xfId="0" applyFill="1"/>
    <xf numFmtId="44" fontId="0" fillId="51" borderId="0" xfId="1" applyFont="1" applyFill="1"/>
    <xf numFmtId="9" fontId="0" fillId="51" borderId="0" xfId="2" applyFont="1" applyFill="1"/>
    <xf numFmtId="0" fontId="0" fillId="48" borderId="0" xfId="0" applyFill="1"/>
    <xf numFmtId="44" fontId="0" fillId="48" borderId="0" xfId="1" applyFont="1" applyFill="1"/>
    <xf numFmtId="0" fontId="0" fillId="0" borderId="0" xfId="0" applyAlignment="1">
      <alignment horizontal="left" vertical="center"/>
    </xf>
    <xf numFmtId="0" fontId="0" fillId="0" borderId="63" xfId="0" applyBorder="1" applyAlignment="1">
      <alignment horizontal="left" vertical="center"/>
    </xf>
    <xf numFmtId="0" fontId="0" fillId="0" borderId="64" xfId="0" applyBorder="1" applyAlignment="1">
      <alignment horizontal="left" vertical="center"/>
    </xf>
    <xf numFmtId="0" fontId="51" fillId="0" borderId="0" xfId="8" applyFont="1" applyAlignment="1">
      <alignment horizontal="left" vertical="center" wrapText="1"/>
    </xf>
    <xf numFmtId="0" fontId="51" fillId="0" borderId="67" xfId="8" applyFont="1" applyBorder="1" applyAlignment="1">
      <alignment horizontal="left" vertical="center" wrapText="1"/>
    </xf>
    <xf numFmtId="0" fontId="0" fillId="0" borderId="0" xfId="0" applyAlignment="1">
      <alignment vertical="center"/>
    </xf>
    <xf numFmtId="0" fontId="0" fillId="0" borderId="66" xfId="0" applyBorder="1" applyAlignment="1">
      <alignment horizontal="center" vertical="center"/>
    </xf>
    <xf numFmtId="44" fontId="0" fillId="0" borderId="0" xfId="1" applyFont="1" applyBorder="1" applyAlignment="1">
      <alignment horizontal="center" vertical="center"/>
    </xf>
    <xf numFmtId="0" fontId="13" fillId="0" borderId="0" xfId="8" applyFont="1" applyAlignment="1">
      <alignment vertical="center" wrapText="1"/>
    </xf>
    <xf numFmtId="0" fontId="51" fillId="0" borderId="0" xfId="8" applyFont="1" applyAlignment="1">
      <alignment vertical="center" wrapText="1"/>
    </xf>
    <xf numFmtId="0" fontId="51" fillId="0" borderId="67" xfId="8" applyFont="1" applyBorder="1" applyAlignment="1">
      <alignment vertical="center" wrapText="1"/>
    </xf>
    <xf numFmtId="0" fontId="13" fillId="0" borderId="67" xfId="8" applyFont="1" applyBorder="1" applyAlignment="1">
      <alignment vertical="center" wrapText="1"/>
    </xf>
    <xf numFmtId="0" fontId="0" fillId="0" borderId="68" xfId="0" applyBorder="1" applyAlignment="1">
      <alignment horizontal="center" vertical="center"/>
    </xf>
    <xf numFmtId="0" fontId="0" fillId="0" borderId="69" xfId="0" applyBorder="1" applyAlignment="1">
      <alignment horizontal="center" vertical="center"/>
    </xf>
    <xf numFmtId="0" fontId="14" fillId="0" borderId="69" xfId="8" applyFont="1" applyBorder="1" applyAlignment="1">
      <alignment horizontal="left" vertical="center" wrapText="1"/>
    </xf>
    <xf numFmtId="44" fontId="0" fillId="0" borderId="69" xfId="1" applyFont="1" applyBorder="1" applyAlignment="1">
      <alignment horizontal="center" vertical="center"/>
    </xf>
    <xf numFmtId="0" fontId="13" fillId="0" borderId="69" xfId="8" applyFont="1" applyBorder="1" applyAlignment="1">
      <alignment vertical="center" wrapText="1"/>
    </xf>
    <xf numFmtId="0" fontId="13" fillId="0" borderId="70" xfId="8" applyFont="1" applyBorder="1" applyAlignment="1">
      <alignment vertical="center" wrapText="1"/>
    </xf>
    <xf numFmtId="0" fontId="64" fillId="0" borderId="0" xfId="0" applyFont="1" applyAlignment="1">
      <alignment horizontal="center" vertical="center"/>
    </xf>
    <xf numFmtId="0" fontId="36" fillId="0" borderId="0" xfId="0" applyFont="1" applyAlignment="1">
      <alignment horizontal="center" vertical="center"/>
    </xf>
    <xf numFmtId="0" fontId="36" fillId="52" borderId="57" xfId="0" applyFont="1" applyFill="1" applyBorder="1" applyAlignment="1">
      <alignment horizontal="center" vertical="center" wrapText="1"/>
    </xf>
    <xf numFmtId="0" fontId="36" fillId="52" borderId="0" xfId="0" applyFont="1" applyFill="1" applyAlignment="1">
      <alignment horizontal="center" vertical="center" wrapText="1"/>
    </xf>
    <xf numFmtId="0" fontId="49" fillId="0" borderId="0" xfId="0" applyFont="1" applyAlignment="1">
      <alignment horizontal="left" vertical="center"/>
    </xf>
    <xf numFmtId="0" fontId="49" fillId="0" borderId="63" xfId="0" applyFont="1" applyBorder="1" applyAlignment="1">
      <alignment horizontal="left" vertical="center"/>
    </xf>
    <xf numFmtId="0" fontId="49" fillId="0" borderId="64" xfId="0" applyFont="1" applyBorder="1" applyAlignment="1">
      <alignment horizontal="left" vertical="center"/>
    </xf>
    <xf numFmtId="0" fontId="65" fillId="0" borderId="64" xfId="8" applyFont="1" applyBorder="1" applyAlignment="1">
      <alignment horizontal="left" vertical="center" wrapText="1"/>
    </xf>
    <xf numFmtId="0" fontId="66" fillId="0" borderId="64" xfId="8" applyFont="1" applyBorder="1" applyAlignment="1">
      <alignment horizontal="left" vertical="center" wrapText="1"/>
    </xf>
    <xf numFmtId="0" fontId="66" fillId="0" borderId="65" xfId="8" applyFont="1" applyBorder="1" applyAlignment="1">
      <alignment horizontal="left" vertical="center" wrapText="1"/>
    </xf>
    <xf numFmtId="0" fontId="66" fillId="0" borderId="0" xfId="8" applyFont="1" applyAlignment="1">
      <alignment horizontal="left" vertical="center" wrapText="1"/>
    </xf>
    <xf numFmtId="0" fontId="49" fillId="0" borderId="0" xfId="0" applyFont="1" applyAlignment="1">
      <alignment vertical="center"/>
    </xf>
    <xf numFmtId="0" fontId="49" fillId="0" borderId="66" xfId="0" applyFont="1" applyBorder="1" applyAlignment="1">
      <alignment horizontal="center" vertical="center"/>
    </xf>
    <xf numFmtId="0" fontId="49" fillId="0" borderId="0" xfId="0" applyFont="1" applyAlignment="1">
      <alignment horizontal="center" vertical="center"/>
    </xf>
    <xf numFmtId="44" fontId="49" fillId="0" borderId="0" xfId="1" applyFont="1" applyBorder="1" applyAlignment="1">
      <alignment horizontal="center" vertical="center"/>
    </xf>
    <xf numFmtId="0" fontId="67" fillId="0" borderId="0" xfId="8" applyFont="1" applyAlignment="1">
      <alignment vertical="center" wrapText="1"/>
    </xf>
    <xf numFmtId="0" fontId="66" fillId="0" borderId="0" xfId="8" applyFont="1" applyAlignment="1">
      <alignment vertical="center" wrapText="1"/>
    </xf>
    <xf numFmtId="0" fontId="66" fillId="0" borderId="67" xfId="8" applyFont="1" applyBorder="1" applyAlignment="1">
      <alignment vertical="center" wrapText="1"/>
    </xf>
    <xf numFmtId="0" fontId="67" fillId="0" borderId="67" xfId="8" applyFont="1" applyBorder="1" applyAlignment="1">
      <alignment vertical="center" wrapText="1"/>
    </xf>
    <xf numFmtId="0" fontId="49" fillId="0" borderId="68" xfId="0" applyFont="1" applyBorder="1" applyAlignment="1">
      <alignment horizontal="center" vertical="center"/>
    </xf>
    <xf numFmtId="0" fontId="49" fillId="0" borderId="69" xfId="0" applyFont="1" applyBorder="1" applyAlignment="1">
      <alignment horizontal="center" vertical="center"/>
    </xf>
    <xf numFmtId="0" fontId="65" fillId="0" borderId="69" xfId="8" applyFont="1" applyBorder="1" applyAlignment="1">
      <alignment horizontal="left" vertical="center" wrapText="1"/>
    </xf>
    <xf numFmtId="0" fontId="67" fillId="0" borderId="69" xfId="8" applyFont="1" applyBorder="1" applyAlignment="1">
      <alignment vertical="center"/>
    </xf>
    <xf numFmtId="0" fontId="65" fillId="0" borderId="69" xfId="8" applyFont="1" applyBorder="1" applyAlignment="1">
      <alignment vertical="center" wrapText="1"/>
    </xf>
    <xf numFmtId="44" fontId="49" fillId="0" borderId="69" xfId="1" applyFont="1" applyBorder="1" applyAlignment="1">
      <alignment horizontal="center" vertical="center"/>
    </xf>
    <xf numFmtId="0" fontId="67" fillId="0" borderId="69" xfId="8" applyFont="1" applyBorder="1" applyAlignment="1">
      <alignment vertical="center" wrapText="1"/>
    </xf>
    <xf numFmtId="0" fontId="67" fillId="0" borderId="70" xfId="8" applyFont="1" applyBorder="1" applyAlignment="1">
      <alignment vertical="center" wrapText="1"/>
    </xf>
    <xf numFmtId="0" fontId="70" fillId="0" borderId="0" xfId="0" applyFont="1" applyAlignment="1">
      <alignment horizontal="center" vertical="center"/>
    </xf>
    <xf numFmtId="0" fontId="70" fillId="52" borderId="57" xfId="0" applyFont="1" applyFill="1" applyBorder="1" applyAlignment="1">
      <alignment horizontal="center" vertical="center" wrapText="1"/>
    </xf>
    <xf numFmtId="0" fontId="70" fillId="52" borderId="0" xfId="0" applyFont="1" applyFill="1" applyAlignment="1">
      <alignment horizontal="center" vertical="center" wrapText="1"/>
    </xf>
    <xf numFmtId="0" fontId="49" fillId="0" borderId="0" xfId="0" applyFont="1"/>
    <xf numFmtId="0" fontId="3" fillId="0" borderId="0" xfId="0" applyFont="1" applyAlignment="1">
      <alignment vertical="center"/>
    </xf>
    <xf numFmtId="0" fontId="36" fillId="53" borderId="58" xfId="0" applyFont="1" applyFill="1" applyBorder="1" applyAlignment="1">
      <alignment horizontal="center" vertical="center"/>
    </xf>
    <xf numFmtId="0" fontId="36" fillId="53" borderId="59" xfId="0" applyFont="1" applyFill="1" applyBorder="1" applyAlignment="1">
      <alignment horizontal="center" vertical="center"/>
    </xf>
    <xf numFmtId="44" fontId="36" fillId="53" borderId="60" xfId="1" applyFont="1" applyFill="1" applyBorder="1" applyAlignment="1">
      <alignment horizontal="center" vertical="center"/>
    </xf>
    <xf numFmtId="0" fontId="36" fillId="53" borderId="57" xfId="0" applyFont="1" applyFill="1" applyBorder="1" applyAlignment="1">
      <alignment horizontal="center" vertical="center"/>
    </xf>
    <xf numFmtId="44" fontId="36" fillId="53" borderId="57" xfId="1" applyFont="1" applyFill="1" applyBorder="1" applyAlignment="1">
      <alignment horizontal="center" vertical="center"/>
    </xf>
    <xf numFmtId="10" fontId="36" fillId="53" borderId="57" xfId="2" applyNumberFormat="1" applyFont="1" applyFill="1" applyBorder="1" applyAlignment="1">
      <alignment horizontal="center" vertical="center"/>
    </xf>
    <xf numFmtId="0" fontId="49" fillId="0" borderId="69" xfId="0" applyFont="1" applyBorder="1" applyAlignment="1">
      <alignment horizontal="left" vertical="center"/>
    </xf>
    <xf numFmtId="0" fontId="49" fillId="0" borderId="63" xfId="0" applyFont="1" applyBorder="1" applyAlignment="1">
      <alignment horizontal="center" vertical="center"/>
    </xf>
    <xf numFmtId="0" fontId="49" fillId="0" borderId="64" xfId="0" applyFont="1" applyBorder="1" applyAlignment="1">
      <alignment horizontal="center" vertical="center"/>
    </xf>
    <xf numFmtId="0" fontId="65" fillId="0" borderId="69" xfId="8" applyFont="1" applyBorder="1" applyAlignment="1">
      <alignment horizontal="center" vertical="center" wrapText="1"/>
    </xf>
    <xf numFmtId="0" fontId="65" fillId="0" borderId="69" xfId="8" applyFont="1" applyBorder="1" applyAlignment="1">
      <alignment horizontal="right" vertical="center" wrapText="1"/>
    </xf>
    <xf numFmtId="0" fontId="70" fillId="52" borderId="61" xfId="0" applyFont="1" applyFill="1" applyBorder="1" applyAlignment="1">
      <alignment horizontal="center" vertical="center" wrapText="1"/>
    </xf>
    <xf numFmtId="0" fontId="49" fillId="0" borderId="57" xfId="0" applyFont="1" applyBorder="1" applyAlignment="1">
      <alignment horizontal="center" vertical="center"/>
    </xf>
    <xf numFmtId="0" fontId="49" fillId="0" borderId="57" xfId="0" applyFont="1" applyBorder="1"/>
    <xf numFmtId="0" fontId="66" fillId="0" borderId="64" xfId="8" applyFont="1" applyBorder="1" applyAlignment="1">
      <alignment horizontal="center" vertical="center" wrapText="1"/>
    </xf>
    <xf numFmtId="0" fontId="67" fillId="0" borderId="69" xfId="8" applyFont="1" applyBorder="1" applyAlignment="1">
      <alignment horizontal="center" vertical="center" wrapText="1"/>
    </xf>
    <xf numFmtId="0" fontId="49" fillId="0" borderId="57" xfId="0" applyFont="1" applyBorder="1" applyAlignment="1">
      <alignment horizontal="center"/>
    </xf>
    <xf numFmtId="4" fontId="36" fillId="53" borderId="59" xfId="0" applyNumberFormat="1" applyFont="1" applyFill="1" applyBorder="1" applyAlignment="1">
      <alignment horizontal="center" vertical="center"/>
    </xf>
    <xf numFmtId="0" fontId="70" fillId="52" borderId="0" xfId="0" applyFont="1" applyFill="1" applyAlignment="1">
      <alignment horizontal="right" vertical="center" wrapText="1"/>
    </xf>
    <xf numFmtId="0" fontId="70" fillId="52" borderId="61" xfId="0" applyFont="1" applyFill="1" applyBorder="1" applyAlignment="1">
      <alignment horizontal="left" vertical="center" wrapText="1"/>
    </xf>
    <xf numFmtId="0" fontId="49" fillId="0" borderId="57" xfId="0" applyFont="1" applyBorder="1" applyAlignment="1">
      <alignment horizontal="left" vertical="center"/>
    </xf>
    <xf numFmtId="2" fontId="65" fillId="0" borderId="69" xfId="8" applyNumberFormat="1" applyFont="1" applyBorder="1" applyAlignment="1">
      <alignment vertical="center" wrapText="1"/>
    </xf>
    <xf numFmtId="2" fontId="70" fillId="52" borderId="0" xfId="0" applyNumberFormat="1" applyFont="1" applyFill="1" applyAlignment="1">
      <alignment horizontal="center" vertical="center" wrapText="1"/>
    </xf>
    <xf numFmtId="2" fontId="49" fillId="0" borderId="0" xfId="0" applyNumberFormat="1" applyFont="1"/>
    <xf numFmtId="0" fontId="36" fillId="53" borderId="59" xfId="0" applyFont="1" applyFill="1" applyBorder="1" applyAlignment="1">
      <alignment horizontal="right" vertical="center"/>
    </xf>
    <xf numFmtId="0" fontId="49" fillId="0" borderId="0" xfId="0" applyFont="1" applyAlignment="1">
      <alignment horizontal="right" vertical="center"/>
    </xf>
    <xf numFmtId="0" fontId="49" fillId="3" borderId="57" xfId="0" applyFont="1" applyFill="1" applyBorder="1" applyAlignment="1">
      <alignment horizontal="center" vertical="center"/>
    </xf>
    <xf numFmtId="0" fontId="70" fillId="54" borderId="57" xfId="0" applyFont="1" applyFill="1" applyBorder="1" applyAlignment="1">
      <alignment horizontal="center" vertical="center"/>
    </xf>
    <xf numFmtId="44" fontId="70" fillId="52" borderId="61" xfId="1" applyFont="1" applyFill="1" applyBorder="1" applyAlignment="1">
      <alignment horizontal="center" vertical="center" wrapText="1"/>
    </xf>
    <xf numFmtId="44" fontId="70" fillId="54" borderId="57" xfId="1" applyFont="1" applyFill="1" applyBorder="1" applyAlignment="1">
      <alignment horizontal="center" vertical="center"/>
    </xf>
    <xf numFmtId="44" fontId="49" fillId="0" borderId="57" xfId="1" applyFont="1" applyBorder="1" applyAlignment="1">
      <alignment horizontal="center" vertical="center"/>
    </xf>
    <xf numFmtId="0" fontId="36" fillId="52" borderId="59" xfId="0" applyFont="1" applyFill="1" applyBorder="1" applyAlignment="1">
      <alignment horizontal="centerContinuous" vertical="center" wrapText="1"/>
    </xf>
    <xf numFmtId="0" fontId="36" fillId="52" borderId="60" xfId="0" applyFont="1" applyFill="1" applyBorder="1" applyAlignment="1">
      <alignment horizontal="centerContinuous" vertical="center" wrapText="1"/>
    </xf>
    <xf numFmtId="0" fontId="65" fillId="11" borderId="0" xfId="8" applyFont="1" applyFill="1" applyAlignment="1">
      <alignment horizontal="left" vertical="center"/>
    </xf>
    <xf numFmtId="0" fontId="36" fillId="52" borderId="68" xfId="0" applyFont="1" applyFill="1" applyBorder="1" applyAlignment="1">
      <alignment horizontal="centerContinuous" vertical="center"/>
    </xf>
    <xf numFmtId="0" fontId="36" fillId="52" borderId="69" xfId="0" applyFont="1" applyFill="1" applyBorder="1" applyAlignment="1">
      <alignment horizontal="centerContinuous" vertical="center" wrapText="1"/>
    </xf>
    <xf numFmtId="0" fontId="36" fillId="52" borderId="70" xfId="0" applyFont="1" applyFill="1" applyBorder="1" applyAlignment="1">
      <alignment horizontal="centerContinuous" vertical="center" wrapText="1"/>
    </xf>
    <xf numFmtId="0" fontId="72" fillId="0" borderId="0" xfId="0" applyFont="1" applyAlignment="1">
      <alignment horizontal="center" vertical="center"/>
    </xf>
    <xf numFmtId="0" fontId="14" fillId="0" borderId="0" xfId="8" applyFont="1" applyAlignment="1">
      <alignment horizontal="right" vertical="center" wrapText="1"/>
    </xf>
    <xf numFmtId="10" fontId="13" fillId="0" borderId="0" xfId="8" applyNumberFormat="1" applyFont="1" applyAlignment="1">
      <alignment horizontal="left" vertical="center" wrapText="1"/>
    </xf>
    <xf numFmtId="10" fontId="51" fillId="0" borderId="0" xfId="8" applyNumberFormat="1" applyFont="1" applyAlignment="1">
      <alignment horizontal="left" vertical="center" wrapText="1"/>
    </xf>
    <xf numFmtId="9" fontId="51" fillId="0" borderId="0" xfId="2" applyFont="1" applyBorder="1" applyAlignment="1">
      <alignment horizontal="left" vertical="center" wrapText="1"/>
    </xf>
    <xf numFmtId="0" fontId="3" fillId="0" borderId="0" xfId="0" applyFont="1" applyAlignment="1">
      <alignment horizontal="right" vertical="center"/>
    </xf>
    <xf numFmtId="0" fontId="14" fillId="11" borderId="0" xfId="8" applyFont="1" applyFill="1" applyAlignment="1">
      <alignment horizontal="left" vertical="center"/>
    </xf>
    <xf numFmtId="0" fontId="71" fillId="52" borderId="68" xfId="0" applyFont="1" applyFill="1" applyBorder="1" applyAlignment="1">
      <alignment horizontal="centerContinuous" vertical="center" wrapText="1"/>
    </xf>
    <xf numFmtId="0" fontId="71" fillId="52" borderId="69" xfId="0" applyFont="1" applyFill="1" applyBorder="1" applyAlignment="1">
      <alignment horizontal="centerContinuous" vertical="center" wrapText="1"/>
    </xf>
    <xf numFmtId="0" fontId="71" fillId="52" borderId="58" xfId="0" applyFont="1" applyFill="1" applyBorder="1" applyAlignment="1">
      <alignment horizontal="centerContinuous" vertical="center" wrapText="1"/>
    </xf>
    <xf numFmtId="0" fontId="71" fillId="52" borderId="59" xfId="0" applyFont="1" applyFill="1" applyBorder="1" applyAlignment="1">
      <alignment horizontal="centerContinuous" vertical="center" wrapText="1"/>
    </xf>
    <xf numFmtId="0" fontId="71" fillId="52" borderId="60" xfId="0" applyFont="1" applyFill="1" applyBorder="1" applyAlignment="1">
      <alignment horizontal="centerContinuous" vertical="center" wrapText="1"/>
    </xf>
    <xf numFmtId="0" fontId="69" fillId="3" borderId="0" xfId="0" applyFont="1" applyFill="1"/>
    <xf numFmtId="0" fontId="49" fillId="0" borderId="0" xfId="0" applyFont="1" applyAlignment="1">
      <alignment wrapText="1"/>
    </xf>
    <xf numFmtId="0" fontId="49" fillId="0" borderId="0" xfId="0" applyFont="1" applyAlignment="1">
      <alignment vertical="center" wrapText="1"/>
    </xf>
    <xf numFmtId="0" fontId="69" fillId="46" borderId="57" xfId="0" applyFont="1" applyFill="1" applyBorder="1" applyAlignment="1">
      <alignment horizontal="center" vertical="center"/>
    </xf>
    <xf numFmtId="0" fontId="49" fillId="3" borderId="57" xfId="0" quotePrefix="1" applyFont="1" applyFill="1" applyBorder="1" applyAlignment="1">
      <alignment horizontal="center" vertical="center"/>
    </xf>
    <xf numFmtId="0" fontId="49" fillId="3" borderId="57" xfId="0" applyFont="1" applyFill="1" applyBorder="1" applyAlignment="1">
      <alignment horizontal="left" vertical="center" wrapText="1"/>
    </xf>
    <xf numFmtId="4" fontId="49" fillId="3" borderId="57" xfId="0" applyNumberFormat="1" applyFont="1" applyFill="1" applyBorder="1" applyAlignment="1">
      <alignment horizontal="center" vertical="center"/>
    </xf>
    <xf numFmtId="44" fontId="49" fillId="3" borderId="57" xfId="1" applyFont="1" applyFill="1" applyBorder="1" applyAlignment="1">
      <alignment horizontal="center" vertical="center"/>
    </xf>
    <xf numFmtId="0" fontId="69" fillId="0" borderId="0" xfId="0" applyFont="1"/>
    <xf numFmtId="0" fontId="3" fillId="0" borderId="58" xfId="0" applyFont="1" applyBorder="1" applyAlignment="1">
      <alignment horizontal="left" vertical="center"/>
    </xf>
    <xf numFmtId="0" fontId="14" fillId="0" borderId="58" xfId="8" applyFont="1" applyBorder="1" applyAlignment="1">
      <alignment horizontal="left" vertical="center" wrapText="1"/>
    </xf>
    <xf numFmtId="0" fontId="51" fillId="0" borderId="59" xfId="8" applyFont="1" applyBorder="1" applyAlignment="1">
      <alignment horizontal="left" vertical="center" wrapText="1"/>
    </xf>
    <xf numFmtId="2" fontId="51" fillId="0" borderId="59" xfId="8" applyNumberFormat="1" applyFont="1" applyBorder="1" applyAlignment="1">
      <alignment horizontal="left" vertical="center" wrapText="1"/>
    </xf>
    <xf numFmtId="0" fontId="51" fillId="0" borderId="60" xfId="8" applyFont="1" applyBorder="1" applyAlignment="1">
      <alignment horizontal="left" vertical="center" wrapText="1"/>
    </xf>
    <xf numFmtId="0" fontId="13" fillId="0" borderId="58" xfId="8" applyFont="1" applyBorder="1" applyAlignment="1">
      <alignment vertical="center"/>
    </xf>
    <xf numFmtId="0" fontId="0" fillId="0" borderId="59" xfId="0" applyBorder="1" applyAlignment="1">
      <alignment vertical="center"/>
    </xf>
    <xf numFmtId="0" fontId="14" fillId="0" borderId="59" xfId="8" applyFont="1" applyBorder="1" applyAlignment="1">
      <alignment vertical="center" wrapText="1"/>
    </xf>
    <xf numFmtId="2" fontId="14" fillId="0" borderId="59" xfId="8" applyNumberFormat="1" applyFont="1" applyBorder="1" applyAlignment="1">
      <alignment vertical="center" wrapText="1"/>
    </xf>
    <xf numFmtId="44" fontId="0" fillId="0" borderId="60" xfId="1" applyFont="1" applyBorder="1" applyAlignment="1">
      <alignment horizontal="center" vertical="center"/>
    </xf>
    <xf numFmtId="0" fontId="51" fillId="0" borderId="66" xfId="8" applyFont="1" applyBorder="1" applyAlignment="1">
      <alignment horizontal="left" vertical="center" wrapText="1"/>
    </xf>
    <xf numFmtId="0" fontId="13" fillId="0" borderId="66" xfId="8" applyFont="1" applyBorder="1" applyAlignment="1">
      <alignment vertical="center" wrapText="1"/>
    </xf>
    <xf numFmtId="0" fontId="13" fillId="0" borderId="68" xfId="8" applyFont="1" applyBorder="1" applyAlignment="1">
      <alignment vertical="center" wrapText="1"/>
    </xf>
    <xf numFmtId="0" fontId="0" fillId="0" borderId="72" xfId="0" applyBorder="1" applyAlignment="1">
      <alignment horizontal="left" vertical="center"/>
    </xf>
    <xf numFmtId="0" fontId="0" fillId="0" borderId="62" xfId="0" applyBorder="1" applyAlignment="1">
      <alignment horizontal="left" vertical="center"/>
    </xf>
    <xf numFmtId="0" fontId="3" fillId="0" borderId="59" xfId="0" applyFont="1" applyBorder="1" applyAlignment="1">
      <alignment horizontal="left" vertical="center"/>
    </xf>
    <xf numFmtId="44" fontId="70" fillId="54" borderId="57" xfId="0" applyNumberFormat="1" applyFont="1" applyFill="1" applyBorder="1" applyAlignment="1">
      <alignment horizontal="center" vertical="center"/>
    </xf>
    <xf numFmtId="44" fontId="36" fillId="53" borderId="60" xfId="0" applyNumberFormat="1" applyFont="1" applyFill="1" applyBorder="1" applyAlignment="1">
      <alignment horizontal="center" vertical="center"/>
    </xf>
    <xf numFmtId="0" fontId="69" fillId="3" borderId="63" xfId="0" applyFont="1" applyFill="1" applyBorder="1"/>
    <xf numFmtId="0" fontId="69" fillId="3" borderId="64" xfId="0" applyFont="1" applyFill="1" applyBorder="1"/>
    <xf numFmtId="0" fontId="69" fillId="3" borderId="65" xfId="0" applyFont="1" applyFill="1" applyBorder="1"/>
    <xf numFmtId="0" fontId="69" fillId="3" borderId="66" xfId="0" applyFont="1" applyFill="1" applyBorder="1"/>
    <xf numFmtId="0" fontId="69" fillId="3" borderId="67" xfId="0" applyFont="1" applyFill="1" applyBorder="1"/>
    <xf numFmtId="17" fontId="49" fillId="3" borderId="69" xfId="0" applyNumberFormat="1" applyFont="1" applyFill="1" applyBorder="1" applyAlignment="1">
      <alignment horizontal="left"/>
    </xf>
    <xf numFmtId="0" fontId="69" fillId="3" borderId="69" xfId="0" applyFont="1" applyFill="1" applyBorder="1"/>
    <xf numFmtId="0" fontId="69" fillId="3" borderId="70" xfId="0" applyFont="1" applyFill="1" applyBorder="1"/>
    <xf numFmtId="0" fontId="69" fillId="3" borderId="57" xfId="0" applyFont="1" applyFill="1" applyBorder="1" applyAlignment="1">
      <alignment vertical="center" wrapText="1"/>
    </xf>
    <xf numFmtId="0" fontId="69" fillId="3" borderId="57" xfId="0" applyFont="1" applyFill="1" applyBorder="1"/>
    <xf numFmtId="0" fontId="49" fillId="3" borderId="58" xfId="0" applyFont="1" applyFill="1" applyBorder="1" applyAlignment="1">
      <alignment horizontal="left"/>
    </xf>
    <xf numFmtId="0" fontId="69" fillId="3" borderId="59" xfId="0" applyFont="1" applyFill="1" applyBorder="1"/>
    <xf numFmtId="0" fontId="69" fillId="3" borderId="60" xfId="0" applyFont="1" applyFill="1" applyBorder="1"/>
    <xf numFmtId="168" fontId="46" fillId="10" borderId="27" xfId="2" applyNumberFormat="1" applyFont="1" applyFill="1" applyBorder="1" applyAlignment="1">
      <alignment horizontal="center" vertical="center"/>
    </xf>
    <xf numFmtId="10" fontId="46" fillId="10" borderId="27" xfId="2" applyNumberFormat="1" applyFont="1" applyFill="1" applyBorder="1" applyAlignment="1">
      <alignment horizontal="center" vertical="center"/>
    </xf>
    <xf numFmtId="0" fontId="21" fillId="3" borderId="20" xfId="0" applyFont="1" applyFill="1" applyBorder="1" applyAlignment="1">
      <alignment vertical="center"/>
    </xf>
    <xf numFmtId="0" fontId="59" fillId="3" borderId="21" xfId="0" applyFont="1" applyFill="1" applyBorder="1" applyAlignment="1">
      <alignment vertical="center"/>
    </xf>
    <xf numFmtId="0" fontId="59" fillId="3" borderId="21" xfId="0" applyFont="1" applyFill="1" applyBorder="1" applyAlignment="1">
      <alignment vertical="center" wrapText="1"/>
    </xf>
    <xf numFmtId="165" fontId="60" fillId="3" borderId="21" xfId="0" applyNumberFormat="1" applyFont="1" applyFill="1" applyBorder="1" applyAlignment="1">
      <alignment horizontal="center" vertical="center"/>
    </xf>
    <xf numFmtId="165" fontId="60" fillId="45" borderId="15" xfId="0" applyNumberFormat="1" applyFont="1" applyFill="1" applyBorder="1" applyAlignment="1">
      <alignment vertical="center"/>
    </xf>
    <xf numFmtId="8" fontId="59" fillId="3" borderId="0" xfId="0" applyNumberFormat="1" applyFont="1" applyFill="1" applyAlignment="1">
      <alignment vertical="center"/>
    </xf>
    <xf numFmtId="0" fontId="59" fillId="3" borderId="0" xfId="0" applyFont="1" applyFill="1" applyAlignment="1">
      <alignment vertical="center"/>
    </xf>
    <xf numFmtId="166" fontId="59" fillId="3" borderId="0" xfId="3" applyNumberFormat="1" applyFont="1" applyFill="1" applyAlignment="1">
      <alignment vertical="center"/>
    </xf>
    <xf numFmtId="0" fontId="59" fillId="3" borderId="0" xfId="0" applyFont="1" applyFill="1" applyAlignment="1">
      <alignment horizontal="center" vertical="center"/>
    </xf>
    <xf numFmtId="10" fontId="46" fillId="10" borderId="15" xfId="2" applyNumberFormat="1" applyFont="1" applyFill="1" applyBorder="1" applyAlignment="1">
      <alignment horizontal="center" vertical="center"/>
    </xf>
    <xf numFmtId="0" fontId="20" fillId="3" borderId="0" xfId="9" applyFill="1" applyAlignment="1">
      <alignment vertical="center"/>
    </xf>
    <xf numFmtId="0" fontId="20" fillId="3" borderId="0" xfId="9" applyFill="1" applyAlignment="1">
      <alignment horizontal="left" vertical="center"/>
    </xf>
    <xf numFmtId="8" fontId="20" fillId="3" borderId="0" xfId="9" applyNumberFormat="1" applyFill="1" applyBorder="1" applyAlignment="1">
      <alignment horizontal="left"/>
    </xf>
    <xf numFmtId="0" fontId="20" fillId="12" borderId="0" xfId="9" applyFill="1"/>
    <xf numFmtId="0" fontId="14" fillId="0" borderId="63" xfId="54" applyFont="1" applyBorder="1" applyAlignment="1">
      <alignment horizontal="left" vertical="center" wrapText="1"/>
    </xf>
    <xf numFmtId="0" fontId="51" fillId="0" borderId="64" xfId="54" applyFont="1" applyBorder="1" applyAlignment="1">
      <alignment horizontal="center" vertical="center" wrapText="1"/>
    </xf>
    <xf numFmtId="168" fontId="51" fillId="0" borderId="64" xfId="2" applyNumberFormat="1" applyFont="1" applyBorder="1" applyAlignment="1">
      <alignment horizontal="center" vertical="center" wrapText="1"/>
    </xf>
    <xf numFmtId="0" fontId="14" fillId="0" borderId="64" xfId="54" applyFont="1" applyBorder="1" applyAlignment="1">
      <alignment horizontal="center" vertical="center" wrapText="1"/>
    </xf>
    <xf numFmtId="168" fontId="13" fillId="0" borderId="64" xfId="2" applyNumberFormat="1" applyFont="1" applyBorder="1" applyAlignment="1">
      <alignment horizontal="center" vertical="center" wrapText="1"/>
    </xf>
    <xf numFmtId="0" fontId="51" fillId="0" borderId="63" xfId="54" applyFont="1" applyBorder="1" applyAlignment="1">
      <alignment horizontal="center" vertical="center" wrapText="1"/>
    </xf>
    <xf numFmtId="168" fontId="0" fillId="0" borderId="64" xfId="2" applyNumberFormat="1" applyFont="1" applyBorder="1" applyAlignment="1">
      <alignment horizontal="center" vertical="center"/>
    </xf>
    <xf numFmtId="0" fontId="0" fillId="0" borderId="64" xfId="0" applyBorder="1" applyAlignment="1">
      <alignment horizontal="center" vertical="center"/>
    </xf>
    <xf numFmtId="9" fontId="0" fillId="0" borderId="64" xfId="2" applyFont="1" applyBorder="1" applyAlignment="1">
      <alignment horizontal="center" vertical="center"/>
    </xf>
    <xf numFmtId="0" fontId="14" fillId="0" borderId="66" xfId="54" applyFont="1" applyBorder="1" applyAlignment="1">
      <alignment horizontal="left" vertical="center" wrapText="1"/>
    </xf>
    <xf numFmtId="0" fontId="51" fillId="0" borderId="0" xfId="54" applyFont="1" applyAlignment="1">
      <alignment horizontal="left" vertical="center"/>
    </xf>
    <xf numFmtId="168" fontId="51" fillId="0" borderId="0" xfId="2" applyNumberFormat="1" applyFont="1" applyBorder="1" applyAlignment="1">
      <alignment horizontal="center" vertical="center" wrapText="1"/>
    </xf>
    <xf numFmtId="168" fontId="13" fillId="0" borderId="0" xfId="2" applyNumberFormat="1" applyFont="1" applyBorder="1" applyAlignment="1">
      <alignment horizontal="center" vertical="center" wrapText="1"/>
    </xf>
    <xf numFmtId="0" fontId="51" fillId="0" borderId="66" xfId="54" applyFont="1" applyBorder="1" applyAlignment="1">
      <alignment horizontal="center" vertical="center" wrapText="1"/>
    </xf>
    <xf numFmtId="168" fontId="0" fillId="0" borderId="0" xfId="2" applyNumberFormat="1" applyFont="1" applyBorder="1" applyAlignment="1">
      <alignment horizontal="center" vertical="center"/>
    </xf>
    <xf numFmtId="9" fontId="0" fillId="0" borderId="0" xfId="2" applyFont="1" applyBorder="1" applyAlignment="1">
      <alignment horizontal="center" vertical="center"/>
    </xf>
    <xf numFmtId="0" fontId="14" fillId="0" borderId="66" xfId="54" applyFont="1" applyBorder="1" applyAlignment="1">
      <alignment horizontal="left" vertical="top" wrapText="1"/>
    </xf>
    <xf numFmtId="0" fontId="13" fillId="0" borderId="0" xfId="54" applyFont="1" applyAlignment="1">
      <alignment vertical="top" wrapText="1"/>
    </xf>
    <xf numFmtId="168" fontId="14" fillId="0" borderId="0" xfId="2" applyNumberFormat="1" applyFont="1" applyBorder="1" applyAlignment="1">
      <alignment horizontal="center" vertical="center" wrapText="1"/>
    </xf>
    <xf numFmtId="0" fontId="14" fillId="0" borderId="68" xfId="54" applyFont="1" applyBorder="1" applyAlignment="1">
      <alignment horizontal="left" vertical="top" wrapText="1"/>
    </xf>
    <xf numFmtId="0" fontId="13" fillId="0" borderId="69" xfId="54" applyFont="1" applyBorder="1" applyAlignment="1">
      <alignment vertical="top" wrapText="1"/>
    </xf>
    <xf numFmtId="0" fontId="0" fillId="0" borderId="69" xfId="0" applyBorder="1"/>
    <xf numFmtId="168" fontId="14" fillId="0" borderId="69" xfId="2" applyNumberFormat="1" applyFont="1" applyBorder="1" applyAlignment="1">
      <alignment horizontal="center" vertical="center" wrapText="1"/>
    </xf>
    <xf numFmtId="168" fontId="13" fillId="0" borderId="69" xfId="2" applyNumberFormat="1" applyFont="1" applyBorder="1" applyAlignment="1">
      <alignment horizontal="center" vertical="center" wrapText="1"/>
    </xf>
    <xf numFmtId="0" fontId="13" fillId="0" borderId="69" xfId="54" applyFont="1" applyBorder="1" applyAlignment="1">
      <alignment horizontal="center" vertical="center" wrapText="1"/>
    </xf>
    <xf numFmtId="168" fontId="51" fillId="0" borderId="69" xfId="2" applyNumberFormat="1" applyFont="1" applyBorder="1" applyAlignment="1">
      <alignment horizontal="center" vertical="center" wrapText="1"/>
    </xf>
    <xf numFmtId="0" fontId="51" fillId="0" borderId="69" xfId="54" applyFont="1" applyBorder="1" applyAlignment="1">
      <alignment horizontal="center" vertical="center" wrapText="1"/>
    </xf>
    <xf numFmtId="168" fontId="0" fillId="0" borderId="69" xfId="2" applyNumberFormat="1" applyFont="1" applyBorder="1" applyAlignment="1">
      <alignment horizontal="center" vertical="center"/>
    </xf>
    <xf numFmtId="9" fontId="0" fillId="0" borderId="69" xfId="2" applyFont="1" applyBorder="1" applyAlignment="1">
      <alignment horizontal="center" vertical="center"/>
    </xf>
    <xf numFmtId="0" fontId="21" fillId="0" borderId="0" xfId="0" applyFont="1"/>
    <xf numFmtId="0" fontId="36" fillId="52" borderId="62" xfId="0" applyFont="1" applyFill="1" applyBorder="1" applyAlignment="1">
      <alignment horizontal="center" vertical="center"/>
    </xf>
    <xf numFmtId="168" fontId="36" fillId="52" borderId="62" xfId="2" applyNumberFormat="1" applyFont="1" applyFill="1" applyBorder="1" applyAlignment="1">
      <alignment horizontal="center" vertical="center"/>
    </xf>
    <xf numFmtId="9" fontId="36" fillId="52" borderId="62" xfId="2" applyFont="1" applyFill="1" applyBorder="1" applyAlignment="1">
      <alignment horizontal="center" vertical="center"/>
    </xf>
    <xf numFmtId="168" fontId="0" fillId="0" borderId="57" xfId="2" applyNumberFormat="1" applyFont="1" applyBorder="1" applyAlignment="1">
      <alignment horizontal="center" vertical="center"/>
    </xf>
    <xf numFmtId="0" fontId="36" fillId="54" borderId="58" xfId="0" applyFont="1" applyFill="1" applyBorder="1" applyAlignment="1">
      <alignment horizontal="center" vertical="center"/>
    </xf>
    <xf numFmtId="0" fontId="36" fillId="54" borderId="60" xfId="0" applyFont="1" applyFill="1" applyBorder="1" applyAlignment="1">
      <alignment horizontal="right" vertical="center"/>
    </xf>
    <xf numFmtId="44" fontId="36" fillId="54" borderId="60" xfId="0" applyNumberFormat="1" applyFont="1" applyFill="1" applyBorder="1"/>
    <xf numFmtId="9" fontId="36" fillId="54" borderId="57" xfId="2" applyFont="1" applyFill="1" applyBorder="1" applyAlignment="1">
      <alignment horizontal="center" vertical="center"/>
    </xf>
    <xf numFmtId="44" fontId="36" fillId="54" borderId="57" xfId="1" applyFont="1" applyFill="1" applyBorder="1" applyAlignment="1">
      <alignment horizontal="center" vertical="center"/>
    </xf>
    <xf numFmtId="168" fontId="36" fillId="54" borderId="57" xfId="2" applyNumberFormat="1" applyFont="1" applyFill="1" applyBorder="1" applyAlignment="1">
      <alignment horizontal="center" vertical="center"/>
    </xf>
    <xf numFmtId="0" fontId="3" fillId="0" borderId="0" xfId="0" applyFont="1"/>
    <xf numFmtId="0" fontId="36" fillId="54" borderId="68" xfId="0" applyFont="1" applyFill="1" applyBorder="1" applyAlignment="1">
      <alignment horizontal="center" vertical="center"/>
    </xf>
    <xf numFmtId="0" fontId="36" fillId="54" borderId="70" xfId="0" applyFont="1" applyFill="1" applyBorder="1" applyAlignment="1">
      <alignment horizontal="right" vertical="center"/>
    </xf>
    <xf numFmtId="44" fontId="36" fillId="54" borderId="57" xfId="0" applyNumberFormat="1" applyFont="1" applyFill="1" applyBorder="1" applyAlignment="1">
      <alignment horizontal="center" vertical="center"/>
    </xf>
    <xf numFmtId="9" fontId="0" fillId="0" borderId="0" xfId="2" applyFont="1" applyAlignment="1">
      <alignment horizontal="center" vertical="center"/>
    </xf>
    <xf numFmtId="168" fontId="0" fillId="0" borderId="0" xfId="2" applyNumberFormat="1" applyFont="1" applyAlignment="1">
      <alignment horizontal="center" vertical="center"/>
    </xf>
    <xf numFmtId="0" fontId="3" fillId="0" borderId="57" xfId="0" applyFont="1" applyBorder="1" applyAlignment="1">
      <alignment horizontal="center" vertical="center"/>
    </xf>
    <xf numFmtId="10" fontId="0" fillId="0" borderId="57" xfId="2" applyNumberFormat="1" applyFont="1" applyFill="1" applyBorder="1" applyAlignment="1">
      <alignment horizontal="center" vertical="center"/>
    </xf>
    <xf numFmtId="44" fontId="0" fillId="0" borderId="57" xfId="0" applyNumberFormat="1" applyBorder="1" applyAlignment="1">
      <alignment horizontal="center" vertical="center"/>
    </xf>
    <xf numFmtId="0" fontId="51" fillId="0" borderId="0" xfId="54" applyFont="1" applyAlignment="1">
      <alignment horizontal="center" vertical="center" wrapText="1"/>
    </xf>
    <xf numFmtId="0" fontId="14" fillId="0" borderId="0" xfId="54" applyFont="1" applyAlignment="1">
      <alignment horizontal="center" vertical="center" wrapText="1"/>
    </xf>
    <xf numFmtId="0" fontId="3" fillId="0" borderId="0" xfId="0" applyFont="1" applyAlignment="1">
      <alignment horizontal="center" vertical="center"/>
    </xf>
    <xf numFmtId="0" fontId="13" fillId="0" borderId="0" xfId="54" applyFont="1" applyAlignment="1">
      <alignment horizontal="center" vertical="center" wrapText="1"/>
    </xf>
    <xf numFmtId="0" fontId="0" fillId="0" borderId="65" xfId="0" applyBorder="1" applyAlignment="1">
      <alignment horizontal="left" vertical="center"/>
    </xf>
    <xf numFmtId="0" fontId="0" fillId="0" borderId="67" xfId="0" applyBorder="1" applyAlignment="1">
      <alignment horizontal="left" vertical="center"/>
    </xf>
    <xf numFmtId="0" fontId="14" fillId="0" borderId="66" xfId="54" applyFont="1" applyBorder="1" applyAlignment="1">
      <alignment horizontal="center" vertical="center" wrapText="1"/>
    </xf>
    <xf numFmtId="0" fontId="0" fillId="0" borderId="67" xfId="0" applyBorder="1"/>
    <xf numFmtId="0" fontId="14" fillId="0" borderId="68" xfId="54" applyFont="1" applyBorder="1" applyAlignment="1">
      <alignment horizontal="center" vertical="center" wrapText="1"/>
    </xf>
    <xf numFmtId="0" fontId="0" fillId="0" borderId="70" xfId="0" applyBorder="1"/>
    <xf numFmtId="0" fontId="3" fillId="0" borderId="57" xfId="0" applyFont="1" applyBorder="1" applyAlignment="1">
      <alignment vertical="center" wrapText="1"/>
    </xf>
    <xf numFmtId="44" fontId="0" fillId="0" borderId="57" xfId="0" applyNumberFormat="1" applyBorder="1" applyAlignment="1">
      <alignment vertical="center"/>
    </xf>
    <xf numFmtId="44" fontId="0" fillId="0" borderId="0" xfId="0" applyNumberFormat="1" applyAlignment="1">
      <alignment vertical="center"/>
    </xf>
    <xf numFmtId="0" fontId="3" fillId="0" borderId="57" xfId="0" applyFont="1" applyBorder="1" applyAlignment="1">
      <alignment vertical="center"/>
    </xf>
    <xf numFmtId="9" fontId="0" fillId="0" borderId="0" xfId="2" applyFont="1" applyAlignment="1">
      <alignment vertical="center"/>
    </xf>
    <xf numFmtId="0" fontId="36" fillId="52" borderId="58" xfId="0" applyFont="1" applyFill="1" applyBorder="1" applyAlignment="1">
      <alignment horizontal="centerContinuous" vertical="center" wrapText="1"/>
    </xf>
    <xf numFmtId="0" fontId="76" fillId="0" borderId="0" xfId="55" applyFont="1" applyAlignment="1">
      <alignment horizontal="left" vertical="center" wrapText="1"/>
    </xf>
    <xf numFmtId="0" fontId="54" fillId="3" borderId="0" xfId="0" applyFont="1" applyFill="1" applyAlignment="1">
      <alignment horizontal="left" vertical="center" wrapText="1"/>
    </xf>
    <xf numFmtId="0" fontId="54" fillId="3" borderId="0" xfId="0" applyFont="1" applyFill="1" applyAlignment="1">
      <alignment horizontal="center" vertical="center" wrapText="1"/>
    </xf>
    <xf numFmtId="0" fontId="76" fillId="0" borderId="0" xfId="55" applyFont="1" applyAlignment="1">
      <alignment horizontal="left" vertical="center"/>
    </xf>
    <xf numFmtId="0" fontId="54" fillId="11" borderId="0" xfId="0" applyFont="1" applyFill="1" applyAlignment="1">
      <alignment horizontal="left" vertical="center"/>
    </xf>
    <xf numFmtId="0" fontId="36" fillId="52" borderId="57" xfId="0" applyFont="1" applyFill="1" applyBorder="1" applyAlignment="1">
      <alignment horizontal="centerContinuous" vertical="center" wrapText="1"/>
    </xf>
    <xf numFmtId="0" fontId="76" fillId="2" borderId="57" xfId="6" applyFont="1" applyFill="1" applyBorder="1" applyAlignment="1">
      <alignment horizontal="center" vertical="center"/>
    </xf>
    <xf numFmtId="4" fontId="76" fillId="2" borderId="57" xfId="6" applyNumberFormat="1" applyFont="1" applyFill="1" applyBorder="1" applyAlignment="1">
      <alignment horizontal="center" vertical="center" wrapText="1"/>
    </xf>
    <xf numFmtId="0" fontId="54" fillId="3" borderId="66" xfId="6" applyFont="1" applyFill="1" applyBorder="1" applyAlignment="1">
      <alignment vertical="center"/>
    </xf>
    <xf numFmtId="0" fontId="54" fillId="3" borderId="0" xfId="6" applyFont="1" applyFill="1" applyAlignment="1">
      <alignment vertical="center" wrapText="1"/>
    </xf>
    <xf numFmtId="0" fontId="75" fillId="0" borderId="57" xfId="6" applyFont="1" applyBorder="1" applyAlignment="1">
      <alignment horizontal="center" vertical="center"/>
    </xf>
    <xf numFmtId="10" fontId="75" fillId="55" borderId="57" xfId="6" applyNumberFormat="1" applyFont="1" applyFill="1" applyBorder="1" applyAlignment="1" applyProtection="1">
      <alignment horizontal="center" vertical="center"/>
      <protection locked="0"/>
    </xf>
    <xf numFmtId="10" fontId="0" fillId="0" borderId="57" xfId="0" applyNumberFormat="1" applyBorder="1" applyAlignment="1">
      <alignment horizontal="center" vertical="center"/>
    </xf>
    <xf numFmtId="0" fontId="54" fillId="3" borderId="58" xfId="6" applyFont="1" applyFill="1" applyBorder="1" applyAlignment="1">
      <alignment vertical="center"/>
    </xf>
    <xf numFmtId="0" fontId="54" fillId="3" borderId="59" xfId="6" applyFont="1" applyFill="1" applyBorder="1" applyAlignment="1">
      <alignment vertical="center" wrapText="1"/>
    </xf>
    <xf numFmtId="0" fontId="75" fillId="0" borderId="62" xfId="6" applyFont="1" applyBorder="1" applyAlignment="1">
      <alignment horizontal="center" vertical="center"/>
    </xf>
    <xf numFmtId="169" fontId="0" fillId="0" borderId="0" xfId="0" applyNumberFormat="1"/>
    <xf numFmtId="10" fontId="75" fillId="0" borderId="57" xfId="6" applyNumberFormat="1" applyFont="1" applyBorder="1" applyAlignment="1">
      <alignment horizontal="center" vertical="center"/>
    </xf>
    <xf numFmtId="10" fontId="0" fillId="46" borderId="63" xfId="0" applyNumberFormat="1" applyFill="1" applyBorder="1" applyAlignment="1">
      <alignment horizontal="center" vertical="center"/>
    </xf>
    <xf numFmtId="10" fontId="0" fillId="46" borderId="64" xfId="0" applyNumberFormat="1" applyFill="1" applyBorder="1" applyAlignment="1">
      <alignment horizontal="center" vertical="center"/>
    </xf>
    <xf numFmtId="10" fontId="0" fillId="46" borderId="65" xfId="0" applyNumberFormat="1" applyFill="1" applyBorder="1" applyAlignment="1">
      <alignment horizontal="center" vertical="center"/>
    </xf>
    <xf numFmtId="10" fontId="0" fillId="46" borderId="66" xfId="0" applyNumberFormat="1" applyFill="1" applyBorder="1" applyAlignment="1">
      <alignment horizontal="center" vertical="center"/>
    </xf>
    <xf numFmtId="10" fontId="0" fillId="46" borderId="0" xfId="0" applyNumberFormat="1" applyFill="1" applyAlignment="1">
      <alignment horizontal="center" vertical="center"/>
    </xf>
    <xf numFmtId="10" fontId="0" fillId="46" borderId="67" xfId="0" applyNumberFormat="1" applyFill="1" applyBorder="1" applyAlignment="1">
      <alignment horizontal="center" vertical="center"/>
    </xf>
    <xf numFmtId="0" fontId="76" fillId="2" borderId="58" xfId="6" applyFont="1" applyFill="1" applyBorder="1" applyAlignment="1">
      <alignment vertical="center"/>
    </xf>
    <xf numFmtId="0" fontId="76" fillId="2" borderId="59" xfId="6" applyFont="1" applyFill="1" applyBorder="1" applyAlignment="1">
      <alignment vertical="center" wrapText="1"/>
    </xf>
    <xf numFmtId="0" fontId="76" fillId="56" borderId="57" xfId="6" applyFont="1" applyFill="1" applyBorder="1" applyAlignment="1">
      <alignment horizontal="center" vertical="center" wrapText="1"/>
    </xf>
    <xf numFmtId="10" fontId="76" fillId="56" borderId="57" xfId="6" applyNumberFormat="1" applyFont="1" applyFill="1" applyBorder="1" applyAlignment="1">
      <alignment horizontal="center" vertical="center"/>
    </xf>
    <xf numFmtId="10" fontId="0" fillId="46" borderId="68" xfId="0" applyNumberFormat="1" applyFill="1" applyBorder="1" applyAlignment="1">
      <alignment horizontal="center" vertical="center"/>
    </xf>
    <xf numFmtId="10" fontId="0" fillId="46" borderId="69" xfId="0" applyNumberFormat="1" applyFill="1" applyBorder="1" applyAlignment="1">
      <alignment horizontal="center" vertical="center"/>
    </xf>
    <xf numFmtId="10" fontId="0" fillId="46" borderId="70" xfId="0" applyNumberFormat="1" applyFill="1" applyBorder="1" applyAlignment="1">
      <alignment horizontal="center" vertical="center"/>
    </xf>
    <xf numFmtId="0" fontId="54" fillId="3" borderId="66" xfId="6" applyFont="1" applyFill="1" applyBorder="1"/>
    <xf numFmtId="0" fontId="54" fillId="3" borderId="0" xfId="6" applyFont="1" applyFill="1"/>
    <xf numFmtId="0" fontId="54" fillId="3" borderId="0" xfId="6" applyFont="1" applyFill="1" applyAlignment="1">
      <alignment horizontal="center" vertical="center"/>
    </xf>
    <xf numFmtId="0" fontId="54" fillId="3" borderId="67" xfId="6" applyFont="1" applyFill="1" applyBorder="1" applyAlignment="1">
      <alignment horizontal="center" vertical="center"/>
    </xf>
    <xf numFmtId="0" fontId="0" fillId="46" borderId="63" xfId="0" applyFill="1" applyBorder="1" applyAlignment="1">
      <alignment horizontal="center" vertical="center"/>
    </xf>
    <xf numFmtId="0" fontId="0" fillId="46" borderId="64" xfId="0" applyFill="1" applyBorder="1" applyAlignment="1">
      <alignment horizontal="center" vertical="center"/>
    </xf>
    <xf numFmtId="0" fontId="0" fillId="46" borderId="65" xfId="0" applyFill="1" applyBorder="1" applyAlignment="1">
      <alignment horizontal="center" vertical="center"/>
    </xf>
    <xf numFmtId="0" fontId="0" fillId="46" borderId="66" xfId="0" applyFill="1" applyBorder="1" applyAlignment="1">
      <alignment horizontal="center" vertical="center"/>
    </xf>
    <xf numFmtId="0" fontId="0" fillId="46" borderId="0" xfId="0" applyFill="1" applyAlignment="1">
      <alignment horizontal="center" vertical="center"/>
    </xf>
    <xf numFmtId="0" fontId="0" fillId="46" borderId="67" xfId="0" applyFill="1" applyBorder="1" applyAlignment="1">
      <alignment horizontal="center" vertical="center"/>
    </xf>
    <xf numFmtId="0" fontId="0" fillId="46" borderId="68" xfId="0" applyFill="1" applyBorder="1" applyAlignment="1">
      <alignment horizontal="center" vertical="center"/>
    </xf>
    <xf numFmtId="0" fontId="0" fillId="46" borderId="69" xfId="0" applyFill="1" applyBorder="1" applyAlignment="1">
      <alignment horizontal="center" vertical="center"/>
    </xf>
    <xf numFmtId="0" fontId="0" fillId="46" borderId="70" xfId="0" applyFill="1" applyBorder="1" applyAlignment="1">
      <alignment horizontal="center" vertical="center"/>
    </xf>
    <xf numFmtId="0" fontId="76" fillId="3" borderId="0" xfId="55" applyFont="1" applyFill="1" applyAlignment="1">
      <alignment horizontal="left" vertical="top"/>
    </xf>
    <xf numFmtId="0" fontId="54" fillId="3" borderId="0" xfId="6" applyFont="1" applyFill="1" applyAlignment="1">
      <alignment vertical="center"/>
    </xf>
    <xf numFmtId="0" fontId="54" fillId="3" borderId="0" xfId="6" applyFont="1" applyFill="1" applyAlignment="1">
      <alignment vertical="top"/>
    </xf>
    <xf numFmtId="0" fontId="77" fillId="0" borderId="0" xfId="0" applyFont="1" applyAlignment="1">
      <alignment horizontal="center" vertical="center"/>
    </xf>
    <xf numFmtId="170" fontId="54" fillId="3" borderId="0" xfId="6" applyNumberFormat="1" applyFont="1" applyFill="1"/>
    <xf numFmtId="0" fontId="75" fillId="3" borderId="0" xfId="6" applyFont="1" applyFill="1"/>
    <xf numFmtId="0" fontId="78" fillId="0" borderId="0" xfId="0" applyFont="1" applyAlignment="1">
      <alignment horizontal="center" vertical="center"/>
    </xf>
    <xf numFmtId="0" fontId="0" fillId="0" borderId="0" xfId="0" applyAlignment="1">
      <alignment vertical="center" wrapText="1"/>
    </xf>
    <xf numFmtId="4" fontId="0" fillId="0" borderId="0" xfId="0" applyNumberFormat="1" applyAlignment="1">
      <alignment horizontal="right" vertical="center"/>
    </xf>
    <xf numFmtId="44" fontId="0" fillId="0" borderId="0" xfId="1" applyFont="1" applyAlignment="1">
      <alignment horizontal="center" vertical="center"/>
    </xf>
    <xf numFmtId="10" fontId="0" fillId="0" borderId="0" xfId="2" applyNumberFormat="1" applyFont="1" applyAlignment="1">
      <alignment horizontal="center" vertical="center" wrapText="1"/>
    </xf>
    <xf numFmtId="0" fontId="14" fillId="0" borderId="64" xfId="54" applyFont="1" applyBorder="1" applyAlignment="1">
      <alignment horizontal="left" vertical="center" wrapText="1"/>
    </xf>
    <xf numFmtId="0" fontId="51" fillId="0" borderId="0" xfId="54" applyFont="1" applyAlignment="1">
      <alignment horizontal="left" vertical="center" wrapText="1"/>
    </xf>
    <xf numFmtId="0" fontId="14" fillId="0" borderId="0" xfId="54" applyFont="1" applyAlignment="1">
      <alignment horizontal="left" vertical="center" wrapText="1"/>
    </xf>
    <xf numFmtId="0" fontId="13" fillId="0" borderId="0" xfId="54" applyFont="1" applyAlignment="1">
      <alignment vertical="center"/>
    </xf>
    <xf numFmtId="0" fontId="14" fillId="0" borderId="0" xfId="54" applyFont="1" applyAlignment="1">
      <alignment vertical="center" wrapText="1"/>
    </xf>
    <xf numFmtId="0" fontId="51" fillId="0" borderId="0" xfId="54" applyFont="1" applyAlignment="1">
      <alignment vertical="center" wrapText="1"/>
    </xf>
    <xf numFmtId="0" fontId="13" fillId="0" borderId="0" xfId="54" applyFont="1" applyAlignment="1">
      <alignment vertical="center" wrapText="1"/>
    </xf>
    <xf numFmtId="0" fontId="14" fillId="0" borderId="69" xfId="54" applyFont="1" applyBorder="1" applyAlignment="1">
      <alignment horizontal="left" vertical="center" wrapText="1"/>
    </xf>
    <xf numFmtId="0" fontId="13" fillId="0" borderId="69" xfId="54" applyFont="1" applyBorder="1" applyAlignment="1">
      <alignment vertical="center"/>
    </xf>
    <xf numFmtId="0" fontId="14" fillId="0" borderId="69" xfId="54" applyFont="1" applyBorder="1" applyAlignment="1">
      <alignment vertical="center" wrapText="1"/>
    </xf>
    <xf numFmtId="0" fontId="3" fillId="46" borderId="57" xfId="0" quotePrefix="1" applyFont="1" applyFill="1" applyBorder="1" applyAlignment="1">
      <alignment horizontal="center" vertical="center"/>
    </xf>
    <xf numFmtId="0" fontId="3" fillId="46" borderId="57" xfId="0" applyFont="1" applyFill="1" applyBorder="1" applyAlignment="1">
      <alignment horizontal="center" vertical="center"/>
    </xf>
    <xf numFmtId="0" fontId="3" fillId="46" borderId="57" xfId="0" applyFont="1" applyFill="1" applyBorder="1" applyAlignment="1">
      <alignment vertical="center" wrapText="1"/>
    </xf>
    <xf numFmtId="0" fontId="0" fillId="0" borderId="57" xfId="0" applyBorder="1" applyAlignment="1">
      <alignment vertical="center" wrapText="1"/>
    </xf>
    <xf numFmtId="0" fontId="0" fillId="0" borderId="0" xfId="0" applyAlignment="1">
      <alignment horizontal="center" vertical="center" wrapText="1"/>
    </xf>
    <xf numFmtId="0" fontId="0" fillId="0" borderId="0" xfId="0" applyAlignment="1">
      <alignment horizontal="right" vertical="center"/>
    </xf>
    <xf numFmtId="2" fontId="0" fillId="0" borderId="0" xfId="0" applyNumberFormat="1" applyAlignment="1">
      <alignment horizontal="center" vertical="center" wrapText="1"/>
    </xf>
    <xf numFmtId="0" fontId="51" fillId="0" borderId="64" xfId="54" applyFont="1" applyBorder="1" applyAlignment="1">
      <alignment vertical="center" wrapText="1"/>
    </xf>
    <xf numFmtId="4" fontId="49" fillId="0" borderId="0" xfId="0" applyNumberFormat="1" applyFont="1" applyAlignment="1">
      <alignment horizontal="center" vertical="center"/>
    </xf>
    <xf numFmtId="44" fontId="49" fillId="0" borderId="0" xfId="1" applyFont="1" applyAlignment="1">
      <alignment horizontal="center" vertical="center"/>
    </xf>
    <xf numFmtId="0" fontId="65" fillId="0" borderId="64" xfId="54" applyFont="1" applyBorder="1" applyAlignment="1">
      <alignment horizontal="left" vertical="center" wrapText="1"/>
    </xf>
    <xf numFmtId="0" fontId="66" fillId="0" borderId="64" xfId="54" applyFont="1" applyBorder="1" applyAlignment="1">
      <alignment horizontal="left" vertical="center" wrapText="1"/>
    </xf>
    <xf numFmtId="0" fontId="66" fillId="0" borderId="64" xfId="54" applyFont="1" applyBorder="1" applyAlignment="1">
      <alignment horizontal="center" vertical="center" wrapText="1"/>
    </xf>
    <xf numFmtId="0" fontId="66" fillId="0" borderId="0" xfId="54" applyFont="1" applyAlignment="1">
      <alignment horizontal="left" vertical="center" wrapText="1"/>
    </xf>
    <xf numFmtId="0" fontId="65" fillId="0" borderId="0" xfId="54" applyFont="1" applyAlignment="1">
      <alignment horizontal="left" vertical="center" wrapText="1"/>
    </xf>
    <xf numFmtId="0" fontId="67" fillId="0" borderId="0" xfId="54" applyFont="1" applyAlignment="1">
      <alignment vertical="center"/>
    </xf>
    <xf numFmtId="0" fontId="66" fillId="0" borderId="0" xfId="54" applyFont="1" applyAlignment="1">
      <alignment vertical="top" wrapText="1"/>
    </xf>
    <xf numFmtId="0" fontId="67" fillId="0" borderId="0" xfId="54" applyFont="1" applyAlignment="1">
      <alignment vertical="top" wrapText="1"/>
    </xf>
    <xf numFmtId="0" fontId="65" fillId="0" borderId="69" xfId="54" applyFont="1" applyBorder="1" applyAlignment="1">
      <alignment horizontal="left" vertical="center" wrapText="1"/>
    </xf>
    <xf numFmtId="0" fontId="67" fillId="0" borderId="69" xfId="54" applyFont="1" applyBorder="1" applyAlignment="1">
      <alignment vertical="center"/>
    </xf>
    <xf numFmtId="0" fontId="70" fillId="52" borderId="57" xfId="0" applyFont="1" applyFill="1" applyBorder="1" applyAlignment="1">
      <alignment horizontal="center" vertical="center"/>
    </xf>
    <xf numFmtId="0" fontId="69" fillId="46" borderId="57" xfId="0" quotePrefix="1" applyFont="1" applyFill="1" applyBorder="1" applyAlignment="1">
      <alignment horizontal="center" vertical="center"/>
    </xf>
    <xf numFmtId="0" fontId="69" fillId="46" borderId="57" xfId="0" applyFont="1" applyFill="1" applyBorder="1" applyAlignment="1">
      <alignment horizontal="left" vertical="center" wrapText="1"/>
    </xf>
    <xf numFmtId="44" fontId="69" fillId="46" borderId="57" xfId="0" applyNumberFormat="1" applyFont="1" applyFill="1" applyBorder="1" applyAlignment="1">
      <alignment horizontal="center" vertical="center"/>
    </xf>
    <xf numFmtId="0" fontId="49" fillId="0" borderId="57" xfId="0" quotePrefix="1" applyFont="1" applyBorder="1" applyAlignment="1">
      <alignment horizontal="center" vertical="center"/>
    </xf>
    <xf numFmtId="0" fontId="49" fillId="0" borderId="57" xfId="0" applyFont="1" applyBorder="1" applyAlignment="1">
      <alignment horizontal="left" vertical="center" wrapText="1"/>
    </xf>
    <xf numFmtId="0" fontId="49" fillId="0" borderId="0" xfId="0" applyFont="1" applyAlignment="1">
      <alignment horizontal="left" vertical="center" wrapText="1"/>
    </xf>
    <xf numFmtId="2" fontId="49" fillId="0" borderId="57" xfId="0" applyNumberFormat="1" applyFont="1" applyBorder="1" applyAlignment="1">
      <alignment horizontal="center" vertical="center"/>
    </xf>
    <xf numFmtId="0" fontId="69" fillId="0" borderId="0" xfId="0" applyFont="1" applyAlignment="1">
      <alignment horizontal="center" vertical="center"/>
    </xf>
    <xf numFmtId="2" fontId="49" fillId="0" borderId="0" xfId="0" applyNumberFormat="1" applyFont="1" applyAlignment="1">
      <alignment horizontal="center" vertical="center"/>
    </xf>
    <xf numFmtId="2" fontId="69" fillId="46" borderId="0" xfId="0" applyNumberFormat="1" applyFont="1" applyFill="1" applyAlignment="1">
      <alignment horizontal="center" vertical="center"/>
    </xf>
    <xf numFmtId="2" fontId="49" fillId="0" borderId="57" xfId="1" applyNumberFormat="1" applyFont="1" applyBorder="1" applyAlignment="1">
      <alignment horizontal="center" vertical="center"/>
    </xf>
    <xf numFmtId="0" fontId="0" fillId="0" borderId="57" xfId="0" applyBorder="1" applyAlignment="1">
      <alignment horizontal="center" vertical="center"/>
    </xf>
    <xf numFmtId="0" fontId="0" fillId="0" borderId="57" xfId="0" quotePrefix="1" applyBorder="1" applyAlignment="1">
      <alignment horizontal="center" vertical="center"/>
    </xf>
    <xf numFmtId="4" fontId="70" fillId="54" borderId="57" xfId="0" applyNumberFormat="1" applyFont="1" applyFill="1" applyBorder="1" applyAlignment="1">
      <alignment horizontal="right" vertical="center"/>
    </xf>
    <xf numFmtId="4" fontId="49" fillId="0" borderId="57" xfId="0" applyNumberFormat="1" applyFont="1" applyBorder="1" applyAlignment="1">
      <alignment horizontal="right" vertical="center"/>
    </xf>
    <xf numFmtId="0" fontId="0" fillId="0" borderId="57" xfId="0" quotePrefix="1" applyBorder="1" applyAlignment="1">
      <alignment horizontal="center" vertical="center" wrapText="1"/>
    </xf>
    <xf numFmtId="0" fontId="0" fillId="0" borderId="57" xfId="0" applyBorder="1" applyAlignment="1">
      <alignment horizontal="center" vertical="center" wrapText="1"/>
    </xf>
    <xf numFmtId="0" fontId="65" fillId="0" borderId="0" xfId="54" applyFont="1" applyAlignment="1">
      <alignment horizontal="center" vertical="center" wrapText="1"/>
    </xf>
    <xf numFmtId="0" fontId="65" fillId="0" borderId="69" xfId="54" applyFont="1" applyBorder="1" applyAlignment="1">
      <alignment horizontal="center" vertical="center" wrapText="1"/>
    </xf>
    <xf numFmtId="10" fontId="66" fillId="0" borderId="65" xfId="2" applyNumberFormat="1" applyFont="1" applyBorder="1" applyAlignment="1">
      <alignment horizontal="left" vertical="center" wrapText="1"/>
    </xf>
    <xf numFmtId="10" fontId="66" fillId="0" borderId="67" xfId="2" applyNumberFormat="1" applyFont="1" applyBorder="1" applyAlignment="1">
      <alignment vertical="center" wrapText="1"/>
    </xf>
    <xf numFmtId="10" fontId="67" fillId="0" borderId="67" xfId="2" applyNumberFormat="1" applyFont="1" applyBorder="1" applyAlignment="1">
      <alignment vertical="center" wrapText="1"/>
    </xf>
    <xf numFmtId="10" fontId="67" fillId="0" borderId="70" xfId="2" applyNumberFormat="1" applyFont="1" applyBorder="1" applyAlignment="1">
      <alignment vertical="center" wrapText="1"/>
    </xf>
    <xf numFmtId="10" fontId="36" fillId="52" borderId="70" xfId="2" applyNumberFormat="1" applyFont="1" applyFill="1" applyBorder="1" applyAlignment="1">
      <alignment horizontal="centerContinuous" vertical="center" wrapText="1"/>
    </xf>
    <xf numFmtId="10" fontId="70" fillId="52" borderId="61" xfId="2" applyNumberFormat="1" applyFont="1" applyFill="1" applyBorder="1" applyAlignment="1">
      <alignment horizontal="center" vertical="center" wrapText="1"/>
    </xf>
    <xf numFmtId="10" fontId="70" fillId="54" borderId="57" xfId="2" applyNumberFormat="1" applyFont="1" applyFill="1" applyBorder="1" applyAlignment="1">
      <alignment horizontal="center" vertical="center"/>
    </xf>
    <xf numFmtId="10" fontId="49" fillId="0" borderId="57" xfId="2" applyNumberFormat="1" applyFont="1" applyBorder="1" applyAlignment="1">
      <alignment horizontal="center" vertical="center"/>
    </xf>
    <xf numFmtId="10" fontId="49" fillId="0" borderId="0" xfId="2" applyNumberFormat="1" applyFont="1"/>
    <xf numFmtId="0" fontId="49" fillId="0" borderId="57" xfId="0" applyFont="1" applyBorder="1" applyAlignment="1">
      <alignment horizontal="center" vertical="center" wrapText="1"/>
    </xf>
    <xf numFmtId="4" fontId="49" fillId="0" borderId="57" xfId="0" applyNumberFormat="1" applyFont="1" applyBorder="1" applyAlignment="1">
      <alignment horizontal="right" vertical="center" wrapText="1"/>
    </xf>
    <xf numFmtId="44" fontId="49" fillId="0" borderId="57" xfId="1" applyFont="1" applyBorder="1" applyAlignment="1">
      <alignment horizontal="center" vertical="center" wrapText="1"/>
    </xf>
    <xf numFmtId="10" fontId="49" fillId="0" borderId="57" xfId="2" applyNumberFormat="1" applyFont="1" applyBorder="1" applyAlignment="1">
      <alignment horizontal="center" vertical="center" wrapText="1"/>
    </xf>
    <xf numFmtId="0" fontId="49" fillId="0" borderId="57" xfId="0" applyFont="1" applyBorder="1" applyAlignment="1">
      <alignment vertical="center" wrapText="1"/>
    </xf>
    <xf numFmtId="0" fontId="36" fillId="0" borderId="0" xfId="0" applyFont="1" applyAlignment="1">
      <alignment horizontal="center" vertical="center" wrapText="1"/>
    </xf>
    <xf numFmtId="0" fontId="3" fillId="0" borderId="0" xfId="0" applyFont="1" applyAlignment="1">
      <alignment vertical="center" wrapText="1"/>
    </xf>
    <xf numFmtId="0" fontId="70" fillId="54" borderId="57" xfId="0" applyFont="1" applyFill="1" applyBorder="1" applyAlignment="1">
      <alignment vertical="center"/>
    </xf>
    <xf numFmtId="0" fontId="70" fillId="54" borderId="57" xfId="0" applyFont="1" applyFill="1" applyBorder="1" applyAlignment="1">
      <alignment vertical="center" wrapText="1"/>
    </xf>
    <xf numFmtId="44" fontId="49" fillId="0" borderId="0" xfId="0" applyNumberFormat="1" applyFont="1"/>
    <xf numFmtId="4" fontId="70" fillId="54" borderId="57" xfId="0" applyNumberFormat="1" applyFont="1" applyFill="1" applyBorder="1" applyAlignment="1">
      <alignment horizontal="center" vertical="center"/>
    </xf>
    <xf numFmtId="44" fontId="69" fillId="0" borderId="0" xfId="0" applyNumberFormat="1" applyFont="1"/>
    <xf numFmtId="4" fontId="49" fillId="0" borderId="57" xfId="0" applyNumberFormat="1" applyFont="1" applyBorder="1" applyAlignment="1">
      <alignment horizontal="center" vertical="center"/>
    </xf>
    <xf numFmtId="10" fontId="49" fillId="0" borderId="0" xfId="2" applyNumberFormat="1" applyFont="1" applyBorder="1" applyAlignment="1">
      <alignment horizontal="center" vertical="center"/>
    </xf>
    <xf numFmtId="171" fontId="49" fillId="0" borderId="57" xfId="1" applyNumberFormat="1" applyFont="1" applyBorder="1" applyAlignment="1">
      <alignment horizontal="center" vertical="center"/>
    </xf>
    <xf numFmtId="168" fontId="0" fillId="0" borderId="0" xfId="2" applyNumberFormat="1" applyFont="1"/>
    <xf numFmtId="168" fontId="0" fillId="0" borderId="0" xfId="0" applyNumberFormat="1"/>
    <xf numFmtId="10" fontId="0" fillId="0" borderId="0" xfId="0" applyNumberFormat="1"/>
    <xf numFmtId="0" fontId="0" fillId="11" borderId="0" xfId="0" applyFill="1" applyAlignment="1">
      <alignment horizontal="left" vertical="center"/>
    </xf>
    <xf numFmtId="0" fontId="0" fillId="11" borderId="0" xfId="0" applyFill="1"/>
    <xf numFmtId="0" fontId="0" fillId="11" borderId="0" xfId="0" applyFill="1" applyAlignment="1">
      <alignment horizontal="center" vertical="center"/>
    </xf>
    <xf numFmtId="0" fontId="0" fillId="11" borderId="0" xfId="0" applyFill="1" applyAlignment="1">
      <alignment horizontal="right" vertical="center"/>
    </xf>
    <xf numFmtId="44" fontId="0" fillId="11" borderId="0" xfId="1" applyFont="1" applyFill="1" applyAlignment="1">
      <alignment horizontal="center" vertical="center"/>
    </xf>
    <xf numFmtId="168" fontId="0" fillId="11" borderId="0" xfId="2" applyNumberFormat="1" applyFont="1" applyFill="1"/>
    <xf numFmtId="10" fontId="0" fillId="11" borderId="0" xfId="0" applyNumberFormat="1" applyFill="1"/>
    <xf numFmtId="0" fontId="0" fillId="57" borderId="0" xfId="0" applyFill="1" applyAlignment="1">
      <alignment horizontal="left" vertical="center"/>
    </xf>
    <xf numFmtId="0" fontId="0" fillId="57" borderId="0" xfId="0" applyFill="1"/>
    <xf numFmtId="0" fontId="0" fillId="57" borderId="0" xfId="0" applyFill="1" applyAlignment="1">
      <alignment horizontal="center" vertical="center"/>
    </xf>
    <xf numFmtId="0" fontId="0" fillId="57" borderId="0" xfId="0" applyFill="1" applyAlignment="1">
      <alignment horizontal="right" vertical="center"/>
    </xf>
    <xf numFmtId="44" fontId="0" fillId="57" borderId="0" xfId="1" applyFont="1" applyFill="1" applyAlignment="1">
      <alignment horizontal="center" vertical="center"/>
    </xf>
    <xf numFmtId="168" fontId="0" fillId="57" borderId="0" xfId="2" applyNumberFormat="1" applyFont="1" applyFill="1"/>
    <xf numFmtId="10" fontId="0" fillId="57" borderId="0" xfId="0" applyNumberFormat="1" applyFill="1"/>
    <xf numFmtId="44" fontId="0" fillId="57" borderId="0" xfId="1" applyFont="1" applyFill="1"/>
    <xf numFmtId="168" fontId="0" fillId="57" borderId="0" xfId="0" applyNumberFormat="1" applyFill="1"/>
    <xf numFmtId="44" fontId="0" fillId="11" borderId="0" xfId="1" applyFont="1" applyFill="1"/>
    <xf numFmtId="168" fontId="0" fillId="11" borderId="0" xfId="0" applyNumberFormat="1" applyFill="1"/>
    <xf numFmtId="10" fontId="70" fillId="52" borderId="61" xfId="2" applyNumberFormat="1" applyFont="1" applyFill="1" applyBorder="1" applyAlignment="1">
      <alignment horizontal="left" vertical="center" wrapText="1"/>
    </xf>
    <xf numFmtId="10" fontId="49" fillId="0" borderId="57" xfId="2" applyNumberFormat="1" applyFont="1" applyBorder="1" applyAlignment="1">
      <alignment horizontal="left" vertical="center" wrapText="1"/>
    </xf>
    <xf numFmtId="10" fontId="70" fillId="54" borderId="57" xfId="2" applyNumberFormat="1" applyFont="1" applyFill="1" applyBorder="1" applyAlignment="1">
      <alignment horizontal="left" vertical="center" wrapText="1"/>
    </xf>
    <xf numFmtId="0" fontId="49" fillId="0" borderId="0" xfId="0" applyFont="1" applyAlignment="1">
      <alignment horizontal="center" vertical="center" wrapText="1"/>
    </xf>
    <xf numFmtId="44" fontId="3" fillId="46" borderId="57" xfId="0" applyNumberFormat="1" applyFont="1" applyFill="1" applyBorder="1" applyAlignment="1">
      <alignment horizontal="center" vertical="center"/>
    </xf>
    <xf numFmtId="44" fontId="0" fillId="0" borderId="57" xfId="1" applyFont="1" applyBorder="1" applyAlignment="1">
      <alignment horizontal="center" vertical="center"/>
    </xf>
    <xf numFmtId="0" fontId="36" fillId="6" borderId="68" xfId="0" applyFont="1" applyFill="1" applyBorder="1" applyAlignment="1">
      <alignment horizontal="center" vertical="center"/>
    </xf>
    <xf numFmtId="168" fontId="36" fillId="6" borderId="70" xfId="2" applyNumberFormat="1" applyFont="1" applyFill="1" applyBorder="1" applyAlignment="1">
      <alignment horizontal="center" vertical="center"/>
    </xf>
    <xf numFmtId="0" fontId="36" fillId="4" borderId="68" xfId="0" applyFont="1" applyFill="1" applyBorder="1" applyAlignment="1">
      <alignment horizontal="center" vertical="center"/>
    </xf>
    <xf numFmtId="168" fontId="36" fillId="4" borderId="70" xfId="2" applyNumberFormat="1" applyFont="1" applyFill="1" applyBorder="1" applyAlignment="1">
      <alignment horizontal="center" vertical="center"/>
    </xf>
    <xf numFmtId="9" fontId="36" fillId="4" borderId="70" xfId="2" applyFont="1" applyFill="1" applyBorder="1" applyAlignment="1">
      <alignment horizontal="center" vertical="center"/>
    </xf>
    <xf numFmtId="9" fontId="36" fillId="6" borderId="70" xfId="2" applyFont="1" applyFill="1" applyBorder="1" applyAlignment="1">
      <alignment horizontal="center" vertical="center"/>
    </xf>
    <xf numFmtId="0" fontId="36" fillId="52" borderId="61" xfId="0" applyFont="1" applyFill="1" applyBorder="1" applyAlignment="1">
      <alignment horizontal="center" vertical="center"/>
    </xf>
    <xf numFmtId="0" fontId="36" fillId="6" borderId="58" xfId="0" applyFont="1" applyFill="1" applyBorder="1" applyAlignment="1">
      <alignment horizontal="center" vertical="center"/>
    </xf>
    <xf numFmtId="168" fontId="36" fillId="6" borderId="60" xfId="2" applyNumberFormat="1" applyFont="1" applyFill="1" applyBorder="1" applyAlignment="1">
      <alignment horizontal="center" vertical="center"/>
    </xf>
    <xf numFmtId="0" fontId="0" fillId="0" borderId="67" xfId="0" applyBorder="1" applyAlignment="1">
      <alignment horizontal="center" vertical="center"/>
    </xf>
    <xf numFmtId="4" fontId="11" fillId="0" borderId="34" xfId="0" applyNumberFormat="1" applyFont="1" applyBorder="1" applyAlignment="1">
      <alignment horizontal="center" vertical="center"/>
    </xf>
    <xf numFmtId="0" fontId="0" fillId="0" borderId="34" xfId="0" applyBorder="1"/>
    <xf numFmtId="4" fontId="0" fillId="0" borderId="34" xfId="0" applyNumberFormat="1" applyBorder="1" applyAlignment="1">
      <alignment horizontal="center" vertical="center"/>
    </xf>
    <xf numFmtId="0" fontId="0" fillId="0" borderId="34" xfId="0" applyBorder="1" applyAlignment="1">
      <alignment horizontal="center" vertical="center"/>
    </xf>
    <xf numFmtId="0" fontId="3" fillId="0" borderId="34" xfId="0" applyFont="1" applyBorder="1"/>
    <xf numFmtId="4" fontId="3" fillId="0" borderId="34" xfId="0" applyNumberFormat="1" applyFont="1" applyBorder="1" applyAlignment="1">
      <alignment horizontal="center" vertical="center"/>
    </xf>
    <xf numFmtId="0" fontId="3" fillId="0" borderId="34" xfId="0" applyFont="1" applyBorder="1" applyAlignment="1">
      <alignment horizontal="center" vertical="center"/>
    </xf>
    <xf numFmtId="0" fontId="36" fillId="52" borderId="61" xfId="0" applyFont="1" applyFill="1" applyBorder="1" applyAlignment="1">
      <alignment horizontal="left" vertical="center"/>
    </xf>
    <xf numFmtId="0" fontId="36" fillId="4" borderId="57" xfId="0" applyFont="1" applyFill="1" applyBorder="1" applyAlignment="1">
      <alignment horizontal="left" vertical="center"/>
    </xf>
    <xf numFmtId="44" fontId="0" fillId="0" borderId="57" xfId="0" applyNumberFormat="1" applyBorder="1"/>
    <xf numFmtId="0" fontId="36" fillId="6" borderId="57" xfId="0" applyFont="1" applyFill="1" applyBorder="1" applyAlignment="1">
      <alignment horizontal="left" vertical="center"/>
    </xf>
    <xf numFmtId="0" fontId="0" fillId="0" borderId="57" xfId="0" applyBorder="1"/>
    <xf numFmtId="0" fontId="36" fillId="4" borderId="61" xfId="0" applyFont="1" applyFill="1" applyBorder="1" applyAlignment="1">
      <alignment horizontal="left" vertical="center"/>
    </xf>
    <xf numFmtId="44" fontId="0" fillId="0" borderId="61" xfId="0" applyNumberFormat="1" applyBorder="1"/>
    <xf numFmtId="44" fontId="3" fillId="0" borderId="61" xfId="0" applyNumberFormat="1" applyFont="1" applyBorder="1"/>
    <xf numFmtId="0" fontId="36" fillId="6" borderId="62" xfId="0" applyFont="1" applyFill="1" applyBorder="1" applyAlignment="1">
      <alignment horizontal="left" vertical="center"/>
    </xf>
    <xf numFmtId="0" fontId="0" fillId="0" borderId="62" xfId="0" applyBorder="1"/>
    <xf numFmtId="44" fontId="0" fillId="0" borderId="62" xfId="0" applyNumberFormat="1" applyBorder="1"/>
    <xf numFmtId="0" fontId="36" fillId="0" borderId="58" xfId="0" applyFont="1" applyBorder="1" applyAlignment="1">
      <alignment horizontal="left" vertical="center"/>
    </xf>
    <xf numFmtId="44" fontId="0" fillId="0" borderId="59" xfId="0" applyNumberFormat="1" applyBorder="1"/>
    <xf numFmtId="44" fontId="3" fillId="0" borderId="59" xfId="0" applyNumberFormat="1" applyFont="1" applyBorder="1"/>
    <xf numFmtId="44" fontId="3" fillId="0" borderId="60" xfId="0" applyNumberFormat="1" applyFont="1" applyBorder="1"/>
    <xf numFmtId="0" fontId="36" fillId="6" borderId="61" xfId="0" applyFont="1" applyFill="1" applyBorder="1" applyAlignment="1">
      <alignment horizontal="left" vertical="center"/>
    </xf>
    <xf numFmtId="0" fontId="0" fillId="0" borderId="61" xfId="0" applyBorder="1"/>
    <xf numFmtId="0" fontId="36" fillId="4" borderId="62" xfId="0" applyFont="1" applyFill="1" applyBorder="1" applyAlignment="1">
      <alignment horizontal="left" vertical="center"/>
    </xf>
    <xf numFmtId="0" fontId="0" fillId="0" borderId="59" xfId="0" applyBorder="1"/>
    <xf numFmtId="0" fontId="0" fillId="0" borderId="58" xfId="0" applyBorder="1"/>
    <xf numFmtId="0" fontId="0" fillId="0" borderId="60" xfId="0" applyBorder="1"/>
    <xf numFmtId="44" fontId="3" fillId="0" borderId="59" xfId="0" applyNumberFormat="1" applyFont="1" applyBorder="1" applyAlignment="1">
      <alignment horizontal="right" vertical="center"/>
    </xf>
    <xf numFmtId="0" fontId="14" fillId="0" borderId="59" xfId="54" applyFont="1" applyBorder="1" applyAlignment="1">
      <alignment horizontal="left" vertical="center"/>
    </xf>
    <xf numFmtId="0" fontId="0" fillId="0" borderId="59" xfId="0" applyBorder="1" applyAlignment="1">
      <alignment horizontal="left" vertical="center"/>
    </xf>
    <xf numFmtId="0" fontId="14" fillId="0" borderId="57" xfId="54" applyFont="1" applyBorder="1" applyAlignment="1">
      <alignment horizontal="left" vertical="top" wrapText="1"/>
    </xf>
    <xf numFmtId="0" fontId="13" fillId="0" borderId="58" xfId="54" applyFont="1" applyBorder="1" applyAlignment="1">
      <alignment vertical="top"/>
    </xf>
    <xf numFmtId="0" fontId="14" fillId="0" borderId="57" xfId="54" applyFont="1" applyBorder="1" applyAlignment="1">
      <alignment horizontal="left" vertical="center" wrapText="1"/>
    </xf>
    <xf numFmtId="0" fontId="69" fillId="0" borderId="57" xfId="0" applyFont="1" applyBorder="1" applyAlignment="1">
      <alignment horizontal="center" vertical="center"/>
    </xf>
    <xf numFmtId="0" fontId="69" fillId="0" borderId="57" xfId="0" applyFont="1" applyBorder="1" applyAlignment="1">
      <alignment horizontal="left" vertical="center"/>
    </xf>
    <xf numFmtId="0" fontId="69" fillId="0" borderId="57" xfId="0" applyFont="1" applyBorder="1" applyAlignment="1">
      <alignment vertical="center" wrapText="1"/>
    </xf>
    <xf numFmtId="4" fontId="69" fillId="0" borderId="57" xfId="0" applyNumberFormat="1" applyFont="1" applyBorder="1" applyAlignment="1">
      <alignment horizontal="center" vertical="center"/>
    </xf>
    <xf numFmtId="44" fontId="69" fillId="0" borderId="57" xfId="1" applyFont="1" applyBorder="1" applyAlignment="1">
      <alignment horizontal="center" vertical="center"/>
    </xf>
    <xf numFmtId="10" fontId="69" fillId="0" borderId="57" xfId="2" applyNumberFormat="1" applyFont="1" applyBorder="1" applyAlignment="1">
      <alignment horizontal="center" vertical="center"/>
    </xf>
    <xf numFmtId="0" fontId="69" fillId="0" borderId="0" xfId="0" applyFont="1" applyAlignment="1">
      <alignment vertical="center"/>
    </xf>
    <xf numFmtId="44" fontId="0" fillId="0" borderId="0" xfId="0" applyNumberFormat="1"/>
    <xf numFmtId="0" fontId="49" fillId="3" borderId="0" xfId="0" quotePrefix="1" applyFont="1" applyFill="1" applyAlignment="1">
      <alignment horizontal="center" vertical="center"/>
    </xf>
    <xf numFmtId="0" fontId="49" fillId="3" borderId="0" xfId="0" applyFont="1" applyFill="1" applyAlignment="1">
      <alignment horizontal="left" vertical="center" wrapText="1"/>
    </xf>
    <xf numFmtId="4" fontId="49" fillId="3" borderId="0" xfId="0" applyNumberFormat="1" applyFont="1" applyFill="1" applyAlignment="1">
      <alignment horizontal="center" vertical="center"/>
    </xf>
    <xf numFmtId="0" fontId="0" fillId="0" borderId="57" xfId="0" applyBorder="1" applyAlignment="1">
      <alignment vertical="center"/>
    </xf>
    <xf numFmtId="44" fontId="0" fillId="0" borderId="57" xfId="1" applyFont="1" applyBorder="1" applyAlignment="1">
      <alignment horizontal="center" vertical="center" wrapText="1"/>
    </xf>
    <xf numFmtId="44" fontId="0" fillId="0" borderId="57" xfId="1" applyFont="1" applyBorder="1" applyAlignment="1">
      <alignment vertical="center"/>
    </xf>
    <xf numFmtId="44" fontId="3" fillId="0" borderId="57" xfId="0" applyNumberFormat="1" applyFont="1" applyBorder="1"/>
    <xf numFmtId="14" fontId="0" fillId="0" borderId="0" xfId="0" applyNumberFormat="1" applyAlignment="1">
      <alignment horizontal="left"/>
    </xf>
    <xf numFmtId="0" fontId="3" fillId="0" borderId="0" xfId="0" applyFont="1" applyAlignment="1">
      <alignment horizontal="right"/>
    </xf>
    <xf numFmtId="44" fontId="3" fillId="0" borderId="57" xfId="1" applyFont="1" applyBorder="1" applyAlignment="1">
      <alignment horizontal="center" vertical="center" wrapText="1"/>
    </xf>
    <xf numFmtId="44" fontId="3" fillId="0" borderId="57" xfId="1" applyFont="1" applyBorder="1" applyAlignment="1">
      <alignment vertical="center"/>
    </xf>
    <xf numFmtId="0" fontId="49" fillId="0" borderId="57" xfId="2" applyNumberFormat="1" applyFont="1" applyBorder="1" applyAlignment="1">
      <alignment horizontal="center" vertical="center" wrapText="1"/>
    </xf>
    <xf numFmtId="0" fontId="69" fillId="0" borderId="57" xfId="2" applyNumberFormat="1" applyFont="1" applyBorder="1" applyAlignment="1">
      <alignment horizontal="center" vertical="center" wrapText="1"/>
    </xf>
    <xf numFmtId="0" fontId="70" fillId="54" borderId="57" xfId="2" applyNumberFormat="1" applyFont="1" applyFill="1" applyBorder="1" applyAlignment="1">
      <alignment horizontal="center" vertical="center" wrapText="1"/>
    </xf>
    <xf numFmtId="0" fontId="49" fillId="0" borderId="0" xfId="2" applyNumberFormat="1" applyFont="1" applyBorder="1" applyAlignment="1">
      <alignment horizontal="center" vertical="center" wrapText="1"/>
    </xf>
    <xf numFmtId="0" fontId="3" fillId="0" borderId="0" xfId="0" applyFont="1" applyAlignment="1">
      <alignment horizontal="center" vertical="center" wrapText="1"/>
    </xf>
    <xf numFmtId="1" fontId="49" fillId="0" borderId="57" xfId="0" quotePrefix="1" applyNumberFormat="1" applyFont="1" applyBorder="1" applyAlignment="1">
      <alignment horizontal="center" vertical="center"/>
    </xf>
    <xf numFmtId="0" fontId="69" fillId="0" borderId="57" xfId="0" applyFont="1" applyBorder="1" applyAlignment="1">
      <alignment horizontal="left" vertical="center" wrapText="1"/>
    </xf>
    <xf numFmtId="17" fontId="0" fillId="3" borderId="69" xfId="0" applyNumberFormat="1" applyFill="1" applyBorder="1" applyAlignment="1">
      <alignment horizontal="left"/>
    </xf>
    <xf numFmtId="17" fontId="8" fillId="3" borderId="0" xfId="0" applyNumberFormat="1" applyFont="1" applyFill="1" applyAlignment="1">
      <alignment horizontal="left"/>
    </xf>
    <xf numFmtId="17" fontId="67" fillId="0" borderId="0" xfId="54" applyNumberFormat="1" applyFont="1" applyAlignment="1">
      <alignment horizontal="left" vertical="center"/>
    </xf>
    <xf numFmtId="17" fontId="13" fillId="0" borderId="0" xfId="54" applyNumberFormat="1" applyFont="1" applyAlignment="1">
      <alignment horizontal="left" vertical="center" wrapText="1"/>
    </xf>
    <xf numFmtId="17" fontId="54" fillId="3" borderId="0" xfId="0" applyNumberFormat="1" applyFont="1" applyFill="1" applyAlignment="1">
      <alignment horizontal="left" vertical="center"/>
    </xf>
    <xf numFmtId="0" fontId="0" fillId="0" borderId="0" xfId="0" applyAlignment="1">
      <alignment horizontal="right"/>
    </xf>
    <xf numFmtId="44" fontId="3" fillId="0" borderId="0" xfId="0" applyNumberFormat="1" applyFont="1"/>
    <xf numFmtId="0" fontId="49" fillId="2" borderId="57" xfId="0" applyFont="1" applyFill="1" applyBorder="1" applyAlignment="1">
      <alignment horizontal="center" vertical="center"/>
    </xf>
    <xf numFmtId="0" fontId="49" fillId="2" borderId="57" xfId="0" applyFont="1" applyFill="1" applyBorder="1" applyAlignment="1">
      <alignment horizontal="left" vertical="center"/>
    </xf>
    <xf numFmtId="0" fontId="69" fillId="2" borderId="57" xfId="0" applyFont="1" applyFill="1" applyBorder="1" applyAlignment="1">
      <alignment vertical="center" wrapText="1"/>
    </xf>
    <xf numFmtId="4" fontId="49" fillId="2" borderId="57" xfId="0" applyNumberFormat="1" applyFont="1" applyFill="1" applyBorder="1" applyAlignment="1">
      <alignment horizontal="center" vertical="center"/>
    </xf>
    <xf numFmtId="44" fontId="49" fillId="2" borderId="57" xfId="1" applyFont="1" applyFill="1" applyBorder="1" applyAlignment="1">
      <alignment horizontal="center" vertical="center"/>
    </xf>
    <xf numFmtId="10" fontId="49" fillId="2" borderId="57" xfId="2" applyNumberFormat="1" applyFont="1" applyFill="1" applyBorder="1" applyAlignment="1">
      <alignment horizontal="center" vertical="center"/>
    </xf>
    <xf numFmtId="0" fontId="49" fillId="2" borderId="57" xfId="2" applyNumberFormat="1" applyFont="1" applyFill="1" applyBorder="1" applyAlignment="1">
      <alignment horizontal="center" vertical="center" wrapText="1"/>
    </xf>
    <xf numFmtId="0" fontId="69" fillId="2" borderId="57" xfId="0" applyFont="1" applyFill="1" applyBorder="1" applyAlignment="1">
      <alignment horizontal="center" vertical="center"/>
    </xf>
    <xf numFmtId="0" fontId="69" fillId="2" borderId="57" xfId="0" applyFont="1" applyFill="1" applyBorder="1" applyAlignment="1">
      <alignment horizontal="left" vertical="center"/>
    </xf>
    <xf numFmtId="4" fontId="69" fillId="2" borderId="57" xfId="0" applyNumberFormat="1" applyFont="1" applyFill="1" applyBorder="1" applyAlignment="1">
      <alignment horizontal="center" vertical="center"/>
    </xf>
    <xf numFmtId="44" fontId="69" fillId="2" borderId="57" xfId="1" applyFont="1" applyFill="1" applyBorder="1" applyAlignment="1">
      <alignment horizontal="center" vertical="center"/>
    </xf>
    <xf numFmtId="10" fontId="69" fillId="2" borderId="57" xfId="2" applyNumberFormat="1" applyFont="1" applyFill="1" applyBorder="1" applyAlignment="1">
      <alignment horizontal="center" vertical="center"/>
    </xf>
    <xf numFmtId="0" fontId="69" fillId="2" borderId="57" xfId="2" applyNumberFormat="1" applyFont="1" applyFill="1" applyBorder="1" applyAlignment="1">
      <alignment horizontal="center" vertical="center" wrapText="1"/>
    </xf>
    <xf numFmtId="44" fontId="49" fillId="0" borderId="57" xfId="1" applyFont="1" applyFill="1" applyBorder="1" applyAlignment="1">
      <alignment horizontal="center" vertical="center"/>
    </xf>
    <xf numFmtId="10" fontId="49" fillId="0" borderId="57" xfId="2" applyNumberFormat="1" applyFont="1" applyFill="1" applyBorder="1" applyAlignment="1">
      <alignment horizontal="center" vertical="center"/>
    </xf>
    <xf numFmtId="0" fontId="49" fillId="0" borderId="57" xfId="2" applyNumberFormat="1" applyFont="1" applyFill="1" applyBorder="1" applyAlignment="1">
      <alignment horizontal="center" vertical="center" wrapText="1"/>
    </xf>
    <xf numFmtId="0" fontId="49" fillId="0" borderId="62" xfId="0" applyFont="1" applyBorder="1" applyAlignment="1">
      <alignment horizontal="center" vertical="center"/>
    </xf>
    <xf numFmtId="0" fontId="49" fillId="0" borderId="62" xfId="0" applyFont="1" applyBorder="1" applyAlignment="1">
      <alignment horizontal="left" vertical="center"/>
    </xf>
    <xf numFmtId="172" fontId="49" fillId="0" borderId="62" xfId="0" applyNumberFormat="1" applyFont="1" applyBorder="1" applyAlignment="1">
      <alignment horizontal="center" vertical="center"/>
    </xf>
    <xf numFmtId="44" fontId="49" fillId="0" borderId="62" xfId="1" applyFont="1" applyBorder="1" applyAlignment="1">
      <alignment horizontal="center" vertical="center"/>
    </xf>
    <xf numFmtId="168" fontId="49" fillId="0" borderId="62" xfId="2" applyNumberFormat="1" applyFont="1" applyBorder="1" applyAlignment="1">
      <alignment horizontal="center" vertical="center"/>
    </xf>
    <xf numFmtId="0" fontId="36" fillId="53" borderId="57" xfId="0" applyFont="1" applyFill="1" applyBorder="1" applyAlignment="1">
      <alignment horizontal="left" vertical="center" wrapText="1"/>
    </xf>
    <xf numFmtId="4" fontId="36" fillId="53" borderId="57" xfId="0" applyNumberFormat="1" applyFont="1" applyFill="1" applyBorder="1" applyAlignment="1">
      <alignment horizontal="center" vertical="center"/>
    </xf>
    <xf numFmtId="0" fontId="36" fillId="53" borderId="57" xfId="0" applyFont="1" applyFill="1" applyBorder="1" applyAlignment="1">
      <alignment horizontal="right" vertical="center"/>
    </xf>
    <xf numFmtId="0" fontId="36" fillId="53" borderId="57" xfId="0" applyFont="1" applyFill="1" applyBorder="1" applyAlignment="1">
      <alignment horizontal="left" vertical="center"/>
    </xf>
    <xf numFmtId="4" fontId="36" fillId="53" borderId="57" xfId="0" applyNumberFormat="1" applyFont="1" applyFill="1" applyBorder="1" applyAlignment="1">
      <alignment horizontal="left" vertical="center"/>
    </xf>
    <xf numFmtId="0" fontId="3" fillId="0" borderId="0" xfId="0" applyFont="1" applyAlignment="1">
      <alignment horizontal="left" vertical="center"/>
    </xf>
    <xf numFmtId="0" fontId="49" fillId="0" borderId="62" xfId="0" applyFont="1" applyBorder="1" applyAlignment="1">
      <alignment horizontal="left" vertical="center" wrapText="1"/>
    </xf>
    <xf numFmtId="3" fontId="49" fillId="3" borderId="57" xfId="0" applyNumberFormat="1" applyFont="1" applyFill="1" applyBorder="1" applyAlignment="1">
      <alignment horizontal="center" vertical="center"/>
    </xf>
    <xf numFmtId="44" fontId="49" fillId="3" borderId="57" xfId="1" applyFont="1" applyFill="1" applyBorder="1" applyAlignment="1">
      <alignment horizontal="center" vertical="center" wrapText="1"/>
    </xf>
    <xf numFmtId="0" fontId="68" fillId="0" borderId="64" xfId="8" applyFont="1" applyBorder="1" applyAlignment="1">
      <alignment horizontal="left" vertical="center" wrapText="1"/>
    </xf>
    <xf numFmtId="2" fontId="66" fillId="0" borderId="64" xfId="8" applyNumberFormat="1" applyFont="1" applyBorder="1" applyAlignment="1">
      <alignment horizontal="left" vertical="center" wrapText="1"/>
    </xf>
    <xf numFmtId="0" fontId="65" fillId="0" borderId="64" xfId="8" applyFont="1" applyBorder="1" applyAlignment="1">
      <alignment horizontal="right" vertical="center" wrapText="1"/>
    </xf>
    <xf numFmtId="10" fontId="67" fillId="0" borderId="64" xfId="8" applyNumberFormat="1" applyFont="1" applyBorder="1" applyAlignment="1">
      <alignment horizontal="left" vertical="center" wrapText="1"/>
    </xf>
    <xf numFmtId="0" fontId="65" fillId="0" borderId="0" xfId="8" applyFont="1" applyAlignment="1">
      <alignment horizontal="left" vertical="center" wrapText="1"/>
    </xf>
    <xf numFmtId="0" fontId="67" fillId="0" borderId="0" xfId="8" applyFont="1" applyAlignment="1">
      <alignment vertical="center"/>
    </xf>
    <xf numFmtId="0" fontId="65" fillId="0" borderId="0" xfId="8" applyFont="1" applyAlignment="1">
      <alignment vertical="center" wrapText="1"/>
    </xf>
    <xf numFmtId="2" fontId="65" fillId="0" borderId="0" xfId="8" applyNumberFormat="1" applyFont="1" applyAlignment="1">
      <alignment vertical="center" wrapText="1"/>
    </xf>
    <xf numFmtId="0" fontId="65" fillId="0" borderId="0" xfId="8" applyFont="1" applyAlignment="1">
      <alignment horizontal="right" vertical="center" wrapText="1"/>
    </xf>
    <xf numFmtId="10" fontId="66" fillId="0" borderId="0" xfId="8" applyNumberFormat="1" applyFont="1" applyAlignment="1">
      <alignment horizontal="left" vertical="center" wrapText="1"/>
    </xf>
    <xf numFmtId="17" fontId="49" fillId="3" borderId="0" xfId="0" applyNumberFormat="1" applyFont="1" applyFill="1" applyAlignment="1">
      <alignment horizontal="left"/>
    </xf>
    <xf numFmtId="0" fontId="69" fillId="0" borderId="0" xfId="0" applyFont="1" applyAlignment="1">
      <alignment horizontal="right" vertical="center"/>
    </xf>
    <xf numFmtId="0" fontId="66" fillId="0" borderId="64" xfId="8" applyFont="1" applyBorder="1" applyAlignment="1">
      <alignment horizontal="right" vertical="center" wrapText="1"/>
    </xf>
    <xf numFmtId="0" fontId="65" fillId="0" borderId="0" xfId="8" applyFont="1" applyAlignment="1">
      <alignment horizontal="center" vertical="center" wrapText="1"/>
    </xf>
    <xf numFmtId="0" fontId="67" fillId="0" borderId="0" xfId="8" applyFont="1" applyAlignment="1">
      <alignment horizontal="center" vertical="center" wrapText="1"/>
    </xf>
    <xf numFmtId="10" fontId="49" fillId="0" borderId="0" xfId="0" applyNumberFormat="1" applyFont="1" applyAlignment="1">
      <alignment horizontal="left" vertical="center"/>
    </xf>
    <xf numFmtId="17" fontId="0" fillId="3" borderId="0" xfId="0" applyNumberFormat="1" applyFill="1" applyAlignment="1">
      <alignment horizontal="left"/>
    </xf>
    <xf numFmtId="10" fontId="0" fillId="0" borderId="57" xfId="2" applyNumberFormat="1" applyFont="1" applyBorder="1" applyAlignment="1">
      <alignment horizontal="center" vertical="center"/>
    </xf>
    <xf numFmtId="44" fontId="0" fillId="0" borderId="0" xfId="2" applyNumberFormat="1" applyFont="1" applyAlignment="1">
      <alignment horizontal="center" vertical="center"/>
    </xf>
    <xf numFmtId="44" fontId="3" fillId="0" borderId="0" xfId="2" applyNumberFormat="1" applyFont="1" applyAlignment="1">
      <alignment horizontal="center" vertical="center"/>
    </xf>
    <xf numFmtId="44" fontId="3" fillId="0" borderId="0" xfId="1" applyFont="1" applyAlignment="1">
      <alignment horizontal="center" vertical="center"/>
    </xf>
    <xf numFmtId="44" fontId="0" fillId="0" borderId="0" xfId="0" applyNumberFormat="1" applyAlignment="1">
      <alignment horizontal="center" vertical="center"/>
    </xf>
    <xf numFmtId="9" fontId="3" fillId="0" borderId="0" xfId="2" applyFont="1" applyAlignment="1">
      <alignment horizontal="center" vertical="center"/>
    </xf>
    <xf numFmtId="0" fontId="3" fillId="0" borderId="0" xfId="0" applyFont="1" applyAlignment="1">
      <alignment horizontal="center"/>
    </xf>
    <xf numFmtId="168" fontId="3" fillId="0" borderId="0" xfId="2" applyNumberFormat="1" applyFont="1" applyAlignment="1">
      <alignment horizontal="center" vertical="center"/>
    </xf>
    <xf numFmtId="44" fontId="3" fillId="0" borderId="0" xfId="0" applyNumberFormat="1" applyFont="1" applyAlignment="1">
      <alignment horizontal="center" vertical="center"/>
    </xf>
    <xf numFmtId="2" fontId="49" fillId="0" borderId="62" xfId="0" applyNumberFormat="1" applyFont="1" applyBorder="1" applyAlignment="1">
      <alignment horizontal="center" vertical="center"/>
    </xf>
    <xf numFmtId="10" fontId="49" fillId="0" borderId="0" xfId="2" applyNumberFormat="1" applyFont="1" applyAlignment="1">
      <alignment horizontal="center" vertical="center"/>
    </xf>
    <xf numFmtId="0" fontId="21" fillId="0" borderId="0" xfId="0" applyFont="1" applyAlignment="1">
      <alignment vertical="center"/>
    </xf>
    <xf numFmtId="173" fontId="69" fillId="0" borderId="0" xfId="0" applyNumberFormat="1" applyFont="1"/>
    <xf numFmtId="173" fontId="49" fillId="0" borderId="0" xfId="2" applyNumberFormat="1" applyFont="1" applyAlignment="1">
      <alignment horizontal="center" vertical="center"/>
    </xf>
    <xf numFmtId="0" fontId="81" fillId="0" borderId="0" xfId="0" applyFont="1"/>
    <xf numFmtId="0" fontId="80" fillId="3" borderId="0" xfId="0" applyFont="1" applyFill="1"/>
    <xf numFmtId="10" fontId="81" fillId="0" borderId="0" xfId="2" applyNumberFormat="1" applyFont="1" applyBorder="1" applyAlignment="1">
      <alignment horizontal="center" vertical="center"/>
    </xf>
    <xf numFmtId="0" fontId="83" fillId="0" borderId="0" xfId="56" applyFont="1"/>
    <xf numFmtId="0" fontId="81" fillId="0" borderId="0" xfId="0" applyFont="1" applyAlignment="1">
      <alignment vertical="center" wrapText="1"/>
    </xf>
    <xf numFmtId="0" fontId="69" fillId="3" borderId="76" xfId="0" applyFont="1" applyFill="1" applyBorder="1"/>
    <xf numFmtId="0" fontId="69" fillId="3" borderId="77" xfId="0" applyFont="1" applyFill="1" applyBorder="1"/>
    <xf numFmtId="10" fontId="49" fillId="0" borderId="77" xfId="2" applyNumberFormat="1" applyFont="1" applyBorder="1" applyAlignment="1">
      <alignment horizontal="center" vertical="center"/>
    </xf>
    <xf numFmtId="0" fontId="49" fillId="0" borderId="78" xfId="0" applyFont="1" applyBorder="1"/>
    <xf numFmtId="0" fontId="69" fillId="3" borderId="79" xfId="0" applyFont="1" applyFill="1" applyBorder="1"/>
    <xf numFmtId="0" fontId="49" fillId="0" borderId="80" xfId="0" applyFont="1" applyBorder="1"/>
    <xf numFmtId="10" fontId="49" fillId="0" borderId="82" xfId="2" applyNumberFormat="1" applyFont="1" applyBorder="1" applyAlignment="1">
      <alignment horizontal="center" vertical="center" wrapText="1"/>
    </xf>
    <xf numFmtId="0" fontId="49" fillId="0" borderId="83" xfId="0" applyFont="1" applyBorder="1" applyAlignment="1">
      <alignment wrapText="1"/>
    </xf>
    <xf numFmtId="0" fontId="80" fillId="3" borderId="75" xfId="0" applyFont="1" applyFill="1" applyBorder="1" applyAlignment="1">
      <alignment vertical="center" wrapText="1"/>
    </xf>
    <xf numFmtId="0" fontId="80" fillId="0" borderId="76" xfId="0" applyFont="1" applyBorder="1"/>
    <xf numFmtId="0" fontId="82" fillId="0" borderId="77" xfId="56" applyFont="1" applyBorder="1"/>
    <xf numFmtId="0" fontId="80" fillId="3" borderId="77" xfId="0" applyFont="1" applyFill="1" applyBorder="1"/>
    <xf numFmtId="0" fontId="80" fillId="0" borderId="77" xfId="0" applyFont="1" applyBorder="1"/>
    <xf numFmtId="10" fontId="81" fillId="0" borderId="77" xfId="2" applyNumberFormat="1" applyFont="1" applyBorder="1" applyAlignment="1">
      <alignment horizontal="center" vertical="center"/>
    </xf>
    <xf numFmtId="0" fontId="81" fillId="0" borderId="78" xfId="0" applyFont="1" applyBorder="1"/>
    <xf numFmtId="0" fontId="81" fillId="0" borderId="79" xfId="0" applyFont="1" applyBorder="1"/>
    <xf numFmtId="0" fontId="81" fillId="0" borderId="80" xfId="0" applyFont="1" applyBorder="1"/>
    <xf numFmtId="0" fontId="81" fillId="0" borderId="81" xfId="0" applyFont="1" applyBorder="1"/>
    <xf numFmtId="0" fontId="83" fillId="0" borderId="82" xfId="56" applyFont="1" applyBorder="1"/>
    <xf numFmtId="0" fontId="80" fillId="3" borderId="82" xfId="0" applyFont="1" applyFill="1" applyBorder="1"/>
    <xf numFmtId="0" fontId="81" fillId="0" borderId="82" xfId="0" applyFont="1" applyBorder="1"/>
    <xf numFmtId="10" fontId="81" fillId="0" borderId="82" xfId="2" applyNumberFormat="1" applyFont="1" applyBorder="1" applyAlignment="1">
      <alignment horizontal="center" vertical="center"/>
    </xf>
    <xf numFmtId="0" fontId="81" fillId="0" borderId="83" xfId="0" applyFont="1" applyBorder="1"/>
    <xf numFmtId="0" fontId="36" fillId="53" borderId="75" xfId="0" applyFont="1" applyFill="1" applyBorder="1" applyAlignment="1">
      <alignment horizontal="center" vertical="center"/>
    </xf>
    <xf numFmtId="10" fontId="36" fillId="53" borderId="75" xfId="2" applyNumberFormat="1" applyFont="1" applyFill="1" applyBorder="1" applyAlignment="1">
      <alignment horizontal="center" vertical="center"/>
    </xf>
    <xf numFmtId="0" fontId="49" fillId="3" borderId="75" xfId="0" applyFont="1" applyFill="1" applyBorder="1" applyAlignment="1">
      <alignment horizontal="center" vertical="center"/>
    </xf>
    <xf numFmtId="0" fontId="49" fillId="3" borderId="75" xfId="0" quotePrefix="1" applyFont="1" applyFill="1" applyBorder="1" applyAlignment="1">
      <alignment horizontal="center" vertical="center"/>
    </xf>
    <xf numFmtId="0" fontId="49" fillId="3" borderId="75" xfId="0" applyFont="1" applyFill="1" applyBorder="1" applyAlignment="1">
      <alignment horizontal="left" vertical="center" wrapText="1"/>
    </xf>
    <xf numFmtId="4" fontId="49" fillId="3" borderId="75" xfId="0" applyNumberFormat="1" applyFont="1" applyFill="1" applyBorder="1" applyAlignment="1">
      <alignment horizontal="center" vertical="center"/>
    </xf>
    <xf numFmtId="44" fontId="49" fillId="3" borderId="75" xfId="1" applyFont="1" applyFill="1" applyBorder="1" applyAlignment="1">
      <alignment horizontal="center" vertical="center"/>
    </xf>
    <xf numFmtId="44" fontId="69" fillId="3" borderId="75" xfId="1" applyFont="1" applyFill="1" applyBorder="1" applyAlignment="1">
      <alignment horizontal="center" vertical="center"/>
    </xf>
    <xf numFmtId="10" fontId="69" fillId="0" borderId="75" xfId="2" applyNumberFormat="1" applyFont="1" applyBorder="1" applyAlignment="1">
      <alignment horizontal="center" vertical="center"/>
    </xf>
    <xf numFmtId="0" fontId="69" fillId="59" borderId="75" xfId="0" applyFont="1" applyFill="1" applyBorder="1" applyAlignment="1">
      <alignment horizontal="center" vertical="center"/>
    </xf>
    <xf numFmtId="0" fontId="69" fillId="58" borderId="75" xfId="0" applyFont="1" applyFill="1" applyBorder="1" applyAlignment="1">
      <alignment horizontal="center" vertical="center"/>
    </xf>
    <xf numFmtId="0" fontId="69" fillId="12" borderId="75" xfId="0" applyFont="1" applyFill="1" applyBorder="1" applyAlignment="1">
      <alignment horizontal="center" vertical="center"/>
    </xf>
    <xf numFmtId="3" fontId="49" fillId="3" borderId="75" xfId="0" applyNumberFormat="1" applyFont="1" applyFill="1" applyBorder="1" applyAlignment="1">
      <alignment horizontal="center" vertical="center"/>
    </xf>
    <xf numFmtId="44" fontId="36" fillId="53" borderId="75" xfId="0" applyNumberFormat="1" applyFont="1" applyFill="1" applyBorder="1" applyAlignment="1">
      <alignment horizontal="center" vertical="center"/>
    </xf>
    <xf numFmtId="10" fontId="36" fillId="54" borderId="75" xfId="2" applyNumberFormat="1" applyFont="1" applyFill="1" applyBorder="1" applyAlignment="1">
      <alignment horizontal="center" vertical="center"/>
    </xf>
    <xf numFmtId="0" fontId="49" fillId="54" borderId="75" xfId="0" applyFont="1" applyFill="1" applyBorder="1"/>
    <xf numFmtId="0" fontId="73" fillId="3" borderId="81" xfId="0" applyFont="1" applyFill="1" applyBorder="1" applyAlignment="1">
      <alignment horizontal="center" vertical="center" wrapText="1"/>
    </xf>
    <xf numFmtId="0" fontId="73" fillId="3" borderId="82" xfId="0" applyFont="1" applyFill="1" applyBorder="1" applyAlignment="1">
      <alignment horizontal="center" vertical="center" wrapText="1"/>
    </xf>
    <xf numFmtId="0" fontId="81" fillId="3" borderId="84" xfId="0" applyFont="1" applyFill="1" applyBorder="1" applyAlignment="1">
      <alignment horizontal="left" vertical="center" wrapText="1"/>
    </xf>
    <xf numFmtId="0" fontId="81" fillId="3" borderId="85" xfId="0" applyFont="1" applyFill="1" applyBorder="1" applyAlignment="1">
      <alignment horizontal="left" vertical="center" wrapText="1"/>
    </xf>
    <xf numFmtId="0" fontId="81" fillId="3" borderId="86" xfId="0" applyFont="1" applyFill="1" applyBorder="1" applyAlignment="1">
      <alignment horizontal="left" vertical="center" wrapText="1"/>
    </xf>
    <xf numFmtId="0" fontId="84" fillId="52" borderId="73" xfId="0" applyFont="1" applyFill="1" applyBorder="1" applyAlignment="1">
      <alignment horizontal="center" vertical="center" wrapText="1"/>
    </xf>
    <xf numFmtId="0" fontId="84" fillId="52" borderId="0" xfId="0" applyFont="1" applyFill="1" applyAlignment="1">
      <alignment horizontal="center" vertical="center" wrapText="1"/>
    </xf>
    <xf numFmtId="0" fontId="84" fillId="52" borderId="74" xfId="0" applyFont="1" applyFill="1" applyBorder="1" applyAlignment="1">
      <alignment horizontal="center" vertical="center" wrapText="1"/>
    </xf>
    <xf numFmtId="0" fontId="11" fillId="0" borderId="0" xfId="0" applyFont="1" applyAlignment="1">
      <alignment horizontal="left" vertical="center" wrapText="1"/>
    </xf>
    <xf numFmtId="9" fontId="64" fillId="52" borderId="58" xfId="2" applyFont="1" applyFill="1" applyBorder="1" applyAlignment="1">
      <alignment horizontal="left" vertical="center"/>
    </xf>
    <xf numFmtId="9" fontId="64" fillId="52" borderId="59" xfId="2" applyFont="1" applyFill="1" applyBorder="1" applyAlignment="1">
      <alignment horizontal="left" vertical="center"/>
    </xf>
    <xf numFmtId="9" fontId="64" fillId="52" borderId="60" xfId="2" applyFont="1" applyFill="1" applyBorder="1" applyAlignment="1">
      <alignment horizontal="left" vertical="center"/>
    </xf>
    <xf numFmtId="0" fontId="36" fillId="52" borderId="61" xfId="0" applyFont="1" applyFill="1" applyBorder="1" applyAlignment="1">
      <alignment horizontal="center" vertical="center"/>
    </xf>
    <xf numFmtId="0" fontId="36" fillId="52" borderId="62" xfId="0" applyFont="1" applyFill="1" applyBorder="1" applyAlignment="1">
      <alignment horizontal="center" vertical="center"/>
    </xf>
    <xf numFmtId="44" fontId="36" fillId="52" borderId="61" xfId="0" applyNumberFormat="1" applyFont="1" applyFill="1" applyBorder="1" applyAlignment="1">
      <alignment horizontal="center" vertical="center"/>
    </xf>
    <xf numFmtId="44" fontId="36" fillId="52" borderId="62" xfId="0" applyNumberFormat="1" applyFont="1" applyFill="1" applyBorder="1" applyAlignment="1">
      <alignment horizontal="center" vertical="center"/>
    </xf>
    <xf numFmtId="9" fontId="36" fillId="52" borderId="61" xfId="2" applyFont="1" applyFill="1" applyBorder="1" applyAlignment="1">
      <alignment horizontal="center" vertical="center"/>
    </xf>
    <xf numFmtId="9" fontId="36" fillId="52" borderId="62" xfId="2" applyFont="1" applyFill="1" applyBorder="1" applyAlignment="1">
      <alignment horizontal="center" vertical="center"/>
    </xf>
    <xf numFmtId="0" fontId="74" fillId="0" borderId="64" xfId="54" applyFont="1" applyBorder="1" applyAlignment="1">
      <alignment horizontal="left" vertical="center" wrapText="1"/>
    </xf>
    <xf numFmtId="0" fontId="64" fillId="52" borderId="58" xfId="0" applyFont="1" applyFill="1" applyBorder="1" applyAlignment="1">
      <alignment horizontal="center" vertical="center"/>
    </xf>
    <xf numFmtId="0" fontId="64" fillId="52" borderId="59" xfId="0" applyFont="1" applyFill="1" applyBorder="1" applyAlignment="1">
      <alignment horizontal="center" vertical="center"/>
    </xf>
    <xf numFmtId="0" fontId="64" fillId="52" borderId="58" xfId="0" applyFont="1" applyFill="1" applyBorder="1" applyAlignment="1">
      <alignment horizontal="left" vertical="center"/>
    </xf>
    <xf numFmtId="0" fontId="64" fillId="52" borderId="59" xfId="0" applyFont="1" applyFill="1" applyBorder="1" applyAlignment="1">
      <alignment horizontal="left" vertical="center"/>
    </xf>
    <xf numFmtId="0" fontId="64" fillId="52" borderId="60" xfId="0" applyFont="1" applyFill="1" applyBorder="1" applyAlignment="1">
      <alignment horizontal="left" vertical="center"/>
    </xf>
    <xf numFmtId="0" fontId="73" fillId="3" borderId="66" xfId="0" applyFont="1" applyFill="1" applyBorder="1" applyAlignment="1">
      <alignment horizontal="center" vertical="center" wrapText="1"/>
    </xf>
    <xf numFmtId="0" fontId="73" fillId="3" borderId="0" xfId="0" applyFont="1" applyFill="1" applyAlignment="1">
      <alignment horizontal="center" vertical="center" wrapText="1"/>
    </xf>
    <xf numFmtId="0" fontId="73" fillId="3" borderId="67" xfId="0" applyFont="1" applyFill="1" applyBorder="1" applyAlignment="1">
      <alignment horizontal="center" vertical="center" wrapText="1"/>
    </xf>
    <xf numFmtId="0" fontId="49" fillId="3" borderId="58" xfId="0" applyFont="1" applyFill="1" applyBorder="1" applyAlignment="1">
      <alignment horizontal="left" vertical="center" wrapText="1"/>
    </xf>
    <xf numFmtId="0" fontId="49" fillId="3" borderId="59" xfId="0" applyFont="1" applyFill="1" applyBorder="1" applyAlignment="1">
      <alignment horizontal="left" vertical="center" wrapText="1"/>
    </xf>
    <xf numFmtId="0" fontId="49" fillId="3" borderId="60" xfId="0" applyFont="1" applyFill="1" applyBorder="1" applyAlignment="1">
      <alignment horizontal="left" vertical="center" wrapText="1"/>
    </xf>
    <xf numFmtId="0" fontId="72" fillId="52" borderId="68" xfId="0" applyFont="1" applyFill="1" applyBorder="1" applyAlignment="1">
      <alignment horizontal="center" vertical="center" wrapText="1"/>
    </xf>
    <xf numFmtId="0" fontId="72" fillId="52" borderId="69" xfId="0" applyFont="1" applyFill="1" applyBorder="1" applyAlignment="1">
      <alignment horizontal="center" vertical="center" wrapText="1"/>
    </xf>
    <xf numFmtId="0" fontId="72" fillId="52" borderId="70" xfId="0" applyFont="1" applyFill="1" applyBorder="1" applyAlignment="1">
      <alignment horizontal="center" vertical="center" wrapText="1"/>
    </xf>
    <xf numFmtId="0" fontId="72" fillId="52" borderId="58" xfId="0" applyFont="1" applyFill="1" applyBorder="1" applyAlignment="1">
      <alignment horizontal="center" vertical="center" wrapText="1"/>
    </xf>
    <xf numFmtId="0" fontId="72" fillId="52" borderId="59" xfId="0" applyFont="1" applyFill="1" applyBorder="1" applyAlignment="1">
      <alignment horizontal="center" vertical="center" wrapText="1"/>
    </xf>
    <xf numFmtId="0" fontId="72" fillId="52" borderId="60" xfId="0" applyFont="1" applyFill="1" applyBorder="1" applyAlignment="1">
      <alignment horizontal="center" vertical="center" wrapText="1"/>
    </xf>
    <xf numFmtId="0" fontId="21" fillId="8" borderId="0" xfId="0" applyFont="1" applyFill="1" applyAlignment="1">
      <alignment horizontal="center" vertical="center" wrapText="1"/>
    </xf>
    <xf numFmtId="0" fontId="23" fillId="3" borderId="20" xfId="0" applyFont="1" applyFill="1" applyBorder="1" applyAlignment="1">
      <alignment horizontal="center"/>
    </xf>
    <xf numFmtId="0" fontId="23" fillId="3" borderId="21" xfId="0" applyFont="1" applyFill="1" applyBorder="1" applyAlignment="1">
      <alignment horizontal="center"/>
    </xf>
    <xf numFmtId="0" fontId="23" fillId="3" borderId="30" xfId="0" applyFont="1" applyFill="1" applyBorder="1" applyAlignment="1">
      <alignment horizontal="center" vertical="center"/>
    </xf>
    <xf numFmtId="0" fontId="23" fillId="3" borderId="35" xfId="0" applyFont="1" applyFill="1" applyBorder="1" applyAlignment="1">
      <alignment horizontal="center" vertical="center"/>
    </xf>
    <xf numFmtId="0" fontId="23" fillId="9" borderId="0" xfId="0" applyFont="1" applyFill="1" applyAlignment="1">
      <alignment horizontal="left"/>
    </xf>
    <xf numFmtId="0" fontId="23" fillId="9" borderId="71" xfId="0" applyFont="1" applyFill="1" applyBorder="1" applyAlignment="1">
      <alignment horizontal="left"/>
    </xf>
    <xf numFmtId="0" fontId="3" fillId="0" borderId="34" xfId="0" applyFont="1" applyBorder="1" applyAlignment="1">
      <alignment horizontal="center"/>
    </xf>
    <xf numFmtId="0" fontId="36" fillId="52" borderId="68" xfId="0" applyFont="1" applyFill="1" applyBorder="1" applyAlignment="1">
      <alignment horizontal="center" vertical="center" wrapText="1"/>
    </xf>
    <xf numFmtId="0" fontId="36" fillId="52" borderId="69" xfId="0" applyFont="1" applyFill="1" applyBorder="1" applyAlignment="1">
      <alignment horizontal="center" vertical="center" wrapText="1"/>
    </xf>
    <xf numFmtId="0" fontId="36" fillId="52" borderId="70" xfId="0" applyFont="1" applyFill="1" applyBorder="1" applyAlignment="1">
      <alignment horizontal="center" vertical="center" wrapText="1"/>
    </xf>
    <xf numFmtId="0" fontId="68" fillId="0" borderId="64" xfId="8" applyFont="1" applyBorder="1" applyAlignment="1">
      <alignment horizontal="left" vertical="center" wrapText="1"/>
    </xf>
    <xf numFmtId="0" fontId="74" fillId="0" borderId="59" xfId="54" applyFont="1" applyBorder="1" applyAlignment="1">
      <alignment horizontal="left" vertical="center" wrapText="1"/>
    </xf>
    <xf numFmtId="0" fontId="74" fillId="0" borderId="60" xfId="54" applyFont="1" applyBorder="1" applyAlignment="1">
      <alignment horizontal="left" vertical="center" wrapText="1"/>
    </xf>
    <xf numFmtId="0" fontId="64" fillId="52" borderId="60" xfId="0" applyFont="1" applyFill="1" applyBorder="1" applyAlignment="1">
      <alignment horizontal="center" vertical="center"/>
    </xf>
    <xf numFmtId="9" fontId="64" fillId="52" borderId="58" xfId="2" applyFont="1" applyFill="1" applyBorder="1" applyAlignment="1">
      <alignment horizontal="center" vertical="center"/>
    </xf>
    <xf numFmtId="9" fontId="64" fillId="52" borderId="59" xfId="2" applyFont="1" applyFill="1" applyBorder="1" applyAlignment="1">
      <alignment horizontal="center" vertical="center"/>
    </xf>
    <xf numFmtId="9" fontId="64" fillId="52" borderId="60" xfId="2" applyFont="1" applyFill="1" applyBorder="1" applyAlignment="1">
      <alignment horizontal="center" vertical="center"/>
    </xf>
    <xf numFmtId="0" fontId="64" fillId="52" borderId="68" xfId="0" applyFont="1" applyFill="1" applyBorder="1" applyAlignment="1">
      <alignment horizontal="center" vertical="center"/>
    </xf>
    <xf numFmtId="0" fontId="64" fillId="52" borderId="69" xfId="0" applyFont="1" applyFill="1" applyBorder="1" applyAlignment="1">
      <alignment horizontal="center" vertical="center"/>
    </xf>
    <xf numFmtId="0" fontId="74" fillId="0" borderId="65" xfId="54" applyFont="1" applyBorder="1" applyAlignment="1">
      <alignment horizontal="left" vertical="center" wrapText="1"/>
    </xf>
    <xf numFmtId="0" fontId="13" fillId="0" borderId="64" xfId="54" applyFont="1" applyBorder="1" applyAlignment="1">
      <alignment horizontal="left" vertical="center" wrapText="1"/>
    </xf>
    <xf numFmtId="0" fontId="13" fillId="0" borderId="65" xfId="54" applyFont="1" applyBorder="1" applyAlignment="1">
      <alignment horizontal="left" vertical="center" wrapText="1"/>
    </xf>
    <xf numFmtId="0" fontId="13" fillId="0" borderId="0" xfId="54" applyFont="1" applyAlignment="1">
      <alignment horizontal="left" vertical="center" wrapText="1"/>
    </xf>
    <xf numFmtId="0" fontId="13" fillId="0" borderId="67" xfId="54" applyFont="1" applyBorder="1" applyAlignment="1">
      <alignment horizontal="left" vertical="center" wrapText="1"/>
    </xf>
    <xf numFmtId="0" fontId="13" fillId="0" borderId="69" xfId="54" applyFont="1" applyBorder="1" applyAlignment="1">
      <alignment horizontal="left" vertical="center" wrapText="1"/>
    </xf>
    <xf numFmtId="0" fontId="13" fillId="0" borderId="70" xfId="54" applyFont="1" applyBorder="1" applyAlignment="1">
      <alignment horizontal="left" vertical="center" wrapText="1"/>
    </xf>
    <xf numFmtId="0" fontId="64" fillId="52" borderId="58" xfId="0" applyFont="1" applyFill="1" applyBorder="1" applyAlignment="1">
      <alignment horizontal="center" vertical="center" wrapText="1"/>
    </xf>
    <xf numFmtId="0" fontId="64" fillId="52" borderId="59" xfId="0" applyFont="1" applyFill="1" applyBorder="1" applyAlignment="1">
      <alignment horizontal="center" vertical="center" wrapText="1"/>
    </xf>
    <xf numFmtId="0" fontId="64" fillId="52" borderId="60" xfId="0" applyFont="1" applyFill="1" applyBorder="1" applyAlignment="1">
      <alignment horizontal="center" vertical="center" wrapText="1"/>
    </xf>
    <xf numFmtId="0" fontId="67" fillId="0" borderId="64" xfId="54" applyFont="1" applyBorder="1" applyAlignment="1">
      <alignment horizontal="center" vertical="center" wrapText="1"/>
    </xf>
    <xf numFmtId="0" fontId="67" fillId="0" borderId="65" xfId="54" applyFont="1" applyBorder="1" applyAlignment="1">
      <alignment horizontal="center" vertical="center" wrapText="1"/>
    </xf>
    <xf numFmtId="0" fontId="67" fillId="0" borderId="0" xfId="54" applyFont="1" applyAlignment="1">
      <alignment horizontal="center" vertical="center" wrapText="1"/>
    </xf>
    <xf numFmtId="0" fontId="67" fillId="0" borderId="67" xfId="54" applyFont="1" applyBorder="1" applyAlignment="1">
      <alignment horizontal="center" vertical="center" wrapText="1"/>
    </xf>
    <xf numFmtId="0" fontId="67" fillId="0" borderId="69" xfId="54" applyFont="1" applyBorder="1" applyAlignment="1">
      <alignment horizontal="center" vertical="center" wrapText="1"/>
    </xf>
    <xf numFmtId="0" fontId="67" fillId="0" borderId="70" xfId="54" applyFont="1" applyBorder="1" applyAlignment="1">
      <alignment horizontal="center" vertical="center" wrapText="1"/>
    </xf>
    <xf numFmtId="0" fontId="70" fillId="52" borderId="58" xfId="0" applyFont="1" applyFill="1" applyBorder="1" applyAlignment="1">
      <alignment horizontal="center" vertical="center" wrapText="1"/>
    </xf>
    <xf numFmtId="0" fontId="70" fillId="52" borderId="59" xfId="0" applyFont="1" applyFill="1" applyBorder="1" applyAlignment="1">
      <alignment horizontal="center" vertical="center" wrapText="1"/>
    </xf>
    <xf numFmtId="0" fontId="76" fillId="3" borderId="0" xfId="6" applyFont="1" applyFill="1" applyAlignment="1">
      <alignment horizontal="left" vertical="center"/>
    </xf>
    <xf numFmtId="0" fontId="54" fillId="3" borderId="0" xfId="0" applyFont="1" applyFill="1" applyAlignment="1">
      <alignment horizontal="left" vertical="center" wrapText="1"/>
    </xf>
    <xf numFmtId="0" fontId="76" fillId="2" borderId="58" xfId="6" applyFont="1" applyFill="1" applyBorder="1" applyAlignment="1">
      <alignment horizontal="center" vertical="center"/>
    </xf>
    <xf numFmtId="0" fontId="76" fillId="2" borderId="59" xfId="6" applyFont="1" applyFill="1" applyBorder="1" applyAlignment="1">
      <alignment horizontal="center" vertical="center"/>
    </xf>
    <xf numFmtId="0" fontId="55" fillId="3" borderId="0" xfId="6" applyFont="1" applyFill="1" applyAlignment="1">
      <alignment horizontal="left" vertical="center" wrapText="1"/>
    </xf>
    <xf numFmtId="0" fontId="55" fillId="0" borderId="0" xfId="0" applyFont="1" applyAlignment="1">
      <alignment horizontal="left" vertical="center" wrapText="1"/>
    </xf>
    <xf numFmtId="0" fontId="8" fillId="0" borderId="34" xfId="0" applyFont="1" applyBorder="1" applyAlignment="1">
      <alignment horizontal="center" vertical="center"/>
    </xf>
    <xf numFmtId="0" fontId="4" fillId="47" borderId="2" xfId="0" applyFont="1" applyFill="1" applyBorder="1" applyAlignment="1">
      <alignment horizontal="center" vertical="center"/>
    </xf>
    <xf numFmtId="0" fontId="4" fillId="47" borderId="3" xfId="0" applyFont="1" applyFill="1" applyBorder="1" applyAlignment="1">
      <alignment horizontal="center" vertical="center"/>
    </xf>
    <xf numFmtId="0" fontId="4" fillId="47" borderId="4" xfId="0" applyFont="1" applyFill="1" applyBorder="1" applyAlignment="1">
      <alignment horizontal="center" vertical="center"/>
    </xf>
  </cellXfs>
  <cellStyles count="57">
    <cellStyle name="20% - Ênfase1" xfId="28" builtinId="30" customBuiltin="1"/>
    <cellStyle name="20% - Ênfase2" xfId="32" builtinId="34" customBuiltin="1"/>
    <cellStyle name="20% - Ênfase3" xfId="36" builtinId="38" customBuiltin="1"/>
    <cellStyle name="20% - Ênfase4" xfId="40" builtinId="42" customBuiltin="1"/>
    <cellStyle name="20% - Ênfase5" xfId="44" builtinId="46" customBuiltin="1"/>
    <cellStyle name="20% - Ênfase6" xfId="48" builtinId="50" customBuiltin="1"/>
    <cellStyle name="40% - Ênfase1" xfId="29" builtinId="31" customBuiltin="1"/>
    <cellStyle name="40% - Ênfase2" xfId="33" builtinId="35" customBuiltin="1"/>
    <cellStyle name="40% - Ênfase3" xfId="37" builtinId="39" customBuiltin="1"/>
    <cellStyle name="40% - Ênfase4" xfId="41" builtinId="43" customBuiltin="1"/>
    <cellStyle name="40% - Ênfase5" xfId="45" builtinId="47" customBuiltin="1"/>
    <cellStyle name="40% - Ênfase6" xfId="49" builtinId="51" customBuiltin="1"/>
    <cellStyle name="60% - Ênfase1" xfId="30" builtinId="32" customBuiltin="1"/>
    <cellStyle name="60% - Ênfase2" xfId="34" builtinId="36" customBuiltin="1"/>
    <cellStyle name="60% - Ênfase3" xfId="38" builtinId="40" customBuiltin="1"/>
    <cellStyle name="60% - Ênfase4" xfId="42" builtinId="44" customBuiltin="1"/>
    <cellStyle name="60% - Ênfase5" xfId="46" builtinId="48" customBuiltin="1"/>
    <cellStyle name="60% - Ênfase6" xfId="50" builtinId="52" customBuiltin="1"/>
    <cellStyle name="Bom" xfId="15" builtinId="26" customBuiltin="1"/>
    <cellStyle name="Cálculo" xfId="20" builtinId="22" customBuiltin="1"/>
    <cellStyle name="Célula de Verificação" xfId="22" builtinId="23" customBuiltin="1"/>
    <cellStyle name="Célula Vinculada" xfId="21" builtinId="24" customBuiltin="1"/>
    <cellStyle name="Ênfase1" xfId="27" builtinId="29" customBuiltin="1"/>
    <cellStyle name="Ênfase2" xfId="31" builtinId="33" customBuiltin="1"/>
    <cellStyle name="Ênfase3" xfId="35" builtinId="37" customBuiltin="1"/>
    <cellStyle name="Ênfase4" xfId="39" builtinId="41" customBuiltin="1"/>
    <cellStyle name="Ênfase5" xfId="43" builtinId="45" customBuiltin="1"/>
    <cellStyle name="Ênfase6" xfId="47" builtinId="49" customBuiltin="1"/>
    <cellStyle name="Entrada" xfId="18" builtinId="20" customBuiltin="1"/>
    <cellStyle name="Hiperlink" xfId="9" builtinId="8"/>
    <cellStyle name="Moeda" xfId="1" builtinId="4"/>
    <cellStyle name="Moeda 2" xfId="52" xr:uid="{A7C2577F-691E-4965-A054-3E179C6056C2}"/>
    <cellStyle name="Moeda 2 2" xfId="7" xr:uid="{CBCFDE8E-64DD-429B-A828-71DE950856B9}"/>
    <cellStyle name="Neutro" xfId="17" builtinId="28" customBuiltin="1"/>
    <cellStyle name="Normal" xfId="0" builtinId="0"/>
    <cellStyle name="Normal 2" xfId="8" xr:uid="{09C6B43D-E0A1-490E-8958-644F0FA6FAEB}"/>
    <cellStyle name="Normal 2 2" xfId="54" xr:uid="{3DDA45CE-D837-43F1-8036-B551F6160B47}"/>
    <cellStyle name="Normal 2 2 10" xfId="6" xr:uid="{1909C93A-567D-4A69-B5C7-C38DB2C1F092}"/>
    <cellStyle name="Normal 3" xfId="51" xr:uid="{835C0CF1-597A-4C91-8871-27CF6C2653A6}"/>
    <cellStyle name="Normal 4" xfId="56" xr:uid="{2CF79B6E-9F46-43B2-9155-EA2E48F90D9F}"/>
    <cellStyle name="Normal 6 2 4" xfId="4" xr:uid="{3D06E378-FCE0-47EE-9E75-32B6FF26201B}"/>
    <cellStyle name="Normal_FICHA DE VERIFICAÇÃO PRELIMINAR - Plano R" xfId="55" xr:uid="{237294CA-679E-4D25-871C-C9147B39E5C4}"/>
    <cellStyle name="Nota" xfId="24" builtinId="10" customBuiltin="1"/>
    <cellStyle name="Porcentagem" xfId="2" builtinId="5"/>
    <cellStyle name="Porcentagem 2 10" xfId="5" xr:uid="{F6BB270C-6584-4462-83F9-F9221E4D83FE}"/>
    <cellStyle name="Ruim" xfId="16" builtinId="27" customBuiltin="1"/>
    <cellStyle name="Saída" xfId="19" builtinId="21" customBuiltin="1"/>
    <cellStyle name="Texto de Aviso" xfId="23" builtinId="11" customBuiltin="1"/>
    <cellStyle name="Texto Explicativo" xfId="25" builtinId="53" customBuiltin="1"/>
    <cellStyle name="Título" xfId="10" builtinId="15" customBuiltin="1"/>
    <cellStyle name="Título 1" xfId="11" builtinId="16" customBuiltin="1"/>
    <cellStyle name="Título 2" xfId="12" builtinId="17" customBuiltin="1"/>
    <cellStyle name="Título 3" xfId="13" builtinId="18" customBuiltin="1"/>
    <cellStyle name="Título 4" xfId="14" builtinId="19" customBuiltin="1"/>
    <cellStyle name="Total" xfId="26" builtinId="25" customBuiltin="1"/>
    <cellStyle name="Vírgula" xfId="3" builtinId="3"/>
    <cellStyle name="Vírgula 2" xfId="53" xr:uid="{9FF4F83B-6128-4DA3-A40D-E2683E6E5020}"/>
  </cellStyles>
  <dxfs count="29">
    <dxf>
      <font>
        <b/>
        <i val="0"/>
        <condense val="0"/>
        <extend val="0"/>
        <color indexed="9"/>
      </font>
      <fill>
        <patternFill patternType="none">
          <fgColor indexed="64"/>
          <bgColor indexed="65"/>
        </patternFill>
      </fill>
      <border>
        <left/>
        <right/>
        <top style="thin">
          <color indexed="64"/>
        </top>
        <bottom/>
      </border>
    </dxf>
    <dxf>
      <font>
        <b/>
        <i val="0"/>
        <condense val="0"/>
        <extend val="0"/>
        <color indexed="9"/>
      </font>
      <fill>
        <patternFill patternType="none">
          <fgColor indexed="64"/>
          <bgColor indexed="65"/>
        </patternFill>
      </fill>
      <border>
        <left/>
        <right/>
        <top style="thin">
          <color indexed="64"/>
        </top>
        <bottom/>
      </border>
    </dxf>
    <dxf>
      <font>
        <b/>
        <i val="0"/>
        <condense val="0"/>
        <extend val="0"/>
        <color indexed="9"/>
      </font>
      <fill>
        <patternFill patternType="none">
          <fgColor indexed="64"/>
          <bgColor indexed="65"/>
        </patternFill>
      </fill>
      <border>
        <left/>
        <right/>
        <top style="thin">
          <color indexed="64"/>
        </top>
        <bottom/>
      </border>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patternType="solid">
          <fgColor indexed="64"/>
          <bgColor theme="0"/>
        </patternFill>
      </fill>
      <alignment horizontal="general" vertical="bottom" textRotation="0" wrapText="0" indent="0" justifyLastLine="0" shrinkToFit="0" readingOrder="0"/>
    </dxf>
    <dxf>
      <fill>
        <patternFill patternType="solid">
          <fgColor indexed="64"/>
          <bgColor theme="0"/>
        </patternFill>
      </fill>
      <alignment horizontal="general" vertical="bottom" textRotation="0" wrapText="0" indent="0" justifyLastLine="0" shrinkToFit="0" readingOrder="0"/>
    </dxf>
    <dxf>
      <font>
        <b val="0"/>
        <i val="0"/>
        <strike val="0"/>
        <condense val="0"/>
        <extend val="0"/>
        <outline val="0"/>
        <shadow val="0"/>
        <u val="none"/>
        <vertAlign val="baseline"/>
        <sz val="11"/>
        <color rgb="FF242021"/>
        <name val="MyriadPro-Light"/>
        <scheme val="none"/>
      </font>
      <numFmt numFmtId="2" formatCode="0.00"/>
      <fill>
        <patternFill patternType="solid">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242021"/>
        <name val="MyriadPro-Light"/>
        <scheme val="none"/>
      </font>
      <fill>
        <patternFill patternType="solid">
          <fgColor indexed="64"/>
          <bgColor theme="0"/>
        </patternFill>
      </fill>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left style="thin">
          <color indexed="64"/>
        </left>
        <top style="thin">
          <color indexed="64"/>
        </top>
      </border>
    </dxf>
    <dxf>
      <fill>
        <patternFill patternType="solid">
          <fgColor indexed="64"/>
          <bgColor theme="0"/>
        </patternFill>
      </fill>
    </dxf>
    <dxf>
      <border outline="0">
        <bottom style="thin">
          <color indexed="64"/>
        </bottom>
      </border>
    </dxf>
    <dxf>
      <font>
        <b val="0"/>
        <i val="0"/>
        <strike val="0"/>
        <condense val="0"/>
        <extend val="0"/>
        <outline val="0"/>
        <shadow val="0"/>
        <u val="none"/>
        <vertAlign val="baseline"/>
        <sz val="11"/>
        <color rgb="FF242021"/>
        <name val="MyriadPro-Light"/>
        <scheme val="none"/>
      </font>
      <fill>
        <patternFill patternType="solid">
          <fgColor indexed="64"/>
          <bgColor theme="5"/>
        </patternFill>
      </fill>
      <alignment horizontal="general"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FF8B8B"/>
      <color rgb="FFFF7171"/>
      <color rgb="FFCCECFF"/>
      <color rgb="FF006A68"/>
      <color rgb="FFCCFF33"/>
      <color rgb="FFFF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pt-BR"/>
              <a:t>Curva ABC - Composição do Custo Global</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barChart>
        <c:barDir val="bar"/>
        <c:grouping val="stacked"/>
        <c:varyColors val="0"/>
        <c:ser>
          <c:idx val="0"/>
          <c:order val="0"/>
          <c:tx>
            <c:strRef>
              <c:f>'CURVA ABC'!$D$31</c:f>
              <c:strCache>
                <c:ptCount val="1"/>
                <c:pt idx="0">
                  <c:v>1 - Operação e Manutenção</c:v>
                </c:pt>
              </c:strCache>
            </c:strRef>
          </c:tx>
          <c:spPr>
            <a:solidFill>
              <a:schemeClr val="accent1"/>
            </a:solidFill>
            <a:ln>
              <a:noFill/>
            </a:ln>
            <a:effectLst/>
          </c:spPr>
          <c:invertIfNegative val="0"/>
          <c:dLbls>
            <c:numFmt formatCode="_(&quot;R$&quot;* #,##0.00_);_(&quot;R$&quot;* \(#,##0.00\);_(&quot;R$&quot;* &quot;-&quot;??_);_(@_)" sourceLinked="0"/>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pt-B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'CURVA ABC'!$C$32</c:f>
              <c:strCache>
                <c:ptCount val="1"/>
                <c:pt idx="0">
                  <c:v>Custo Global</c:v>
                </c:pt>
              </c:strCache>
            </c:strRef>
          </c:cat>
          <c:val>
            <c:numRef>
              <c:f>'CURVA ABC'!$D$32</c:f>
              <c:numCache>
                <c:formatCode>\R"R$"\ #.##000</c:formatCode>
                <c:ptCount val="1"/>
                <c:pt idx="0">
                  <c:v>16550546.939999999</c:v>
                </c:pt>
              </c:numCache>
            </c:numRef>
          </c:val>
          <c:extLst>
            <c:ext xmlns:c16="http://schemas.microsoft.com/office/drawing/2014/chart" uri="{C3380CC4-5D6E-409C-BE32-E72D297353CC}">
              <c16:uniqueId val="{00000000-C4BE-4088-821F-6F64D5DD759B}"/>
            </c:ext>
          </c:extLst>
        </c:ser>
        <c:ser>
          <c:idx val="1"/>
          <c:order val="1"/>
          <c:tx>
            <c:strRef>
              <c:f>'CURVA ABC'!$E$31</c:f>
              <c:strCache>
                <c:ptCount val="1"/>
                <c:pt idx="0">
                  <c:v>2 - Ampliação Célula 02</c:v>
                </c:pt>
              </c:strCache>
            </c:strRef>
          </c:tx>
          <c:spPr>
            <a:solidFill>
              <a:schemeClr val="accent2"/>
            </a:solidFill>
            <a:ln>
              <a:noFill/>
            </a:ln>
            <a:effectLst/>
          </c:spPr>
          <c:invertIfNegative val="0"/>
          <c:dLbls>
            <c:dLbl>
              <c:idx val="0"/>
              <c:numFmt formatCode="_(&quot;R$&quot;* #,##0.00_);_(&quot;R$&quot;* \(#,##0.00\);_(&quot;R$&quot;* &quot;-&quot;??_);_(@_)" sourceLinked="0"/>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pt-BR"/>
                </a:p>
              </c:txPr>
              <c:dLblPos val="ctr"/>
              <c:showLegendKey val="0"/>
              <c:showVal val="1"/>
              <c:showCatName val="0"/>
              <c:showSerName val="0"/>
              <c:showPercent val="0"/>
              <c:showBubbleSize val="0"/>
              <c:extLst>
                <c:ext xmlns:c16="http://schemas.microsoft.com/office/drawing/2014/chart" uri="{C3380CC4-5D6E-409C-BE32-E72D297353CC}">
                  <c16:uniqueId val="{00000009-C4BE-4088-821F-6F64D5DD759B}"/>
                </c:ext>
              </c:extLst>
            </c:dLbl>
            <c:numFmt formatCode="_(&quot;R$&quot;* #,##0.00_);_(&quot;R$&quot;* \(#,##0.00\);_(&quot;R$&quot;* &quot;-&quot;??_);_(@_)" sourceLinked="0"/>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'CURVA ABC'!$C$32</c:f>
              <c:strCache>
                <c:ptCount val="1"/>
                <c:pt idx="0">
                  <c:v>Custo Global</c:v>
                </c:pt>
              </c:strCache>
            </c:strRef>
          </c:cat>
          <c:val>
            <c:numRef>
              <c:f>'CURVA ABC'!$E$32</c:f>
              <c:numCache>
                <c:formatCode>\R"R$"\ #.##000</c:formatCode>
                <c:ptCount val="1"/>
                <c:pt idx="0">
                  <c:v>2926476.58</c:v>
                </c:pt>
              </c:numCache>
            </c:numRef>
          </c:val>
          <c:extLst>
            <c:ext xmlns:c16="http://schemas.microsoft.com/office/drawing/2014/chart" uri="{C3380CC4-5D6E-409C-BE32-E72D297353CC}">
              <c16:uniqueId val="{00000001-C4BE-4088-821F-6F64D5DD759B}"/>
            </c:ext>
          </c:extLst>
        </c:ser>
        <c:ser>
          <c:idx val="2"/>
          <c:order val="2"/>
          <c:tx>
            <c:strRef>
              <c:f>'CURVA ABC'!$F$31</c:f>
              <c:strCache>
                <c:ptCount val="1"/>
                <c:pt idx="0">
                  <c:v>5 - Prédio Adm./Guarita</c:v>
                </c:pt>
              </c:strCache>
            </c:strRef>
          </c:tx>
          <c:spPr>
            <a:solidFill>
              <a:schemeClr val="accent3"/>
            </a:solidFill>
            <a:ln>
              <a:noFill/>
            </a:ln>
            <a:effectLst/>
          </c:spPr>
          <c:invertIfNegative val="0"/>
          <c:dLbls>
            <c:numFmt formatCode="_(&quot;R$&quot;* #,##0.00_);_(&quot;R$&quot;* \(#,##0.00\);_(&quot;R$&quot;* &quot;-&quot;??_);_(@_)" sourceLinked="0"/>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pt-B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'CURVA ABC'!$C$32</c:f>
              <c:strCache>
                <c:ptCount val="1"/>
                <c:pt idx="0">
                  <c:v>Custo Global</c:v>
                </c:pt>
              </c:strCache>
            </c:strRef>
          </c:cat>
          <c:val>
            <c:numRef>
              <c:f>'CURVA ABC'!$F$32</c:f>
              <c:numCache>
                <c:formatCode>\R"R$"\ #.##000</c:formatCode>
                <c:ptCount val="1"/>
                <c:pt idx="0">
                  <c:v>1520555.29</c:v>
                </c:pt>
              </c:numCache>
            </c:numRef>
          </c:val>
          <c:extLst>
            <c:ext xmlns:c16="http://schemas.microsoft.com/office/drawing/2014/chart" uri="{C3380CC4-5D6E-409C-BE32-E72D297353CC}">
              <c16:uniqueId val="{00000002-C4BE-4088-821F-6F64D5DD759B}"/>
            </c:ext>
          </c:extLst>
        </c:ser>
        <c:ser>
          <c:idx val="3"/>
          <c:order val="3"/>
          <c:tx>
            <c:strRef>
              <c:f>'CURVA ABC'!$G$31</c:f>
              <c:strCache>
                <c:ptCount val="1"/>
                <c:pt idx="0">
                  <c:v>3 - Lagoa Facultativa 02</c:v>
                </c:pt>
              </c:strCache>
            </c:strRef>
          </c:tx>
          <c:spPr>
            <a:solidFill>
              <a:schemeClr val="accent4"/>
            </a:solidFill>
            <a:ln>
              <a:noFill/>
            </a:ln>
            <a:effectLst/>
          </c:spPr>
          <c:invertIfNegative val="0"/>
          <c:dLbls>
            <c:numFmt formatCode="_(&quot;R$&quot;* #,##0.00_);_(&quot;R$&quot;* \(#,##0.00\);_(&quot;R$&quot;* &quot;-&quot;??_);_(@_)" sourceLinked="0"/>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pt-B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'CURVA ABC'!$C$32</c:f>
              <c:strCache>
                <c:ptCount val="1"/>
                <c:pt idx="0">
                  <c:v>Custo Global</c:v>
                </c:pt>
              </c:strCache>
            </c:strRef>
          </c:cat>
          <c:val>
            <c:numRef>
              <c:f>'CURVA ABC'!$G$32</c:f>
              <c:numCache>
                <c:formatCode>\R"R$"\ #.##000</c:formatCode>
                <c:ptCount val="1"/>
                <c:pt idx="0">
                  <c:v>533606.47</c:v>
                </c:pt>
              </c:numCache>
            </c:numRef>
          </c:val>
          <c:extLst>
            <c:ext xmlns:c16="http://schemas.microsoft.com/office/drawing/2014/chart" uri="{C3380CC4-5D6E-409C-BE32-E72D297353CC}">
              <c16:uniqueId val="{00000003-C4BE-4088-821F-6F64D5DD759B}"/>
            </c:ext>
          </c:extLst>
        </c:ser>
        <c:ser>
          <c:idx val="4"/>
          <c:order val="4"/>
          <c:tx>
            <c:strRef>
              <c:f>'CURVA ABC'!$H$31</c:f>
              <c:strCache>
                <c:ptCount val="1"/>
                <c:pt idx="0">
                  <c:v>7 - Viário Interno</c:v>
                </c:pt>
              </c:strCache>
            </c:strRef>
          </c:tx>
          <c:spPr>
            <a:solidFill>
              <a:schemeClr val="accent5"/>
            </a:solidFill>
            <a:ln>
              <a:noFill/>
            </a:ln>
            <a:effectLst/>
          </c:spPr>
          <c:invertIfNegative val="0"/>
          <c:dLbls>
            <c:numFmt formatCode="_(&quot;R$&quot;* #,##0.00_);_(&quot;R$&quot;* \(#,##0.00\);_(&quot;R$&quot;* &quot;-&quot;??_);_(@_)" sourceLinked="0"/>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pt-B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'CURVA ABC'!$C$32</c:f>
              <c:strCache>
                <c:ptCount val="1"/>
                <c:pt idx="0">
                  <c:v>Custo Global</c:v>
                </c:pt>
              </c:strCache>
            </c:strRef>
          </c:cat>
          <c:val>
            <c:numRef>
              <c:f>'CURVA ABC'!$H$32</c:f>
              <c:numCache>
                <c:formatCode>\R"R$"\ #.##000</c:formatCode>
                <c:ptCount val="1"/>
                <c:pt idx="0">
                  <c:v>457776</c:v>
                </c:pt>
              </c:numCache>
            </c:numRef>
          </c:val>
          <c:extLst>
            <c:ext xmlns:c16="http://schemas.microsoft.com/office/drawing/2014/chart" uri="{C3380CC4-5D6E-409C-BE32-E72D297353CC}">
              <c16:uniqueId val="{00000004-C4BE-4088-821F-6F64D5DD759B}"/>
            </c:ext>
          </c:extLst>
        </c:ser>
        <c:ser>
          <c:idx val="5"/>
          <c:order val="5"/>
          <c:tx>
            <c:strRef>
              <c:f>'CURVA ABC'!$I$31</c:f>
              <c:strCache>
                <c:ptCount val="1"/>
                <c:pt idx="0">
                  <c:v> 4 - Cobertura Vegetal </c:v>
                </c:pt>
              </c:strCache>
            </c:strRef>
          </c:tx>
          <c:spPr>
            <a:solidFill>
              <a:schemeClr val="accent6"/>
            </a:solidFill>
            <a:ln>
              <a:noFill/>
            </a:ln>
            <a:effectLst/>
          </c:spPr>
          <c:invertIfNegative val="0"/>
          <c:dLbls>
            <c:numFmt formatCode="_(&quot;R$&quot;* #,##0.00_);_(&quot;R$&quot;* \(#,##0.00\);_(&quot;R$&quot;* &quot;-&quot;??_);_(@_)" sourceLinked="0"/>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pt-B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'CURVA ABC'!$C$32</c:f>
              <c:strCache>
                <c:ptCount val="1"/>
                <c:pt idx="0">
                  <c:v>Custo Global</c:v>
                </c:pt>
              </c:strCache>
            </c:strRef>
          </c:cat>
          <c:val>
            <c:numRef>
              <c:f>'CURVA ABC'!$I$32</c:f>
              <c:numCache>
                <c:formatCode>\R"R$"\ #.##000</c:formatCode>
                <c:ptCount val="1"/>
                <c:pt idx="0">
                  <c:v>247736.16</c:v>
                </c:pt>
              </c:numCache>
            </c:numRef>
          </c:val>
          <c:extLst>
            <c:ext xmlns:c16="http://schemas.microsoft.com/office/drawing/2014/chart" uri="{C3380CC4-5D6E-409C-BE32-E72D297353CC}">
              <c16:uniqueId val="{00000005-C4BE-4088-821F-6F64D5DD759B}"/>
            </c:ext>
          </c:extLst>
        </c:ser>
        <c:ser>
          <c:idx val="6"/>
          <c:order val="6"/>
          <c:tx>
            <c:strRef>
              <c:f>'CURVA ABC'!$J$31</c:f>
              <c:strCache>
                <c:ptCount val="1"/>
                <c:pt idx="0">
                  <c:v>6 - Iluminação Solar</c:v>
                </c:pt>
              </c:strCache>
            </c:strRef>
          </c:tx>
          <c:spPr>
            <a:solidFill>
              <a:schemeClr val="accent1">
                <a:lumMod val="60000"/>
              </a:schemeClr>
            </a:solidFill>
            <a:ln>
              <a:noFill/>
            </a:ln>
            <a:effectLst/>
          </c:spPr>
          <c:invertIfNegative val="0"/>
          <c:dLbls>
            <c:dLbl>
              <c:idx val="0"/>
              <c:layout>
                <c:manualLayout>
                  <c:x val="0"/>
                  <c:y val="-0.27755105509770894"/>
                </c:manualLayout>
              </c:layout>
              <c:numFmt formatCode="_(&quot;R$&quot;* #,##0.00_);_(&quot;R$&quot;* \(#,##0.00\);_(&quot;R$&quot;* &quot;-&quot;??_);_(@_)" sourceLinked="0"/>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pt-BR"/>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C4BE-4088-821F-6F64D5DD759B}"/>
                </c:ext>
              </c:extLst>
            </c:dLbl>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pt-B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'CURVA ABC'!$C$32</c:f>
              <c:strCache>
                <c:ptCount val="1"/>
                <c:pt idx="0">
                  <c:v>Custo Global</c:v>
                </c:pt>
              </c:strCache>
            </c:strRef>
          </c:cat>
          <c:val>
            <c:numRef>
              <c:f>'CURVA ABC'!$J$32</c:f>
              <c:numCache>
                <c:formatCode>\R"R$"\ #.##000</c:formatCode>
                <c:ptCount val="1"/>
                <c:pt idx="0">
                  <c:v>195105.94</c:v>
                </c:pt>
              </c:numCache>
            </c:numRef>
          </c:val>
          <c:extLst>
            <c:ext xmlns:c16="http://schemas.microsoft.com/office/drawing/2014/chart" uri="{C3380CC4-5D6E-409C-BE32-E72D297353CC}">
              <c16:uniqueId val="{00000006-C4BE-4088-821F-6F64D5DD759B}"/>
            </c:ext>
          </c:extLst>
        </c:ser>
        <c:ser>
          <c:idx val="7"/>
          <c:order val="7"/>
          <c:tx>
            <c:strRef>
              <c:f>'CURVA ABC'!$K$31</c:f>
              <c:strCache>
                <c:ptCount val="1"/>
                <c:pt idx="0">
                  <c:v>8 - Videomonitoramento</c:v>
                </c:pt>
              </c:strCache>
            </c:strRef>
          </c:tx>
          <c:spPr>
            <a:solidFill>
              <a:schemeClr val="accent2">
                <a:lumMod val="60000"/>
              </a:schemeClr>
            </a:solidFill>
            <a:ln>
              <a:noFill/>
            </a:ln>
            <a:effectLst/>
          </c:spPr>
          <c:invertIfNegative val="0"/>
          <c:dLbls>
            <c:dLbl>
              <c:idx val="0"/>
              <c:layout>
                <c:manualLayout>
                  <c:x val="1.307305573532217E-2"/>
                  <c:y val="0"/>
                </c:manualLayout>
              </c:layout>
              <c:numFmt formatCode="_(&quot;R$&quot;* #,##0.00_);_(&quot;R$&quot;* \(#,##0.00\);_(&quot;R$&quot;* &quot;-&quot;??_);_(@_)" sourceLinked="0"/>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pt-BR"/>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C4BE-4088-821F-6F64D5DD759B}"/>
                </c:ext>
              </c:extLst>
            </c:dLbl>
            <c:numFmt formatCode="_(&quot;R$&quot;* #,##0.00_);_(&quot;R$&quot;* \(#,##0.00\);_(&quot;R$&quot;* &quot;-&quot;??_);_(@_)" sourceLinked="0"/>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pt-B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'CURVA ABC'!$C$32</c:f>
              <c:strCache>
                <c:ptCount val="1"/>
                <c:pt idx="0">
                  <c:v>Custo Global</c:v>
                </c:pt>
              </c:strCache>
            </c:strRef>
          </c:cat>
          <c:val>
            <c:numRef>
              <c:f>'CURVA ABC'!$K$32</c:f>
              <c:numCache>
                <c:formatCode>\R"R$"\ #.##000</c:formatCode>
                <c:ptCount val="1"/>
                <c:pt idx="0">
                  <c:v>10487.8</c:v>
                </c:pt>
              </c:numCache>
            </c:numRef>
          </c:val>
          <c:extLst>
            <c:ext xmlns:c16="http://schemas.microsoft.com/office/drawing/2014/chart" uri="{C3380CC4-5D6E-409C-BE32-E72D297353CC}">
              <c16:uniqueId val="{00000007-C4BE-4088-821F-6F64D5DD759B}"/>
            </c:ext>
          </c:extLst>
        </c:ser>
        <c:dLbls>
          <c:dLblPos val="ctr"/>
          <c:showLegendKey val="0"/>
          <c:showVal val="1"/>
          <c:showCatName val="0"/>
          <c:showSerName val="0"/>
          <c:showPercent val="0"/>
          <c:showBubbleSize val="0"/>
        </c:dLbls>
        <c:gapWidth val="150"/>
        <c:overlap val="100"/>
        <c:axId val="1982302783"/>
        <c:axId val="1982303263"/>
      </c:barChart>
      <c:catAx>
        <c:axId val="1982302783"/>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982303263"/>
        <c:crosses val="autoZero"/>
        <c:auto val="1"/>
        <c:lblAlgn val="ctr"/>
        <c:lblOffset val="100"/>
        <c:noMultiLvlLbl val="0"/>
      </c:catAx>
      <c:valAx>
        <c:axId val="1982303263"/>
        <c:scaling>
          <c:orientation val="minMax"/>
        </c:scaling>
        <c:delete val="0"/>
        <c:axPos val="b"/>
        <c:majorGridlines>
          <c:spPr>
            <a:ln w="9525" cap="flat" cmpd="sng" algn="ctr">
              <a:solidFill>
                <a:schemeClr val="tx1">
                  <a:lumMod val="15000"/>
                  <a:lumOff val="85000"/>
                </a:schemeClr>
              </a:solidFill>
              <a:round/>
            </a:ln>
            <a:effectLst/>
          </c:spPr>
        </c:majorGridlines>
        <c:numFmt formatCode="\R&quot;R$&quot;\ #,##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98230278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emf"/><Relationship Id="rId1" Type="http://schemas.openxmlformats.org/officeDocument/2006/relationships/image" Target="../media/image2.png"/><Relationship Id="rId6" Type="http://schemas.openxmlformats.org/officeDocument/2006/relationships/image" Target="../media/image7.emf"/><Relationship Id="rId5" Type="http://schemas.openxmlformats.org/officeDocument/2006/relationships/image" Target="../media/image6.png"/><Relationship Id="rId4" Type="http://schemas.openxmlformats.org/officeDocument/2006/relationships/image" Target="../media/image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7.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4.JPG"/></Relationships>
</file>

<file path=xl/drawings/_rels/drawing19.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png"/><Relationship Id="rId1" Type="http://schemas.openxmlformats.org/officeDocument/2006/relationships/image" Target="../media/image15.png"/><Relationship Id="rId6" Type="http://schemas.openxmlformats.org/officeDocument/2006/relationships/image" Target="../media/image20.png"/><Relationship Id="rId5" Type="http://schemas.openxmlformats.org/officeDocument/2006/relationships/image" Target="../media/image19.png"/><Relationship Id="rId4" Type="http://schemas.openxmlformats.org/officeDocument/2006/relationships/image" Target="../media/image18.png"/></Relationships>
</file>

<file path=xl/drawings/drawing1.xml><?xml version="1.0" encoding="utf-8"?>
<xdr:wsDr xmlns:xdr="http://schemas.openxmlformats.org/drawingml/2006/spreadsheetDrawing" xmlns:a="http://schemas.openxmlformats.org/drawingml/2006/main">
  <xdr:twoCellAnchor editAs="oneCell">
    <xdr:from>
      <xdr:col>4</xdr:col>
      <xdr:colOff>4216506</xdr:colOff>
      <xdr:row>1</xdr:row>
      <xdr:rowOff>99369</xdr:rowOff>
    </xdr:from>
    <xdr:to>
      <xdr:col>5</xdr:col>
      <xdr:colOff>313765</xdr:colOff>
      <xdr:row>7</xdr:row>
      <xdr:rowOff>191439</xdr:rowOff>
    </xdr:to>
    <xdr:pic>
      <xdr:nvPicPr>
        <xdr:cNvPr id="2" name="Imagem 1">
          <a:extLst>
            <a:ext uri="{FF2B5EF4-FFF2-40B4-BE49-F238E27FC236}">
              <a16:creationId xmlns:a16="http://schemas.microsoft.com/office/drawing/2014/main" id="{83117746-B304-4A28-9E7E-B3A5385469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491300" y="256251"/>
          <a:ext cx="1330406" cy="1033364"/>
        </a:xfrm>
        <a:prstGeom prst="rect">
          <a:avLst/>
        </a:prstGeom>
      </xdr:spPr>
    </xdr:pic>
    <xdr:clientData/>
  </xdr:twoCellAnchor>
  <xdr:twoCellAnchor>
    <xdr:from>
      <xdr:col>4</xdr:col>
      <xdr:colOff>2831166</xdr:colOff>
      <xdr:row>30</xdr:row>
      <xdr:rowOff>15689</xdr:rowOff>
    </xdr:from>
    <xdr:to>
      <xdr:col>7</xdr:col>
      <xdr:colOff>1069797</xdr:colOff>
      <xdr:row>35</xdr:row>
      <xdr:rowOff>51255</xdr:rowOff>
    </xdr:to>
    <xdr:sp macro="" textlink="">
      <xdr:nvSpPr>
        <xdr:cNvPr id="3" name="CaixaDeTexto 2">
          <a:extLst>
            <a:ext uri="{FF2B5EF4-FFF2-40B4-BE49-F238E27FC236}">
              <a16:creationId xmlns:a16="http://schemas.microsoft.com/office/drawing/2014/main" id="{11800D9A-AE60-4F68-9B1A-690471996159}"/>
            </a:ext>
          </a:extLst>
        </xdr:cNvPr>
        <xdr:cNvSpPr txBox="1"/>
      </xdr:nvSpPr>
      <xdr:spPr>
        <a:xfrm>
          <a:off x="5027519" y="13070542"/>
          <a:ext cx="4682013" cy="8199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000">
              <a:solidFill>
                <a:schemeClr val="dk1"/>
              </a:solidFill>
              <a:effectLst/>
              <a:latin typeface="Arial" panose="020B0604020202020204" pitchFamily="34" charset="0"/>
              <a:ea typeface="+mn-ea"/>
              <a:cs typeface="Arial" panose="020B0604020202020204" pitchFamily="34" charset="0"/>
            </a:rPr>
            <a:t>Mauri Queiroz de Menezes Junior</a:t>
          </a:r>
        </a:p>
        <a:p>
          <a:pPr algn="ctr"/>
          <a:r>
            <a:rPr lang="pt-BR" sz="1000">
              <a:solidFill>
                <a:schemeClr val="dk1"/>
              </a:solidFill>
              <a:effectLst/>
              <a:latin typeface="Arial" panose="020B0604020202020204" pitchFamily="34" charset="0"/>
              <a:ea typeface="+mn-ea"/>
              <a:cs typeface="Arial" panose="020B0604020202020204" pitchFamily="34" charset="0"/>
            </a:rPr>
            <a:t>Engenheiro</a:t>
          </a:r>
          <a:r>
            <a:rPr lang="pt-BR" sz="1000" baseline="0">
              <a:solidFill>
                <a:schemeClr val="dk1"/>
              </a:solidFill>
              <a:effectLst/>
              <a:latin typeface="Arial" panose="020B0604020202020204" pitchFamily="34" charset="0"/>
              <a:ea typeface="+mn-ea"/>
              <a:cs typeface="Arial" panose="020B0604020202020204" pitchFamily="34" charset="0"/>
            </a:rPr>
            <a:t> Sanitarista</a:t>
          </a:r>
        </a:p>
        <a:p>
          <a:pPr algn="ctr"/>
          <a:r>
            <a:rPr lang="pt-BR" sz="1000" baseline="0">
              <a:solidFill>
                <a:schemeClr val="dk1"/>
              </a:solidFill>
              <a:effectLst/>
              <a:latin typeface="Arial" panose="020B0604020202020204" pitchFamily="34" charset="0"/>
              <a:ea typeface="+mn-ea"/>
              <a:cs typeface="Arial" panose="020B0604020202020204" pitchFamily="34" charset="0"/>
            </a:rPr>
            <a:t>CREA/MT 36667</a:t>
          </a:r>
          <a:endParaRPr lang="pt-BR" sz="1000">
            <a:latin typeface="Arial" panose="020B0604020202020204" pitchFamily="34" charset="0"/>
            <a:cs typeface="Arial" panose="020B0604020202020204" pitchFamily="34" charset="0"/>
          </a:endParaRPr>
        </a:p>
      </xdr:txBody>
    </xdr:sp>
    <xdr:clientData/>
  </xdr:twoCellAnchor>
  <xdr:twoCellAnchor>
    <xdr:from>
      <xdr:col>1</xdr:col>
      <xdr:colOff>179294</xdr:colOff>
      <xdr:row>28</xdr:row>
      <xdr:rowOff>123265</xdr:rowOff>
    </xdr:from>
    <xdr:to>
      <xdr:col>11</xdr:col>
      <xdr:colOff>582706</xdr:colOff>
      <xdr:row>49</xdr:row>
      <xdr:rowOff>89647</xdr:rowOff>
    </xdr:to>
    <xdr:graphicFrame macro="">
      <xdr:nvGraphicFramePr>
        <xdr:cNvPr id="5" name="GraficoCurvaABC">
          <a:extLst>
            <a:ext uri="{FF2B5EF4-FFF2-40B4-BE49-F238E27FC236}">
              <a16:creationId xmlns:a16="http://schemas.microsoft.com/office/drawing/2014/main" id="{079DB6D4-6377-2D81-37F2-FCC85EB3F5D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xdr:col>
      <xdr:colOff>1143000</xdr:colOff>
      <xdr:row>24</xdr:row>
      <xdr:rowOff>145675</xdr:rowOff>
    </xdr:from>
    <xdr:to>
      <xdr:col>2</xdr:col>
      <xdr:colOff>3837090</xdr:colOff>
      <xdr:row>29</xdr:row>
      <xdr:rowOff>38366</xdr:rowOff>
    </xdr:to>
    <xdr:sp macro="" textlink="">
      <xdr:nvSpPr>
        <xdr:cNvPr id="2" name="CaixaDeTexto 1">
          <a:extLst>
            <a:ext uri="{FF2B5EF4-FFF2-40B4-BE49-F238E27FC236}">
              <a16:creationId xmlns:a16="http://schemas.microsoft.com/office/drawing/2014/main" id="{10930D18-6147-4668-9BC0-A966C42D7573}"/>
            </a:ext>
          </a:extLst>
        </xdr:cNvPr>
        <xdr:cNvSpPr txBox="1"/>
      </xdr:nvSpPr>
      <xdr:spPr>
        <a:xfrm>
          <a:off x="2476500" y="11351557"/>
          <a:ext cx="2694090" cy="8451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200">
              <a:solidFill>
                <a:schemeClr val="dk1"/>
              </a:solidFill>
              <a:effectLst/>
              <a:latin typeface="+mn-lt"/>
              <a:ea typeface="+mn-ea"/>
              <a:cs typeface="Arial" panose="020B0604020202020204" pitchFamily="34" charset="0"/>
            </a:rPr>
            <a:t>Mauri Queiroz de Menezes Junior</a:t>
          </a:r>
        </a:p>
        <a:p>
          <a:pPr algn="ctr"/>
          <a:r>
            <a:rPr lang="pt-BR" sz="1200">
              <a:solidFill>
                <a:schemeClr val="dk1"/>
              </a:solidFill>
              <a:effectLst/>
              <a:latin typeface="+mn-lt"/>
              <a:ea typeface="+mn-ea"/>
              <a:cs typeface="Arial" panose="020B0604020202020204" pitchFamily="34" charset="0"/>
            </a:rPr>
            <a:t>Engenheiro</a:t>
          </a:r>
          <a:r>
            <a:rPr lang="pt-BR" sz="1200" baseline="0">
              <a:solidFill>
                <a:schemeClr val="dk1"/>
              </a:solidFill>
              <a:effectLst/>
              <a:latin typeface="+mn-lt"/>
              <a:ea typeface="+mn-ea"/>
              <a:cs typeface="Arial" panose="020B0604020202020204" pitchFamily="34" charset="0"/>
            </a:rPr>
            <a:t> Sanitarista</a:t>
          </a:r>
        </a:p>
        <a:p>
          <a:pPr algn="ctr"/>
          <a:r>
            <a:rPr lang="pt-BR" sz="1200" baseline="0">
              <a:solidFill>
                <a:schemeClr val="dk1"/>
              </a:solidFill>
              <a:effectLst/>
              <a:latin typeface="+mn-lt"/>
              <a:ea typeface="+mn-ea"/>
              <a:cs typeface="Arial" panose="020B0604020202020204" pitchFamily="34" charset="0"/>
            </a:rPr>
            <a:t>CREA/MT 36667</a:t>
          </a:r>
          <a:endParaRPr lang="pt-BR" sz="1200">
            <a:latin typeface="+mn-lt"/>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1419225</xdr:colOff>
      <xdr:row>27</xdr:row>
      <xdr:rowOff>38100</xdr:rowOff>
    </xdr:from>
    <xdr:to>
      <xdr:col>6</xdr:col>
      <xdr:colOff>531915</xdr:colOff>
      <xdr:row>32</xdr:row>
      <xdr:rowOff>73666</xdr:rowOff>
    </xdr:to>
    <xdr:sp macro="" textlink="">
      <xdr:nvSpPr>
        <xdr:cNvPr id="3" name="CaixaDeTexto 2">
          <a:extLst>
            <a:ext uri="{FF2B5EF4-FFF2-40B4-BE49-F238E27FC236}">
              <a16:creationId xmlns:a16="http://schemas.microsoft.com/office/drawing/2014/main" id="{C3ADC9C6-6D8C-439D-8262-849B321C1FC1}"/>
            </a:ext>
          </a:extLst>
        </xdr:cNvPr>
        <xdr:cNvSpPr txBox="1"/>
      </xdr:nvSpPr>
      <xdr:spPr>
        <a:xfrm>
          <a:off x="3419475" y="4933950"/>
          <a:ext cx="2694090" cy="8451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000" i="1">
              <a:solidFill>
                <a:srgbClr val="FF0000"/>
              </a:solidFill>
              <a:effectLst/>
              <a:latin typeface="Arial" panose="020B0604020202020204" pitchFamily="34" charset="0"/>
              <a:ea typeface="+mn-ea"/>
              <a:cs typeface="Arial" panose="020B0604020202020204" pitchFamily="34" charset="0"/>
            </a:rPr>
            <a:t>NOME</a:t>
          </a:r>
          <a:r>
            <a:rPr lang="pt-BR" sz="1000" i="1" baseline="0">
              <a:solidFill>
                <a:srgbClr val="FF0000"/>
              </a:solidFill>
              <a:effectLst/>
              <a:latin typeface="Arial" panose="020B0604020202020204" pitchFamily="34" charset="0"/>
              <a:ea typeface="+mn-ea"/>
              <a:cs typeface="Arial" panose="020B0604020202020204" pitchFamily="34" charset="0"/>
            </a:rPr>
            <a:t> RESPONSÁVEL TÉCNICO</a:t>
          </a:r>
          <a:endParaRPr lang="pt-BR" sz="1000" i="1">
            <a:solidFill>
              <a:srgbClr val="FF0000"/>
            </a:solidFill>
            <a:effectLst/>
            <a:latin typeface="Arial" panose="020B0604020202020204" pitchFamily="34" charset="0"/>
            <a:ea typeface="+mn-ea"/>
            <a:cs typeface="Arial" panose="020B0604020202020204" pitchFamily="34" charset="0"/>
          </a:endParaRPr>
        </a:p>
        <a:p>
          <a:pPr algn="ctr"/>
          <a:r>
            <a:rPr lang="pt-BR" sz="1000" i="1">
              <a:solidFill>
                <a:srgbClr val="FF0000"/>
              </a:solidFill>
              <a:effectLst/>
              <a:latin typeface="Arial" panose="020B0604020202020204" pitchFamily="34" charset="0"/>
              <a:ea typeface="+mn-ea"/>
              <a:cs typeface="Arial" panose="020B0604020202020204" pitchFamily="34" charset="0"/>
            </a:rPr>
            <a:t>PROFISSÃO</a:t>
          </a:r>
          <a:endParaRPr lang="pt-BR" sz="1000" i="1" baseline="0">
            <a:solidFill>
              <a:srgbClr val="FF0000"/>
            </a:solidFill>
            <a:effectLst/>
            <a:latin typeface="Arial" panose="020B0604020202020204" pitchFamily="34" charset="0"/>
            <a:ea typeface="+mn-ea"/>
            <a:cs typeface="Arial" panose="020B0604020202020204" pitchFamily="34" charset="0"/>
          </a:endParaRPr>
        </a:p>
        <a:p>
          <a:pPr algn="ctr"/>
          <a:r>
            <a:rPr lang="pt-BR" sz="1000" i="1" baseline="0">
              <a:solidFill>
                <a:srgbClr val="FF0000"/>
              </a:solidFill>
              <a:effectLst/>
              <a:latin typeface="Arial" panose="020B0604020202020204" pitchFamily="34" charset="0"/>
              <a:ea typeface="+mn-ea"/>
              <a:cs typeface="Arial" panose="020B0604020202020204" pitchFamily="34" charset="0"/>
            </a:rPr>
            <a:t>CREA/CAU</a:t>
          </a:r>
          <a:endParaRPr lang="pt-BR" sz="1000" i="1">
            <a:solidFill>
              <a:srgbClr val="FF0000"/>
            </a:solidFill>
            <a:latin typeface="Arial" panose="020B0604020202020204" pitchFamily="34" charset="0"/>
            <a:cs typeface="Arial" panose="020B06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339403</xdr:colOff>
      <xdr:row>61</xdr:row>
      <xdr:rowOff>86405</xdr:rowOff>
    </xdr:from>
    <xdr:to>
      <xdr:col>12</xdr:col>
      <xdr:colOff>1108364</xdr:colOff>
      <xdr:row>67</xdr:row>
      <xdr:rowOff>190499</xdr:rowOff>
    </xdr:to>
    <xdr:sp macro="" textlink="">
      <xdr:nvSpPr>
        <xdr:cNvPr id="9" name="CaixaDeTexto 8">
          <a:extLst>
            <a:ext uri="{FF2B5EF4-FFF2-40B4-BE49-F238E27FC236}">
              <a16:creationId xmlns:a16="http://schemas.microsoft.com/office/drawing/2014/main" id="{04317630-23B2-4242-A5D1-CB2AE3A12551}"/>
            </a:ext>
          </a:extLst>
        </xdr:cNvPr>
        <xdr:cNvSpPr txBox="1"/>
      </xdr:nvSpPr>
      <xdr:spPr>
        <a:xfrm>
          <a:off x="15510130" y="14824178"/>
          <a:ext cx="3920870" cy="155882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600" b="1" i="0" u="none" strike="noStrike">
              <a:solidFill>
                <a:schemeClr val="dk1"/>
              </a:solidFill>
              <a:effectLst/>
              <a:latin typeface="+mn-lt"/>
              <a:ea typeface="+mn-ea"/>
              <a:cs typeface="+mn-cs"/>
            </a:rPr>
            <a:t>Obs.: Inclui instalação de drenos, tratamento de lagoas, limpeza geral do pátio, cobertura e plantação de grama, reflorestamento/manut de cerca.</a:t>
          </a:r>
          <a:endParaRPr lang="pt-BR" sz="1600"/>
        </a:p>
      </xdr:txBody>
    </xdr:sp>
    <xdr:clientData/>
  </xdr:twoCellAnchor>
  <xdr:twoCellAnchor editAs="oneCell">
    <xdr:from>
      <xdr:col>0</xdr:col>
      <xdr:colOff>600075</xdr:colOff>
      <xdr:row>201</xdr:row>
      <xdr:rowOff>0</xdr:rowOff>
    </xdr:from>
    <xdr:to>
      <xdr:col>1</xdr:col>
      <xdr:colOff>1719109</xdr:colOff>
      <xdr:row>205</xdr:row>
      <xdr:rowOff>182193</xdr:rowOff>
    </xdr:to>
    <xdr:pic>
      <xdr:nvPicPr>
        <xdr:cNvPr id="16" name="Imagem 15">
          <a:extLst>
            <a:ext uri="{FF2B5EF4-FFF2-40B4-BE49-F238E27FC236}">
              <a16:creationId xmlns:a16="http://schemas.microsoft.com/office/drawing/2014/main" id="{01B3AFAB-5D4D-46DD-9DB6-4484CCB7D845}"/>
            </a:ext>
          </a:extLst>
        </xdr:cNvPr>
        <xdr:cNvPicPr>
          <a:picLocks noChangeAspect="1"/>
        </xdr:cNvPicPr>
      </xdr:nvPicPr>
      <xdr:blipFill>
        <a:blip xmlns:r="http://schemas.openxmlformats.org/officeDocument/2006/relationships" r:embed="rId1"/>
        <a:stretch>
          <a:fillRect/>
        </a:stretch>
      </xdr:blipFill>
      <xdr:spPr>
        <a:xfrm>
          <a:off x="600075" y="21945600"/>
          <a:ext cx="1723810" cy="1161905"/>
        </a:xfrm>
        <a:prstGeom prst="rect">
          <a:avLst/>
        </a:prstGeom>
      </xdr:spPr>
    </xdr:pic>
    <xdr:clientData/>
  </xdr:twoCellAnchor>
  <xdr:twoCellAnchor editAs="oneCell">
    <xdr:from>
      <xdr:col>1</xdr:col>
      <xdr:colOff>480580</xdr:colOff>
      <xdr:row>185</xdr:row>
      <xdr:rowOff>55542</xdr:rowOff>
    </xdr:from>
    <xdr:to>
      <xdr:col>3</xdr:col>
      <xdr:colOff>1120549</xdr:colOff>
      <xdr:row>197</xdr:row>
      <xdr:rowOff>173182</xdr:rowOff>
    </xdr:to>
    <xdr:pic>
      <xdr:nvPicPr>
        <xdr:cNvPr id="18" name="Imagem 17">
          <a:extLst>
            <a:ext uri="{FF2B5EF4-FFF2-40B4-BE49-F238E27FC236}">
              <a16:creationId xmlns:a16="http://schemas.microsoft.com/office/drawing/2014/main" id="{D518EC6C-08BC-4536-A9D7-5EFE1BFC65F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98444" y="46953178"/>
          <a:ext cx="5523696" cy="30270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85725</xdr:colOff>
      <xdr:row>211</xdr:row>
      <xdr:rowOff>133350</xdr:rowOff>
    </xdr:from>
    <xdr:to>
      <xdr:col>1</xdr:col>
      <xdr:colOff>1806691</xdr:colOff>
      <xdr:row>215</xdr:row>
      <xdr:rowOff>210908</xdr:rowOff>
    </xdr:to>
    <xdr:pic>
      <xdr:nvPicPr>
        <xdr:cNvPr id="19" name="Imagem 18">
          <a:extLst>
            <a:ext uri="{FF2B5EF4-FFF2-40B4-BE49-F238E27FC236}">
              <a16:creationId xmlns:a16="http://schemas.microsoft.com/office/drawing/2014/main" id="{9749B24B-0C61-42F4-BAF8-1285040380DF}"/>
            </a:ext>
          </a:extLst>
        </xdr:cNvPr>
        <xdr:cNvPicPr>
          <a:picLocks noChangeAspect="1"/>
        </xdr:cNvPicPr>
      </xdr:nvPicPr>
      <xdr:blipFill>
        <a:blip xmlns:r="http://schemas.openxmlformats.org/officeDocument/2006/relationships" r:embed="rId3"/>
        <a:stretch>
          <a:fillRect/>
        </a:stretch>
      </xdr:blipFill>
      <xdr:spPr>
        <a:xfrm>
          <a:off x="695325" y="28355925"/>
          <a:ext cx="1720966" cy="1057275"/>
        </a:xfrm>
        <a:prstGeom prst="rect">
          <a:avLst/>
        </a:prstGeom>
      </xdr:spPr>
    </xdr:pic>
    <xdr:clientData/>
  </xdr:twoCellAnchor>
  <xdr:twoCellAnchor editAs="oneCell">
    <xdr:from>
      <xdr:col>1</xdr:col>
      <xdr:colOff>28575</xdr:colOff>
      <xdr:row>227</xdr:row>
      <xdr:rowOff>66675</xdr:rowOff>
    </xdr:from>
    <xdr:to>
      <xdr:col>1</xdr:col>
      <xdr:colOff>1828575</xdr:colOff>
      <xdr:row>230</xdr:row>
      <xdr:rowOff>36651</xdr:rowOff>
    </xdr:to>
    <xdr:pic>
      <xdr:nvPicPr>
        <xdr:cNvPr id="20" name="Imagem 19">
          <a:extLst>
            <a:ext uri="{FF2B5EF4-FFF2-40B4-BE49-F238E27FC236}">
              <a16:creationId xmlns:a16="http://schemas.microsoft.com/office/drawing/2014/main" id="{9C13F273-4B7E-4312-B822-C3E3F26984E0}"/>
            </a:ext>
          </a:extLst>
        </xdr:cNvPr>
        <xdr:cNvPicPr>
          <a:picLocks noChangeAspect="1"/>
        </xdr:cNvPicPr>
      </xdr:nvPicPr>
      <xdr:blipFill>
        <a:blip xmlns:r="http://schemas.openxmlformats.org/officeDocument/2006/relationships" r:embed="rId4"/>
        <a:stretch>
          <a:fillRect/>
        </a:stretch>
      </xdr:blipFill>
      <xdr:spPr>
        <a:xfrm>
          <a:off x="638175" y="32289750"/>
          <a:ext cx="1800000" cy="704762"/>
        </a:xfrm>
        <a:prstGeom prst="rect">
          <a:avLst/>
        </a:prstGeom>
      </xdr:spPr>
    </xdr:pic>
    <xdr:clientData/>
  </xdr:twoCellAnchor>
  <xdr:twoCellAnchor editAs="oneCell">
    <xdr:from>
      <xdr:col>1</xdr:col>
      <xdr:colOff>66675</xdr:colOff>
      <xdr:row>238</xdr:row>
      <xdr:rowOff>9525</xdr:rowOff>
    </xdr:from>
    <xdr:to>
      <xdr:col>1</xdr:col>
      <xdr:colOff>2361913</xdr:colOff>
      <xdr:row>240</xdr:row>
      <xdr:rowOff>171372</xdr:rowOff>
    </xdr:to>
    <xdr:pic>
      <xdr:nvPicPr>
        <xdr:cNvPr id="21" name="Imagem 20">
          <a:extLst>
            <a:ext uri="{FF2B5EF4-FFF2-40B4-BE49-F238E27FC236}">
              <a16:creationId xmlns:a16="http://schemas.microsoft.com/office/drawing/2014/main" id="{8BC1480F-E17A-41ED-83D6-822C0A770150}"/>
            </a:ext>
          </a:extLst>
        </xdr:cNvPr>
        <xdr:cNvPicPr>
          <a:picLocks noChangeAspect="1"/>
        </xdr:cNvPicPr>
      </xdr:nvPicPr>
      <xdr:blipFill>
        <a:blip xmlns:r="http://schemas.openxmlformats.org/officeDocument/2006/relationships" r:embed="rId5"/>
        <a:stretch>
          <a:fillRect/>
        </a:stretch>
      </xdr:blipFill>
      <xdr:spPr>
        <a:xfrm>
          <a:off x="676275" y="38566725"/>
          <a:ext cx="2295238" cy="647619"/>
        </a:xfrm>
        <a:prstGeom prst="rect">
          <a:avLst/>
        </a:prstGeom>
      </xdr:spPr>
    </xdr:pic>
    <xdr:clientData/>
  </xdr:twoCellAnchor>
  <xdr:twoCellAnchor editAs="oneCell">
    <xdr:from>
      <xdr:col>4</xdr:col>
      <xdr:colOff>694763</xdr:colOff>
      <xdr:row>187</xdr:row>
      <xdr:rowOff>189941</xdr:rowOff>
    </xdr:from>
    <xdr:to>
      <xdr:col>7</xdr:col>
      <xdr:colOff>924914</xdr:colOff>
      <xdr:row>192</xdr:row>
      <xdr:rowOff>120062</xdr:rowOff>
    </xdr:to>
    <xdr:pic>
      <xdr:nvPicPr>
        <xdr:cNvPr id="29" name="Imagem 28">
          <a:extLst>
            <a:ext uri="{FF2B5EF4-FFF2-40B4-BE49-F238E27FC236}">
              <a16:creationId xmlns:a16="http://schemas.microsoft.com/office/drawing/2014/main" id="{75CDB58E-52D1-4997-83E2-4A9AC0CC707A}"/>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723528" y="32081882"/>
          <a:ext cx="5793871" cy="11547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1783772</xdr:colOff>
      <xdr:row>218</xdr:row>
      <xdr:rowOff>144218</xdr:rowOff>
    </xdr:from>
    <xdr:to>
      <xdr:col>9</xdr:col>
      <xdr:colOff>600992</xdr:colOff>
      <xdr:row>223</xdr:row>
      <xdr:rowOff>133698</xdr:rowOff>
    </xdr:to>
    <xdr:pic>
      <xdr:nvPicPr>
        <xdr:cNvPr id="3" name="Imagem 2">
          <a:extLst>
            <a:ext uri="{FF2B5EF4-FFF2-40B4-BE49-F238E27FC236}">
              <a16:creationId xmlns:a16="http://schemas.microsoft.com/office/drawing/2014/main" id="{A7CA5678-F807-410F-9B94-0BD4894189DF}"/>
            </a:ext>
          </a:extLst>
        </xdr:cNvPr>
        <xdr:cNvPicPr>
          <a:picLocks noChangeAspect="1"/>
        </xdr:cNvPicPr>
      </xdr:nvPicPr>
      <xdr:blipFill>
        <a:blip xmlns:r="http://schemas.openxmlformats.org/officeDocument/2006/relationships" r:embed="rId7"/>
        <a:stretch>
          <a:fillRect/>
        </a:stretch>
      </xdr:blipFill>
      <xdr:spPr>
        <a:xfrm>
          <a:off x="8226136" y="52219991"/>
          <a:ext cx="7545583" cy="2396708"/>
        </a:xfrm>
        <a:prstGeom prst="rect">
          <a:avLst/>
        </a:prstGeom>
      </xdr:spPr>
    </xdr:pic>
    <xdr:clientData/>
  </xdr:twoCellAnchor>
  <xdr:twoCellAnchor editAs="oneCell">
    <xdr:from>
      <xdr:col>9</xdr:col>
      <xdr:colOff>69273</xdr:colOff>
      <xdr:row>49</xdr:row>
      <xdr:rowOff>109092</xdr:rowOff>
    </xdr:from>
    <xdr:to>
      <xdr:col>12</xdr:col>
      <xdr:colOff>1125682</xdr:colOff>
      <xdr:row>59</xdr:row>
      <xdr:rowOff>233075</xdr:rowOff>
    </xdr:to>
    <xdr:pic>
      <xdr:nvPicPr>
        <xdr:cNvPr id="6" name="Imagem 5">
          <a:extLst>
            <a:ext uri="{FF2B5EF4-FFF2-40B4-BE49-F238E27FC236}">
              <a16:creationId xmlns:a16="http://schemas.microsoft.com/office/drawing/2014/main" id="{A81D6BCA-F18C-4233-ACE8-879A1F28FB5B}"/>
            </a:ext>
          </a:extLst>
        </xdr:cNvPr>
        <xdr:cNvPicPr>
          <a:picLocks noChangeAspect="1"/>
        </xdr:cNvPicPr>
      </xdr:nvPicPr>
      <xdr:blipFill>
        <a:blip xmlns:r="http://schemas.openxmlformats.org/officeDocument/2006/relationships" r:embed="rId8"/>
        <a:stretch>
          <a:fillRect/>
        </a:stretch>
      </xdr:blipFill>
      <xdr:spPr>
        <a:xfrm>
          <a:off x="15240000" y="11937410"/>
          <a:ext cx="4208318" cy="2548528"/>
        </a:xfrm>
        <a:prstGeom prst="rect">
          <a:avLst/>
        </a:prstGeom>
      </xdr:spPr>
    </xdr:pic>
    <xdr:clientData/>
  </xdr:twoCellAnchor>
  <xdr:twoCellAnchor>
    <xdr:from>
      <xdr:col>4</xdr:col>
      <xdr:colOff>744682</xdr:colOff>
      <xdr:row>287</xdr:row>
      <xdr:rowOff>51955</xdr:rowOff>
    </xdr:from>
    <xdr:to>
      <xdr:col>7</xdr:col>
      <xdr:colOff>159575</xdr:colOff>
      <xdr:row>290</xdr:row>
      <xdr:rowOff>169782</xdr:rowOff>
    </xdr:to>
    <xdr:sp macro="" textlink="">
      <xdr:nvSpPr>
        <xdr:cNvPr id="5" name="CaixaDeTexto 4">
          <a:extLst>
            <a:ext uri="{FF2B5EF4-FFF2-40B4-BE49-F238E27FC236}">
              <a16:creationId xmlns:a16="http://schemas.microsoft.com/office/drawing/2014/main" id="{750F6A08-4C27-4195-B494-07F5B0CB0FAC}"/>
            </a:ext>
          </a:extLst>
        </xdr:cNvPr>
        <xdr:cNvSpPr txBox="1"/>
      </xdr:nvSpPr>
      <xdr:spPr>
        <a:xfrm>
          <a:off x="7187046" y="74450864"/>
          <a:ext cx="5008665" cy="8451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000" i="1">
              <a:solidFill>
                <a:srgbClr val="FF0000"/>
              </a:solidFill>
              <a:effectLst/>
              <a:latin typeface="Arial" panose="020B0604020202020204" pitchFamily="34" charset="0"/>
              <a:ea typeface="+mn-ea"/>
              <a:cs typeface="Arial" panose="020B0604020202020204" pitchFamily="34" charset="0"/>
            </a:rPr>
            <a:t>NOME</a:t>
          </a:r>
          <a:r>
            <a:rPr lang="pt-BR" sz="1000" i="1" baseline="0">
              <a:solidFill>
                <a:srgbClr val="FF0000"/>
              </a:solidFill>
              <a:effectLst/>
              <a:latin typeface="Arial" panose="020B0604020202020204" pitchFamily="34" charset="0"/>
              <a:ea typeface="+mn-ea"/>
              <a:cs typeface="Arial" panose="020B0604020202020204" pitchFamily="34" charset="0"/>
            </a:rPr>
            <a:t> RESPONSÁVEL TÉCNICO</a:t>
          </a:r>
          <a:endParaRPr lang="pt-BR" sz="1000" i="1">
            <a:solidFill>
              <a:srgbClr val="FF0000"/>
            </a:solidFill>
            <a:effectLst/>
            <a:latin typeface="Arial" panose="020B0604020202020204" pitchFamily="34" charset="0"/>
            <a:ea typeface="+mn-ea"/>
            <a:cs typeface="Arial" panose="020B0604020202020204" pitchFamily="34" charset="0"/>
          </a:endParaRPr>
        </a:p>
        <a:p>
          <a:pPr algn="ctr"/>
          <a:r>
            <a:rPr lang="pt-BR" sz="1000" i="1">
              <a:solidFill>
                <a:srgbClr val="FF0000"/>
              </a:solidFill>
              <a:effectLst/>
              <a:latin typeface="Arial" panose="020B0604020202020204" pitchFamily="34" charset="0"/>
              <a:ea typeface="+mn-ea"/>
              <a:cs typeface="Arial" panose="020B0604020202020204" pitchFamily="34" charset="0"/>
            </a:rPr>
            <a:t>PROFISSÃO</a:t>
          </a:r>
          <a:endParaRPr lang="pt-BR" sz="1000" i="1" baseline="0">
            <a:solidFill>
              <a:srgbClr val="FF0000"/>
            </a:solidFill>
            <a:effectLst/>
            <a:latin typeface="Arial" panose="020B0604020202020204" pitchFamily="34" charset="0"/>
            <a:ea typeface="+mn-ea"/>
            <a:cs typeface="Arial" panose="020B0604020202020204" pitchFamily="34" charset="0"/>
          </a:endParaRPr>
        </a:p>
        <a:p>
          <a:pPr algn="ctr"/>
          <a:r>
            <a:rPr lang="pt-BR" sz="1000" i="1" baseline="0">
              <a:solidFill>
                <a:srgbClr val="FF0000"/>
              </a:solidFill>
              <a:effectLst/>
              <a:latin typeface="Arial" panose="020B0604020202020204" pitchFamily="34" charset="0"/>
              <a:ea typeface="+mn-ea"/>
              <a:cs typeface="Arial" panose="020B0604020202020204" pitchFamily="34" charset="0"/>
            </a:rPr>
            <a:t>CREA/CAU</a:t>
          </a:r>
          <a:endParaRPr lang="pt-BR" sz="1000" i="1">
            <a:solidFill>
              <a:srgbClr val="FF0000"/>
            </a:solidFill>
            <a:latin typeface="Arial" panose="020B0604020202020204" pitchFamily="34" charset="0"/>
            <a:cs typeface="Arial" panose="020B0604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2038350</xdr:colOff>
      <xdr:row>62</xdr:row>
      <xdr:rowOff>123825</xdr:rowOff>
    </xdr:from>
    <xdr:to>
      <xdr:col>8</xdr:col>
      <xdr:colOff>179490</xdr:colOff>
      <xdr:row>67</xdr:row>
      <xdr:rowOff>159391</xdr:rowOff>
    </xdr:to>
    <xdr:sp macro="" textlink="">
      <xdr:nvSpPr>
        <xdr:cNvPr id="3" name="CaixaDeTexto 2">
          <a:extLst>
            <a:ext uri="{FF2B5EF4-FFF2-40B4-BE49-F238E27FC236}">
              <a16:creationId xmlns:a16="http://schemas.microsoft.com/office/drawing/2014/main" id="{2E644067-5618-4F51-88C6-9FD4C1AB873E}"/>
            </a:ext>
          </a:extLst>
        </xdr:cNvPr>
        <xdr:cNvSpPr txBox="1"/>
      </xdr:nvSpPr>
      <xdr:spPr>
        <a:xfrm>
          <a:off x="4514850" y="23574375"/>
          <a:ext cx="5008665" cy="8451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000" i="1">
              <a:solidFill>
                <a:srgbClr val="FF0000"/>
              </a:solidFill>
              <a:effectLst/>
              <a:latin typeface="Arial" panose="020B0604020202020204" pitchFamily="34" charset="0"/>
              <a:ea typeface="+mn-ea"/>
              <a:cs typeface="Arial" panose="020B0604020202020204" pitchFamily="34" charset="0"/>
            </a:rPr>
            <a:t>NOME</a:t>
          </a:r>
          <a:r>
            <a:rPr lang="pt-BR" sz="1000" i="1" baseline="0">
              <a:solidFill>
                <a:srgbClr val="FF0000"/>
              </a:solidFill>
              <a:effectLst/>
              <a:latin typeface="Arial" panose="020B0604020202020204" pitchFamily="34" charset="0"/>
              <a:ea typeface="+mn-ea"/>
              <a:cs typeface="Arial" panose="020B0604020202020204" pitchFamily="34" charset="0"/>
            </a:rPr>
            <a:t> RESPONSÁVEL TÉCNICO</a:t>
          </a:r>
          <a:endParaRPr lang="pt-BR" sz="1000" i="1">
            <a:solidFill>
              <a:srgbClr val="FF0000"/>
            </a:solidFill>
            <a:effectLst/>
            <a:latin typeface="Arial" panose="020B0604020202020204" pitchFamily="34" charset="0"/>
            <a:ea typeface="+mn-ea"/>
            <a:cs typeface="Arial" panose="020B0604020202020204" pitchFamily="34" charset="0"/>
          </a:endParaRPr>
        </a:p>
        <a:p>
          <a:pPr algn="ctr"/>
          <a:r>
            <a:rPr lang="pt-BR" sz="1000" i="1">
              <a:solidFill>
                <a:srgbClr val="FF0000"/>
              </a:solidFill>
              <a:effectLst/>
              <a:latin typeface="Arial" panose="020B0604020202020204" pitchFamily="34" charset="0"/>
              <a:ea typeface="+mn-ea"/>
              <a:cs typeface="Arial" panose="020B0604020202020204" pitchFamily="34" charset="0"/>
            </a:rPr>
            <a:t>PROFISSÃO</a:t>
          </a:r>
          <a:endParaRPr lang="pt-BR" sz="1000" i="1" baseline="0">
            <a:solidFill>
              <a:srgbClr val="FF0000"/>
            </a:solidFill>
            <a:effectLst/>
            <a:latin typeface="Arial" panose="020B0604020202020204" pitchFamily="34" charset="0"/>
            <a:ea typeface="+mn-ea"/>
            <a:cs typeface="Arial" panose="020B0604020202020204" pitchFamily="34" charset="0"/>
          </a:endParaRPr>
        </a:p>
        <a:p>
          <a:pPr algn="ctr"/>
          <a:r>
            <a:rPr lang="pt-BR" sz="1000" i="1" baseline="0">
              <a:solidFill>
                <a:srgbClr val="FF0000"/>
              </a:solidFill>
              <a:effectLst/>
              <a:latin typeface="Arial" panose="020B0604020202020204" pitchFamily="34" charset="0"/>
              <a:ea typeface="+mn-ea"/>
              <a:cs typeface="Arial" panose="020B0604020202020204" pitchFamily="34" charset="0"/>
            </a:rPr>
            <a:t>CREA/CAU</a:t>
          </a:r>
          <a:endParaRPr lang="pt-BR" sz="1000" i="1">
            <a:solidFill>
              <a:srgbClr val="FF0000"/>
            </a:solidFill>
            <a:latin typeface="Arial" panose="020B0604020202020204" pitchFamily="34" charset="0"/>
            <a:cs typeface="Arial" panose="020B0604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1819275</xdr:colOff>
      <xdr:row>45</xdr:row>
      <xdr:rowOff>142875</xdr:rowOff>
    </xdr:from>
    <xdr:to>
      <xdr:col>8</xdr:col>
      <xdr:colOff>550965</xdr:colOff>
      <xdr:row>51</xdr:row>
      <xdr:rowOff>16516</xdr:rowOff>
    </xdr:to>
    <xdr:sp macro="" textlink="">
      <xdr:nvSpPr>
        <xdr:cNvPr id="2" name="CaixaDeTexto 1">
          <a:extLst>
            <a:ext uri="{FF2B5EF4-FFF2-40B4-BE49-F238E27FC236}">
              <a16:creationId xmlns:a16="http://schemas.microsoft.com/office/drawing/2014/main" id="{6A09B8D9-A985-4096-906B-8042EEB82471}"/>
            </a:ext>
          </a:extLst>
        </xdr:cNvPr>
        <xdr:cNvSpPr txBox="1"/>
      </xdr:nvSpPr>
      <xdr:spPr>
        <a:xfrm>
          <a:off x="4143375" y="15144750"/>
          <a:ext cx="5008665" cy="8451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000" i="1">
              <a:solidFill>
                <a:srgbClr val="FF0000"/>
              </a:solidFill>
              <a:effectLst/>
              <a:latin typeface="Arial" panose="020B0604020202020204" pitchFamily="34" charset="0"/>
              <a:ea typeface="+mn-ea"/>
              <a:cs typeface="Arial" panose="020B0604020202020204" pitchFamily="34" charset="0"/>
            </a:rPr>
            <a:t>NOME</a:t>
          </a:r>
          <a:r>
            <a:rPr lang="pt-BR" sz="1000" i="1" baseline="0">
              <a:solidFill>
                <a:srgbClr val="FF0000"/>
              </a:solidFill>
              <a:effectLst/>
              <a:latin typeface="Arial" panose="020B0604020202020204" pitchFamily="34" charset="0"/>
              <a:ea typeface="+mn-ea"/>
              <a:cs typeface="Arial" panose="020B0604020202020204" pitchFamily="34" charset="0"/>
            </a:rPr>
            <a:t> RESPONSÁVEL TÉCNICO</a:t>
          </a:r>
          <a:endParaRPr lang="pt-BR" sz="1000" i="1">
            <a:solidFill>
              <a:srgbClr val="FF0000"/>
            </a:solidFill>
            <a:effectLst/>
            <a:latin typeface="Arial" panose="020B0604020202020204" pitchFamily="34" charset="0"/>
            <a:ea typeface="+mn-ea"/>
            <a:cs typeface="Arial" panose="020B0604020202020204" pitchFamily="34" charset="0"/>
          </a:endParaRPr>
        </a:p>
        <a:p>
          <a:pPr algn="ctr"/>
          <a:r>
            <a:rPr lang="pt-BR" sz="1000" i="1">
              <a:solidFill>
                <a:srgbClr val="FF0000"/>
              </a:solidFill>
              <a:effectLst/>
              <a:latin typeface="Arial" panose="020B0604020202020204" pitchFamily="34" charset="0"/>
              <a:ea typeface="+mn-ea"/>
              <a:cs typeface="Arial" panose="020B0604020202020204" pitchFamily="34" charset="0"/>
            </a:rPr>
            <a:t>PROFISSÃO</a:t>
          </a:r>
          <a:endParaRPr lang="pt-BR" sz="1000" i="1" baseline="0">
            <a:solidFill>
              <a:srgbClr val="FF0000"/>
            </a:solidFill>
            <a:effectLst/>
            <a:latin typeface="Arial" panose="020B0604020202020204" pitchFamily="34" charset="0"/>
            <a:ea typeface="+mn-ea"/>
            <a:cs typeface="Arial" panose="020B0604020202020204" pitchFamily="34" charset="0"/>
          </a:endParaRPr>
        </a:p>
        <a:p>
          <a:pPr algn="ctr"/>
          <a:r>
            <a:rPr lang="pt-BR" sz="1000" i="1" baseline="0">
              <a:solidFill>
                <a:srgbClr val="FF0000"/>
              </a:solidFill>
              <a:effectLst/>
              <a:latin typeface="Arial" panose="020B0604020202020204" pitchFamily="34" charset="0"/>
              <a:ea typeface="+mn-ea"/>
              <a:cs typeface="Arial" panose="020B0604020202020204" pitchFamily="34" charset="0"/>
            </a:rPr>
            <a:t>CREA/CAU</a:t>
          </a:r>
          <a:endParaRPr lang="pt-BR" sz="1000" i="1">
            <a:solidFill>
              <a:srgbClr val="FF0000"/>
            </a:solidFill>
            <a:latin typeface="Arial" panose="020B0604020202020204" pitchFamily="34" charset="0"/>
            <a:cs typeface="Arial" panose="020B0604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1743075</xdr:colOff>
      <xdr:row>16</xdr:row>
      <xdr:rowOff>0</xdr:rowOff>
    </xdr:from>
    <xdr:to>
      <xdr:col>8</xdr:col>
      <xdr:colOff>55665</xdr:colOff>
      <xdr:row>21</xdr:row>
      <xdr:rowOff>35566</xdr:rowOff>
    </xdr:to>
    <xdr:sp macro="" textlink="">
      <xdr:nvSpPr>
        <xdr:cNvPr id="4" name="CaixaDeTexto 3">
          <a:extLst>
            <a:ext uri="{FF2B5EF4-FFF2-40B4-BE49-F238E27FC236}">
              <a16:creationId xmlns:a16="http://schemas.microsoft.com/office/drawing/2014/main" id="{A9342B8B-DD7E-46F8-BC32-75FE9D4C29B4}"/>
            </a:ext>
          </a:extLst>
        </xdr:cNvPr>
        <xdr:cNvSpPr txBox="1"/>
      </xdr:nvSpPr>
      <xdr:spPr>
        <a:xfrm>
          <a:off x="4152900" y="5362575"/>
          <a:ext cx="5008665" cy="8451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000" i="1">
              <a:solidFill>
                <a:srgbClr val="FF0000"/>
              </a:solidFill>
              <a:effectLst/>
              <a:latin typeface="Arial" panose="020B0604020202020204" pitchFamily="34" charset="0"/>
              <a:ea typeface="+mn-ea"/>
              <a:cs typeface="Arial" panose="020B0604020202020204" pitchFamily="34" charset="0"/>
            </a:rPr>
            <a:t>NOME</a:t>
          </a:r>
          <a:r>
            <a:rPr lang="pt-BR" sz="1000" i="1" baseline="0">
              <a:solidFill>
                <a:srgbClr val="FF0000"/>
              </a:solidFill>
              <a:effectLst/>
              <a:latin typeface="Arial" panose="020B0604020202020204" pitchFamily="34" charset="0"/>
              <a:ea typeface="+mn-ea"/>
              <a:cs typeface="Arial" panose="020B0604020202020204" pitchFamily="34" charset="0"/>
            </a:rPr>
            <a:t> RESPONSÁVEL TÉCNICO</a:t>
          </a:r>
          <a:endParaRPr lang="pt-BR" sz="1000" i="1">
            <a:solidFill>
              <a:srgbClr val="FF0000"/>
            </a:solidFill>
            <a:effectLst/>
            <a:latin typeface="Arial" panose="020B0604020202020204" pitchFamily="34" charset="0"/>
            <a:ea typeface="+mn-ea"/>
            <a:cs typeface="Arial" panose="020B0604020202020204" pitchFamily="34" charset="0"/>
          </a:endParaRPr>
        </a:p>
        <a:p>
          <a:pPr algn="ctr"/>
          <a:r>
            <a:rPr lang="pt-BR" sz="1000" i="1">
              <a:solidFill>
                <a:srgbClr val="FF0000"/>
              </a:solidFill>
              <a:effectLst/>
              <a:latin typeface="Arial" panose="020B0604020202020204" pitchFamily="34" charset="0"/>
              <a:ea typeface="+mn-ea"/>
              <a:cs typeface="Arial" panose="020B0604020202020204" pitchFamily="34" charset="0"/>
            </a:rPr>
            <a:t>PROFISSÃO</a:t>
          </a:r>
          <a:endParaRPr lang="pt-BR" sz="1000" i="1" baseline="0">
            <a:solidFill>
              <a:srgbClr val="FF0000"/>
            </a:solidFill>
            <a:effectLst/>
            <a:latin typeface="Arial" panose="020B0604020202020204" pitchFamily="34" charset="0"/>
            <a:ea typeface="+mn-ea"/>
            <a:cs typeface="Arial" panose="020B0604020202020204" pitchFamily="34" charset="0"/>
          </a:endParaRPr>
        </a:p>
        <a:p>
          <a:pPr algn="ctr"/>
          <a:r>
            <a:rPr lang="pt-BR" sz="1000" i="1" baseline="0">
              <a:solidFill>
                <a:srgbClr val="FF0000"/>
              </a:solidFill>
              <a:effectLst/>
              <a:latin typeface="Arial" panose="020B0604020202020204" pitchFamily="34" charset="0"/>
              <a:ea typeface="+mn-ea"/>
              <a:cs typeface="Arial" panose="020B0604020202020204" pitchFamily="34" charset="0"/>
            </a:rPr>
            <a:t>CREA/CAU</a:t>
          </a:r>
          <a:endParaRPr lang="pt-BR" sz="1000" i="1">
            <a:solidFill>
              <a:srgbClr val="FF0000"/>
            </a:solidFill>
            <a:latin typeface="Arial" panose="020B0604020202020204" pitchFamily="34" charset="0"/>
            <a:cs typeface="Arial" panose="020B0604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1876425</xdr:colOff>
      <xdr:row>247</xdr:row>
      <xdr:rowOff>114300</xdr:rowOff>
    </xdr:from>
    <xdr:to>
      <xdr:col>8</xdr:col>
      <xdr:colOff>608115</xdr:colOff>
      <xdr:row>252</xdr:row>
      <xdr:rowOff>149866</xdr:rowOff>
    </xdr:to>
    <xdr:sp macro="" textlink="">
      <xdr:nvSpPr>
        <xdr:cNvPr id="4" name="CaixaDeTexto 3">
          <a:extLst>
            <a:ext uri="{FF2B5EF4-FFF2-40B4-BE49-F238E27FC236}">
              <a16:creationId xmlns:a16="http://schemas.microsoft.com/office/drawing/2014/main" id="{4E67B159-1646-4109-BEF9-0D39296DEF63}"/>
            </a:ext>
          </a:extLst>
        </xdr:cNvPr>
        <xdr:cNvSpPr txBox="1"/>
      </xdr:nvSpPr>
      <xdr:spPr>
        <a:xfrm>
          <a:off x="4200525" y="86744175"/>
          <a:ext cx="5008665" cy="8451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000" i="1">
              <a:solidFill>
                <a:srgbClr val="FF0000"/>
              </a:solidFill>
              <a:effectLst/>
              <a:latin typeface="Arial" panose="020B0604020202020204" pitchFamily="34" charset="0"/>
              <a:ea typeface="+mn-ea"/>
              <a:cs typeface="Arial" panose="020B0604020202020204" pitchFamily="34" charset="0"/>
            </a:rPr>
            <a:t>NOME</a:t>
          </a:r>
          <a:r>
            <a:rPr lang="pt-BR" sz="1000" i="1" baseline="0">
              <a:solidFill>
                <a:srgbClr val="FF0000"/>
              </a:solidFill>
              <a:effectLst/>
              <a:latin typeface="Arial" panose="020B0604020202020204" pitchFamily="34" charset="0"/>
              <a:ea typeface="+mn-ea"/>
              <a:cs typeface="Arial" panose="020B0604020202020204" pitchFamily="34" charset="0"/>
            </a:rPr>
            <a:t> RESPONSÁVEL TÉCNICO</a:t>
          </a:r>
          <a:endParaRPr lang="pt-BR" sz="1000" i="1">
            <a:solidFill>
              <a:srgbClr val="FF0000"/>
            </a:solidFill>
            <a:effectLst/>
            <a:latin typeface="Arial" panose="020B0604020202020204" pitchFamily="34" charset="0"/>
            <a:ea typeface="+mn-ea"/>
            <a:cs typeface="Arial" panose="020B0604020202020204" pitchFamily="34" charset="0"/>
          </a:endParaRPr>
        </a:p>
        <a:p>
          <a:pPr algn="ctr"/>
          <a:r>
            <a:rPr lang="pt-BR" sz="1000" i="1">
              <a:solidFill>
                <a:srgbClr val="FF0000"/>
              </a:solidFill>
              <a:effectLst/>
              <a:latin typeface="Arial" panose="020B0604020202020204" pitchFamily="34" charset="0"/>
              <a:ea typeface="+mn-ea"/>
              <a:cs typeface="Arial" panose="020B0604020202020204" pitchFamily="34" charset="0"/>
            </a:rPr>
            <a:t>PROFISSÃO</a:t>
          </a:r>
          <a:endParaRPr lang="pt-BR" sz="1000" i="1" baseline="0">
            <a:solidFill>
              <a:srgbClr val="FF0000"/>
            </a:solidFill>
            <a:effectLst/>
            <a:latin typeface="Arial" panose="020B0604020202020204" pitchFamily="34" charset="0"/>
            <a:ea typeface="+mn-ea"/>
            <a:cs typeface="Arial" panose="020B0604020202020204" pitchFamily="34" charset="0"/>
          </a:endParaRPr>
        </a:p>
        <a:p>
          <a:pPr algn="ctr"/>
          <a:r>
            <a:rPr lang="pt-BR" sz="1000" i="1" baseline="0">
              <a:solidFill>
                <a:srgbClr val="FF0000"/>
              </a:solidFill>
              <a:effectLst/>
              <a:latin typeface="Arial" panose="020B0604020202020204" pitchFamily="34" charset="0"/>
              <a:ea typeface="+mn-ea"/>
              <a:cs typeface="Arial" panose="020B0604020202020204" pitchFamily="34" charset="0"/>
            </a:rPr>
            <a:t>CREA/CAU</a:t>
          </a:r>
          <a:endParaRPr lang="pt-BR" sz="1000" i="1">
            <a:solidFill>
              <a:srgbClr val="FF0000"/>
            </a:solidFill>
            <a:latin typeface="Arial" panose="020B0604020202020204" pitchFamily="34" charset="0"/>
            <a:cs typeface="Arial" panose="020B0604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1733550</xdr:colOff>
      <xdr:row>16</xdr:row>
      <xdr:rowOff>57150</xdr:rowOff>
    </xdr:from>
    <xdr:to>
      <xdr:col>8</xdr:col>
      <xdr:colOff>579540</xdr:colOff>
      <xdr:row>21</xdr:row>
      <xdr:rowOff>92716</xdr:rowOff>
    </xdr:to>
    <xdr:sp macro="" textlink="">
      <xdr:nvSpPr>
        <xdr:cNvPr id="4" name="CaixaDeTexto 3">
          <a:extLst>
            <a:ext uri="{FF2B5EF4-FFF2-40B4-BE49-F238E27FC236}">
              <a16:creationId xmlns:a16="http://schemas.microsoft.com/office/drawing/2014/main" id="{6BD93043-BA22-444B-8EF7-A6D55B807B96}"/>
            </a:ext>
          </a:extLst>
        </xdr:cNvPr>
        <xdr:cNvSpPr txBox="1"/>
      </xdr:nvSpPr>
      <xdr:spPr>
        <a:xfrm>
          <a:off x="4114800" y="6591300"/>
          <a:ext cx="5008665" cy="8451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000" i="1">
              <a:solidFill>
                <a:srgbClr val="FF0000"/>
              </a:solidFill>
              <a:effectLst/>
              <a:latin typeface="Arial" panose="020B0604020202020204" pitchFamily="34" charset="0"/>
              <a:ea typeface="+mn-ea"/>
              <a:cs typeface="Arial" panose="020B0604020202020204" pitchFamily="34" charset="0"/>
            </a:rPr>
            <a:t>NOME</a:t>
          </a:r>
          <a:r>
            <a:rPr lang="pt-BR" sz="1000" i="1" baseline="0">
              <a:solidFill>
                <a:srgbClr val="FF0000"/>
              </a:solidFill>
              <a:effectLst/>
              <a:latin typeface="Arial" panose="020B0604020202020204" pitchFamily="34" charset="0"/>
              <a:ea typeface="+mn-ea"/>
              <a:cs typeface="Arial" panose="020B0604020202020204" pitchFamily="34" charset="0"/>
            </a:rPr>
            <a:t> RESPONSÁVEL TÉCNICO</a:t>
          </a:r>
          <a:endParaRPr lang="pt-BR" sz="1000" i="1">
            <a:solidFill>
              <a:srgbClr val="FF0000"/>
            </a:solidFill>
            <a:effectLst/>
            <a:latin typeface="Arial" panose="020B0604020202020204" pitchFamily="34" charset="0"/>
            <a:ea typeface="+mn-ea"/>
            <a:cs typeface="Arial" panose="020B0604020202020204" pitchFamily="34" charset="0"/>
          </a:endParaRPr>
        </a:p>
        <a:p>
          <a:pPr algn="ctr"/>
          <a:r>
            <a:rPr lang="pt-BR" sz="1000" i="1">
              <a:solidFill>
                <a:srgbClr val="FF0000"/>
              </a:solidFill>
              <a:effectLst/>
              <a:latin typeface="Arial" panose="020B0604020202020204" pitchFamily="34" charset="0"/>
              <a:ea typeface="+mn-ea"/>
              <a:cs typeface="Arial" panose="020B0604020202020204" pitchFamily="34" charset="0"/>
            </a:rPr>
            <a:t>PROFISSÃO</a:t>
          </a:r>
          <a:endParaRPr lang="pt-BR" sz="1000" i="1" baseline="0">
            <a:solidFill>
              <a:srgbClr val="FF0000"/>
            </a:solidFill>
            <a:effectLst/>
            <a:latin typeface="Arial" panose="020B0604020202020204" pitchFamily="34" charset="0"/>
            <a:ea typeface="+mn-ea"/>
            <a:cs typeface="Arial" panose="020B0604020202020204" pitchFamily="34" charset="0"/>
          </a:endParaRPr>
        </a:p>
        <a:p>
          <a:pPr algn="ctr"/>
          <a:r>
            <a:rPr lang="pt-BR" sz="1000" i="1" baseline="0">
              <a:solidFill>
                <a:srgbClr val="FF0000"/>
              </a:solidFill>
              <a:effectLst/>
              <a:latin typeface="Arial" panose="020B0604020202020204" pitchFamily="34" charset="0"/>
              <a:ea typeface="+mn-ea"/>
              <a:cs typeface="Arial" panose="020B0604020202020204" pitchFamily="34" charset="0"/>
            </a:rPr>
            <a:t>CREA/CAU</a:t>
          </a:r>
          <a:endParaRPr lang="pt-BR" sz="1000" i="1">
            <a:solidFill>
              <a:srgbClr val="FF0000"/>
            </a:solidFill>
            <a:latin typeface="Arial" panose="020B0604020202020204" pitchFamily="34" charset="0"/>
            <a:cs typeface="Arial" panose="020B0604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1638300</xdr:colOff>
      <xdr:row>15</xdr:row>
      <xdr:rowOff>114300</xdr:rowOff>
    </xdr:from>
    <xdr:to>
      <xdr:col>8</xdr:col>
      <xdr:colOff>503340</xdr:colOff>
      <xdr:row>20</xdr:row>
      <xdr:rowOff>149866</xdr:rowOff>
    </xdr:to>
    <xdr:sp macro="" textlink="">
      <xdr:nvSpPr>
        <xdr:cNvPr id="4" name="CaixaDeTexto 3">
          <a:extLst>
            <a:ext uri="{FF2B5EF4-FFF2-40B4-BE49-F238E27FC236}">
              <a16:creationId xmlns:a16="http://schemas.microsoft.com/office/drawing/2014/main" id="{CC1FB014-8D2E-47DE-958B-5396B186DD06}"/>
            </a:ext>
          </a:extLst>
        </xdr:cNvPr>
        <xdr:cNvSpPr txBox="1"/>
      </xdr:nvSpPr>
      <xdr:spPr>
        <a:xfrm>
          <a:off x="4048125" y="5848350"/>
          <a:ext cx="5008665" cy="8451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000" i="1">
              <a:solidFill>
                <a:srgbClr val="FF0000"/>
              </a:solidFill>
              <a:effectLst/>
              <a:latin typeface="Arial" panose="020B0604020202020204" pitchFamily="34" charset="0"/>
              <a:ea typeface="+mn-ea"/>
              <a:cs typeface="Arial" panose="020B0604020202020204" pitchFamily="34" charset="0"/>
            </a:rPr>
            <a:t>NOME</a:t>
          </a:r>
          <a:r>
            <a:rPr lang="pt-BR" sz="1000" i="1" baseline="0">
              <a:solidFill>
                <a:srgbClr val="FF0000"/>
              </a:solidFill>
              <a:effectLst/>
              <a:latin typeface="Arial" panose="020B0604020202020204" pitchFamily="34" charset="0"/>
              <a:ea typeface="+mn-ea"/>
              <a:cs typeface="Arial" panose="020B0604020202020204" pitchFamily="34" charset="0"/>
            </a:rPr>
            <a:t> RESPONSÁVEL TÉCNICO</a:t>
          </a:r>
          <a:endParaRPr lang="pt-BR" sz="1000" i="1">
            <a:solidFill>
              <a:srgbClr val="FF0000"/>
            </a:solidFill>
            <a:effectLst/>
            <a:latin typeface="Arial" panose="020B0604020202020204" pitchFamily="34" charset="0"/>
            <a:ea typeface="+mn-ea"/>
            <a:cs typeface="Arial" panose="020B0604020202020204" pitchFamily="34" charset="0"/>
          </a:endParaRPr>
        </a:p>
        <a:p>
          <a:pPr algn="ctr"/>
          <a:r>
            <a:rPr lang="pt-BR" sz="1000" i="1">
              <a:solidFill>
                <a:srgbClr val="FF0000"/>
              </a:solidFill>
              <a:effectLst/>
              <a:latin typeface="Arial" panose="020B0604020202020204" pitchFamily="34" charset="0"/>
              <a:ea typeface="+mn-ea"/>
              <a:cs typeface="Arial" panose="020B0604020202020204" pitchFamily="34" charset="0"/>
            </a:rPr>
            <a:t>PROFISSÃO</a:t>
          </a:r>
          <a:endParaRPr lang="pt-BR" sz="1000" i="1" baseline="0">
            <a:solidFill>
              <a:srgbClr val="FF0000"/>
            </a:solidFill>
            <a:effectLst/>
            <a:latin typeface="Arial" panose="020B0604020202020204" pitchFamily="34" charset="0"/>
            <a:ea typeface="+mn-ea"/>
            <a:cs typeface="Arial" panose="020B0604020202020204" pitchFamily="34" charset="0"/>
          </a:endParaRPr>
        </a:p>
        <a:p>
          <a:pPr algn="ctr"/>
          <a:r>
            <a:rPr lang="pt-BR" sz="1000" i="1" baseline="0">
              <a:solidFill>
                <a:srgbClr val="FF0000"/>
              </a:solidFill>
              <a:effectLst/>
              <a:latin typeface="Arial" panose="020B0604020202020204" pitchFamily="34" charset="0"/>
              <a:ea typeface="+mn-ea"/>
              <a:cs typeface="Arial" panose="020B0604020202020204" pitchFamily="34" charset="0"/>
            </a:rPr>
            <a:t>CREA/CAU</a:t>
          </a:r>
          <a:endParaRPr lang="pt-BR" sz="1000" i="1">
            <a:solidFill>
              <a:srgbClr val="FF0000"/>
            </a:solidFill>
            <a:latin typeface="Arial" panose="020B0604020202020204" pitchFamily="34" charset="0"/>
            <a:cs typeface="Arial" panose="020B0604020202020204"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1695450</xdr:colOff>
      <xdr:row>17</xdr:row>
      <xdr:rowOff>152400</xdr:rowOff>
    </xdr:from>
    <xdr:to>
      <xdr:col>8</xdr:col>
      <xdr:colOff>560490</xdr:colOff>
      <xdr:row>23</xdr:row>
      <xdr:rowOff>26041</xdr:rowOff>
    </xdr:to>
    <xdr:sp macro="" textlink="">
      <xdr:nvSpPr>
        <xdr:cNvPr id="4" name="CaixaDeTexto 3">
          <a:extLst>
            <a:ext uri="{FF2B5EF4-FFF2-40B4-BE49-F238E27FC236}">
              <a16:creationId xmlns:a16="http://schemas.microsoft.com/office/drawing/2014/main" id="{5E69D35D-00DD-42D6-8B97-8DC67C3ACA1D}"/>
            </a:ext>
          </a:extLst>
        </xdr:cNvPr>
        <xdr:cNvSpPr txBox="1"/>
      </xdr:nvSpPr>
      <xdr:spPr>
        <a:xfrm>
          <a:off x="4248150" y="5886450"/>
          <a:ext cx="5008665" cy="8451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000" i="1">
              <a:solidFill>
                <a:srgbClr val="FF0000"/>
              </a:solidFill>
              <a:effectLst/>
              <a:latin typeface="Arial" panose="020B0604020202020204" pitchFamily="34" charset="0"/>
              <a:ea typeface="+mn-ea"/>
              <a:cs typeface="Arial" panose="020B0604020202020204" pitchFamily="34" charset="0"/>
            </a:rPr>
            <a:t>NOME</a:t>
          </a:r>
          <a:r>
            <a:rPr lang="pt-BR" sz="1000" i="1" baseline="0">
              <a:solidFill>
                <a:srgbClr val="FF0000"/>
              </a:solidFill>
              <a:effectLst/>
              <a:latin typeface="Arial" panose="020B0604020202020204" pitchFamily="34" charset="0"/>
              <a:ea typeface="+mn-ea"/>
              <a:cs typeface="Arial" panose="020B0604020202020204" pitchFamily="34" charset="0"/>
            </a:rPr>
            <a:t> RESPONSÁVEL TÉCNICO</a:t>
          </a:r>
          <a:endParaRPr lang="pt-BR" sz="1000" i="1">
            <a:solidFill>
              <a:srgbClr val="FF0000"/>
            </a:solidFill>
            <a:effectLst/>
            <a:latin typeface="Arial" panose="020B0604020202020204" pitchFamily="34" charset="0"/>
            <a:ea typeface="+mn-ea"/>
            <a:cs typeface="Arial" panose="020B0604020202020204" pitchFamily="34" charset="0"/>
          </a:endParaRPr>
        </a:p>
        <a:p>
          <a:pPr algn="ctr"/>
          <a:r>
            <a:rPr lang="pt-BR" sz="1000" i="1">
              <a:solidFill>
                <a:srgbClr val="FF0000"/>
              </a:solidFill>
              <a:effectLst/>
              <a:latin typeface="Arial" panose="020B0604020202020204" pitchFamily="34" charset="0"/>
              <a:ea typeface="+mn-ea"/>
              <a:cs typeface="Arial" panose="020B0604020202020204" pitchFamily="34" charset="0"/>
            </a:rPr>
            <a:t>PROFISSÃO</a:t>
          </a:r>
          <a:endParaRPr lang="pt-BR" sz="1000" i="1" baseline="0">
            <a:solidFill>
              <a:srgbClr val="FF0000"/>
            </a:solidFill>
            <a:effectLst/>
            <a:latin typeface="Arial" panose="020B0604020202020204" pitchFamily="34" charset="0"/>
            <a:ea typeface="+mn-ea"/>
            <a:cs typeface="Arial" panose="020B0604020202020204" pitchFamily="34" charset="0"/>
          </a:endParaRPr>
        </a:p>
        <a:p>
          <a:pPr algn="ctr"/>
          <a:r>
            <a:rPr lang="pt-BR" sz="1000" i="1" baseline="0">
              <a:solidFill>
                <a:srgbClr val="FF0000"/>
              </a:solidFill>
              <a:effectLst/>
              <a:latin typeface="Arial" panose="020B0604020202020204" pitchFamily="34" charset="0"/>
              <a:ea typeface="+mn-ea"/>
              <a:cs typeface="Arial" panose="020B0604020202020204" pitchFamily="34" charset="0"/>
            </a:rPr>
            <a:t>CREA/CAU</a:t>
          </a:r>
          <a:endParaRPr lang="pt-BR" sz="1000" i="1">
            <a:solidFill>
              <a:srgbClr val="FF0000"/>
            </a:solidFill>
            <a:latin typeface="Arial" panose="020B0604020202020204" pitchFamily="34" charset="0"/>
            <a:cs typeface="Arial" panose="020B0604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xdr:col>
      <xdr:colOff>1143000</xdr:colOff>
      <xdr:row>21</xdr:row>
      <xdr:rowOff>22411</xdr:rowOff>
    </xdr:from>
    <xdr:to>
      <xdr:col>2</xdr:col>
      <xdr:colOff>3837090</xdr:colOff>
      <xdr:row>25</xdr:row>
      <xdr:rowOff>105602</xdr:rowOff>
    </xdr:to>
    <xdr:sp macro="" textlink="">
      <xdr:nvSpPr>
        <xdr:cNvPr id="3" name="CaixaDeTexto 2">
          <a:extLst>
            <a:ext uri="{FF2B5EF4-FFF2-40B4-BE49-F238E27FC236}">
              <a16:creationId xmlns:a16="http://schemas.microsoft.com/office/drawing/2014/main" id="{346D6AF4-59BF-4C17-BF09-5EB8158887A2}"/>
            </a:ext>
          </a:extLst>
        </xdr:cNvPr>
        <xdr:cNvSpPr txBox="1"/>
      </xdr:nvSpPr>
      <xdr:spPr>
        <a:xfrm>
          <a:off x="2476500" y="4986617"/>
          <a:ext cx="2694090" cy="8451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200">
              <a:solidFill>
                <a:schemeClr val="dk1"/>
              </a:solidFill>
              <a:effectLst/>
              <a:latin typeface="+mn-lt"/>
              <a:ea typeface="+mn-ea"/>
              <a:cs typeface="Arial" panose="020B0604020202020204" pitchFamily="34" charset="0"/>
            </a:rPr>
            <a:t>Mauri Queiroz de Menezes Junior</a:t>
          </a:r>
        </a:p>
        <a:p>
          <a:pPr algn="ctr"/>
          <a:r>
            <a:rPr lang="pt-BR" sz="1200">
              <a:solidFill>
                <a:schemeClr val="dk1"/>
              </a:solidFill>
              <a:effectLst/>
              <a:latin typeface="+mn-lt"/>
              <a:ea typeface="+mn-ea"/>
              <a:cs typeface="Arial" panose="020B0604020202020204" pitchFamily="34" charset="0"/>
            </a:rPr>
            <a:t>Engenheiro</a:t>
          </a:r>
          <a:r>
            <a:rPr lang="pt-BR" sz="1200" baseline="0">
              <a:solidFill>
                <a:schemeClr val="dk1"/>
              </a:solidFill>
              <a:effectLst/>
              <a:latin typeface="+mn-lt"/>
              <a:ea typeface="+mn-ea"/>
              <a:cs typeface="Arial" panose="020B0604020202020204" pitchFamily="34" charset="0"/>
            </a:rPr>
            <a:t> Sanitarista</a:t>
          </a:r>
        </a:p>
        <a:p>
          <a:pPr algn="ctr"/>
          <a:r>
            <a:rPr lang="pt-BR" sz="1200" baseline="0">
              <a:solidFill>
                <a:schemeClr val="dk1"/>
              </a:solidFill>
              <a:effectLst/>
              <a:latin typeface="+mn-lt"/>
              <a:ea typeface="+mn-ea"/>
              <a:cs typeface="Arial" panose="020B0604020202020204" pitchFamily="34" charset="0"/>
            </a:rPr>
            <a:t>CREA/MT 36667</a:t>
          </a:r>
          <a:endParaRPr lang="pt-BR" sz="1200">
            <a:latin typeface="+mn-lt"/>
            <a:cs typeface="Arial" panose="020B0604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0</xdr:colOff>
      <xdr:row>26</xdr:row>
      <xdr:rowOff>0</xdr:rowOff>
    </xdr:from>
    <xdr:to>
      <xdr:col>3</xdr:col>
      <xdr:colOff>627165</xdr:colOff>
      <xdr:row>30</xdr:row>
      <xdr:rowOff>83191</xdr:rowOff>
    </xdr:to>
    <xdr:sp macro="" textlink="">
      <xdr:nvSpPr>
        <xdr:cNvPr id="4" name="CaixaDeTexto 3">
          <a:extLst>
            <a:ext uri="{FF2B5EF4-FFF2-40B4-BE49-F238E27FC236}">
              <a16:creationId xmlns:a16="http://schemas.microsoft.com/office/drawing/2014/main" id="{BAB3E03A-1D4B-4BA3-9F27-1BCE96CE4412}"/>
            </a:ext>
          </a:extLst>
        </xdr:cNvPr>
        <xdr:cNvSpPr txBox="1"/>
      </xdr:nvSpPr>
      <xdr:spPr>
        <a:xfrm>
          <a:off x="1333500" y="11586882"/>
          <a:ext cx="5008665" cy="8451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000" i="1">
              <a:solidFill>
                <a:srgbClr val="FF0000"/>
              </a:solidFill>
              <a:effectLst/>
              <a:latin typeface="Arial" panose="020B0604020202020204" pitchFamily="34" charset="0"/>
              <a:ea typeface="+mn-ea"/>
              <a:cs typeface="Arial" panose="020B0604020202020204" pitchFamily="34" charset="0"/>
            </a:rPr>
            <a:t>NOME</a:t>
          </a:r>
          <a:r>
            <a:rPr lang="pt-BR" sz="1000" i="1" baseline="0">
              <a:solidFill>
                <a:srgbClr val="FF0000"/>
              </a:solidFill>
              <a:effectLst/>
              <a:latin typeface="Arial" panose="020B0604020202020204" pitchFamily="34" charset="0"/>
              <a:ea typeface="+mn-ea"/>
              <a:cs typeface="Arial" panose="020B0604020202020204" pitchFamily="34" charset="0"/>
            </a:rPr>
            <a:t> RESPONSÁVEL TÉCNICO</a:t>
          </a:r>
          <a:endParaRPr lang="pt-BR" sz="1000" i="1">
            <a:solidFill>
              <a:srgbClr val="FF0000"/>
            </a:solidFill>
            <a:effectLst/>
            <a:latin typeface="Arial" panose="020B0604020202020204" pitchFamily="34" charset="0"/>
            <a:ea typeface="+mn-ea"/>
            <a:cs typeface="Arial" panose="020B0604020202020204" pitchFamily="34" charset="0"/>
          </a:endParaRPr>
        </a:p>
        <a:p>
          <a:pPr algn="ctr"/>
          <a:r>
            <a:rPr lang="pt-BR" sz="1000" i="1">
              <a:solidFill>
                <a:srgbClr val="FF0000"/>
              </a:solidFill>
              <a:effectLst/>
              <a:latin typeface="Arial" panose="020B0604020202020204" pitchFamily="34" charset="0"/>
              <a:ea typeface="+mn-ea"/>
              <a:cs typeface="Arial" panose="020B0604020202020204" pitchFamily="34" charset="0"/>
            </a:rPr>
            <a:t>PROFISSÃO</a:t>
          </a:r>
          <a:endParaRPr lang="pt-BR" sz="1000" i="1" baseline="0">
            <a:solidFill>
              <a:srgbClr val="FF0000"/>
            </a:solidFill>
            <a:effectLst/>
            <a:latin typeface="Arial" panose="020B0604020202020204" pitchFamily="34" charset="0"/>
            <a:ea typeface="+mn-ea"/>
            <a:cs typeface="Arial" panose="020B0604020202020204" pitchFamily="34" charset="0"/>
          </a:endParaRPr>
        </a:p>
        <a:p>
          <a:pPr algn="ctr"/>
          <a:r>
            <a:rPr lang="pt-BR" sz="1000" i="1" baseline="0">
              <a:solidFill>
                <a:srgbClr val="FF0000"/>
              </a:solidFill>
              <a:effectLst/>
              <a:latin typeface="Arial" panose="020B0604020202020204" pitchFamily="34" charset="0"/>
              <a:ea typeface="+mn-ea"/>
              <a:cs typeface="Arial" panose="020B0604020202020204" pitchFamily="34" charset="0"/>
            </a:rPr>
            <a:t>CREA/CAU</a:t>
          </a:r>
          <a:endParaRPr lang="pt-BR" sz="1000" i="1">
            <a:solidFill>
              <a:srgbClr val="FF0000"/>
            </a:solidFill>
            <a:latin typeface="Arial" panose="020B0604020202020204" pitchFamily="34" charset="0"/>
            <a:cs typeface="Arial" panose="020B0604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739589</xdr:colOff>
      <xdr:row>49</xdr:row>
      <xdr:rowOff>168089</xdr:rowOff>
    </xdr:from>
    <xdr:to>
      <xdr:col>8</xdr:col>
      <xdr:colOff>22048</xdr:colOff>
      <xdr:row>54</xdr:row>
      <xdr:rowOff>60780</xdr:rowOff>
    </xdr:to>
    <xdr:sp macro="" textlink="">
      <xdr:nvSpPr>
        <xdr:cNvPr id="4" name="CaixaDeTexto 3">
          <a:extLst>
            <a:ext uri="{FF2B5EF4-FFF2-40B4-BE49-F238E27FC236}">
              <a16:creationId xmlns:a16="http://schemas.microsoft.com/office/drawing/2014/main" id="{1D073ED5-6031-42AF-9A74-99D5CBE08A46}"/>
            </a:ext>
          </a:extLst>
        </xdr:cNvPr>
        <xdr:cNvSpPr txBox="1"/>
      </xdr:nvSpPr>
      <xdr:spPr>
        <a:xfrm>
          <a:off x="3675530" y="23084118"/>
          <a:ext cx="5008665" cy="8451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000" i="1">
              <a:solidFill>
                <a:srgbClr val="FF0000"/>
              </a:solidFill>
              <a:effectLst/>
              <a:latin typeface="Arial" panose="020B0604020202020204" pitchFamily="34" charset="0"/>
              <a:ea typeface="+mn-ea"/>
              <a:cs typeface="Arial" panose="020B0604020202020204" pitchFamily="34" charset="0"/>
            </a:rPr>
            <a:t>NOME</a:t>
          </a:r>
          <a:r>
            <a:rPr lang="pt-BR" sz="1000" i="1" baseline="0">
              <a:solidFill>
                <a:srgbClr val="FF0000"/>
              </a:solidFill>
              <a:effectLst/>
              <a:latin typeface="Arial" panose="020B0604020202020204" pitchFamily="34" charset="0"/>
              <a:ea typeface="+mn-ea"/>
              <a:cs typeface="Arial" panose="020B0604020202020204" pitchFamily="34" charset="0"/>
            </a:rPr>
            <a:t> RESPONSÁVEL TÉCNICO</a:t>
          </a:r>
          <a:endParaRPr lang="pt-BR" sz="1000" i="1">
            <a:solidFill>
              <a:srgbClr val="FF0000"/>
            </a:solidFill>
            <a:effectLst/>
            <a:latin typeface="Arial" panose="020B0604020202020204" pitchFamily="34" charset="0"/>
            <a:ea typeface="+mn-ea"/>
            <a:cs typeface="Arial" panose="020B0604020202020204" pitchFamily="34" charset="0"/>
          </a:endParaRPr>
        </a:p>
        <a:p>
          <a:pPr algn="ctr"/>
          <a:r>
            <a:rPr lang="pt-BR" sz="1000" i="1">
              <a:solidFill>
                <a:srgbClr val="FF0000"/>
              </a:solidFill>
              <a:effectLst/>
              <a:latin typeface="Arial" panose="020B0604020202020204" pitchFamily="34" charset="0"/>
              <a:ea typeface="+mn-ea"/>
              <a:cs typeface="Arial" panose="020B0604020202020204" pitchFamily="34" charset="0"/>
            </a:rPr>
            <a:t>PROFISSÃO</a:t>
          </a:r>
          <a:endParaRPr lang="pt-BR" sz="1000" i="1" baseline="0">
            <a:solidFill>
              <a:srgbClr val="FF0000"/>
            </a:solidFill>
            <a:effectLst/>
            <a:latin typeface="Arial" panose="020B0604020202020204" pitchFamily="34" charset="0"/>
            <a:ea typeface="+mn-ea"/>
            <a:cs typeface="Arial" panose="020B0604020202020204" pitchFamily="34" charset="0"/>
          </a:endParaRPr>
        </a:p>
        <a:p>
          <a:pPr algn="ctr"/>
          <a:r>
            <a:rPr lang="pt-BR" sz="1000" i="1" baseline="0">
              <a:solidFill>
                <a:srgbClr val="FF0000"/>
              </a:solidFill>
              <a:effectLst/>
              <a:latin typeface="Arial" panose="020B0604020202020204" pitchFamily="34" charset="0"/>
              <a:ea typeface="+mn-ea"/>
              <a:cs typeface="Arial" panose="020B0604020202020204" pitchFamily="34" charset="0"/>
            </a:rPr>
            <a:t>CREA/CAU</a:t>
          </a:r>
          <a:endParaRPr lang="pt-BR" sz="1000" i="1">
            <a:solidFill>
              <a:srgbClr val="FF0000"/>
            </a:solidFill>
            <a:latin typeface="Arial" panose="020B0604020202020204" pitchFamily="34" charset="0"/>
            <a:cs typeface="Arial" panose="020B0604020202020204"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0</xdr:colOff>
      <xdr:row>174</xdr:row>
      <xdr:rowOff>0</xdr:rowOff>
    </xdr:from>
    <xdr:to>
      <xdr:col>4</xdr:col>
      <xdr:colOff>5008665</xdr:colOff>
      <xdr:row>179</xdr:row>
      <xdr:rowOff>35566</xdr:rowOff>
    </xdr:to>
    <xdr:sp macro="" textlink="">
      <xdr:nvSpPr>
        <xdr:cNvPr id="4" name="CaixaDeTexto 3">
          <a:extLst>
            <a:ext uri="{FF2B5EF4-FFF2-40B4-BE49-F238E27FC236}">
              <a16:creationId xmlns:a16="http://schemas.microsoft.com/office/drawing/2014/main" id="{FF7AD99C-CD4F-47D0-8C46-D06087FA67C5}"/>
            </a:ext>
          </a:extLst>
        </xdr:cNvPr>
        <xdr:cNvSpPr txBox="1"/>
      </xdr:nvSpPr>
      <xdr:spPr>
        <a:xfrm>
          <a:off x="3048000" y="38557200"/>
          <a:ext cx="5008665" cy="8451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000" i="1">
              <a:solidFill>
                <a:srgbClr val="FF0000"/>
              </a:solidFill>
              <a:effectLst/>
              <a:latin typeface="Arial" panose="020B0604020202020204" pitchFamily="34" charset="0"/>
              <a:ea typeface="+mn-ea"/>
              <a:cs typeface="Arial" panose="020B0604020202020204" pitchFamily="34" charset="0"/>
            </a:rPr>
            <a:t>NOME</a:t>
          </a:r>
          <a:r>
            <a:rPr lang="pt-BR" sz="1000" i="1" baseline="0">
              <a:solidFill>
                <a:srgbClr val="FF0000"/>
              </a:solidFill>
              <a:effectLst/>
              <a:latin typeface="Arial" panose="020B0604020202020204" pitchFamily="34" charset="0"/>
              <a:ea typeface="+mn-ea"/>
              <a:cs typeface="Arial" panose="020B0604020202020204" pitchFamily="34" charset="0"/>
            </a:rPr>
            <a:t> RESPONSÁVEL TÉCNICO</a:t>
          </a:r>
          <a:endParaRPr lang="pt-BR" sz="1000" i="1">
            <a:solidFill>
              <a:srgbClr val="FF0000"/>
            </a:solidFill>
            <a:effectLst/>
            <a:latin typeface="Arial" panose="020B0604020202020204" pitchFamily="34" charset="0"/>
            <a:ea typeface="+mn-ea"/>
            <a:cs typeface="Arial" panose="020B0604020202020204" pitchFamily="34" charset="0"/>
          </a:endParaRPr>
        </a:p>
        <a:p>
          <a:pPr algn="ctr"/>
          <a:r>
            <a:rPr lang="pt-BR" sz="1000" i="1">
              <a:solidFill>
                <a:srgbClr val="FF0000"/>
              </a:solidFill>
              <a:effectLst/>
              <a:latin typeface="Arial" panose="020B0604020202020204" pitchFamily="34" charset="0"/>
              <a:ea typeface="+mn-ea"/>
              <a:cs typeface="Arial" panose="020B0604020202020204" pitchFamily="34" charset="0"/>
            </a:rPr>
            <a:t>PROFISSÃO</a:t>
          </a:r>
          <a:endParaRPr lang="pt-BR" sz="1000" i="1" baseline="0">
            <a:solidFill>
              <a:srgbClr val="FF0000"/>
            </a:solidFill>
            <a:effectLst/>
            <a:latin typeface="Arial" panose="020B0604020202020204" pitchFamily="34" charset="0"/>
            <a:ea typeface="+mn-ea"/>
            <a:cs typeface="Arial" panose="020B0604020202020204" pitchFamily="34" charset="0"/>
          </a:endParaRPr>
        </a:p>
        <a:p>
          <a:pPr algn="ctr"/>
          <a:r>
            <a:rPr lang="pt-BR" sz="1000" i="1" baseline="0">
              <a:solidFill>
                <a:srgbClr val="FF0000"/>
              </a:solidFill>
              <a:effectLst/>
              <a:latin typeface="Arial" panose="020B0604020202020204" pitchFamily="34" charset="0"/>
              <a:ea typeface="+mn-ea"/>
              <a:cs typeface="Arial" panose="020B0604020202020204" pitchFamily="34" charset="0"/>
            </a:rPr>
            <a:t>CREA/CAU</a:t>
          </a:r>
          <a:endParaRPr lang="pt-BR" sz="1000" i="1">
            <a:solidFill>
              <a:srgbClr val="FF0000"/>
            </a:solidFill>
            <a:latin typeface="Arial" panose="020B0604020202020204" pitchFamily="34" charset="0"/>
            <a:cs typeface="Arial" panose="020B060402020202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oneCellAnchor>
    <xdr:from>
      <xdr:col>2</xdr:col>
      <xdr:colOff>191621</xdr:colOff>
      <xdr:row>45</xdr:row>
      <xdr:rowOff>453839</xdr:rowOff>
    </xdr:from>
    <xdr:ext cx="5810250" cy="857249"/>
    <xdr:sp macro="" textlink="">
      <xdr:nvSpPr>
        <xdr:cNvPr id="2" name="CaixaDeTexto 1">
          <a:extLst>
            <a:ext uri="{FF2B5EF4-FFF2-40B4-BE49-F238E27FC236}">
              <a16:creationId xmlns:a16="http://schemas.microsoft.com/office/drawing/2014/main" id="{80978F43-B5CB-44D8-A85F-BD9581087CCB}"/>
            </a:ext>
          </a:extLst>
        </xdr:cNvPr>
        <xdr:cNvSpPr txBox="1"/>
      </xdr:nvSpPr>
      <xdr:spPr>
        <a:xfrm>
          <a:off x="1648946" y="7388039"/>
          <a:ext cx="5810250" cy="8572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pt-BR" sz="1000">
              <a:latin typeface="+mj-lt"/>
            </a:rPr>
            <a:t>Obs.: Os valores de BDI foram calculados com o emprego da fórmula: </a:t>
          </a:r>
          <a:r>
            <a:rPr lang="pt-BR" sz="1000">
              <a:solidFill>
                <a:schemeClr val="tx1"/>
              </a:solidFill>
              <a:effectLst/>
              <a:latin typeface="+mj-lt"/>
              <a:ea typeface="+mn-ea"/>
              <a:cs typeface="+mn-cs"/>
            </a:rPr>
            <a:t>BDI </a:t>
          </a:r>
          <a:r>
            <a:rPr lang="pt-BR" sz="1000" u="none">
              <a:solidFill>
                <a:schemeClr val="tx1"/>
              </a:solidFill>
              <a:effectLst/>
              <a:latin typeface="+mj-lt"/>
              <a:ea typeface="+mn-ea"/>
              <a:cs typeface="+mn-cs"/>
            </a:rPr>
            <a:t>=</a:t>
          </a:r>
          <a:r>
            <a:rPr lang="pt-BR" sz="1000" u="sng">
              <a:solidFill>
                <a:schemeClr val="tx1"/>
              </a:solidFill>
              <a:effectLst/>
              <a:latin typeface="+mj-lt"/>
              <a:ea typeface="+mn-ea"/>
              <a:cs typeface="+mn-cs"/>
            </a:rPr>
            <a:t> (1+AC+S+R+G)*(1+DF)*(1+L)</a:t>
          </a:r>
          <a:r>
            <a:rPr lang="pt-BR" sz="1000" baseline="0">
              <a:solidFill>
                <a:schemeClr val="tx1"/>
              </a:solidFill>
              <a:effectLst/>
              <a:latin typeface="+mj-lt"/>
              <a:ea typeface="+mn-ea"/>
              <a:cs typeface="+mn-cs"/>
            </a:rPr>
            <a:t>  -   1</a:t>
          </a:r>
          <a:endParaRPr lang="pt-BR" sz="1000">
            <a:effectLst/>
            <a:latin typeface="+mj-lt"/>
          </a:endParaRPr>
        </a:p>
        <a:p>
          <a:pPr algn="ctr"/>
          <a:r>
            <a:rPr lang="pt-BR" sz="1000" baseline="0">
              <a:solidFill>
                <a:schemeClr val="tx1"/>
              </a:solidFill>
              <a:effectLst/>
              <a:latin typeface="+mj-lt"/>
              <a:ea typeface="+mn-ea"/>
              <a:cs typeface="+mn-cs"/>
            </a:rPr>
            <a:t>                                                                                                                                                 (1-CP-ISS-CRPB)</a:t>
          </a:r>
          <a:endParaRPr lang="pt-BR" sz="1000">
            <a:effectLst/>
            <a:latin typeface="+mj-lt"/>
          </a:endParaRPr>
        </a:p>
      </xdr:txBody>
    </xdr:sp>
    <xdr:clientData/>
  </xdr:oneCellAnchor>
  <xdr:twoCellAnchor editAs="oneCell">
    <xdr:from>
      <xdr:col>14</xdr:col>
      <xdr:colOff>459441</xdr:colOff>
      <xdr:row>3</xdr:row>
      <xdr:rowOff>381000</xdr:rowOff>
    </xdr:from>
    <xdr:to>
      <xdr:col>25</xdr:col>
      <xdr:colOff>14874</xdr:colOff>
      <xdr:row>16</xdr:row>
      <xdr:rowOff>21485</xdr:rowOff>
    </xdr:to>
    <xdr:pic>
      <xdr:nvPicPr>
        <xdr:cNvPr id="4" name="Imagem 3">
          <a:extLst>
            <a:ext uri="{FF2B5EF4-FFF2-40B4-BE49-F238E27FC236}">
              <a16:creationId xmlns:a16="http://schemas.microsoft.com/office/drawing/2014/main" id="{92890B9D-30B9-4074-B50C-0EDB4272667A}"/>
            </a:ext>
          </a:extLst>
        </xdr:cNvPr>
        <xdr:cNvPicPr>
          <a:picLocks noChangeAspect="1"/>
        </xdr:cNvPicPr>
      </xdr:nvPicPr>
      <xdr:blipFill>
        <a:blip xmlns:r="http://schemas.openxmlformats.org/officeDocument/2006/relationships" r:embed="rId1"/>
        <a:stretch>
          <a:fillRect/>
        </a:stretch>
      </xdr:blipFill>
      <xdr:spPr>
        <a:xfrm>
          <a:off x="9670676" y="952500"/>
          <a:ext cx="6514286" cy="2923809"/>
        </a:xfrm>
        <a:prstGeom prst="rect">
          <a:avLst/>
        </a:prstGeom>
      </xdr:spPr>
    </xdr:pic>
    <xdr:clientData/>
  </xdr:twoCellAnchor>
  <xdr:twoCellAnchor>
    <xdr:from>
      <xdr:col>1</xdr:col>
      <xdr:colOff>1030941</xdr:colOff>
      <xdr:row>50</xdr:row>
      <xdr:rowOff>56029</xdr:rowOff>
    </xdr:from>
    <xdr:to>
      <xdr:col>9</xdr:col>
      <xdr:colOff>134106</xdr:colOff>
      <xdr:row>54</xdr:row>
      <xdr:rowOff>139220</xdr:rowOff>
    </xdr:to>
    <xdr:sp macro="" textlink="">
      <xdr:nvSpPr>
        <xdr:cNvPr id="5" name="CaixaDeTexto 4">
          <a:extLst>
            <a:ext uri="{FF2B5EF4-FFF2-40B4-BE49-F238E27FC236}">
              <a16:creationId xmlns:a16="http://schemas.microsoft.com/office/drawing/2014/main" id="{64DCAB43-8C39-4455-BCEF-78CD4724F8DB}"/>
            </a:ext>
          </a:extLst>
        </xdr:cNvPr>
        <xdr:cNvSpPr txBox="1"/>
      </xdr:nvSpPr>
      <xdr:spPr>
        <a:xfrm>
          <a:off x="1355912" y="11407588"/>
          <a:ext cx="5008665" cy="8451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000" i="1">
              <a:solidFill>
                <a:srgbClr val="FF0000"/>
              </a:solidFill>
              <a:effectLst/>
              <a:latin typeface="Arial" panose="020B0604020202020204" pitchFamily="34" charset="0"/>
              <a:ea typeface="+mn-ea"/>
              <a:cs typeface="Arial" panose="020B0604020202020204" pitchFamily="34" charset="0"/>
            </a:rPr>
            <a:t>NOME</a:t>
          </a:r>
          <a:r>
            <a:rPr lang="pt-BR" sz="1000" i="1" baseline="0">
              <a:solidFill>
                <a:srgbClr val="FF0000"/>
              </a:solidFill>
              <a:effectLst/>
              <a:latin typeface="Arial" panose="020B0604020202020204" pitchFamily="34" charset="0"/>
              <a:ea typeface="+mn-ea"/>
              <a:cs typeface="Arial" panose="020B0604020202020204" pitchFamily="34" charset="0"/>
            </a:rPr>
            <a:t> RESPONSÁVEL TÉCNICO</a:t>
          </a:r>
          <a:endParaRPr lang="pt-BR" sz="1000" i="1">
            <a:solidFill>
              <a:srgbClr val="FF0000"/>
            </a:solidFill>
            <a:effectLst/>
            <a:latin typeface="Arial" panose="020B0604020202020204" pitchFamily="34" charset="0"/>
            <a:ea typeface="+mn-ea"/>
            <a:cs typeface="Arial" panose="020B0604020202020204" pitchFamily="34" charset="0"/>
          </a:endParaRPr>
        </a:p>
        <a:p>
          <a:pPr algn="ctr"/>
          <a:r>
            <a:rPr lang="pt-BR" sz="1000" i="1">
              <a:solidFill>
                <a:srgbClr val="FF0000"/>
              </a:solidFill>
              <a:effectLst/>
              <a:latin typeface="Arial" panose="020B0604020202020204" pitchFamily="34" charset="0"/>
              <a:ea typeface="+mn-ea"/>
              <a:cs typeface="Arial" panose="020B0604020202020204" pitchFamily="34" charset="0"/>
            </a:rPr>
            <a:t>PROFISSÃO</a:t>
          </a:r>
          <a:endParaRPr lang="pt-BR" sz="1000" i="1" baseline="0">
            <a:solidFill>
              <a:srgbClr val="FF0000"/>
            </a:solidFill>
            <a:effectLst/>
            <a:latin typeface="Arial" panose="020B0604020202020204" pitchFamily="34" charset="0"/>
            <a:ea typeface="+mn-ea"/>
            <a:cs typeface="Arial" panose="020B0604020202020204" pitchFamily="34" charset="0"/>
          </a:endParaRPr>
        </a:p>
        <a:p>
          <a:pPr algn="ctr"/>
          <a:r>
            <a:rPr lang="pt-BR" sz="1000" i="1" baseline="0">
              <a:solidFill>
                <a:srgbClr val="FF0000"/>
              </a:solidFill>
              <a:effectLst/>
              <a:latin typeface="Arial" panose="020B0604020202020204" pitchFamily="34" charset="0"/>
              <a:ea typeface="+mn-ea"/>
              <a:cs typeface="Arial" panose="020B0604020202020204" pitchFamily="34" charset="0"/>
            </a:rPr>
            <a:t>CREA/CAU</a:t>
          </a:r>
          <a:endParaRPr lang="pt-BR" sz="1000" i="1">
            <a:solidFill>
              <a:srgbClr val="FF0000"/>
            </a:solidFill>
            <a:latin typeface="Arial" panose="020B0604020202020204" pitchFamily="34" charset="0"/>
            <a:cs typeface="Arial" panose="020B0604020202020204" pitchFamily="34" charset="0"/>
          </a:endParaRP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51</xdr:row>
      <xdr:rowOff>0</xdr:rowOff>
    </xdr:from>
    <xdr:to>
      <xdr:col>3</xdr:col>
      <xdr:colOff>347395</xdr:colOff>
      <xdr:row>59</xdr:row>
      <xdr:rowOff>28381</xdr:rowOff>
    </xdr:to>
    <xdr:pic>
      <xdr:nvPicPr>
        <xdr:cNvPr id="4" name="Imagem 3">
          <a:extLst>
            <a:ext uri="{FF2B5EF4-FFF2-40B4-BE49-F238E27FC236}">
              <a16:creationId xmlns:a16="http://schemas.microsoft.com/office/drawing/2014/main" id="{0ACAC2B3-2470-69FB-8F91-B04988CD665F}"/>
            </a:ext>
          </a:extLst>
        </xdr:cNvPr>
        <xdr:cNvPicPr>
          <a:picLocks noChangeAspect="1"/>
        </xdr:cNvPicPr>
      </xdr:nvPicPr>
      <xdr:blipFill>
        <a:blip xmlns:r="http://schemas.openxmlformats.org/officeDocument/2006/relationships" r:embed="rId1"/>
        <a:stretch>
          <a:fillRect/>
        </a:stretch>
      </xdr:blipFill>
      <xdr:spPr>
        <a:xfrm>
          <a:off x="1219200" y="6286500"/>
          <a:ext cx="6371429" cy="1552381"/>
        </a:xfrm>
        <a:prstGeom prst="rect">
          <a:avLst/>
        </a:prstGeom>
      </xdr:spPr>
    </xdr:pic>
    <xdr:clientData/>
  </xdr:twoCellAnchor>
  <xdr:twoCellAnchor editAs="oneCell">
    <xdr:from>
      <xdr:col>1</xdr:col>
      <xdr:colOff>419100</xdr:colOff>
      <xdr:row>9</xdr:row>
      <xdr:rowOff>133350</xdr:rowOff>
    </xdr:from>
    <xdr:to>
      <xdr:col>3</xdr:col>
      <xdr:colOff>880780</xdr:colOff>
      <xdr:row>19</xdr:row>
      <xdr:rowOff>75969</xdr:rowOff>
    </xdr:to>
    <xdr:pic>
      <xdr:nvPicPr>
        <xdr:cNvPr id="2" name="Imagem 1">
          <a:extLst>
            <a:ext uri="{FF2B5EF4-FFF2-40B4-BE49-F238E27FC236}">
              <a16:creationId xmlns:a16="http://schemas.microsoft.com/office/drawing/2014/main" id="{F8D02F0A-D6B1-DF92-4141-A562F7E1B3DD}"/>
            </a:ext>
          </a:extLst>
        </xdr:cNvPr>
        <xdr:cNvPicPr>
          <a:picLocks noChangeAspect="1"/>
        </xdr:cNvPicPr>
      </xdr:nvPicPr>
      <xdr:blipFill>
        <a:blip xmlns:r="http://schemas.openxmlformats.org/officeDocument/2006/relationships" r:embed="rId2"/>
        <a:stretch>
          <a:fillRect/>
        </a:stretch>
      </xdr:blipFill>
      <xdr:spPr>
        <a:xfrm>
          <a:off x="1028700" y="1847850"/>
          <a:ext cx="6485714" cy="1847619"/>
        </a:xfrm>
        <a:prstGeom prst="rect">
          <a:avLst/>
        </a:prstGeom>
      </xdr:spPr>
    </xdr:pic>
    <xdr:clientData/>
  </xdr:twoCellAnchor>
  <xdr:twoCellAnchor editAs="oneCell">
    <xdr:from>
      <xdr:col>1</xdr:col>
      <xdr:colOff>428625</xdr:colOff>
      <xdr:row>0</xdr:row>
      <xdr:rowOff>0</xdr:rowOff>
    </xdr:from>
    <xdr:to>
      <xdr:col>3</xdr:col>
      <xdr:colOff>880781</xdr:colOff>
      <xdr:row>9</xdr:row>
      <xdr:rowOff>142643</xdr:rowOff>
    </xdr:to>
    <xdr:pic>
      <xdr:nvPicPr>
        <xdr:cNvPr id="3" name="Imagem 2">
          <a:extLst>
            <a:ext uri="{FF2B5EF4-FFF2-40B4-BE49-F238E27FC236}">
              <a16:creationId xmlns:a16="http://schemas.microsoft.com/office/drawing/2014/main" id="{908C3568-EF3C-0E49-96B2-D4DCD47C7751}"/>
            </a:ext>
          </a:extLst>
        </xdr:cNvPr>
        <xdr:cNvPicPr>
          <a:picLocks noChangeAspect="1"/>
        </xdr:cNvPicPr>
      </xdr:nvPicPr>
      <xdr:blipFill>
        <a:blip xmlns:r="http://schemas.openxmlformats.org/officeDocument/2006/relationships" r:embed="rId3"/>
        <a:stretch>
          <a:fillRect/>
        </a:stretch>
      </xdr:blipFill>
      <xdr:spPr>
        <a:xfrm>
          <a:off x="1038225" y="0"/>
          <a:ext cx="6476190" cy="185714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6</xdr:col>
      <xdr:colOff>254454</xdr:colOff>
      <xdr:row>2</xdr:row>
      <xdr:rowOff>44903</xdr:rowOff>
    </xdr:from>
    <xdr:to>
      <xdr:col>14</xdr:col>
      <xdr:colOff>367393</xdr:colOff>
      <xdr:row>13</xdr:row>
      <xdr:rowOff>76200</xdr:rowOff>
    </xdr:to>
    <xdr:pic>
      <xdr:nvPicPr>
        <xdr:cNvPr id="2" name="Imagem 1">
          <a:extLst>
            <a:ext uri="{FF2B5EF4-FFF2-40B4-BE49-F238E27FC236}">
              <a16:creationId xmlns:a16="http://schemas.microsoft.com/office/drawing/2014/main" id="{A659BC5E-0078-497E-B3BB-6743DFEFB2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332029" y="444953"/>
          <a:ext cx="6008914" cy="3241222"/>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5</xdr:col>
      <xdr:colOff>103544</xdr:colOff>
      <xdr:row>1</xdr:row>
      <xdr:rowOff>26485</xdr:rowOff>
    </xdr:from>
    <xdr:to>
      <xdr:col>8</xdr:col>
      <xdr:colOff>463519</xdr:colOff>
      <xdr:row>10</xdr:row>
      <xdr:rowOff>55059</xdr:rowOff>
    </xdr:to>
    <xdr:pic>
      <xdr:nvPicPr>
        <xdr:cNvPr id="2" name="Imagem 1">
          <a:extLst>
            <a:ext uri="{FF2B5EF4-FFF2-40B4-BE49-F238E27FC236}">
              <a16:creationId xmlns:a16="http://schemas.microsoft.com/office/drawing/2014/main" id="{893A4F82-B34C-4AF3-B757-C8D39B307767}"/>
            </a:ext>
          </a:extLst>
        </xdr:cNvPr>
        <xdr:cNvPicPr>
          <a:picLocks noChangeAspect="1"/>
        </xdr:cNvPicPr>
      </xdr:nvPicPr>
      <xdr:blipFill>
        <a:blip xmlns:r="http://schemas.openxmlformats.org/officeDocument/2006/relationships" r:embed="rId1"/>
        <a:stretch>
          <a:fillRect/>
        </a:stretch>
      </xdr:blipFill>
      <xdr:spPr>
        <a:xfrm>
          <a:off x="5447069" y="216985"/>
          <a:ext cx="2188775" cy="1724024"/>
        </a:xfrm>
        <a:prstGeom prst="rect">
          <a:avLst/>
        </a:prstGeom>
      </xdr:spPr>
    </xdr:pic>
    <xdr:clientData/>
  </xdr:twoCellAnchor>
  <xdr:twoCellAnchor editAs="oneCell">
    <xdr:from>
      <xdr:col>9</xdr:col>
      <xdr:colOff>259564</xdr:colOff>
      <xdr:row>1</xdr:row>
      <xdr:rowOff>69988</xdr:rowOff>
    </xdr:from>
    <xdr:to>
      <xdr:col>13</xdr:col>
      <xdr:colOff>163885</xdr:colOff>
      <xdr:row>14</xdr:row>
      <xdr:rowOff>44672</xdr:rowOff>
    </xdr:to>
    <xdr:pic>
      <xdr:nvPicPr>
        <xdr:cNvPr id="3" name="Imagem 2">
          <a:extLst>
            <a:ext uri="{FF2B5EF4-FFF2-40B4-BE49-F238E27FC236}">
              <a16:creationId xmlns:a16="http://schemas.microsoft.com/office/drawing/2014/main" id="{3B4D1ABB-1074-46CE-9C67-16EA6ADD7A58}"/>
            </a:ext>
          </a:extLst>
        </xdr:cNvPr>
        <xdr:cNvPicPr>
          <a:picLocks noChangeAspect="1"/>
        </xdr:cNvPicPr>
      </xdr:nvPicPr>
      <xdr:blipFill>
        <a:blip xmlns:r="http://schemas.openxmlformats.org/officeDocument/2006/relationships" r:embed="rId2"/>
        <a:stretch>
          <a:fillRect/>
        </a:stretch>
      </xdr:blipFill>
      <xdr:spPr>
        <a:xfrm>
          <a:off x="8041489" y="260488"/>
          <a:ext cx="2342721" cy="2432134"/>
        </a:xfrm>
        <a:prstGeom prst="rect">
          <a:avLst/>
        </a:prstGeom>
      </xdr:spPr>
    </xdr:pic>
    <xdr:clientData/>
  </xdr:twoCellAnchor>
  <xdr:twoCellAnchor editAs="oneCell">
    <xdr:from>
      <xdr:col>5</xdr:col>
      <xdr:colOff>42008</xdr:colOff>
      <xdr:row>11</xdr:row>
      <xdr:rowOff>146538</xdr:rowOff>
    </xdr:from>
    <xdr:to>
      <xdr:col>9</xdr:col>
      <xdr:colOff>132657</xdr:colOff>
      <xdr:row>17</xdr:row>
      <xdr:rowOff>132304</xdr:rowOff>
    </xdr:to>
    <xdr:pic>
      <xdr:nvPicPr>
        <xdr:cNvPr id="4" name="Imagem 3">
          <a:extLst>
            <a:ext uri="{FF2B5EF4-FFF2-40B4-BE49-F238E27FC236}">
              <a16:creationId xmlns:a16="http://schemas.microsoft.com/office/drawing/2014/main" id="{70CA91F3-792F-43B8-A6A0-67215EA7395D}"/>
            </a:ext>
          </a:extLst>
        </xdr:cNvPr>
        <xdr:cNvPicPr>
          <a:picLocks noChangeAspect="1"/>
        </xdr:cNvPicPr>
      </xdr:nvPicPr>
      <xdr:blipFill>
        <a:blip xmlns:r="http://schemas.openxmlformats.org/officeDocument/2006/relationships" r:embed="rId3"/>
        <a:stretch>
          <a:fillRect/>
        </a:stretch>
      </xdr:blipFill>
      <xdr:spPr>
        <a:xfrm>
          <a:off x="5385533" y="2222988"/>
          <a:ext cx="2529049" cy="1128766"/>
        </a:xfrm>
        <a:prstGeom prst="rect">
          <a:avLst/>
        </a:prstGeom>
      </xdr:spPr>
    </xdr:pic>
    <xdr:clientData/>
  </xdr:twoCellAnchor>
  <xdr:twoCellAnchor editAs="oneCell">
    <xdr:from>
      <xdr:col>9</xdr:col>
      <xdr:colOff>246231</xdr:colOff>
      <xdr:row>15</xdr:row>
      <xdr:rowOff>115034</xdr:rowOff>
    </xdr:from>
    <xdr:to>
      <xdr:col>13</xdr:col>
      <xdr:colOff>142874</xdr:colOff>
      <xdr:row>24</xdr:row>
      <xdr:rowOff>87568</xdr:rowOff>
    </xdr:to>
    <xdr:pic>
      <xdr:nvPicPr>
        <xdr:cNvPr id="5" name="Imagem 4">
          <a:extLst>
            <a:ext uri="{FF2B5EF4-FFF2-40B4-BE49-F238E27FC236}">
              <a16:creationId xmlns:a16="http://schemas.microsoft.com/office/drawing/2014/main" id="{C814A9A7-5C86-494D-818B-83A7FF7A9299}"/>
            </a:ext>
          </a:extLst>
        </xdr:cNvPr>
        <xdr:cNvPicPr>
          <a:picLocks noChangeAspect="1"/>
        </xdr:cNvPicPr>
      </xdr:nvPicPr>
      <xdr:blipFill>
        <a:blip xmlns:r="http://schemas.openxmlformats.org/officeDocument/2006/relationships" r:embed="rId4"/>
        <a:stretch>
          <a:fillRect/>
        </a:stretch>
      </xdr:blipFill>
      <xdr:spPr>
        <a:xfrm>
          <a:off x="8028156" y="2953484"/>
          <a:ext cx="2335043" cy="1706084"/>
        </a:xfrm>
        <a:prstGeom prst="rect">
          <a:avLst/>
        </a:prstGeom>
      </xdr:spPr>
    </xdr:pic>
    <xdr:clientData/>
  </xdr:twoCellAnchor>
  <xdr:twoCellAnchor editAs="oneCell">
    <xdr:from>
      <xdr:col>6</xdr:col>
      <xdr:colOff>234461</xdr:colOff>
      <xdr:row>26</xdr:row>
      <xdr:rowOff>126756</xdr:rowOff>
    </xdr:from>
    <xdr:to>
      <xdr:col>12</xdr:col>
      <xdr:colOff>293016</xdr:colOff>
      <xdr:row>32</xdr:row>
      <xdr:rowOff>113498</xdr:rowOff>
    </xdr:to>
    <xdr:pic>
      <xdr:nvPicPr>
        <xdr:cNvPr id="6" name="Imagem 5">
          <a:extLst>
            <a:ext uri="{FF2B5EF4-FFF2-40B4-BE49-F238E27FC236}">
              <a16:creationId xmlns:a16="http://schemas.microsoft.com/office/drawing/2014/main" id="{C7B06F40-E100-4EDF-B2A3-84F98D144A05}"/>
            </a:ext>
          </a:extLst>
        </xdr:cNvPr>
        <xdr:cNvPicPr>
          <a:picLocks noChangeAspect="1"/>
        </xdr:cNvPicPr>
      </xdr:nvPicPr>
      <xdr:blipFill>
        <a:blip xmlns:r="http://schemas.openxmlformats.org/officeDocument/2006/relationships" r:embed="rId5"/>
        <a:stretch>
          <a:fillRect/>
        </a:stretch>
      </xdr:blipFill>
      <xdr:spPr>
        <a:xfrm>
          <a:off x="6187586" y="5079756"/>
          <a:ext cx="3716155" cy="1148792"/>
        </a:xfrm>
        <a:prstGeom prst="rect">
          <a:avLst/>
        </a:prstGeom>
      </xdr:spPr>
    </xdr:pic>
    <xdr:clientData/>
  </xdr:twoCellAnchor>
  <xdr:twoCellAnchor editAs="oneCell">
    <xdr:from>
      <xdr:col>14</xdr:col>
      <xdr:colOff>161925</xdr:colOff>
      <xdr:row>0</xdr:row>
      <xdr:rowOff>0</xdr:rowOff>
    </xdr:from>
    <xdr:to>
      <xdr:col>25</xdr:col>
      <xdr:colOff>589658</xdr:colOff>
      <xdr:row>40</xdr:row>
      <xdr:rowOff>122821</xdr:rowOff>
    </xdr:to>
    <xdr:pic>
      <xdr:nvPicPr>
        <xdr:cNvPr id="8" name="Imagem 7">
          <a:extLst>
            <a:ext uri="{FF2B5EF4-FFF2-40B4-BE49-F238E27FC236}">
              <a16:creationId xmlns:a16="http://schemas.microsoft.com/office/drawing/2014/main" id="{4E3B6CCC-C20B-70FC-17FF-ED21C9B7FAAB}"/>
            </a:ext>
          </a:extLst>
        </xdr:cNvPr>
        <xdr:cNvPicPr>
          <a:picLocks noChangeAspect="1"/>
        </xdr:cNvPicPr>
      </xdr:nvPicPr>
      <xdr:blipFill>
        <a:blip xmlns:r="http://schemas.openxmlformats.org/officeDocument/2006/relationships" r:embed="rId6"/>
        <a:stretch>
          <a:fillRect/>
        </a:stretch>
      </xdr:blipFill>
      <xdr:spPr>
        <a:xfrm>
          <a:off x="10991850" y="0"/>
          <a:ext cx="7133333" cy="80285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Projetos\CIAMA\TABATINGA\OR&#199;AMENTO\PLANILHA_MULTIPLA_V3_05\PLANILHA%20ORCAMENTARIA%20TABATING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PROJETO%20SES%20%20SANGRADOURO%20-%20PROT%2026-06-25%20SINFRA\07%20-%20Resposta%20SINFRA%20Pendencia%20029-2026\1%20-%20OR&#199;AMENTO\Or&#231;amento%20SES%20SANGRADOURO%20-%20N&#195;O%20DESONER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DE - Ñ DES"/>
      <sheetName val="RESUMO - N DES"/>
      <sheetName val="REDE - N DES"/>
      <sheetName val="ETE - NÃO DES."/>
      <sheetName val="REDE MC - N DES"/>
      <sheetName val="ETE - N DES"/>
      <sheetName val="ETE MC - N DES"/>
      <sheetName val="CPU"/>
      <sheetName val="COTAÇÕES"/>
      <sheetName val="CRONOGRAMA FF"/>
      <sheetName val="BDI - N DES"/>
      <sheetName val="SINAPI N DES"/>
      <sheetName val="SICRO N DES"/>
      <sheetName val="ETE - ELÉTRICO - Ñ DES"/>
    </sheetNames>
    <sheetDataSet>
      <sheetData sheetId="0"/>
      <sheetData sheetId="1"/>
      <sheetData sheetId="2">
        <row r="4">
          <cell r="D4" t="str">
            <v>BASES:</v>
          </cell>
          <cell r="E4" t="str">
            <v>SINAPI - FEV-2026 - MT (NÃO DESONERADA); SICRO MT 01-2026</v>
          </cell>
        </row>
        <row r="5">
          <cell r="D5" t="str">
            <v>DATA:</v>
          </cell>
          <cell r="E5" t="str">
            <v>Abril de 2026</v>
          </cell>
        </row>
        <row r="6">
          <cell r="D6" t="str">
            <v>PROPONENTE:</v>
          </cell>
          <cell r="E6" t="str">
            <v>AGUAS DO PANTANAL - CNPJ: 22.794.608/0001-78</v>
          </cell>
        </row>
        <row r="7">
          <cell r="E7" t="str">
            <v>RUA VOLUNTARIOS DA PATRIA  548 CACERES MT</v>
          </cell>
        </row>
      </sheetData>
      <sheetData sheetId="3"/>
      <sheetData sheetId="4">
        <row r="4">
          <cell r="D4" t="str">
            <v>BASES:</v>
          </cell>
        </row>
        <row r="5">
          <cell r="E5" t="str">
            <v>Abril de 2026</v>
          </cell>
        </row>
      </sheetData>
      <sheetData sheetId="5"/>
      <sheetData sheetId="6"/>
      <sheetData sheetId="7"/>
      <sheetData sheetId="8"/>
      <sheetData sheetId="9"/>
      <sheetData sheetId="10">
        <row r="18">
          <cell r="I18">
            <v>0</v>
          </cell>
        </row>
        <row r="30">
          <cell r="I30">
            <v>0</v>
          </cell>
        </row>
      </sheetData>
      <sheetData sheetId="11"/>
      <sheetData sheetId="12"/>
      <sheetData sheetId="13"/>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3BF0D90-8FD4-41DD-AB19-2B1CB1684F3A}" name="Tabela2" displayName="Tabela2" ref="A1:D50" totalsRowShown="0" headerRowDxfId="28" dataDxfId="26" headerRowBorderDxfId="27" tableBorderDxfId="25">
  <autoFilter ref="A1:D50" xr:uid="{0AC9B486-A504-448D-9835-62035A27D32C}"/>
  <tableColumns count="4">
    <tableColumn id="1" xr3:uid="{E2D7EF05-BF08-4E70-AD3D-40F7FF9F0AC3}" name="Coluna1" dataDxfId="24"/>
    <tableColumn id="2" xr3:uid="{C9C4122B-6140-4B1A-B720-FAA923DC2554}" name="Coluna2" dataDxfId="23"/>
    <tableColumn id="3" xr3:uid="{86414271-8F17-4316-B0AF-7C7FA9A55662}" name="Coluna3" dataDxfId="22"/>
    <tableColumn id="4" xr3:uid="{EB738484-6CC0-4018-8275-7C29E15949B7}" name="Coluna4" dataDxfId="21"/>
  </tableColumns>
  <tableStyleInfo name="TableStyleDark9"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6">
    <wetp:webextensionref xmlns:r="http://schemas.openxmlformats.org/officeDocument/2006/relationships" r:id="rId1"/>
  </wetp:taskpane>
</wetp:taskpanes>
</file>

<file path=xl/webextensions/webextension1.xml><?xml version="1.0" encoding="utf-8"?>
<we:webextension xmlns:we="http://schemas.microsoft.com/office/webextensions/webextension/2010/11" id="{74B9C9EB-4F93-4B34-814A-75624CF4027E}">
  <we:reference id="wa200009404" version="1.0.0.8" store="pt-BR" storeType="OMEX"/>
  <we:alternateReferences>
    <we:reference id="WA200009404" version="1.0.0.8" store="WA200009404" storeType="OMEX"/>
  </we:alternateReferences>
  <we:properties>
    <we:property name="claude.fileId" value="&quot;4ce739cf-9e3b-4bf0-8010-5e3f6f7d1212&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s://febraffacilities.org.br/wp-content/uploads/2024/08/MT000074.pdf" TargetMode="External"/><Relationship Id="rId7" Type="http://schemas.openxmlformats.org/officeDocument/2006/relationships/drawing" Target="../drawings/drawing4.xml"/><Relationship Id="rId2" Type="http://schemas.openxmlformats.org/officeDocument/2006/relationships/hyperlink" Target="https://strada.fiat.com.br/monte.html" TargetMode="External"/><Relationship Id="rId1" Type="http://schemas.openxmlformats.org/officeDocument/2006/relationships/hyperlink" Target="https://www.qls.com.br/qual-o-melhor-trator-de-esteiras-para-aterros-sanitarios/" TargetMode="External"/><Relationship Id="rId6" Type="http://schemas.openxmlformats.org/officeDocument/2006/relationships/printerSettings" Target="../printerSettings/printerSettings4.bin"/><Relationship Id="rId5" Type="http://schemas.openxmlformats.org/officeDocument/2006/relationships/hyperlink" Target="https://veiculos.fipe.org.br/?carro/fiat/2-2023/001526-1/32000/g/cj3zys99jvsp" TargetMode="External"/><Relationship Id="rId4" Type="http://schemas.openxmlformats.org/officeDocument/2006/relationships/hyperlink" Target="https://febraffacilities.org.br/convencoes-coletivas/" TargetMode="External"/><Relationship Id="rId9"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5.bin"/><Relationship Id="rId1" Type="http://schemas.openxmlformats.org/officeDocument/2006/relationships/hyperlink" Target="https://cidadao.tce.mt.gov.br/licitacao/detalhe/numero/000000000052025/ent_codigo/1157346/exercicio/2025/situacao/5/modalidade/13/data/05-08-2025"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https://www.gov.br/anp/pt-br/assuntos/precos-e-defesa-da-concorrencia/precos/precos-revenda-e-de-distribuicao-combustiveis/serie-historica-do-levantamento-de-precos" TargetMode="Externa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DD90B-7F95-4AE0-AC22-BD9BC4B6E47D}">
  <sheetPr>
    <tabColor theme="9"/>
    <pageSetUpPr fitToPage="1"/>
  </sheetPr>
  <dimension ref="B2:M60"/>
  <sheetViews>
    <sheetView showGridLines="0" view="pageBreakPreview" zoomScale="85" zoomScaleNormal="100" zoomScaleSheetLayoutView="85" workbookViewId="0"/>
  </sheetViews>
  <sheetFormatPr defaultRowHeight="12.75"/>
  <cols>
    <col min="1" max="1" width="9.140625" style="460"/>
    <col min="2" max="2" width="3" style="460" customWidth="1"/>
    <col min="3" max="3" width="11.5703125" style="519" customWidth="1"/>
    <col min="4" max="4" width="10.42578125" style="519" customWidth="1"/>
    <col min="5" max="5" width="78.42578125" style="519" customWidth="1"/>
    <col min="6" max="6" width="5" style="519" bestFit="1" customWidth="1"/>
    <col min="7" max="7" width="13.140625" style="519" bestFit="1" customWidth="1"/>
    <col min="8" max="8" width="17.140625" style="519" bestFit="1" customWidth="1"/>
    <col min="9" max="9" width="16.85546875" style="519" bestFit="1" customWidth="1"/>
    <col min="10" max="10" width="13.7109375" style="922" customWidth="1"/>
    <col min="11" max="11" width="15.140625" style="922" bestFit="1" customWidth="1"/>
    <col min="12" max="12" width="9.140625" style="460"/>
    <col min="13" max="13" width="3.42578125" style="460" customWidth="1"/>
    <col min="14" max="15" width="9.140625" style="460"/>
    <col min="16" max="16" width="22.7109375" style="460" bestFit="1" customWidth="1"/>
    <col min="17" max="17" width="12.7109375" style="460" bestFit="1" customWidth="1"/>
    <col min="18" max="18" width="9.42578125" style="460" bestFit="1" customWidth="1"/>
    <col min="19" max="16384" width="9.140625" style="460"/>
  </cols>
  <sheetData>
    <row r="2" spans="3:12">
      <c r="C2" s="931"/>
      <c r="D2" s="932"/>
      <c r="E2" s="932"/>
      <c r="F2" s="932"/>
      <c r="G2" s="932"/>
      <c r="H2" s="932"/>
      <c r="I2" s="932"/>
      <c r="J2" s="933"/>
      <c r="K2" s="933"/>
      <c r="L2" s="934"/>
    </row>
    <row r="3" spans="3:12">
      <c r="C3" s="935"/>
      <c r="D3" s="511"/>
      <c r="E3" s="511"/>
      <c r="F3" s="511"/>
      <c r="G3" s="511"/>
      <c r="H3" s="511"/>
      <c r="I3" s="511"/>
      <c r="J3" s="759"/>
      <c r="K3" s="759"/>
      <c r="L3" s="936"/>
    </row>
    <row r="4" spans="3:12">
      <c r="C4" s="935"/>
      <c r="D4" s="511"/>
      <c r="E4" s="511"/>
      <c r="F4" s="511"/>
      <c r="G4" s="511"/>
      <c r="H4" s="511"/>
      <c r="I4" s="511"/>
      <c r="J4" s="759"/>
      <c r="K4" s="759"/>
      <c r="L4" s="936"/>
    </row>
    <row r="5" spans="3:12">
      <c r="C5" s="935"/>
      <c r="D5" s="511"/>
      <c r="E5" s="511"/>
      <c r="F5" s="511"/>
      <c r="G5" s="511"/>
      <c r="H5" s="511"/>
      <c r="I5" s="511"/>
      <c r="J5" s="759"/>
      <c r="K5" s="759"/>
      <c r="L5" s="936"/>
    </row>
    <row r="6" spans="3:12">
      <c r="C6" s="935"/>
      <c r="D6" s="511"/>
      <c r="E6" s="511"/>
      <c r="F6" s="511"/>
      <c r="G6" s="511"/>
      <c r="H6" s="511"/>
      <c r="I6" s="511"/>
      <c r="J6" s="759"/>
      <c r="K6" s="759"/>
      <c r="L6" s="936"/>
    </row>
    <row r="7" spans="3:12">
      <c r="C7" s="935"/>
      <c r="D7" s="511"/>
      <c r="E7" s="511"/>
      <c r="F7" s="511"/>
      <c r="G7" s="511"/>
      <c r="H7" s="511"/>
      <c r="I7" s="511"/>
      <c r="J7" s="759"/>
      <c r="K7" s="759"/>
      <c r="L7" s="936"/>
    </row>
    <row r="8" spans="3:12" s="512" customFormat="1" ht="21" customHeight="1">
      <c r="C8" s="970"/>
      <c r="D8" s="971"/>
      <c r="E8" s="971"/>
      <c r="F8" s="971"/>
      <c r="G8" s="971"/>
      <c r="H8" s="971"/>
      <c r="I8" s="971"/>
      <c r="J8" s="937"/>
      <c r="K8" s="937"/>
      <c r="L8" s="938"/>
    </row>
    <row r="9" spans="3:12" s="930" customFormat="1" ht="73.5" customHeight="1">
      <c r="C9" s="939" t="s">
        <v>415</v>
      </c>
      <c r="D9" s="972" t="s">
        <v>26350</v>
      </c>
      <c r="E9" s="973"/>
      <c r="F9" s="973"/>
      <c r="G9" s="973"/>
      <c r="H9" s="973"/>
      <c r="I9" s="973"/>
      <c r="J9" s="973"/>
      <c r="K9" s="973"/>
      <c r="L9" s="974"/>
    </row>
    <row r="10" spans="3:12" s="930" customFormat="1" ht="90" customHeight="1">
      <c r="C10" s="939" t="s">
        <v>26382</v>
      </c>
      <c r="D10" s="972" t="s">
        <v>26383</v>
      </c>
      <c r="E10" s="973"/>
      <c r="F10" s="973"/>
      <c r="G10" s="973"/>
      <c r="H10" s="973"/>
      <c r="I10" s="973"/>
      <c r="J10" s="973"/>
      <c r="K10" s="973"/>
      <c r="L10" s="974"/>
    </row>
    <row r="11" spans="3:12" s="926" customFormat="1" ht="17.25" customHeight="1">
      <c r="C11" s="940"/>
      <c r="D11" s="941" t="s">
        <v>26381</v>
      </c>
      <c r="E11" s="942"/>
      <c r="F11" s="942"/>
      <c r="G11" s="943"/>
      <c r="H11" s="942"/>
      <c r="I11" s="942"/>
      <c r="J11" s="944"/>
      <c r="K11" s="944"/>
      <c r="L11" s="945"/>
    </row>
    <row r="12" spans="3:12" s="926" customFormat="1" ht="17.25" customHeight="1">
      <c r="C12" s="946"/>
      <c r="D12" s="929" t="s">
        <v>26378</v>
      </c>
      <c r="E12" s="927"/>
      <c r="F12" s="927"/>
      <c r="H12" s="927"/>
      <c r="I12" s="927"/>
      <c r="K12" s="928"/>
      <c r="L12" s="947"/>
    </row>
    <row r="13" spans="3:12" s="926" customFormat="1" ht="17.25" customHeight="1">
      <c r="C13" s="946"/>
      <c r="D13" s="929" t="s">
        <v>26379</v>
      </c>
      <c r="E13" s="927"/>
      <c r="F13" s="927"/>
      <c r="H13" s="927"/>
      <c r="I13" s="927"/>
      <c r="K13" s="928"/>
      <c r="L13" s="947"/>
    </row>
    <row r="14" spans="3:12" s="926" customFormat="1" ht="17.25" customHeight="1">
      <c r="C14" s="948"/>
      <c r="D14" s="949" t="s">
        <v>26380</v>
      </c>
      <c r="E14" s="950"/>
      <c r="F14" s="950"/>
      <c r="G14" s="951"/>
      <c r="H14" s="950"/>
      <c r="I14" s="950"/>
      <c r="J14" s="951"/>
      <c r="K14" s="952"/>
      <c r="L14" s="953"/>
    </row>
    <row r="15" spans="3:12" s="923" customFormat="1" ht="23.25">
      <c r="C15" s="975" t="s">
        <v>26377</v>
      </c>
      <c r="D15" s="976"/>
      <c r="E15" s="976"/>
      <c r="F15" s="976"/>
      <c r="G15" s="976"/>
      <c r="H15" s="976"/>
      <c r="I15" s="976"/>
      <c r="J15" s="976"/>
      <c r="K15" s="976"/>
      <c r="L15" s="977"/>
    </row>
    <row r="16" spans="3:12" ht="15">
      <c r="C16" s="954" t="s">
        <v>274</v>
      </c>
      <c r="D16" s="954" t="s">
        <v>416</v>
      </c>
      <c r="E16" s="954" t="s">
        <v>377</v>
      </c>
      <c r="F16" s="954" t="s">
        <v>411</v>
      </c>
      <c r="G16" s="954" t="s">
        <v>79</v>
      </c>
      <c r="H16" s="954" t="s">
        <v>80</v>
      </c>
      <c r="I16" s="954" t="s">
        <v>81</v>
      </c>
      <c r="J16" s="954" t="s">
        <v>26371</v>
      </c>
      <c r="K16" s="955" t="s">
        <v>26372</v>
      </c>
      <c r="L16" s="955" t="s">
        <v>26373</v>
      </c>
    </row>
    <row r="17" spans="3:12" ht="17.25" customHeight="1">
      <c r="C17" s="956">
        <v>1</v>
      </c>
      <c r="D17" s="957" t="s">
        <v>417</v>
      </c>
      <c r="E17" s="958" t="s">
        <v>25613</v>
      </c>
      <c r="F17" s="956" t="s">
        <v>418</v>
      </c>
      <c r="G17" s="959">
        <v>92808.540000000023</v>
      </c>
      <c r="H17" s="960">
        <v>178.33</v>
      </c>
      <c r="I17" s="961">
        <v>16550546.939999999</v>
      </c>
      <c r="J17" s="962">
        <f>I17/$I$26</f>
        <v>0.73747135741422987</v>
      </c>
      <c r="K17" s="962">
        <f>J17</f>
        <v>0.73747135741422987</v>
      </c>
      <c r="L17" s="963" t="s">
        <v>26374</v>
      </c>
    </row>
    <row r="18" spans="3:12" ht="17.25" customHeight="1">
      <c r="C18" s="956">
        <v>2</v>
      </c>
      <c r="D18" s="957" t="s">
        <v>25875</v>
      </c>
      <c r="E18" s="958" t="s">
        <v>25770</v>
      </c>
      <c r="F18" s="956" t="s">
        <v>411</v>
      </c>
      <c r="G18" s="959">
        <v>1</v>
      </c>
      <c r="H18" s="960">
        <v>2926476.58</v>
      </c>
      <c r="I18" s="961">
        <v>2926476.58</v>
      </c>
      <c r="J18" s="962">
        <f t="shared" ref="J18:J24" si="0">I18/$I$26</f>
        <v>0.13040008065700537</v>
      </c>
      <c r="K18" s="962">
        <f>J18+K17</f>
        <v>0.86787143807123523</v>
      </c>
      <c r="L18" s="964" t="s">
        <v>26375</v>
      </c>
    </row>
    <row r="19" spans="3:12" ht="30.75" customHeight="1">
      <c r="C19" s="956">
        <v>5</v>
      </c>
      <c r="D19" s="957" t="s">
        <v>25875</v>
      </c>
      <c r="E19" s="958" t="s">
        <v>26366</v>
      </c>
      <c r="F19" s="956" t="s">
        <v>411</v>
      </c>
      <c r="G19" s="959">
        <v>1</v>
      </c>
      <c r="H19" s="960">
        <v>1520555.29</v>
      </c>
      <c r="I19" s="961">
        <v>1520555.29</v>
      </c>
      <c r="J19" s="962">
        <f t="shared" si="0"/>
        <v>6.7754013073098363E-2</v>
      </c>
      <c r="K19" s="962">
        <f t="shared" ref="K19:K24" si="1">J19+K18</f>
        <v>0.9356254511443336</v>
      </c>
      <c r="L19" s="964" t="s">
        <v>26375</v>
      </c>
    </row>
    <row r="20" spans="3:12" ht="19.5" customHeight="1">
      <c r="C20" s="956">
        <v>3</v>
      </c>
      <c r="D20" s="957" t="s">
        <v>25875</v>
      </c>
      <c r="E20" s="958" t="s">
        <v>25771</v>
      </c>
      <c r="F20" s="956" t="s">
        <v>411</v>
      </c>
      <c r="G20" s="959">
        <v>1</v>
      </c>
      <c r="H20" s="960">
        <v>533606.47</v>
      </c>
      <c r="I20" s="961">
        <v>533606.47</v>
      </c>
      <c r="J20" s="962">
        <f t="shared" si="0"/>
        <v>2.3776826782977333E-2</v>
      </c>
      <c r="K20" s="962">
        <f t="shared" si="1"/>
        <v>0.95940227792731092</v>
      </c>
      <c r="L20" s="965" t="s">
        <v>26376</v>
      </c>
    </row>
    <row r="21" spans="3:12" ht="66.75" customHeight="1">
      <c r="C21" s="956">
        <v>7</v>
      </c>
      <c r="D21" s="957" t="s">
        <v>25875</v>
      </c>
      <c r="E21" s="958" t="s">
        <v>26348</v>
      </c>
      <c r="F21" s="956" t="s">
        <v>527</v>
      </c>
      <c r="G21" s="959">
        <v>4800</v>
      </c>
      <c r="H21" s="960">
        <v>95.37</v>
      </c>
      <c r="I21" s="961">
        <v>457776</v>
      </c>
      <c r="J21" s="962">
        <f t="shared" si="0"/>
        <v>2.0397917321737558E-2</v>
      </c>
      <c r="K21" s="962">
        <f t="shared" si="1"/>
        <v>0.97980019524904849</v>
      </c>
      <c r="L21" s="965" t="s">
        <v>26376</v>
      </c>
    </row>
    <row r="22" spans="3:12" ht="55.5" customHeight="1">
      <c r="C22" s="956">
        <v>4</v>
      </c>
      <c r="D22" s="957" t="s">
        <v>25667</v>
      </c>
      <c r="E22" s="958" t="s">
        <v>26362</v>
      </c>
      <c r="F22" s="956" t="s">
        <v>527</v>
      </c>
      <c r="G22" s="959">
        <v>9605.9</v>
      </c>
      <c r="H22" s="960">
        <v>25.79</v>
      </c>
      <c r="I22" s="961">
        <v>247736.16</v>
      </c>
      <c r="J22" s="962">
        <f t="shared" si="0"/>
        <v>1.1038808738956929E-2</v>
      </c>
      <c r="K22" s="962">
        <f t="shared" si="1"/>
        <v>0.9908390039880054</v>
      </c>
      <c r="L22" s="965" t="s">
        <v>26376</v>
      </c>
    </row>
    <row r="23" spans="3:12" ht="64.5" customHeight="1">
      <c r="C23" s="956">
        <v>6</v>
      </c>
      <c r="D23" s="957" t="s">
        <v>25875</v>
      </c>
      <c r="E23" s="958" t="s">
        <v>26167</v>
      </c>
      <c r="F23" s="956" t="s">
        <v>411</v>
      </c>
      <c r="G23" s="966">
        <v>31</v>
      </c>
      <c r="H23" s="960">
        <v>6293.74</v>
      </c>
      <c r="I23" s="961">
        <v>195105.94</v>
      </c>
      <c r="J23" s="962">
        <f t="shared" si="0"/>
        <v>8.6936729603559141E-3</v>
      </c>
      <c r="K23" s="962">
        <f t="shared" si="1"/>
        <v>0.99953267694836134</v>
      </c>
      <c r="L23" s="965" t="s">
        <v>26376</v>
      </c>
    </row>
    <row r="24" spans="3:12" ht="375.75" customHeight="1">
      <c r="C24" s="956">
        <v>8</v>
      </c>
      <c r="D24" s="957" t="s">
        <v>25875</v>
      </c>
      <c r="E24" s="958" t="s">
        <v>26369</v>
      </c>
      <c r="F24" s="956" t="s">
        <v>411</v>
      </c>
      <c r="G24" s="959">
        <v>2</v>
      </c>
      <c r="H24" s="960">
        <v>5243.9</v>
      </c>
      <c r="I24" s="961">
        <v>10487.8</v>
      </c>
      <c r="J24" s="962">
        <f t="shared" si="0"/>
        <v>4.6732305163861614E-4</v>
      </c>
      <c r="K24" s="962">
        <f t="shared" si="1"/>
        <v>1</v>
      </c>
      <c r="L24" s="965" t="s">
        <v>26376</v>
      </c>
    </row>
    <row r="25" spans="3:12">
      <c r="C25" s="511"/>
      <c r="D25" s="511"/>
      <c r="E25" s="511"/>
      <c r="F25" s="511"/>
      <c r="G25" s="511"/>
      <c r="H25" s="511"/>
      <c r="I25" s="511"/>
    </row>
    <row r="26" spans="3:12" ht="15">
      <c r="C26" s="954"/>
      <c r="D26" s="954"/>
      <c r="E26" s="954" t="s">
        <v>25611</v>
      </c>
      <c r="F26" s="954"/>
      <c r="G26" s="954"/>
      <c r="H26" s="954"/>
      <c r="I26" s="967">
        <f>SUM(I17:I24)</f>
        <v>22442291.18</v>
      </c>
      <c r="J26" s="968">
        <v>1</v>
      </c>
      <c r="K26" s="968">
        <v>1</v>
      </c>
      <c r="L26" s="969"/>
    </row>
    <row r="27" spans="3:12">
      <c r="C27" s="511"/>
      <c r="D27" s="511"/>
      <c r="E27" s="511"/>
      <c r="F27" s="511"/>
      <c r="G27" s="511"/>
      <c r="H27" s="511"/>
      <c r="I27" s="511"/>
    </row>
    <row r="28" spans="3:12">
      <c r="C28" s="511"/>
      <c r="D28" s="511"/>
      <c r="E28" s="511"/>
      <c r="F28" s="511"/>
      <c r="G28" s="511"/>
      <c r="H28" s="511"/>
      <c r="I28" s="511"/>
    </row>
    <row r="29" spans="3:12">
      <c r="C29" s="511"/>
      <c r="D29" s="511"/>
      <c r="E29" s="511"/>
      <c r="F29" s="511"/>
      <c r="G29" s="511"/>
      <c r="H29" s="511"/>
      <c r="I29" s="511"/>
    </row>
    <row r="30" spans="3:12" ht="15">
      <c r="C30" s="607" t="s">
        <v>26384</v>
      </c>
    </row>
    <row r="31" spans="3:12">
      <c r="D31" s="519" t="s">
        <v>26385</v>
      </c>
      <c r="E31" s="519" t="s">
        <v>26386</v>
      </c>
      <c r="F31" s="519" t="s">
        <v>26387</v>
      </c>
      <c r="G31" s="519" t="s">
        <v>26388</v>
      </c>
      <c r="H31" s="519" t="s">
        <v>26389</v>
      </c>
      <c r="I31" s="757" t="s">
        <v>26390</v>
      </c>
      <c r="J31" s="922" t="s">
        <v>26391</v>
      </c>
      <c r="K31" s="922" t="s">
        <v>26392</v>
      </c>
    </row>
    <row r="32" spans="3:12">
      <c r="C32" s="519" t="s">
        <v>26393</v>
      </c>
      <c r="D32" s="924">
        <f>I17</f>
        <v>16550546.939999999</v>
      </c>
      <c r="E32" s="924">
        <f>I18</f>
        <v>2926476.58</v>
      </c>
      <c r="F32" s="924">
        <f>I19</f>
        <v>1520555.29</v>
      </c>
      <c r="G32" s="924">
        <f>I20</f>
        <v>533606.47</v>
      </c>
      <c r="H32" s="924">
        <f>I21</f>
        <v>457776</v>
      </c>
      <c r="I32" s="924">
        <f>I22</f>
        <v>247736.16</v>
      </c>
      <c r="J32" s="925">
        <f>I23</f>
        <v>195105.94</v>
      </c>
      <c r="K32" s="925">
        <f>I24</f>
        <v>10487.8</v>
      </c>
    </row>
    <row r="59" spans="2:13" ht="20.25" customHeight="1">
      <c r="B59" s="978" t="s">
        <v>26394</v>
      </c>
      <c r="C59" s="978"/>
      <c r="D59" s="978"/>
      <c r="E59" s="978"/>
      <c r="F59" s="978"/>
      <c r="G59" s="978"/>
      <c r="H59" s="978"/>
      <c r="I59" s="978"/>
      <c r="J59" s="978"/>
      <c r="K59" s="978"/>
      <c r="L59" s="978"/>
      <c r="M59" s="978"/>
    </row>
    <row r="60" spans="2:13">
      <c r="B60" s="978"/>
      <c r="C60" s="978"/>
      <c r="D60" s="978"/>
      <c r="E60" s="978"/>
      <c r="F60" s="978"/>
      <c r="G60" s="978"/>
      <c r="H60" s="978"/>
      <c r="I60" s="978"/>
      <c r="J60" s="978"/>
      <c r="K60" s="978"/>
      <c r="L60" s="978"/>
      <c r="M60" s="978"/>
    </row>
  </sheetData>
  <sortState xmlns:xlrd2="http://schemas.microsoft.com/office/spreadsheetml/2017/richdata2" ref="C17:I24">
    <sortCondition descending="1" ref="I17:I24"/>
  </sortState>
  <mergeCells count="5">
    <mergeCell ref="C8:I8"/>
    <mergeCell ref="D9:L9"/>
    <mergeCell ref="C15:L15"/>
    <mergeCell ref="D10:L10"/>
    <mergeCell ref="B59:M60"/>
  </mergeCells>
  <printOptions horizontalCentered="1"/>
  <pageMargins left="0" right="0" top="0.19685039370078741" bottom="0.19685039370078741" header="0.31496062992125984" footer="0.31496062992125984"/>
  <pageSetup paperSize="9" scale="73" fitToHeight="0" orientation="landscape" r:id="rId1"/>
  <rowBreaks count="1" manualBreakCount="1">
    <brk id="23" min="1" max="1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905F1-F876-416E-81BF-0B1A4376E72C}">
  <sheetPr>
    <tabColor theme="9"/>
    <pageSetUpPr fitToPage="1"/>
  </sheetPr>
  <dimension ref="B2:DX49"/>
  <sheetViews>
    <sheetView showGridLines="0" view="pageBreakPreview" zoomScale="85" zoomScaleNormal="100" zoomScaleSheetLayoutView="85" workbookViewId="0">
      <pane xSplit="5" topLeftCell="F1" activePane="topRight" state="frozen"/>
      <selection activeCell="P15" sqref="P15"/>
      <selection pane="topRight" activeCell="C13" sqref="C13"/>
    </sheetView>
  </sheetViews>
  <sheetFormatPr defaultRowHeight="15"/>
  <cols>
    <col min="1" max="1" width="4.85546875" customWidth="1"/>
    <col min="2" max="2" width="15.140625" bestFit="1" customWidth="1"/>
    <col min="3" max="3" width="65.7109375" customWidth="1"/>
    <col min="4" max="4" width="17" bestFit="1" customWidth="1"/>
    <col min="5" max="5" width="17" style="611" bestFit="1" customWidth="1"/>
    <col min="6" max="6" width="16" style="397" bestFit="1" customWidth="1"/>
    <col min="7" max="7" width="16" style="612" bestFit="1" customWidth="1"/>
    <col min="8" max="8" width="17" style="397" bestFit="1" customWidth="1"/>
    <col min="9" max="9" width="16" style="612" bestFit="1" customWidth="1"/>
    <col min="10" max="10" width="17" style="397" bestFit="1" customWidth="1"/>
    <col min="11" max="11" width="17" style="612" bestFit="1" customWidth="1"/>
    <col min="12" max="12" width="17" style="397" bestFit="1" customWidth="1"/>
    <col min="13" max="13" width="6.140625" style="612" bestFit="1" customWidth="1"/>
    <col min="14" max="14" width="17" style="397" bestFit="1" customWidth="1"/>
    <col min="15" max="15" width="6.140625" style="612" bestFit="1" customWidth="1"/>
    <col min="16" max="16" width="17" style="397" bestFit="1" customWidth="1"/>
    <col min="17" max="17" width="6.140625" style="612" bestFit="1" customWidth="1"/>
    <col min="18" max="18" width="17" style="397" bestFit="1" customWidth="1"/>
    <col min="19" max="19" width="6.140625" style="612" bestFit="1" customWidth="1"/>
    <col min="20" max="20" width="17" style="397" bestFit="1" customWidth="1"/>
    <col min="21" max="21" width="6.140625" style="612" bestFit="1" customWidth="1"/>
    <col min="22" max="22" width="16" style="397" bestFit="1" customWidth="1"/>
    <col min="23" max="23" width="6.140625" style="612" bestFit="1" customWidth="1"/>
    <col min="24" max="24" width="17" style="397" bestFit="1" customWidth="1"/>
    <col min="25" max="25" width="6.140625" style="612" bestFit="1" customWidth="1"/>
    <col min="26" max="26" width="17" style="397" bestFit="1" customWidth="1"/>
    <col min="27" max="27" width="6.140625" style="611" bestFit="1" customWidth="1"/>
    <col min="28" max="28" width="17" style="397" bestFit="1" customWidth="1"/>
    <col min="29" max="29" width="6.140625" style="611" bestFit="1" customWidth="1"/>
    <col min="30" max="30" width="17" bestFit="1" customWidth="1"/>
    <col min="31" max="31" width="6.140625" bestFit="1" customWidth="1"/>
    <col min="32" max="32" width="17" bestFit="1" customWidth="1"/>
    <col min="33" max="33" width="6.140625" bestFit="1" customWidth="1"/>
    <col min="34" max="34" width="17" bestFit="1" customWidth="1"/>
    <col min="35" max="35" width="6.140625" bestFit="1" customWidth="1"/>
    <col min="36" max="36" width="17" bestFit="1" customWidth="1"/>
    <col min="37" max="37" width="6.140625" bestFit="1" customWidth="1"/>
    <col min="38" max="38" width="17" bestFit="1" customWidth="1"/>
    <col min="39" max="39" width="6.140625" bestFit="1" customWidth="1"/>
    <col min="40" max="40" width="17" bestFit="1" customWidth="1"/>
    <col min="41" max="41" width="7.140625" bestFit="1" customWidth="1"/>
    <col min="42" max="42" width="17" bestFit="1" customWidth="1"/>
    <col min="43" max="43" width="7.140625" bestFit="1" customWidth="1"/>
    <col min="44" max="44" width="17" bestFit="1" customWidth="1"/>
    <col min="45" max="45" width="7.140625" bestFit="1" customWidth="1"/>
    <col min="46" max="46" width="17" bestFit="1" customWidth="1"/>
    <col min="47" max="47" width="7.140625" bestFit="1" customWidth="1"/>
    <col min="48" max="48" width="17" bestFit="1" customWidth="1"/>
    <col min="49" max="49" width="7.140625" bestFit="1" customWidth="1"/>
    <col min="50" max="50" width="17" bestFit="1" customWidth="1"/>
    <col min="51" max="51" width="7.140625" bestFit="1" customWidth="1"/>
    <col min="52" max="52" width="17" bestFit="1" customWidth="1"/>
    <col min="53" max="53" width="6.140625" bestFit="1" customWidth="1"/>
    <col min="54" max="54" width="17" bestFit="1" customWidth="1"/>
    <col min="55" max="55" width="6.140625" bestFit="1" customWidth="1"/>
    <col min="56" max="56" width="17" bestFit="1" customWidth="1"/>
    <col min="57" max="57" width="6.140625" bestFit="1" customWidth="1"/>
    <col min="58" max="58" width="17" bestFit="1" customWidth="1"/>
    <col min="59" max="59" width="6.140625" bestFit="1" customWidth="1"/>
    <col min="60" max="60" width="17" bestFit="1" customWidth="1"/>
    <col min="61" max="61" width="6.140625" bestFit="1" customWidth="1"/>
    <col min="62" max="62" width="17" bestFit="1" customWidth="1"/>
    <col min="63" max="63" width="6.140625" bestFit="1" customWidth="1"/>
    <col min="64" max="64" width="17" bestFit="1" customWidth="1"/>
    <col min="65" max="65" width="6.140625" bestFit="1" customWidth="1"/>
    <col min="66" max="66" width="17" bestFit="1" customWidth="1"/>
    <col min="67" max="67" width="6.140625" bestFit="1" customWidth="1"/>
    <col min="68" max="68" width="17" bestFit="1" customWidth="1"/>
    <col min="69" max="69" width="6.140625" bestFit="1" customWidth="1"/>
    <col min="70" max="70" width="17" bestFit="1" customWidth="1"/>
    <col min="71" max="71" width="6.140625" bestFit="1" customWidth="1"/>
    <col min="72" max="72" width="17" bestFit="1" customWidth="1"/>
    <col min="73" max="73" width="6.140625" bestFit="1" customWidth="1"/>
    <col min="74" max="74" width="17" bestFit="1" customWidth="1"/>
    <col min="75" max="75" width="6.140625" bestFit="1" customWidth="1"/>
    <col min="76" max="76" width="17" bestFit="1" customWidth="1"/>
    <col min="77" max="77" width="6.140625" bestFit="1" customWidth="1"/>
    <col min="78" max="78" width="17" bestFit="1" customWidth="1"/>
    <col min="79" max="79" width="6.140625" bestFit="1" customWidth="1"/>
    <col min="80" max="80" width="17" bestFit="1" customWidth="1"/>
    <col min="81" max="81" width="6.140625" bestFit="1" customWidth="1"/>
    <col min="82" max="82" width="17" bestFit="1" customWidth="1"/>
    <col min="83" max="83" width="6.140625" bestFit="1" customWidth="1"/>
    <col min="84" max="84" width="17" bestFit="1" customWidth="1"/>
    <col min="85" max="85" width="6.140625" bestFit="1" customWidth="1"/>
    <col min="86" max="86" width="17" bestFit="1" customWidth="1"/>
    <col min="87" max="87" width="6.140625" bestFit="1" customWidth="1"/>
    <col min="88" max="88" width="17" bestFit="1" customWidth="1"/>
    <col min="89" max="89" width="6.140625" bestFit="1" customWidth="1"/>
    <col min="90" max="90" width="17" bestFit="1" customWidth="1"/>
    <col min="91" max="91" width="6.140625" bestFit="1" customWidth="1"/>
    <col min="92" max="92" width="17" bestFit="1" customWidth="1"/>
    <col min="93" max="93" width="6.140625" bestFit="1" customWidth="1"/>
    <col min="94" max="94" width="17" bestFit="1" customWidth="1"/>
    <col min="95" max="95" width="6.140625" bestFit="1" customWidth="1"/>
    <col min="96" max="96" width="17" bestFit="1" customWidth="1"/>
    <col min="97" max="97" width="6.140625" bestFit="1" customWidth="1"/>
    <col min="98" max="98" width="17" bestFit="1" customWidth="1"/>
    <col min="99" max="99" width="6.140625" bestFit="1" customWidth="1"/>
    <col min="100" max="100" width="17" bestFit="1" customWidth="1"/>
    <col min="101" max="101" width="6.140625" bestFit="1" customWidth="1"/>
    <col min="102" max="102" width="17" bestFit="1" customWidth="1"/>
    <col min="103" max="103" width="6.140625" bestFit="1" customWidth="1"/>
    <col min="104" max="104" width="17" bestFit="1" customWidth="1"/>
    <col min="105" max="105" width="6.140625" bestFit="1" customWidth="1"/>
    <col min="106" max="106" width="17" bestFit="1" customWidth="1"/>
    <col min="107" max="107" width="6.140625" bestFit="1" customWidth="1"/>
    <col min="108" max="108" width="17" bestFit="1" customWidth="1"/>
    <col min="109" max="109" width="6.140625" bestFit="1" customWidth="1"/>
    <col min="110" max="110" width="17" bestFit="1" customWidth="1"/>
    <col min="111" max="111" width="6.140625" bestFit="1" customWidth="1"/>
    <col min="112" max="112" width="17" bestFit="1" customWidth="1"/>
    <col min="113" max="113" width="6.140625" bestFit="1" customWidth="1"/>
    <col min="114" max="114" width="17" bestFit="1" customWidth="1"/>
    <col min="115" max="115" width="6.140625" bestFit="1" customWidth="1"/>
    <col min="116" max="116" width="17" bestFit="1" customWidth="1"/>
    <col min="117" max="117" width="6.140625" bestFit="1" customWidth="1"/>
    <col min="118" max="118" width="17" bestFit="1" customWidth="1"/>
    <col min="119" max="119" width="6.140625" bestFit="1" customWidth="1"/>
    <col min="120" max="120" width="17" bestFit="1" customWidth="1"/>
    <col min="121" max="121" width="6.140625" bestFit="1" customWidth="1"/>
    <col min="122" max="122" width="17" bestFit="1" customWidth="1"/>
    <col min="123" max="123" width="6.140625" bestFit="1" customWidth="1"/>
    <col min="124" max="124" width="17" bestFit="1" customWidth="1"/>
    <col min="125" max="125" width="6.140625" bestFit="1" customWidth="1"/>
    <col min="127" max="127" width="17" bestFit="1" customWidth="1"/>
    <col min="128" max="128" width="8.7109375" bestFit="1" customWidth="1"/>
  </cols>
  <sheetData>
    <row r="2" spans="2:128" s="412" customFormat="1" ht="81.75" customHeight="1">
      <c r="B2" s="567" t="s">
        <v>415</v>
      </c>
      <c r="C2" s="988" t="s">
        <v>25772</v>
      </c>
      <c r="D2" s="988"/>
      <c r="E2" s="988"/>
      <c r="F2" s="572"/>
      <c r="G2" s="569"/>
      <c r="H2" s="568"/>
      <c r="I2" s="569"/>
      <c r="J2" s="570"/>
      <c r="K2" s="571"/>
      <c r="L2" s="568"/>
      <c r="M2" s="569"/>
      <c r="N2" s="568"/>
      <c r="O2" s="569"/>
      <c r="P2" s="568"/>
      <c r="Q2" s="569"/>
      <c r="R2" s="568"/>
      <c r="S2" s="569"/>
      <c r="T2" s="568"/>
      <c r="U2" s="569"/>
      <c r="V2" s="568"/>
      <c r="W2" s="573"/>
      <c r="X2" s="574"/>
      <c r="Y2" s="573"/>
      <c r="Z2" s="574"/>
      <c r="AA2" s="575"/>
      <c r="AB2" s="574"/>
      <c r="AC2" s="575"/>
      <c r="AD2" s="414"/>
      <c r="AE2" s="414"/>
      <c r="AF2" s="414"/>
      <c r="AG2" s="414"/>
      <c r="AH2" s="414"/>
      <c r="AI2" s="414"/>
      <c r="AJ2" s="414"/>
      <c r="AK2" s="414"/>
      <c r="AL2" s="414"/>
      <c r="AM2" s="414"/>
      <c r="AN2" s="414"/>
      <c r="AO2" s="414"/>
      <c r="AP2" s="414"/>
      <c r="AQ2" s="414"/>
      <c r="AR2" s="414"/>
      <c r="AS2" s="414"/>
      <c r="AT2" s="414"/>
      <c r="AU2" s="414"/>
      <c r="AV2" s="414"/>
      <c r="AW2" s="414"/>
      <c r="AX2" s="414"/>
      <c r="AY2" s="414"/>
      <c r="AZ2" s="414"/>
      <c r="BA2" s="414"/>
      <c r="BB2" s="414"/>
      <c r="BC2" s="414"/>
      <c r="BD2" s="414"/>
      <c r="BE2" s="414"/>
      <c r="BF2" s="414"/>
      <c r="BG2" s="414"/>
      <c r="BH2" s="414"/>
      <c r="BI2" s="414"/>
      <c r="BJ2" s="414"/>
      <c r="BK2" s="414"/>
      <c r="BL2" s="414"/>
      <c r="BM2" s="414"/>
      <c r="BN2" s="414"/>
      <c r="BO2" s="414"/>
      <c r="BP2" s="414"/>
      <c r="BQ2" s="414"/>
      <c r="BR2" s="414"/>
      <c r="BS2" s="414"/>
      <c r="BT2" s="414"/>
      <c r="BU2" s="414"/>
      <c r="BV2" s="414"/>
      <c r="BW2" s="414"/>
      <c r="BX2" s="414"/>
      <c r="BY2" s="414"/>
      <c r="BZ2" s="414"/>
      <c r="CA2" s="414"/>
      <c r="CB2" s="414"/>
      <c r="CC2" s="414"/>
      <c r="CD2" s="414"/>
      <c r="CE2" s="414"/>
      <c r="CF2" s="414"/>
      <c r="CG2" s="414"/>
      <c r="CH2" s="414"/>
      <c r="CI2" s="414"/>
      <c r="CJ2" s="414"/>
      <c r="CK2" s="414"/>
      <c r="CL2" s="414"/>
      <c r="CM2" s="414"/>
      <c r="CN2" s="414"/>
      <c r="CO2" s="414"/>
      <c r="CP2" s="414"/>
      <c r="CQ2" s="414"/>
      <c r="CR2" s="414"/>
      <c r="CS2" s="414"/>
      <c r="CT2" s="414"/>
      <c r="CU2" s="414"/>
      <c r="CV2" s="414"/>
      <c r="CW2" s="414"/>
      <c r="CX2" s="414"/>
      <c r="CY2" s="414"/>
      <c r="CZ2" s="414"/>
      <c r="DA2" s="414"/>
      <c r="DB2" s="414"/>
      <c r="DC2" s="414"/>
      <c r="DD2" s="414"/>
      <c r="DE2" s="414"/>
      <c r="DF2" s="414"/>
      <c r="DG2" s="414"/>
      <c r="DH2" s="414"/>
      <c r="DI2" s="414"/>
      <c r="DJ2" s="414"/>
      <c r="DK2" s="414"/>
      <c r="DL2" s="414"/>
      <c r="DM2" s="414"/>
      <c r="DN2" s="414"/>
      <c r="DO2" s="414"/>
      <c r="DP2" s="414"/>
      <c r="DQ2" s="414"/>
      <c r="DR2" s="414"/>
      <c r="DS2" s="414"/>
      <c r="DT2" s="414"/>
      <c r="DU2" s="620"/>
    </row>
    <row r="3" spans="2:128" s="412" customFormat="1" ht="15.75" customHeight="1">
      <c r="B3" s="576" t="str">
        <f>'[2]REDE MC - N DES'!D4</f>
        <v>BASES:</v>
      </c>
      <c r="C3" s="577" t="str">
        <f>'[2]REDE - N DES'!E4</f>
        <v>SINAPI - FEV-2026 - MT (NÃO DESONERADA); SICRO MT 01-2026</v>
      </c>
      <c r="F3" s="580"/>
      <c r="G3" s="578"/>
      <c r="H3" s="616"/>
      <c r="I3" s="578"/>
      <c r="J3" s="617"/>
      <c r="K3" s="579"/>
      <c r="L3" s="616"/>
      <c r="M3" s="578"/>
      <c r="N3" s="616"/>
      <c r="O3" s="578"/>
      <c r="P3" s="616"/>
      <c r="Q3" s="578"/>
      <c r="R3" s="616"/>
      <c r="S3" s="578"/>
      <c r="T3" s="616"/>
      <c r="U3" s="578"/>
      <c r="V3" s="616"/>
      <c r="W3" s="581"/>
      <c r="X3" s="397"/>
      <c r="Y3" s="581"/>
      <c r="Z3" s="397"/>
      <c r="AA3" s="582"/>
      <c r="AB3" s="397"/>
      <c r="AC3" s="582"/>
      <c r="DU3" s="621"/>
    </row>
    <row r="4" spans="2:128" ht="15.75" customHeight="1">
      <c r="B4" s="583" t="s">
        <v>272</v>
      </c>
      <c r="C4" s="859">
        <v>46174</v>
      </c>
      <c r="E4"/>
      <c r="F4" s="622"/>
      <c r="G4" s="585"/>
      <c r="H4" s="419"/>
      <c r="I4" s="579"/>
      <c r="J4" s="617"/>
      <c r="K4" s="578"/>
      <c r="L4" s="616"/>
      <c r="M4" s="578"/>
      <c r="N4" s="616"/>
      <c r="O4" s="578"/>
      <c r="P4" s="616"/>
      <c r="Q4" s="578"/>
      <c r="R4" s="616"/>
      <c r="S4" s="578"/>
      <c r="T4" s="616"/>
      <c r="U4" s="578"/>
      <c r="V4" s="616"/>
      <c r="W4" s="581"/>
      <c r="Y4" s="581"/>
      <c r="AA4" s="582"/>
      <c r="AC4" s="582"/>
      <c r="DU4" s="623"/>
    </row>
    <row r="5" spans="2:128" ht="15.75" customHeight="1">
      <c r="B5" s="583" t="s">
        <v>25590</v>
      </c>
      <c r="C5" s="584" t="s">
        <v>25591</v>
      </c>
      <c r="E5"/>
      <c r="F5" s="622"/>
      <c r="G5" s="585"/>
      <c r="H5" s="419"/>
      <c r="I5" s="579"/>
      <c r="J5" s="618"/>
      <c r="K5" s="585"/>
      <c r="L5" s="619"/>
      <c r="M5" s="579"/>
      <c r="N5" s="619"/>
      <c r="O5" s="579"/>
      <c r="P5" s="619"/>
      <c r="Q5" s="579"/>
      <c r="R5" s="619"/>
      <c r="S5" s="579"/>
      <c r="T5" s="619"/>
      <c r="U5" s="578"/>
      <c r="V5" s="616"/>
      <c r="W5" s="581"/>
      <c r="Y5" s="581"/>
      <c r="AA5" s="582"/>
      <c r="AC5" s="582"/>
      <c r="AX5" s="397"/>
      <c r="AY5" s="397"/>
      <c r="AZ5" s="397"/>
      <c r="BA5" s="397"/>
      <c r="BB5" s="397"/>
      <c r="BC5" s="397"/>
      <c r="BD5" s="397"/>
      <c r="BE5" s="397"/>
      <c r="BF5" s="397"/>
      <c r="BG5" s="397"/>
      <c r="BH5" s="397"/>
      <c r="BI5" s="397"/>
      <c r="BJ5" s="397"/>
      <c r="BK5" s="397"/>
      <c r="BL5" s="397"/>
      <c r="BM5" s="397"/>
      <c r="BN5" s="397"/>
      <c r="BO5" s="397"/>
      <c r="BP5" s="397"/>
      <c r="BQ5" s="397"/>
      <c r="BR5" s="397"/>
      <c r="BS5" s="397"/>
      <c r="BT5" s="397"/>
      <c r="BU5" s="397"/>
      <c r="BV5" s="397"/>
      <c r="BW5" s="397"/>
      <c r="BX5" s="397"/>
      <c r="BY5" s="397"/>
      <c r="BZ5" s="397"/>
      <c r="CA5" s="397"/>
      <c r="CB5" s="397"/>
      <c r="CC5" s="397"/>
      <c r="CD5" s="397"/>
      <c r="CE5" s="397"/>
      <c r="CF5" s="397"/>
      <c r="CG5" s="397"/>
      <c r="CH5" s="397"/>
      <c r="CI5" s="397"/>
      <c r="CJ5" s="397"/>
      <c r="CK5" s="397"/>
      <c r="CL5" s="397"/>
      <c r="CM5" s="397"/>
      <c r="CN5" s="397"/>
      <c r="CO5" s="397"/>
      <c r="CP5" s="397"/>
      <c r="CQ5" s="397"/>
      <c r="CR5" s="397"/>
      <c r="CS5" s="397"/>
      <c r="CT5" s="397"/>
      <c r="CU5" s="397"/>
      <c r="CV5" s="397"/>
      <c r="CW5" s="397"/>
      <c r="CX5" s="397"/>
      <c r="CY5" s="397"/>
      <c r="CZ5" s="397"/>
      <c r="DA5" s="397"/>
      <c r="DB5" s="397"/>
      <c r="DC5" s="397"/>
      <c r="DD5" s="397"/>
      <c r="DE5" s="397"/>
      <c r="DF5" s="397"/>
      <c r="DG5" s="397"/>
      <c r="DH5" s="397"/>
      <c r="DI5" s="397"/>
      <c r="DJ5" s="397"/>
      <c r="DK5" s="397"/>
      <c r="DL5" s="397"/>
      <c r="DM5" s="397"/>
      <c r="DN5" s="397"/>
      <c r="DO5" s="397"/>
      <c r="DP5" s="397"/>
      <c r="DQ5" s="397"/>
      <c r="DR5" s="397"/>
      <c r="DS5" s="397"/>
      <c r="DT5" s="397"/>
      <c r="DU5" s="797"/>
    </row>
    <row r="6" spans="2:128" ht="15.75" customHeight="1">
      <c r="B6" s="583" t="s">
        <v>25592</v>
      </c>
      <c r="C6" s="584" t="s">
        <v>25593</v>
      </c>
      <c r="E6"/>
      <c r="F6" s="624"/>
      <c r="G6" s="589"/>
      <c r="H6" s="427"/>
      <c r="I6" s="590"/>
      <c r="J6" s="591"/>
      <c r="K6" s="589"/>
      <c r="L6" s="591"/>
      <c r="M6" s="590"/>
      <c r="N6" s="591"/>
      <c r="O6" s="590"/>
      <c r="P6" s="591"/>
      <c r="Q6" s="590"/>
      <c r="R6" s="591"/>
      <c r="S6" s="590"/>
      <c r="T6" s="591"/>
      <c r="U6" s="592"/>
      <c r="V6" s="593"/>
      <c r="W6" s="594"/>
      <c r="X6" s="425"/>
      <c r="Y6" s="594"/>
      <c r="Z6" s="425"/>
      <c r="AA6" s="595"/>
      <c r="AB6" s="425"/>
      <c r="AC6" s="595"/>
      <c r="AD6" s="588"/>
      <c r="AE6" s="588"/>
      <c r="AF6" s="588"/>
      <c r="AG6" s="588"/>
      <c r="AH6" s="588"/>
      <c r="AI6" s="588"/>
      <c r="AJ6" s="588"/>
      <c r="AK6" s="588"/>
      <c r="AL6" s="588"/>
      <c r="AM6" s="588"/>
      <c r="AN6" s="588"/>
      <c r="AO6" s="588"/>
      <c r="AP6" s="588"/>
      <c r="AQ6" s="588"/>
      <c r="AR6" s="588"/>
      <c r="AS6" s="588"/>
      <c r="AT6" s="588"/>
      <c r="AU6" s="588"/>
      <c r="AV6" s="588"/>
      <c r="AW6" s="588"/>
      <c r="AX6" s="588"/>
      <c r="AY6" s="588"/>
      <c r="AZ6" s="588"/>
      <c r="BA6" s="588"/>
      <c r="BB6" s="588"/>
      <c r="BC6" s="588"/>
      <c r="BD6" s="588"/>
      <c r="BE6" s="588"/>
      <c r="BF6" s="588"/>
      <c r="BG6" s="588"/>
      <c r="BH6" s="588"/>
      <c r="BI6" s="588"/>
      <c r="BJ6" s="588"/>
      <c r="BK6" s="588"/>
      <c r="BL6" s="588"/>
      <c r="BM6" s="588"/>
      <c r="BN6" s="588"/>
      <c r="BO6" s="588"/>
      <c r="BP6" s="588"/>
      <c r="BQ6" s="588"/>
      <c r="BR6" s="588"/>
      <c r="BS6" s="588"/>
      <c r="BT6" s="588"/>
      <c r="BU6" s="588"/>
      <c r="BV6" s="588"/>
      <c r="BW6" s="588"/>
      <c r="BX6" s="588"/>
      <c r="BY6" s="588"/>
      <c r="BZ6" s="588"/>
      <c r="CA6" s="588"/>
      <c r="CB6" s="588"/>
      <c r="CC6" s="588"/>
      <c r="CD6" s="588"/>
      <c r="CE6" s="588"/>
      <c r="CF6" s="588"/>
      <c r="CG6" s="588"/>
      <c r="CH6" s="588"/>
      <c r="CI6" s="588"/>
      <c r="CJ6" s="588"/>
      <c r="CK6" s="588"/>
      <c r="CL6" s="588"/>
      <c r="CM6" s="588"/>
      <c r="CN6" s="588"/>
      <c r="CO6" s="588"/>
      <c r="CP6" s="588"/>
      <c r="CQ6" s="588"/>
      <c r="CR6" s="588"/>
      <c r="CS6" s="588"/>
      <c r="CT6" s="588"/>
      <c r="CU6" s="588"/>
      <c r="CV6" s="588"/>
      <c r="CW6" s="588"/>
      <c r="CX6" s="588"/>
      <c r="CY6" s="588"/>
      <c r="CZ6" s="588"/>
      <c r="DA6" s="588"/>
      <c r="DB6" s="588"/>
      <c r="DC6" s="588"/>
      <c r="DD6" s="588"/>
      <c r="DE6" s="588"/>
      <c r="DF6" s="588"/>
      <c r="DG6" s="588"/>
      <c r="DH6" s="588"/>
      <c r="DI6" s="588"/>
      <c r="DJ6" s="588"/>
      <c r="DK6" s="588"/>
      <c r="DL6" s="588"/>
      <c r="DM6" s="588"/>
      <c r="DN6" s="588"/>
      <c r="DO6" s="588"/>
      <c r="DP6" s="588"/>
      <c r="DQ6" s="588"/>
      <c r="DR6" s="588"/>
      <c r="DS6" s="588"/>
      <c r="DT6" s="588"/>
      <c r="DU6" s="625"/>
    </row>
    <row r="7" spans="2:128" s="596" customFormat="1" ht="20.25" customHeight="1">
      <c r="B7" s="989" t="s">
        <v>420</v>
      </c>
      <c r="C7" s="990"/>
      <c r="D7" s="990"/>
      <c r="E7" s="990"/>
      <c r="F7" s="991" t="s">
        <v>25803</v>
      </c>
      <c r="G7" s="992"/>
      <c r="H7" s="992"/>
      <c r="I7" s="992"/>
      <c r="J7" s="992"/>
      <c r="K7" s="992"/>
      <c r="L7" s="992"/>
      <c r="M7" s="992"/>
      <c r="N7" s="992"/>
      <c r="O7" s="992"/>
      <c r="P7" s="992"/>
      <c r="Q7" s="992"/>
      <c r="R7" s="992"/>
      <c r="S7" s="992"/>
      <c r="T7" s="992"/>
      <c r="U7" s="992"/>
      <c r="V7" s="992"/>
      <c r="W7" s="992"/>
      <c r="X7" s="992"/>
      <c r="Y7" s="992"/>
      <c r="Z7" s="992"/>
      <c r="AA7" s="992"/>
      <c r="AB7" s="992"/>
      <c r="AC7" s="993"/>
      <c r="AD7" s="979" t="s">
        <v>25804</v>
      </c>
      <c r="AE7" s="980"/>
      <c r="AF7" s="980"/>
      <c r="AG7" s="980"/>
      <c r="AH7" s="980"/>
      <c r="AI7" s="980"/>
      <c r="AJ7" s="980"/>
      <c r="AK7" s="980"/>
      <c r="AL7" s="980"/>
      <c r="AM7" s="980"/>
      <c r="AN7" s="980"/>
      <c r="AO7" s="980"/>
      <c r="AP7" s="980"/>
      <c r="AQ7" s="980"/>
      <c r="AR7" s="980"/>
      <c r="AS7" s="980"/>
      <c r="AT7" s="980"/>
      <c r="AU7" s="980"/>
      <c r="AV7" s="980"/>
      <c r="AW7" s="980"/>
      <c r="AX7" s="980"/>
      <c r="AY7" s="980"/>
      <c r="AZ7" s="980"/>
      <c r="BA7" s="981"/>
      <c r="BB7" s="979" t="s">
        <v>25805</v>
      </c>
      <c r="BC7" s="980"/>
      <c r="BD7" s="980"/>
      <c r="BE7" s="980"/>
      <c r="BF7" s="980"/>
      <c r="BG7" s="980"/>
      <c r="BH7" s="980"/>
      <c r="BI7" s="980"/>
      <c r="BJ7" s="980"/>
      <c r="BK7" s="980"/>
      <c r="BL7" s="980"/>
      <c r="BM7" s="980"/>
      <c r="BN7" s="980"/>
      <c r="BO7" s="980"/>
      <c r="BP7" s="980"/>
      <c r="BQ7" s="980"/>
      <c r="BR7" s="980"/>
      <c r="BS7" s="980"/>
      <c r="BT7" s="980"/>
      <c r="BU7" s="980"/>
      <c r="BV7" s="980"/>
      <c r="BW7" s="980"/>
      <c r="BX7" s="980"/>
      <c r="BY7" s="981"/>
      <c r="BZ7" s="979" t="s">
        <v>25806</v>
      </c>
      <c r="CA7" s="980"/>
      <c r="CB7" s="980"/>
      <c r="CC7" s="980"/>
      <c r="CD7" s="980"/>
      <c r="CE7" s="980"/>
      <c r="CF7" s="980"/>
      <c r="CG7" s="980"/>
      <c r="CH7" s="980"/>
      <c r="CI7" s="980"/>
      <c r="CJ7" s="980"/>
      <c r="CK7" s="980"/>
      <c r="CL7" s="980"/>
      <c r="CM7" s="980"/>
      <c r="CN7" s="980"/>
      <c r="CO7" s="980"/>
      <c r="CP7" s="980"/>
      <c r="CQ7" s="980"/>
      <c r="CR7" s="980"/>
      <c r="CS7" s="980"/>
      <c r="CT7" s="980"/>
      <c r="CU7" s="980"/>
      <c r="CV7" s="980"/>
      <c r="CW7" s="981"/>
      <c r="CX7" s="979" t="s">
        <v>25807</v>
      </c>
      <c r="CY7" s="980"/>
      <c r="CZ7" s="980"/>
      <c r="DA7" s="980"/>
      <c r="DB7" s="980"/>
      <c r="DC7" s="980"/>
      <c r="DD7" s="980"/>
      <c r="DE7" s="980"/>
      <c r="DF7" s="980"/>
      <c r="DG7" s="980"/>
      <c r="DH7" s="980"/>
      <c r="DI7" s="980"/>
      <c r="DJ7" s="980"/>
      <c r="DK7" s="980"/>
      <c r="DL7" s="980"/>
      <c r="DM7" s="980"/>
      <c r="DN7" s="980"/>
      <c r="DO7" s="980"/>
      <c r="DP7" s="980"/>
      <c r="DQ7" s="980"/>
      <c r="DR7" s="980"/>
      <c r="DS7" s="980"/>
      <c r="DT7" s="980"/>
      <c r="DU7" s="981"/>
    </row>
    <row r="8" spans="2:128">
      <c r="B8" s="982" t="s">
        <v>274</v>
      </c>
      <c r="C8" s="982" t="s">
        <v>377</v>
      </c>
      <c r="D8" s="984" t="s">
        <v>421</v>
      </c>
      <c r="E8" s="986" t="s">
        <v>25615</v>
      </c>
      <c r="F8" s="790" t="s">
        <v>25616</v>
      </c>
      <c r="G8" s="791"/>
      <c r="H8" s="790" t="str">
        <f t="shared" ref="H8" si="0">(VALUE(LEFT(F8,FIND(" DIAS",F8)-1))+30)&amp;" DIAS ("&amp;(VALUE(MID(F8,FIND("(",F8)+1,FIND(" MÊS",F8)-FIND("(",F8)-1))+1)&amp;" MÊS)"</f>
        <v>60 DIAS (2 MÊS)</v>
      </c>
      <c r="I8" s="791"/>
      <c r="J8" s="790" t="str">
        <f t="shared" ref="J8" si="1">(VALUE(LEFT(H8,FIND(" DIAS",H8)-1))+30)&amp;" DIAS ("&amp;(VALUE(MID(H8,FIND("(",H8)+1,FIND(" MÊS",H8)-FIND("(",H8)-1))+1)&amp;" MÊS)"</f>
        <v>90 DIAS (3 MÊS)</v>
      </c>
      <c r="K8" s="791"/>
      <c r="L8" s="790" t="str">
        <f t="shared" ref="L8" si="2">(VALUE(LEFT(J8,FIND(" DIAS",J8)-1))+30)&amp;" DIAS ("&amp;(VALUE(MID(J8,FIND("(",J8)+1,FIND(" MÊS",J8)-FIND("(",J8)-1))+1)&amp;" MÊS)"</f>
        <v>120 DIAS (4 MÊS)</v>
      </c>
      <c r="M8" s="791"/>
      <c r="N8" s="790" t="str">
        <f t="shared" ref="N8" si="3">(VALUE(LEFT(L8,FIND(" DIAS",L8)-1))+30)&amp;" DIAS ("&amp;(VALUE(MID(L8,FIND("(",L8)+1,FIND(" MÊS",L8)-FIND("(",L8)-1))+1)&amp;" MÊS)"</f>
        <v>150 DIAS (5 MÊS)</v>
      </c>
      <c r="O8" s="791"/>
      <c r="P8" s="790" t="str">
        <f t="shared" ref="P8" si="4">(VALUE(LEFT(N8,FIND(" DIAS",N8)-1))+30)&amp;" DIAS ("&amp;(VALUE(MID(N8,FIND("(",N8)+1,FIND(" MÊS",N8)-FIND("(",N8)-1))+1)&amp;" MÊS)"</f>
        <v>180 DIAS (6 MÊS)</v>
      </c>
      <c r="Q8" s="791"/>
      <c r="R8" s="790" t="str">
        <f t="shared" ref="R8" si="5">(VALUE(LEFT(P8,FIND(" DIAS",P8)-1))+30)&amp;" DIAS ("&amp;(VALUE(MID(P8,FIND("(",P8)+1,FIND(" MÊS",P8)-FIND("(",P8)-1))+1)&amp;" MÊS)"</f>
        <v>210 DIAS (7 MÊS)</v>
      </c>
      <c r="S8" s="791"/>
      <c r="T8" s="790" t="str">
        <f t="shared" ref="T8" si="6">(VALUE(LEFT(R8,FIND(" DIAS",R8)-1))+30)&amp;" DIAS ("&amp;(VALUE(MID(R8,FIND("(",R8)+1,FIND(" MÊS",R8)-FIND("(",R8)-1))+1)&amp;" MÊS)"</f>
        <v>240 DIAS (8 MÊS)</v>
      </c>
      <c r="U8" s="791"/>
      <c r="V8" s="790" t="str">
        <f t="shared" ref="V8" si="7">(VALUE(LEFT(T8,FIND(" DIAS",T8)-1))+30)&amp;" DIAS ("&amp;(VALUE(MID(T8,FIND("(",T8)+1,FIND(" MÊS",T8)-FIND("(",T8)-1))+1)&amp;" MÊS)"</f>
        <v>270 DIAS (9 MÊS)</v>
      </c>
      <c r="W8" s="791"/>
      <c r="X8" s="790" t="str">
        <f t="shared" ref="X8" si="8">(VALUE(LEFT(V8,FIND(" DIAS",V8)-1))+30)&amp;" DIAS ("&amp;(VALUE(MID(V8,FIND("(",V8)+1,FIND(" MÊS",V8)-FIND("(",V8)-1))+1)&amp;" MÊS)"</f>
        <v>300 DIAS (10 MÊS)</v>
      </c>
      <c r="Y8" s="791"/>
      <c r="Z8" s="790" t="str">
        <f t="shared" ref="Z8" si="9">(VALUE(LEFT(X8,FIND(" DIAS",X8)-1))+30)&amp;" DIAS ("&amp;(VALUE(MID(X8,FIND("(",X8)+1,FIND(" MÊS",X8)-FIND("(",X8)-1))+1)&amp;" MÊS)"</f>
        <v>330 DIAS (11 MÊS)</v>
      </c>
      <c r="AA8" s="791"/>
      <c r="AB8" s="790" t="str">
        <f t="shared" ref="AB8" si="10">(VALUE(LEFT(Z8,FIND(" DIAS",Z8)-1))+30)&amp;" DIAS ("&amp;(VALUE(MID(Z8,FIND("(",Z8)+1,FIND(" MÊS",Z8)-FIND("(",Z8)-1))+1)&amp;" MÊS)"</f>
        <v>360 DIAS (12 MÊS)</v>
      </c>
      <c r="AC8" s="791"/>
      <c r="AD8" s="788" t="str">
        <f t="shared" ref="AD8" si="11">(VALUE(LEFT(AB8,FIND(" DIAS",AB8)-1))+30)&amp;" DIAS ("&amp;(VALUE(MID(AB8,FIND("(",AB8)+1,FIND(" MÊS",AB8)-FIND("(",AB8)-1))+1)&amp;" MÊS)"</f>
        <v>390 DIAS (13 MÊS)</v>
      </c>
      <c r="AE8" s="789"/>
      <c r="AF8" s="788" t="str">
        <f t="shared" ref="AF8" si="12">(VALUE(LEFT(AD8,FIND(" DIAS",AD8)-1))+30)&amp;" DIAS ("&amp;(VALUE(MID(AD8,FIND("(",AD8)+1,FIND(" MÊS",AD8)-FIND("(",AD8)-1))+1)&amp;" MÊS)"</f>
        <v>420 DIAS (14 MÊS)</v>
      </c>
      <c r="AG8" s="789"/>
      <c r="AH8" s="788" t="str">
        <f t="shared" ref="AH8" si="13">(VALUE(LEFT(AF8,FIND(" DIAS",AF8)-1))+30)&amp;" DIAS ("&amp;(VALUE(MID(AF8,FIND("(",AF8)+1,FIND(" MÊS",AF8)-FIND("(",AF8)-1))+1)&amp;" MÊS)"</f>
        <v>450 DIAS (15 MÊS)</v>
      </c>
      <c r="AI8" s="789"/>
      <c r="AJ8" s="788" t="str">
        <f t="shared" ref="AJ8" si="14">(VALUE(LEFT(AH8,FIND(" DIAS",AH8)-1))+30)&amp;" DIAS ("&amp;(VALUE(MID(AH8,FIND("(",AH8)+1,FIND(" MÊS",AH8)-FIND("(",AH8)-1))+1)&amp;" MÊS)"</f>
        <v>480 DIAS (16 MÊS)</v>
      </c>
      <c r="AK8" s="789"/>
      <c r="AL8" s="788" t="str">
        <f t="shared" ref="AL8" si="15">(VALUE(LEFT(AJ8,FIND(" DIAS",AJ8)-1))+30)&amp;" DIAS ("&amp;(VALUE(MID(AJ8,FIND("(",AJ8)+1,FIND(" MÊS",AJ8)-FIND("(",AJ8)-1))+1)&amp;" MÊS)"</f>
        <v>510 DIAS (17 MÊS)</v>
      </c>
      <c r="AM8" s="789"/>
      <c r="AN8" s="788" t="str">
        <f t="shared" ref="AN8" si="16">(VALUE(LEFT(AL8,FIND(" DIAS",AL8)-1))+30)&amp;" DIAS ("&amp;(VALUE(MID(AL8,FIND("(",AL8)+1,FIND(" MÊS",AL8)-FIND("(",AL8)-1))+1)&amp;" MÊS)"</f>
        <v>540 DIAS (18 MÊS)</v>
      </c>
      <c r="AO8" s="789"/>
      <c r="AP8" s="788" t="str">
        <f t="shared" ref="AP8" si="17">(VALUE(LEFT(AN8,FIND(" DIAS",AN8)-1))+30)&amp;" DIAS ("&amp;(VALUE(MID(AN8,FIND("(",AN8)+1,FIND(" MÊS",AN8)-FIND("(",AN8)-1))+1)&amp;" MÊS)"</f>
        <v>570 DIAS (19 MÊS)</v>
      </c>
      <c r="AQ8" s="789"/>
      <c r="AR8" s="788" t="str">
        <f t="shared" ref="AR8" si="18">(VALUE(LEFT(AP8,FIND(" DIAS",AP8)-1))+30)&amp;" DIAS ("&amp;(VALUE(MID(AP8,FIND("(",AP8)+1,FIND(" MÊS",AP8)-FIND("(",AP8)-1))+1)&amp;" MÊS)"</f>
        <v>600 DIAS (20 MÊS)</v>
      </c>
      <c r="AS8" s="789"/>
      <c r="AT8" s="788" t="str">
        <f t="shared" ref="AT8" si="19">(VALUE(LEFT(AR8,FIND(" DIAS",AR8)-1))+30)&amp;" DIAS ("&amp;(VALUE(MID(AR8,FIND("(",AR8)+1,FIND(" MÊS",AR8)-FIND("(",AR8)-1))+1)&amp;" MÊS)"</f>
        <v>630 DIAS (21 MÊS)</v>
      </c>
      <c r="AU8" s="789"/>
      <c r="AV8" s="788" t="str">
        <f t="shared" ref="AV8" si="20">(VALUE(LEFT(AT8,FIND(" DIAS",AT8)-1))+30)&amp;" DIAS ("&amp;(VALUE(MID(AT8,FIND("(",AT8)+1,FIND(" MÊS",AT8)-FIND("(",AT8)-1))+1)&amp;" MÊS)"</f>
        <v>660 DIAS (22 MÊS)</v>
      </c>
      <c r="AW8" s="789"/>
      <c r="AX8" s="788" t="str">
        <f t="shared" ref="AX8" si="21">(VALUE(LEFT(AV8,FIND(" DIAS",AV8)-1))+30)&amp;" DIAS ("&amp;(VALUE(MID(AV8,FIND("(",AV8)+1,FIND(" MÊS",AV8)-FIND("(",AV8)-1))+1)&amp;" MÊS)"</f>
        <v>690 DIAS (23 MÊS)</v>
      </c>
      <c r="AY8" s="789"/>
      <c r="AZ8" s="788" t="str">
        <f t="shared" ref="AZ8" si="22">(VALUE(LEFT(AX8,FIND(" DIAS",AX8)-1))+30)&amp;" DIAS ("&amp;(VALUE(MID(AX8,FIND("(",AX8)+1,FIND(" MÊS",AX8)-FIND("(",AX8)-1))+1)&amp;" MÊS)"</f>
        <v>720 DIAS (24 MÊS)</v>
      </c>
      <c r="BA8" s="793"/>
      <c r="BB8" s="790" t="str">
        <f t="shared" ref="BB8" si="23">(VALUE(LEFT(AZ8,FIND(" DIAS",AZ8)-1))+30)&amp;" DIAS ("&amp;(VALUE(MID(AZ8,FIND("(",AZ8)+1,FIND(" MÊS",AZ8)-FIND("(",AZ8)-1))+1)&amp;" MÊS)"</f>
        <v>750 DIAS (25 MÊS)</v>
      </c>
      <c r="BC8" s="792"/>
      <c r="BD8" s="790" t="str">
        <f t="shared" ref="BD8" si="24">(VALUE(LEFT(BB8,FIND(" DIAS",BB8)-1))+30)&amp;" DIAS ("&amp;(VALUE(MID(BB8,FIND("(",BB8)+1,FIND(" MÊS",BB8)-FIND("(",BB8)-1))+1)&amp;" MÊS)"</f>
        <v>780 DIAS (26 MÊS)</v>
      </c>
      <c r="BE8" s="792"/>
      <c r="BF8" s="790" t="str">
        <f t="shared" ref="BF8" si="25">(VALUE(LEFT(BD8,FIND(" DIAS",BD8)-1))+30)&amp;" DIAS ("&amp;(VALUE(MID(BD8,FIND("(",BD8)+1,FIND(" MÊS",BD8)-FIND("(",BD8)-1))+1)&amp;" MÊS)"</f>
        <v>810 DIAS (27 MÊS)</v>
      </c>
      <c r="BG8" s="792"/>
      <c r="BH8" s="790" t="str">
        <f t="shared" ref="BH8" si="26">(VALUE(LEFT(BF8,FIND(" DIAS",BF8)-1))+30)&amp;" DIAS ("&amp;(VALUE(MID(BF8,FIND("(",BF8)+1,FIND(" MÊS",BF8)-FIND("(",BF8)-1))+1)&amp;" MÊS)"</f>
        <v>840 DIAS (28 MÊS)</v>
      </c>
      <c r="BI8" s="792"/>
      <c r="BJ8" s="790" t="str">
        <f t="shared" ref="BJ8" si="27">(VALUE(LEFT(BH8,FIND(" DIAS",BH8)-1))+30)&amp;" DIAS ("&amp;(VALUE(MID(BH8,FIND("(",BH8)+1,FIND(" MÊS",BH8)-FIND("(",BH8)-1))+1)&amp;" MÊS)"</f>
        <v>870 DIAS (29 MÊS)</v>
      </c>
      <c r="BK8" s="792"/>
      <c r="BL8" s="790" t="str">
        <f t="shared" ref="BL8" si="28">(VALUE(LEFT(BJ8,FIND(" DIAS",BJ8)-1))+30)&amp;" DIAS ("&amp;(VALUE(MID(BJ8,FIND("(",BJ8)+1,FIND(" MÊS",BJ8)-FIND("(",BJ8)-1))+1)&amp;" MÊS)"</f>
        <v>900 DIAS (30 MÊS)</v>
      </c>
      <c r="BM8" s="792"/>
      <c r="BN8" s="790" t="str">
        <f t="shared" ref="BN8" si="29">(VALUE(LEFT(BL8,FIND(" DIAS",BL8)-1))+30)&amp;" DIAS ("&amp;(VALUE(MID(BL8,FIND("(",BL8)+1,FIND(" MÊS",BL8)-FIND("(",BL8)-1))+1)&amp;" MÊS)"</f>
        <v>930 DIAS (31 MÊS)</v>
      </c>
      <c r="BO8" s="792"/>
      <c r="BP8" s="790" t="str">
        <f t="shared" ref="BP8" si="30">(VALUE(LEFT(BN8,FIND(" DIAS",BN8)-1))+30)&amp;" DIAS ("&amp;(VALUE(MID(BN8,FIND("(",BN8)+1,FIND(" MÊS",BN8)-FIND("(",BN8)-1))+1)&amp;" MÊS)"</f>
        <v>960 DIAS (32 MÊS)</v>
      </c>
      <c r="BQ8" s="792"/>
      <c r="BR8" s="790" t="str">
        <f t="shared" ref="BR8" si="31">(VALUE(LEFT(BP8,FIND(" DIAS",BP8)-1))+30)&amp;" DIAS ("&amp;(VALUE(MID(BP8,FIND("(",BP8)+1,FIND(" MÊS",BP8)-FIND("(",BP8)-1))+1)&amp;" MÊS)"</f>
        <v>990 DIAS (33 MÊS)</v>
      </c>
      <c r="BS8" s="792"/>
      <c r="BT8" s="790" t="str">
        <f t="shared" ref="BT8" si="32">(VALUE(LEFT(BR8,FIND(" DIAS",BR8)-1))+30)&amp;" DIAS ("&amp;(VALUE(MID(BR8,FIND("(",BR8)+1,FIND(" MÊS",BR8)-FIND("(",BR8)-1))+1)&amp;" MÊS)"</f>
        <v>1020 DIAS (34 MÊS)</v>
      </c>
      <c r="BU8" s="792"/>
      <c r="BV8" s="790" t="str">
        <f t="shared" ref="BV8" si="33">(VALUE(LEFT(BT8,FIND(" DIAS",BT8)-1))+30)&amp;" DIAS ("&amp;(VALUE(MID(BT8,FIND("(",BT8)+1,FIND(" MÊS",BT8)-FIND("(",BT8)-1))+1)&amp;" MÊS)"</f>
        <v>1050 DIAS (35 MÊS)</v>
      </c>
      <c r="BW8" s="792"/>
      <c r="BX8" s="790" t="str">
        <f t="shared" ref="BX8" si="34">(VALUE(LEFT(BV8,FIND(" DIAS",BV8)-1))+30)&amp;" DIAS ("&amp;(VALUE(MID(BV8,FIND("(",BV8)+1,FIND(" MÊS",BV8)-FIND("(",BV8)-1))+1)&amp;" MÊS)"</f>
        <v>1080 DIAS (36 MÊS)</v>
      </c>
      <c r="BY8" s="792"/>
      <c r="BZ8" s="788" t="str">
        <f t="shared" ref="BZ8" si="35">(VALUE(LEFT(BX8,FIND(" DIAS",BX8)-1))+30)&amp;" DIAS ("&amp;(VALUE(MID(BX8,FIND("(",BX8)+1,FIND(" MÊS",BX8)-FIND("(",BX8)-1))+1)&amp;" MÊS)"</f>
        <v>1110 DIAS (37 MÊS)</v>
      </c>
      <c r="CA8" s="793"/>
      <c r="CB8" s="788" t="str">
        <f t="shared" ref="CB8" si="36">(VALUE(LEFT(BZ8,FIND(" DIAS",BZ8)-1))+30)&amp;" DIAS ("&amp;(VALUE(MID(BZ8,FIND("(",BZ8)+1,FIND(" MÊS",BZ8)-FIND("(",BZ8)-1))+1)&amp;" MÊS)"</f>
        <v>1140 DIAS (38 MÊS)</v>
      </c>
      <c r="CC8" s="793"/>
      <c r="CD8" s="788" t="str">
        <f t="shared" ref="CD8" si="37">(VALUE(LEFT(CB8,FIND(" DIAS",CB8)-1))+30)&amp;" DIAS ("&amp;(VALUE(MID(CB8,FIND("(",CB8)+1,FIND(" MÊS",CB8)-FIND("(",CB8)-1))+1)&amp;" MÊS)"</f>
        <v>1170 DIAS (39 MÊS)</v>
      </c>
      <c r="CE8" s="793"/>
      <c r="CF8" s="788" t="str">
        <f t="shared" ref="CF8" si="38">(VALUE(LEFT(CD8,FIND(" DIAS",CD8)-1))+30)&amp;" DIAS ("&amp;(VALUE(MID(CD8,FIND("(",CD8)+1,FIND(" MÊS",CD8)-FIND("(",CD8)-1))+1)&amp;" MÊS)"</f>
        <v>1200 DIAS (40 MÊS)</v>
      </c>
      <c r="CG8" s="793"/>
      <c r="CH8" s="788" t="str">
        <f t="shared" ref="CH8" si="39">(VALUE(LEFT(CF8,FIND(" DIAS",CF8)-1))+30)&amp;" DIAS ("&amp;(VALUE(MID(CF8,FIND("(",CF8)+1,FIND(" MÊS",CF8)-FIND("(",CF8)-1))+1)&amp;" MÊS)"</f>
        <v>1230 DIAS (41 MÊS)</v>
      </c>
      <c r="CI8" s="793"/>
      <c r="CJ8" s="788" t="str">
        <f t="shared" ref="CJ8" si="40">(VALUE(LEFT(CH8,FIND(" DIAS",CH8)-1))+30)&amp;" DIAS ("&amp;(VALUE(MID(CH8,FIND("(",CH8)+1,FIND(" MÊS",CH8)-FIND("(",CH8)-1))+1)&amp;" MÊS)"</f>
        <v>1260 DIAS (42 MÊS)</v>
      </c>
      <c r="CK8" s="793"/>
      <c r="CL8" s="788" t="str">
        <f t="shared" ref="CL8" si="41">(VALUE(LEFT(CJ8,FIND(" DIAS",CJ8)-1))+30)&amp;" DIAS ("&amp;(VALUE(MID(CJ8,FIND("(",CJ8)+1,FIND(" MÊS",CJ8)-FIND("(",CJ8)-1))+1)&amp;" MÊS)"</f>
        <v>1290 DIAS (43 MÊS)</v>
      </c>
      <c r="CM8" s="793"/>
      <c r="CN8" s="788" t="str">
        <f t="shared" ref="CN8" si="42">(VALUE(LEFT(CL8,FIND(" DIAS",CL8)-1))+30)&amp;" DIAS ("&amp;(VALUE(MID(CL8,FIND("(",CL8)+1,FIND(" MÊS",CL8)-FIND("(",CL8)-1))+1)&amp;" MÊS)"</f>
        <v>1320 DIAS (44 MÊS)</v>
      </c>
      <c r="CO8" s="793"/>
      <c r="CP8" s="788" t="str">
        <f t="shared" ref="CP8" si="43">(VALUE(LEFT(CN8,FIND(" DIAS",CN8)-1))+30)&amp;" DIAS ("&amp;(VALUE(MID(CN8,FIND("(",CN8)+1,FIND(" MÊS",CN8)-FIND("(",CN8)-1))+1)&amp;" MÊS)"</f>
        <v>1350 DIAS (45 MÊS)</v>
      </c>
      <c r="CQ8" s="793"/>
      <c r="CR8" s="788" t="str">
        <f t="shared" ref="CR8" si="44">(VALUE(LEFT(CP8,FIND(" DIAS",CP8)-1))+30)&amp;" DIAS ("&amp;(VALUE(MID(CP8,FIND("(",CP8)+1,FIND(" MÊS",CP8)-FIND("(",CP8)-1))+1)&amp;" MÊS)"</f>
        <v>1380 DIAS (46 MÊS)</v>
      </c>
      <c r="CS8" s="793"/>
      <c r="CT8" s="788" t="str">
        <f t="shared" ref="CT8" si="45">(VALUE(LEFT(CR8,FIND(" DIAS",CR8)-1))+30)&amp;" DIAS ("&amp;(VALUE(MID(CR8,FIND("(",CR8)+1,FIND(" MÊS",CR8)-FIND("(",CR8)-1))+1)&amp;" MÊS)"</f>
        <v>1410 DIAS (47 MÊS)</v>
      </c>
      <c r="CU8" s="793"/>
      <c r="CV8" s="788" t="str">
        <f t="shared" ref="CV8" si="46">(VALUE(LEFT(CT8,FIND(" DIAS",CT8)-1))+30)&amp;" DIAS ("&amp;(VALUE(MID(CT8,FIND("(",CT8)+1,FIND(" MÊS",CT8)-FIND("(",CT8)-1))+1)&amp;" MÊS)"</f>
        <v>1440 DIAS (48 MÊS)</v>
      </c>
      <c r="CW8" s="793"/>
      <c r="CX8" s="790" t="str">
        <f t="shared" ref="CX8" si="47">(VALUE(LEFT(CV8,FIND(" DIAS",CV8)-1))+30)&amp;" DIAS ("&amp;(VALUE(MID(CV8,FIND("(",CV8)+1,FIND(" MÊS",CV8)-FIND("(",CV8)-1))+1)&amp;" MÊS)"</f>
        <v>1470 DIAS (49 MÊS)</v>
      </c>
      <c r="CY8" s="792"/>
      <c r="CZ8" s="790" t="str">
        <f t="shared" ref="CZ8" si="48">(VALUE(LEFT(CX8,FIND(" DIAS",CX8)-1))+30)&amp;" DIAS ("&amp;(VALUE(MID(CX8,FIND("(",CX8)+1,FIND(" MÊS",CX8)-FIND("(",CX8)-1))+1)&amp;" MÊS)"</f>
        <v>1500 DIAS (50 MÊS)</v>
      </c>
      <c r="DA8" s="792"/>
      <c r="DB8" s="790" t="str">
        <f t="shared" ref="DB8" si="49">(VALUE(LEFT(CZ8,FIND(" DIAS",CZ8)-1))+30)&amp;" DIAS ("&amp;(VALUE(MID(CZ8,FIND("(",CZ8)+1,FIND(" MÊS",CZ8)-FIND("(",CZ8)-1))+1)&amp;" MÊS)"</f>
        <v>1530 DIAS (51 MÊS)</v>
      </c>
      <c r="DC8" s="792"/>
      <c r="DD8" s="790" t="str">
        <f t="shared" ref="DD8" si="50">(VALUE(LEFT(DB8,FIND(" DIAS",DB8)-1))+30)&amp;" DIAS ("&amp;(VALUE(MID(DB8,FIND("(",DB8)+1,FIND(" MÊS",DB8)-FIND("(",DB8)-1))+1)&amp;" MÊS)"</f>
        <v>1560 DIAS (52 MÊS)</v>
      </c>
      <c r="DE8" s="792"/>
      <c r="DF8" s="790" t="str">
        <f t="shared" ref="DF8" si="51">(VALUE(LEFT(DD8,FIND(" DIAS",DD8)-1))+30)&amp;" DIAS ("&amp;(VALUE(MID(DD8,FIND("(",DD8)+1,FIND(" MÊS",DD8)-FIND("(",DD8)-1))+1)&amp;" MÊS)"</f>
        <v>1590 DIAS (53 MÊS)</v>
      </c>
      <c r="DG8" s="792"/>
      <c r="DH8" s="790" t="str">
        <f t="shared" ref="DH8" si="52">(VALUE(LEFT(DF8,FIND(" DIAS",DF8)-1))+30)&amp;" DIAS ("&amp;(VALUE(MID(DF8,FIND("(",DF8)+1,FIND(" MÊS",DF8)-FIND("(",DF8)-1))+1)&amp;" MÊS)"</f>
        <v>1620 DIAS (54 MÊS)</v>
      </c>
      <c r="DI8" s="792"/>
      <c r="DJ8" s="790" t="str">
        <f t="shared" ref="DJ8" si="53">(VALUE(LEFT(DH8,FIND(" DIAS",DH8)-1))+30)&amp;" DIAS ("&amp;(VALUE(MID(DH8,FIND("(",DH8)+1,FIND(" MÊS",DH8)-FIND("(",DH8)-1))+1)&amp;" MÊS)"</f>
        <v>1650 DIAS (55 MÊS)</v>
      </c>
      <c r="DK8" s="792"/>
      <c r="DL8" s="790" t="str">
        <f t="shared" ref="DL8" si="54">(VALUE(LEFT(DJ8,FIND(" DIAS",DJ8)-1))+30)&amp;" DIAS ("&amp;(VALUE(MID(DJ8,FIND("(",DJ8)+1,FIND(" MÊS",DJ8)-FIND("(",DJ8)-1))+1)&amp;" MÊS)"</f>
        <v>1680 DIAS (56 MÊS)</v>
      </c>
      <c r="DM8" s="792"/>
      <c r="DN8" s="790" t="str">
        <f t="shared" ref="DN8" si="55">(VALUE(LEFT(DL8,FIND(" DIAS",DL8)-1))+30)&amp;" DIAS ("&amp;(VALUE(MID(DL8,FIND("(",DL8)+1,FIND(" MÊS",DL8)-FIND("(",DL8)-1))+1)&amp;" MÊS)"</f>
        <v>1710 DIAS (57 MÊS)</v>
      </c>
      <c r="DO8" s="792"/>
      <c r="DP8" s="790" t="str">
        <f t="shared" ref="DP8" si="56">(VALUE(LEFT(DN8,FIND(" DIAS",DN8)-1))+30)&amp;" DIAS ("&amp;(VALUE(MID(DN8,FIND("(",DN8)+1,FIND(" MÊS",DN8)-FIND("(",DN8)-1))+1)&amp;" MÊS)"</f>
        <v>1740 DIAS (58 MÊS)</v>
      </c>
      <c r="DQ8" s="792"/>
      <c r="DR8" s="790" t="str">
        <f t="shared" ref="DR8" si="57">(VALUE(LEFT(DP8,FIND(" DIAS",DP8)-1))+30)&amp;" DIAS ("&amp;(VALUE(MID(DP8,FIND("(",DP8)+1,FIND(" MÊS",DP8)-FIND("(",DP8)-1))+1)&amp;" MÊS)"</f>
        <v>1770 DIAS (59 MÊS)</v>
      </c>
      <c r="DS8" s="792"/>
      <c r="DT8" s="790" t="str">
        <f t="shared" ref="DT8" si="58">(VALUE(LEFT(DR8,FIND(" DIAS",DR8)-1))+30)&amp;" DIAS ("&amp;(VALUE(MID(DR8,FIND("(",DR8)+1,FIND(" MÊS",DR8)-FIND("(",DR8)-1))+1)&amp;" MÊS)"</f>
        <v>1800 DIAS (60 MÊS)</v>
      </c>
      <c r="DU8" s="792"/>
    </row>
    <row r="9" spans="2:128">
      <c r="B9" s="983"/>
      <c r="C9" s="983"/>
      <c r="D9" s="985"/>
      <c r="E9" s="987"/>
      <c r="F9" s="597" t="s">
        <v>25628</v>
      </c>
      <c r="G9" s="598" t="s">
        <v>312</v>
      </c>
      <c r="H9" s="597" t="s">
        <v>25628</v>
      </c>
      <c r="I9" s="598" t="s">
        <v>312</v>
      </c>
      <c r="J9" s="597" t="s">
        <v>25628</v>
      </c>
      <c r="K9" s="598" t="s">
        <v>312</v>
      </c>
      <c r="L9" s="597" t="s">
        <v>25628</v>
      </c>
      <c r="M9" s="598" t="s">
        <v>312</v>
      </c>
      <c r="N9" s="597" t="s">
        <v>25628</v>
      </c>
      <c r="O9" s="598" t="s">
        <v>312</v>
      </c>
      <c r="P9" s="597" t="s">
        <v>25628</v>
      </c>
      <c r="Q9" s="598" t="s">
        <v>312</v>
      </c>
      <c r="R9" s="597" t="s">
        <v>25628</v>
      </c>
      <c r="S9" s="598" t="s">
        <v>312</v>
      </c>
      <c r="T9" s="597" t="s">
        <v>25628</v>
      </c>
      <c r="U9" s="598" t="s">
        <v>312</v>
      </c>
      <c r="V9" s="597" t="s">
        <v>25628</v>
      </c>
      <c r="W9" s="598" t="s">
        <v>312</v>
      </c>
      <c r="X9" s="597" t="s">
        <v>25628</v>
      </c>
      <c r="Y9" s="598" t="s">
        <v>312</v>
      </c>
      <c r="Z9" s="597" t="s">
        <v>25628</v>
      </c>
      <c r="AA9" s="599" t="s">
        <v>312</v>
      </c>
      <c r="AB9" s="597" t="s">
        <v>25628</v>
      </c>
      <c r="AC9" s="599" t="s">
        <v>312</v>
      </c>
      <c r="AD9" s="597" t="s">
        <v>25628</v>
      </c>
      <c r="AE9" s="598" t="s">
        <v>312</v>
      </c>
      <c r="AF9" s="597" t="s">
        <v>25628</v>
      </c>
      <c r="AG9" s="598" t="s">
        <v>312</v>
      </c>
      <c r="AH9" s="597" t="s">
        <v>25628</v>
      </c>
      <c r="AI9" s="598" t="s">
        <v>312</v>
      </c>
      <c r="AJ9" s="597" t="s">
        <v>25628</v>
      </c>
      <c r="AK9" s="598" t="s">
        <v>312</v>
      </c>
      <c r="AL9" s="597" t="s">
        <v>25628</v>
      </c>
      <c r="AM9" s="598" t="s">
        <v>312</v>
      </c>
      <c r="AN9" s="597" t="s">
        <v>25628</v>
      </c>
      <c r="AO9" s="598" t="s">
        <v>312</v>
      </c>
      <c r="AP9" s="597" t="s">
        <v>25628</v>
      </c>
      <c r="AQ9" s="598" t="s">
        <v>312</v>
      </c>
      <c r="AR9" s="597" t="s">
        <v>25628</v>
      </c>
      <c r="AS9" s="598" t="s">
        <v>312</v>
      </c>
      <c r="AT9" s="597" t="s">
        <v>25628</v>
      </c>
      <c r="AU9" s="598" t="s">
        <v>312</v>
      </c>
      <c r="AV9" s="597" t="s">
        <v>25628</v>
      </c>
      <c r="AW9" s="598" t="s">
        <v>312</v>
      </c>
      <c r="AX9" s="597" t="s">
        <v>25628</v>
      </c>
      <c r="AY9" s="599" t="s">
        <v>312</v>
      </c>
      <c r="AZ9" s="597" t="s">
        <v>25628</v>
      </c>
      <c r="BA9" s="599" t="s">
        <v>312</v>
      </c>
      <c r="BB9" s="597" t="s">
        <v>25628</v>
      </c>
      <c r="BC9" s="599" t="s">
        <v>312</v>
      </c>
      <c r="BD9" s="597" t="s">
        <v>25628</v>
      </c>
      <c r="BE9" s="599" t="s">
        <v>312</v>
      </c>
      <c r="BF9" s="597" t="s">
        <v>25628</v>
      </c>
      <c r="BG9" s="599" t="s">
        <v>312</v>
      </c>
      <c r="BH9" s="597" t="s">
        <v>25628</v>
      </c>
      <c r="BI9" s="599" t="s">
        <v>312</v>
      </c>
      <c r="BJ9" s="597" t="s">
        <v>25628</v>
      </c>
      <c r="BK9" s="599" t="s">
        <v>312</v>
      </c>
      <c r="BL9" s="597" t="s">
        <v>25628</v>
      </c>
      <c r="BM9" s="599" t="s">
        <v>312</v>
      </c>
      <c r="BN9" s="597" t="s">
        <v>25628</v>
      </c>
      <c r="BO9" s="599" t="s">
        <v>312</v>
      </c>
      <c r="BP9" s="597" t="s">
        <v>25628</v>
      </c>
      <c r="BQ9" s="599" t="s">
        <v>312</v>
      </c>
      <c r="BR9" s="597" t="s">
        <v>25628</v>
      </c>
      <c r="BS9" s="599" t="s">
        <v>312</v>
      </c>
      <c r="BT9" s="597" t="s">
        <v>25628</v>
      </c>
      <c r="BU9" s="599" t="s">
        <v>312</v>
      </c>
      <c r="BV9" s="597" t="s">
        <v>25628</v>
      </c>
      <c r="BW9" s="599" t="s">
        <v>312</v>
      </c>
      <c r="BX9" s="597" t="s">
        <v>25628</v>
      </c>
      <c r="BY9" s="599" t="s">
        <v>312</v>
      </c>
      <c r="BZ9" s="597" t="s">
        <v>25628</v>
      </c>
      <c r="CA9" s="599" t="s">
        <v>312</v>
      </c>
      <c r="CB9" s="597" t="s">
        <v>25628</v>
      </c>
      <c r="CC9" s="599" t="s">
        <v>312</v>
      </c>
      <c r="CD9" s="597" t="s">
        <v>25628</v>
      </c>
      <c r="CE9" s="599" t="s">
        <v>312</v>
      </c>
      <c r="CF9" s="597" t="s">
        <v>25628</v>
      </c>
      <c r="CG9" s="599" t="s">
        <v>312</v>
      </c>
      <c r="CH9" s="597" t="s">
        <v>25628</v>
      </c>
      <c r="CI9" s="599" t="s">
        <v>312</v>
      </c>
      <c r="CJ9" s="597" t="s">
        <v>25628</v>
      </c>
      <c r="CK9" s="599" t="s">
        <v>312</v>
      </c>
      <c r="CL9" s="597" t="s">
        <v>25628</v>
      </c>
      <c r="CM9" s="599" t="s">
        <v>312</v>
      </c>
      <c r="CN9" s="597" t="s">
        <v>25628</v>
      </c>
      <c r="CO9" s="599" t="s">
        <v>312</v>
      </c>
      <c r="CP9" s="597" t="s">
        <v>25628</v>
      </c>
      <c r="CQ9" s="599" t="s">
        <v>312</v>
      </c>
      <c r="CR9" s="597" t="s">
        <v>25628</v>
      </c>
      <c r="CS9" s="599" t="s">
        <v>312</v>
      </c>
      <c r="CT9" s="597" t="s">
        <v>25628</v>
      </c>
      <c r="CU9" s="599" t="s">
        <v>312</v>
      </c>
      <c r="CV9" s="597" t="s">
        <v>25628</v>
      </c>
      <c r="CW9" s="599" t="s">
        <v>312</v>
      </c>
      <c r="CX9" s="597" t="s">
        <v>25628</v>
      </c>
      <c r="CY9" s="599" t="s">
        <v>312</v>
      </c>
      <c r="CZ9" s="597" t="s">
        <v>25628</v>
      </c>
      <c r="DA9" s="599" t="s">
        <v>312</v>
      </c>
      <c r="DB9" s="597" t="s">
        <v>25628</v>
      </c>
      <c r="DC9" s="599" t="s">
        <v>312</v>
      </c>
      <c r="DD9" s="597" t="s">
        <v>25628</v>
      </c>
      <c r="DE9" s="599" t="s">
        <v>312</v>
      </c>
      <c r="DF9" s="597" t="s">
        <v>25628</v>
      </c>
      <c r="DG9" s="599" t="s">
        <v>312</v>
      </c>
      <c r="DH9" s="597" t="s">
        <v>25628</v>
      </c>
      <c r="DI9" s="599" t="s">
        <v>312</v>
      </c>
      <c r="DJ9" s="597" t="s">
        <v>25628</v>
      </c>
      <c r="DK9" s="599" t="s">
        <v>312</v>
      </c>
      <c r="DL9" s="597" t="s">
        <v>25628</v>
      </c>
      <c r="DM9" s="599" t="s">
        <v>312</v>
      </c>
      <c r="DN9" s="597" t="s">
        <v>25628</v>
      </c>
      <c r="DO9" s="599" t="s">
        <v>312</v>
      </c>
      <c r="DP9" s="597" t="s">
        <v>25628</v>
      </c>
      <c r="DQ9" s="599" t="s">
        <v>312</v>
      </c>
      <c r="DR9" s="597" t="s">
        <v>25628</v>
      </c>
      <c r="DS9" s="599" t="s">
        <v>312</v>
      </c>
      <c r="DT9" s="597" t="s">
        <v>25628</v>
      </c>
      <c r="DU9" s="599" t="s">
        <v>312</v>
      </c>
    </row>
    <row r="10" spans="2:128" s="417" customFormat="1" ht="42" customHeight="1">
      <c r="B10" s="613">
        <f>'RESUMO GLOBAL'!C15</f>
        <v>1</v>
      </c>
      <c r="C10" s="626" t="str">
        <f>'RESUMO GLOBAL'!E15</f>
        <v>SERVIÇOS DE OPERAÇÃO, MANUTENÇÃO E MONITORAMENTO AMBIENTAL</v>
      </c>
      <c r="D10" s="627">
        <f>'CURVA ABC'!I17</f>
        <v>16550546.939999999</v>
      </c>
      <c r="E10" s="614">
        <f t="shared" ref="E10:E17" si="59">D10/$D$19</f>
        <v>0.73747135741422987</v>
      </c>
      <c r="F10" s="615">
        <f>G10*$D$10</f>
        <v>275842.44899999996</v>
      </c>
      <c r="G10" s="600">
        <f>1/60</f>
        <v>1.6666666666666666E-2</v>
      </c>
      <c r="H10" s="615">
        <f>I10*$D$10</f>
        <v>275842.44899999996</v>
      </c>
      <c r="I10" s="600">
        <f>1/60</f>
        <v>1.6666666666666666E-2</v>
      </c>
      <c r="J10" s="615">
        <f>K10*$D$10</f>
        <v>275842.44899999996</v>
      </c>
      <c r="K10" s="600">
        <f>1/60</f>
        <v>1.6666666666666666E-2</v>
      </c>
      <c r="L10" s="615">
        <f>M10*$D$10</f>
        <v>275842.44899999996</v>
      </c>
      <c r="M10" s="600">
        <f>1/60</f>
        <v>1.6666666666666666E-2</v>
      </c>
      <c r="N10" s="615">
        <f>O10*$D$10</f>
        <v>275842.44899999996</v>
      </c>
      <c r="O10" s="600">
        <f>1/60</f>
        <v>1.6666666666666666E-2</v>
      </c>
      <c r="P10" s="615">
        <f>Q10*$D$10</f>
        <v>275842.44899999996</v>
      </c>
      <c r="Q10" s="600">
        <f>1/60</f>
        <v>1.6666666666666666E-2</v>
      </c>
      <c r="R10" s="615">
        <f>S10*$D$10</f>
        <v>275842.44899999996</v>
      </c>
      <c r="S10" s="600">
        <f>1/60</f>
        <v>1.6666666666666666E-2</v>
      </c>
      <c r="T10" s="615">
        <f>U10*$D$10</f>
        <v>275842.44899999996</v>
      </c>
      <c r="U10" s="600">
        <f>1/60</f>
        <v>1.6666666666666666E-2</v>
      </c>
      <c r="V10" s="615">
        <f>W10*$D$10</f>
        <v>275842.44899999996</v>
      </c>
      <c r="W10" s="600">
        <f>1/60</f>
        <v>1.6666666666666666E-2</v>
      </c>
      <c r="X10" s="615">
        <f>Y10*$D$10</f>
        <v>275842.44899999996</v>
      </c>
      <c r="Y10" s="600">
        <f>1/60</f>
        <v>1.6666666666666666E-2</v>
      </c>
      <c r="Z10" s="615">
        <f>AA10*$D$10</f>
        <v>275842.44899999996</v>
      </c>
      <c r="AA10" s="600">
        <f>1/60</f>
        <v>1.6666666666666666E-2</v>
      </c>
      <c r="AB10" s="615">
        <f>AC10*$D$10</f>
        <v>275842.44899999996</v>
      </c>
      <c r="AC10" s="600">
        <f>1/60</f>
        <v>1.6666666666666666E-2</v>
      </c>
      <c r="AD10" s="615">
        <f>AE10*$D$10</f>
        <v>275842.44899999996</v>
      </c>
      <c r="AE10" s="600">
        <f>1/60</f>
        <v>1.6666666666666666E-2</v>
      </c>
      <c r="AF10" s="615">
        <f>AG10*$D$10</f>
        <v>275842.44899999996</v>
      </c>
      <c r="AG10" s="600">
        <f>1/60</f>
        <v>1.6666666666666666E-2</v>
      </c>
      <c r="AH10" s="615">
        <f>AI10*$D$10</f>
        <v>275842.44899999996</v>
      </c>
      <c r="AI10" s="600">
        <f>1/60</f>
        <v>1.6666666666666666E-2</v>
      </c>
      <c r="AJ10" s="615">
        <f>AK10*$D$10</f>
        <v>275842.44899999996</v>
      </c>
      <c r="AK10" s="600">
        <f>1/60</f>
        <v>1.6666666666666666E-2</v>
      </c>
      <c r="AL10" s="615">
        <f>AM10*$D$10</f>
        <v>275842.44899999996</v>
      </c>
      <c r="AM10" s="600">
        <f>1/60</f>
        <v>1.6666666666666666E-2</v>
      </c>
      <c r="AN10" s="615">
        <f>AO10*$D$10</f>
        <v>275842.44899999996</v>
      </c>
      <c r="AO10" s="600">
        <f>1/60</f>
        <v>1.6666666666666666E-2</v>
      </c>
      <c r="AP10" s="615">
        <f>AQ10*$D$10</f>
        <v>275842.44899999996</v>
      </c>
      <c r="AQ10" s="600">
        <f>1/60</f>
        <v>1.6666666666666666E-2</v>
      </c>
      <c r="AR10" s="615">
        <f>AS10*$D$10</f>
        <v>275842.44899999996</v>
      </c>
      <c r="AS10" s="600">
        <f>1/60</f>
        <v>1.6666666666666666E-2</v>
      </c>
      <c r="AT10" s="615">
        <f>AU10*$D$10</f>
        <v>275842.44899999996</v>
      </c>
      <c r="AU10" s="600">
        <f>1/60</f>
        <v>1.6666666666666666E-2</v>
      </c>
      <c r="AV10" s="615">
        <f>AW10*$D$10</f>
        <v>275842.44899999996</v>
      </c>
      <c r="AW10" s="600">
        <f>1/60</f>
        <v>1.6666666666666666E-2</v>
      </c>
      <c r="AX10" s="615">
        <f>AY10*$D$10</f>
        <v>275842.44899999996</v>
      </c>
      <c r="AY10" s="600">
        <f>1/60</f>
        <v>1.6666666666666666E-2</v>
      </c>
      <c r="AZ10" s="615">
        <f>BA10*$D$10</f>
        <v>275842.44899999996</v>
      </c>
      <c r="BA10" s="600">
        <f>1/60</f>
        <v>1.6666666666666666E-2</v>
      </c>
      <c r="BB10" s="615">
        <f t="shared" ref="BB10" si="60">BC10*$D$10</f>
        <v>275842.44899999996</v>
      </c>
      <c r="BC10" s="600">
        <f>1/60</f>
        <v>1.6666666666666666E-2</v>
      </c>
      <c r="BD10" s="615">
        <f t="shared" ref="BD10" si="61">BE10*$D$10</f>
        <v>275842.44899999996</v>
      </c>
      <c r="BE10" s="600">
        <f>1/60</f>
        <v>1.6666666666666666E-2</v>
      </c>
      <c r="BF10" s="615">
        <f t="shared" ref="BF10" si="62">BG10*$D$10</f>
        <v>275842.44899999996</v>
      </c>
      <c r="BG10" s="600">
        <f>1/60</f>
        <v>1.6666666666666666E-2</v>
      </c>
      <c r="BH10" s="615">
        <f t="shared" ref="BH10" si="63">BI10*$D$10</f>
        <v>275842.44899999996</v>
      </c>
      <c r="BI10" s="600">
        <f>1/60</f>
        <v>1.6666666666666666E-2</v>
      </c>
      <c r="BJ10" s="615">
        <f t="shared" ref="BJ10" si="64">BK10*$D$10</f>
        <v>275842.44899999996</v>
      </c>
      <c r="BK10" s="600">
        <f>1/60</f>
        <v>1.6666666666666666E-2</v>
      </c>
      <c r="BL10" s="615">
        <f t="shared" ref="BL10" si="65">BM10*$D$10</f>
        <v>275842.44899999996</v>
      </c>
      <c r="BM10" s="600">
        <f>1/60</f>
        <v>1.6666666666666666E-2</v>
      </c>
      <c r="BN10" s="615">
        <f t="shared" ref="BN10" si="66">BO10*$D$10</f>
        <v>275842.44899999996</v>
      </c>
      <c r="BO10" s="600">
        <f>1/60</f>
        <v>1.6666666666666666E-2</v>
      </c>
      <c r="BP10" s="615">
        <f t="shared" ref="BP10" si="67">BQ10*$D$10</f>
        <v>275842.44899999996</v>
      </c>
      <c r="BQ10" s="600">
        <f>1/60</f>
        <v>1.6666666666666666E-2</v>
      </c>
      <c r="BR10" s="615">
        <f t="shared" ref="BR10" si="68">BS10*$D$10</f>
        <v>275842.44899999996</v>
      </c>
      <c r="BS10" s="600">
        <f>1/60</f>
        <v>1.6666666666666666E-2</v>
      </c>
      <c r="BT10" s="615">
        <f t="shared" ref="BT10" si="69">BU10*$D$10</f>
        <v>275842.44899999996</v>
      </c>
      <c r="BU10" s="600">
        <f>1/60</f>
        <v>1.6666666666666666E-2</v>
      </c>
      <c r="BV10" s="615">
        <f t="shared" ref="BV10" si="70">BW10*$D$10</f>
        <v>275842.44899999996</v>
      </c>
      <c r="BW10" s="600">
        <f>1/60</f>
        <v>1.6666666666666666E-2</v>
      </c>
      <c r="BX10" s="615">
        <f t="shared" ref="BX10" si="71">BY10*$D$10</f>
        <v>275842.44899999996</v>
      </c>
      <c r="BY10" s="600">
        <f>1/60</f>
        <v>1.6666666666666666E-2</v>
      </c>
      <c r="BZ10" s="615">
        <f t="shared" ref="BZ10" si="72">CA10*$D$10</f>
        <v>275842.44899999996</v>
      </c>
      <c r="CA10" s="600">
        <f>1/60</f>
        <v>1.6666666666666666E-2</v>
      </c>
      <c r="CB10" s="615">
        <f t="shared" ref="CB10" si="73">CC10*$D$10</f>
        <v>275842.44899999996</v>
      </c>
      <c r="CC10" s="600">
        <f>1/60</f>
        <v>1.6666666666666666E-2</v>
      </c>
      <c r="CD10" s="615">
        <f t="shared" ref="CD10" si="74">CE10*$D$10</f>
        <v>275842.44899999996</v>
      </c>
      <c r="CE10" s="600">
        <f>1/60</f>
        <v>1.6666666666666666E-2</v>
      </c>
      <c r="CF10" s="615">
        <f t="shared" ref="CF10" si="75">CG10*$D$10</f>
        <v>275842.44899999996</v>
      </c>
      <c r="CG10" s="600">
        <f>1/60</f>
        <v>1.6666666666666666E-2</v>
      </c>
      <c r="CH10" s="615">
        <f t="shared" ref="CH10" si="76">CI10*$D$10</f>
        <v>275842.44899999996</v>
      </c>
      <c r="CI10" s="600">
        <f>1/60</f>
        <v>1.6666666666666666E-2</v>
      </c>
      <c r="CJ10" s="615">
        <f t="shared" ref="CJ10" si="77">CK10*$D$10</f>
        <v>275842.44899999996</v>
      </c>
      <c r="CK10" s="600">
        <f>1/60</f>
        <v>1.6666666666666666E-2</v>
      </c>
      <c r="CL10" s="615">
        <f t="shared" ref="CL10" si="78">CM10*$D$10</f>
        <v>275842.44899999996</v>
      </c>
      <c r="CM10" s="600">
        <f>1/60</f>
        <v>1.6666666666666666E-2</v>
      </c>
      <c r="CN10" s="615">
        <f t="shared" ref="CN10" si="79">CO10*$D$10</f>
        <v>275842.44899999996</v>
      </c>
      <c r="CO10" s="600">
        <f>1/60</f>
        <v>1.6666666666666666E-2</v>
      </c>
      <c r="CP10" s="615">
        <f t="shared" ref="CP10" si="80">CQ10*$D$10</f>
        <v>275842.44899999996</v>
      </c>
      <c r="CQ10" s="600">
        <f>1/60</f>
        <v>1.6666666666666666E-2</v>
      </c>
      <c r="CR10" s="615">
        <f t="shared" ref="CR10" si="81">CS10*$D$10</f>
        <v>275842.44899999996</v>
      </c>
      <c r="CS10" s="600">
        <f>1/60</f>
        <v>1.6666666666666666E-2</v>
      </c>
      <c r="CT10" s="615">
        <f t="shared" ref="CT10" si="82">CU10*$D$10</f>
        <v>275842.44899999996</v>
      </c>
      <c r="CU10" s="600">
        <f>1/60</f>
        <v>1.6666666666666666E-2</v>
      </c>
      <c r="CV10" s="615">
        <f t="shared" ref="CV10" si="83">CW10*$D$10</f>
        <v>275842.44899999996</v>
      </c>
      <c r="CW10" s="600">
        <f>1/60</f>
        <v>1.6666666666666666E-2</v>
      </c>
      <c r="CX10" s="615">
        <f t="shared" ref="CX10" si="84">CY10*$D$10</f>
        <v>275842.44899999996</v>
      </c>
      <c r="CY10" s="600">
        <f>1/60</f>
        <v>1.6666666666666666E-2</v>
      </c>
      <c r="CZ10" s="615">
        <f t="shared" ref="CZ10" si="85">DA10*$D$10</f>
        <v>275842.44899999996</v>
      </c>
      <c r="DA10" s="600">
        <f>1/60</f>
        <v>1.6666666666666666E-2</v>
      </c>
      <c r="DB10" s="615">
        <f t="shared" ref="DB10" si="86">DC10*$D$10</f>
        <v>275842.44899999996</v>
      </c>
      <c r="DC10" s="600">
        <f>1/60</f>
        <v>1.6666666666666666E-2</v>
      </c>
      <c r="DD10" s="615">
        <f t="shared" ref="DD10" si="87">DE10*$D$10</f>
        <v>275842.44899999996</v>
      </c>
      <c r="DE10" s="600">
        <f>1/60</f>
        <v>1.6666666666666666E-2</v>
      </c>
      <c r="DF10" s="615">
        <f t="shared" ref="DF10" si="88">DG10*$D$10</f>
        <v>275842.44899999996</v>
      </c>
      <c r="DG10" s="600">
        <f>1/60</f>
        <v>1.6666666666666666E-2</v>
      </c>
      <c r="DH10" s="615">
        <f t="shared" ref="DH10" si="89">DI10*$D$10</f>
        <v>275842.44899999996</v>
      </c>
      <c r="DI10" s="600">
        <f>1/60</f>
        <v>1.6666666666666666E-2</v>
      </c>
      <c r="DJ10" s="615">
        <f t="shared" ref="DJ10" si="90">DK10*$D$10</f>
        <v>275842.44899999996</v>
      </c>
      <c r="DK10" s="600">
        <f>1/60</f>
        <v>1.6666666666666666E-2</v>
      </c>
      <c r="DL10" s="615">
        <f t="shared" ref="DL10" si="91">DM10*$D$10</f>
        <v>275842.44899999996</v>
      </c>
      <c r="DM10" s="600">
        <f>1/60</f>
        <v>1.6666666666666666E-2</v>
      </c>
      <c r="DN10" s="615">
        <f t="shared" ref="DN10" si="92">DO10*$D$10</f>
        <v>275842.44899999996</v>
      </c>
      <c r="DO10" s="600">
        <f>1/60</f>
        <v>1.6666666666666666E-2</v>
      </c>
      <c r="DP10" s="615">
        <f t="shared" ref="DP10" si="93">DQ10*$D$10</f>
        <v>275842.44899999996</v>
      </c>
      <c r="DQ10" s="600">
        <f>1/60</f>
        <v>1.6666666666666666E-2</v>
      </c>
      <c r="DR10" s="615">
        <f t="shared" ref="DR10" si="94">DS10*$D$10</f>
        <v>275842.44899999996</v>
      </c>
      <c r="DS10" s="600">
        <f>1/60</f>
        <v>1.6666666666666666E-2</v>
      </c>
      <c r="DT10" s="615">
        <f t="shared" ref="DT10" si="95">DU10*$D$10</f>
        <v>275842.44899999996</v>
      </c>
      <c r="DU10" s="600">
        <f>1/60</f>
        <v>1.6666666666666666E-2</v>
      </c>
      <c r="DW10" s="628">
        <f>DT10+DR10+DP10+DN10+DL10+DJ10+DH10+DF10+DD10+DB10+CZ10+CX10+CV10+CT10+CR10+CP10+CN10+CL10+CJ10+CH10+CF10+CD10+CB10+BZ10+BX10+BV10+BT10+BR10+BP10+BN10+BL10+BJ10+BH10+BF10+BD10+BB10+AZ10+AX10+AV10+AT10+AR10+AP10+AN10+AL10+AJ10+AH10+AF10+AD10+AB10+Z10+X10+V10+T10+R10+P10+N10+L10+J10+H10+F10</f>
        <v>16550546.939999973</v>
      </c>
      <c r="DX10" s="630">
        <f>DU10+DS10+DQ10+DO10+DM10+DK10+DI10+DG10+DE10+DC10+DA10+CY10+CW10+CU10+CS10+CQ10+CO10+CM10+CK10+CI10+CG10+CE10+CC10+CA10+BY10+BW10+BU10+BS10+BQ10+BO10+BM10+BK10+BI10+BG10+BE10+BC10+BA10+AY10+AW10+AU10+AS10+AQ10+AO10+AM10+AK10+AI10+AG10+AE10+AC10+AA10+Y10+W10+U10+S10+Q10+O10+M10+K10+I10+G10</f>
        <v>1.0000000000000013</v>
      </c>
    </row>
    <row r="11" spans="2:128" s="417" customFormat="1" ht="42" customHeight="1">
      <c r="B11" s="613">
        <f>'RESUMO GLOBAL'!C16</f>
        <v>2</v>
      </c>
      <c r="C11" s="626" t="str">
        <f>'RESUMO GLOBAL'!E16</f>
        <v xml:space="preserve">OBRA DE AMPLIAÇÃO DA CÉLULA 02 (SEÇÃO 03) DO ATERRO SANITÁRIO DE CÁCERES-MT </v>
      </c>
      <c r="D11" s="627">
        <f>'CURVA ABC'!I18</f>
        <v>2926476.58</v>
      </c>
      <c r="E11" s="614">
        <f t="shared" si="59"/>
        <v>0.13040008065700537</v>
      </c>
      <c r="F11" s="615">
        <f>G11*$D$11</f>
        <v>0</v>
      </c>
      <c r="G11" s="600"/>
      <c r="H11" s="615">
        <f>I11*$D$11</f>
        <v>0</v>
      </c>
      <c r="I11" s="600"/>
      <c r="J11" s="615">
        <f>K11*$D$11</f>
        <v>0</v>
      </c>
      <c r="K11" s="600"/>
      <c r="L11" s="615">
        <f>M11*$D$11</f>
        <v>0</v>
      </c>
      <c r="M11" s="600"/>
      <c r="N11" s="615">
        <f>O11*$D$11</f>
        <v>0</v>
      </c>
      <c r="O11" s="600"/>
      <c r="P11" s="615">
        <f>Q11*$D$11</f>
        <v>0</v>
      </c>
      <c r="Q11" s="600"/>
      <c r="R11" s="615">
        <f>S11*$D$11</f>
        <v>0</v>
      </c>
      <c r="S11" s="600"/>
      <c r="T11" s="615">
        <f>U11*$D$11</f>
        <v>0</v>
      </c>
      <c r="U11" s="600"/>
      <c r="V11" s="615">
        <f>W11*$D$11</f>
        <v>0</v>
      </c>
      <c r="W11" s="600"/>
      <c r="X11" s="615">
        <f>Y11*$D$11</f>
        <v>0</v>
      </c>
      <c r="Y11" s="600"/>
      <c r="Z11" s="615">
        <f>AA11*$D$11</f>
        <v>0</v>
      </c>
      <c r="AA11" s="600"/>
      <c r="AB11" s="615">
        <f>AC11*$D$11</f>
        <v>0</v>
      </c>
      <c r="AC11" s="600"/>
      <c r="AD11" s="615">
        <f>AE11*$D$11</f>
        <v>0</v>
      </c>
      <c r="AE11" s="600"/>
      <c r="AF11" s="615">
        <f>AG11*$D$11</f>
        <v>0</v>
      </c>
      <c r="AG11" s="600"/>
      <c r="AH11" s="615">
        <f>AI11*$D$11</f>
        <v>0</v>
      </c>
      <c r="AI11" s="600"/>
      <c r="AJ11" s="615">
        <f>AK11*$D$11</f>
        <v>0</v>
      </c>
      <c r="AK11" s="600"/>
      <c r="AL11" s="615">
        <f>AM11*$D$11</f>
        <v>0</v>
      </c>
      <c r="AM11" s="600"/>
      <c r="AN11" s="615">
        <f>AO11*$D$11</f>
        <v>487746.09666666668</v>
      </c>
      <c r="AO11" s="912">
        <f>1/6</f>
        <v>0.16666666666666666</v>
      </c>
      <c r="AP11" s="615">
        <f>AQ11*$D$11</f>
        <v>487746.09666666668</v>
      </c>
      <c r="AQ11" s="912">
        <f>1/6</f>
        <v>0.16666666666666666</v>
      </c>
      <c r="AR11" s="615">
        <f>AS11*$D$11</f>
        <v>487746.09666666668</v>
      </c>
      <c r="AS11" s="912">
        <f>1/6</f>
        <v>0.16666666666666666</v>
      </c>
      <c r="AT11" s="615">
        <f>AU11*$D$11</f>
        <v>487746.09666666668</v>
      </c>
      <c r="AU11" s="912">
        <f>1/6</f>
        <v>0.16666666666666666</v>
      </c>
      <c r="AV11" s="615">
        <f>AW11*$D$11</f>
        <v>487746.09666666668</v>
      </c>
      <c r="AW11" s="912">
        <f>1/6</f>
        <v>0.16666666666666666</v>
      </c>
      <c r="AX11" s="615">
        <f>AY11*$D$11</f>
        <v>487746.09666666668</v>
      </c>
      <c r="AY11" s="912">
        <f>1/6</f>
        <v>0.16666666666666666</v>
      </c>
      <c r="AZ11" s="615">
        <f>BA11*$D$11</f>
        <v>0</v>
      </c>
      <c r="BA11" s="600"/>
      <c r="BB11" s="615">
        <f t="shared" ref="BB11" si="96">BC11*$D$11</f>
        <v>0</v>
      </c>
      <c r="BC11" s="600"/>
      <c r="BD11" s="615">
        <f t="shared" ref="BD11" si="97">BE11*$D$11</f>
        <v>0</v>
      </c>
      <c r="BE11" s="600"/>
      <c r="BF11" s="615">
        <f t="shared" ref="BF11" si="98">BG11*$D$11</f>
        <v>0</v>
      </c>
      <c r="BG11" s="600"/>
      <c r="BH11" s="615">
        <f t="shared" ref="BH11" si="99">BI11*$D$11</f>
        <v>0</v>
      </c>
      <c r="BI11" s="600"/>
      <c r="BJ11" s="615">
        <f t="shared" ref="BJ11" si="100">BK11*$D$11</f>
        <v>0</v>
      </c>
      <c r="BK11" s="600"/>
      <c r="BL11" s="615">
        <f t="shared" ref="BL11" si="101">BM11*$D$11</f>
        <v>0</v>
      </c>
      <c r="BM11" s="600"/>
      <c r="BN11" s="615">
        <f t="shared" ref="BN11" si="102">BO11*$D$11</f>
        <v>0</v>
      </c>
      <c r="BO11" s="600"/>
      <c r="BP11" s="615">
        <f t="shared" ref="BP11" si="103">BQ11*$D$11</f>
        <v>0</v>
      </c>
      <c r="BQ11" s="600"/>
      <c r="BR11" s="615">
        <f t="shared" ref="BR11" si="104">BS11*$D$11</f>
        <v>0</v>
      </c>
      <c r="BS11" s="600"/>
      <c r="BT11" s="615">
        <f t="shared" ref="BT11" si="105">BU11*$D$11</f>
        <v>0</v>
      </c>
      <c r="BU11" s="600"/>
      <c r="BV11" s="615">
        <f t="shared" ref="BV11" si="106">BW11*$D$11</f>
        <v>0</v>
      </c>
      <c r="BW11" s="600"/>
      <c r="BX11" s="615">
        <f t="shared" ref="BX11" si="107">BY11*$D$11</f>
        <v>0</v>
      </c>
      <c r="BY11" s="600"/>
      <c r="BZ11" s="615">
        <f t="shared" ref="BZ11" si="108">CA11*$D$11</f>
        <v>0</v>
      </c>
      <c r="CA11" s="600"/>
      <c r="CB11" s="615">
        <f t="shared" ref="CB11" si="109">CC11*$D$11</f>
        <v>0</v>
      </c>
      <c r="CC11" s="600"/>
      <c r="CD11" s="615">
        <f t="shared" ref="CD11" si="110">CE11*$D$11</f>
        <v>0</v>
      </c>
      <c r="CE11" s="600"/>
      <c r="CF11" s="615">
        <f t="shared" ref="CF11" si="111">CG11*$D$11</f>
        <v>0</v>
      </c>
      <c r="CG11" s="600"/>
      <c r="CH11" s="615">
        <f t="shared" ref="CH11" si="112">CI11*$D$11</f>
        <v>0</v>
      </c>
      <c r="CI11" s="600"/>
      <c r="CJ11" s="615">
        <f t="shared" ref="CJ11" si="113">CK11*$D$11</f>
        <v>0</v>
      </c>
      <c r="CK11" s="600"/>
      <c r="CL11" s="615">
        <f t="shared" ref="CL11" si="114">CM11*$D$11</f>
        <v>0</v>
      </c>
      <c r="CM11" s="600"/>
      <c r="CN11" s="615">
        <f t="shared" ref="CN11" si="115">CO11*$D$11</f>
        <v>0</v>
      </c>
      <c r="CO11" s="600"/>
      <c r="CP11" s="615">
        <f t="shared" ref="CP11" si="116">CQ11*$D$11</f>
        <v>0</v>
      </c>
      <c r="CQ11" s="600"/>
      <c r="CR11" s="615">
        <f t="shared" ref="CR11" si="117">CS11*$D$11</f>
        <v>0</v>
      </c>
      <c r="CS11" s="600"/>
      <c r="CT11" s="615">
        <f t="shared" ref="CT11" si="118">CU11*$D$11</f>
        <v>0</v>
      </c>
      <c r="CU11" s="600"/>
      <c r="CV11" s="615">
        <f t="shared" ref="CV11" si="119">CW11*$D$11</f>
        <v>0</v>
      </c>
      <c r="CW11" s="600"/>
      <c r="CX11" s="615">
        <f t="shared" ref="CX11" si="120">CY11*$D$11</f>
        <v>0</v>
      </c>
      <c r="CY11" s="600"/>
      <c r="CZ11" s="615">
        <f t="shared" ref="CZ11" si="121">DA11*$D$11</f>
        <v>0</v>
      </c>
      <c r="DA11" s="600"/>
      <c r="DB11" s="615">
        <f t="shared" ref="DB11" si="122">DC11*$D$11</f>
        <v>0</v>
      </c>
      <c r="DC11" s="600"/>
      <c r="DD11" s="615">
        <f t="shared" ref="DD11" si="123">DE11*$D$11</f>
        <v>0</v>
      </c>
      <c r="DE11" s="600"/>
      <c r="DF11" s="615">
        <f t="shared" ref="DF11" si="124">DG11*$D$11</f>
        <v>0</v>
      </c>
      <c r="DG11" s="600"/>
      <c r="DH11" s="615">
        <f t="shared" ref="DH11" si="125">DI11*$D$11</f>
        <v>0</v>
      </c>
      <c r="DI11" s="600"/>
      <c r="DJ11" s="615">
        <f t="shared" ref="DJ11" si="126">DK11*$D$11</f>
        <v>0</v>
      </c>
      <c r="DK11" s="600"/>
      <c r="DL11" s="615">
        <f t="shared" ref="DL11" si="127">DM11*$D$11</f>
        <v>0</v>
      </c>
      <c r="DM11" s="600"/>
      <c r="DN11" s="615">
        <f t="shared" ref="DN11" si="128">DO11*$D$11</f>
        <v>0</v>
      </c>
      <c r="DO11" s="600"/>
      <c r="DP11" s="615">
        <f t="shared" ref="DP11" si="129">DQ11*$D$11</f>
        <v>0</v>
      </c>
      <c r="DQ11" s="600"/>
      <c r="DR11" s="615">
        <f t="shared" ref="DR11" si="130">DS11*$D$11</f>
        <v>0</v>
      </c>
      <c r="DS11" s="600"/>
      <c r="DT11" s="615">
        <f t="shared" ref="DT11" si="131">DU11*$D$11</f>
        <v>0</v>
      </c>
      <c r="DU11" s="600"/>
      <c r="DW11" s="628">
        <f t="shared" ref="DW11:DX17" si="132">DT11+DR11+DP11+DN11+DL11+DJ11+DH11+DF11+DD11+DB11+CZ11+CX11+CV11+CT11+CR11+CP11+CN11+CL11+CJ11+CH11+CF11+CD11+CB11+BZ11+BX11+BV11+BT11+BR11+BP11+BN11+BL11+BJ11+BH11+BF11+BD11+BB11+AZ11+AX11+AV11+AT11+AR11+AP11+AN11+AL11+AJ11+AH11+AF11+AD11+AB11+Z11+X11+V11+T11+R11+P11+N11+L11+J11+H11+F11</f>
        <v>2926476.58</v>
      </c>
      <c r="DX11" s="630">
        <f t="shared" si="132"/>
        <v>0.99999999999999989</v>
      </c>
    </row>
    <row r="12" spans="2:128" s="417" customFormat="1" ht="42" customHeight="1">
      <c r="B12" s="613">
        <f>'RESUMO GLOBAL'!C17</f>
        <v>3</v>
      </c>
      <c r="C12" s="626" t="str">
        <f>'RESUMO GLOBAL'!E17</f>
        <v>OBRA DA LAGOA FACULTATIVA 02 DO ATERRO SANITÁRIO DE CÁCERES-MT</v>
      </c>
      <c r="D12" s="627">
        <f>'CURVA ABC'!I19</f>
        <v>1520555.29</v>
      </c>
      <c r="E12" s="614">
        <f t="shared" si="59"/>
        <v>6.7754013073098363E-2</v>
      </c>
      <c r="F12" s="615">
        <f>G12*$D$12</f>
        <v>0</v>
      </c>
      <c r="G12" s="600"/>
      <c r="H12" s="615">
        <f>I12*$D$12</f>
        <v>380138.82250000001</v>
      </c>
      <c r="I12" s="600">
        <v>0.25</v>
      </c>
      <c r="J12" s="615">
        <f>K12*$D$12</f>
        <v>380138.82250000001</v>
      </c>
      <c r="K12" s="600">
        <v>0.25</v>
      </c>
      <c r="L12" s="615">
        <f>M12*$D$12</f>
        <v>380138.82250000001</v>
      </c>
      <c r="M12" s="600">
        <v>0.25</v>
      </c>
      <c r="N12" s="615">
        <f>O12*$D$12</f>
        <v>380138.82250000001</v>
      </c>
      <c r="O12" s="600">
        <v>0.25</v>
      </c>
      <c r="P12" s="615">
        <f>Q12*$D$12</f>
        <v>0</v>
      </c>
      <c r="Q12" s="600"/>
      <c r="R12" s="615">
        <f>S12*$D$12</f>
        <v>0</v>
      </c>
      <c r="S12" s="600"/>
      <c r="T12" s="615">
        <f>U12*$D$12</f>
        <v>0</v>
      </c>
      <c r="U12" s="600"/>
      <c r="V12" s="615">
        <f>W12*$D$12</f>
        <v>0</v>
      </c>
      <c r="W12" s="600"/>
      <c r="X12" s="615">
        <f>Y12*$D$12</f>
        <v>0</v>
      </c>
      <c r="Y12" s="600"/>
      <c r="Z12" s="615">
        <f>AA12*$D$12</f>
        <v>0</v>
      </c>
      <c r="AA12" s="600"/>
      <c r="AB12" s="615">
        <f>AC12*$D$12</f>
        <v>0</v>
      </c>
      <c r="AC12" s="600"/>
      <c r="AD12" s="615">
        <f>AE12*$D$12</f>
        <v>0</v>
      </c>
      <c r="AE12" s="600"/>
      <c r="AF12" s="615">
        <f>AG12*$D$12</f>
        <v>0</v>
      </c>
      <c r="AG12" s="600"/>
      <c r="AH12" s="615">
        <f>AI12*$D$12</f>
        <v>0</v>
      </c>
      <c r="AI12" s="600"/>
      <c r="AJ12" s="615">
        <f>AK12*$D$12</f>
        <v>0</v>
      </c>
      <c r="AK12" s="600"/>
      <c r="AL12" s="615">
        <f>AM12*$D$12</f>
        <v>0</v>
      </c>
      <c r="AM12" s="600"/>
      <c r="AN12" s="615">
        <f>AO12*$D$12</f>
        <v>0</v>
      </c>
      <c r="AO12" s="600"/>
      <c r="AP12" s="615">
        <f>AQ12*$D$12</f>
        <v>0</v>
      </c>
      <c r="AQ12" s="600"/>
      <c r="AR12" s="615">
        <f>AS12*$D$12</f>
        <v>0</v>
      </c>
      <c r="AS12" s="600"/>
      <c r="AT12" s="615">
        <f>AU12*$D$12</f>
        <v>0</v>
      </c>
      <c r="AU12" s="600"/>
      <c r="AV12" s="615">
        <f>AW12*$D$12</f>
        <v>0</v>
      </c>
      <c r="AW12" s="600"/>
      <c r="AX12" s="615">
        <f>AY12*$D$12</f>
        <v>0</v>
      </c>
      <c r="AY12" s="600"/>
      <c r="AZ12" s="615">
        <f>BA12*$D$12</f>
        <v>0</v>
      </c>
      <c r="BA12" s="600"/>
      <c r="BB12" s="615">
        <f t="shared" ref="BB12" si="133">BC12*$D$12</f>
        <v>0</v>
      </c>
      <c r="BC12" s="600"/>
      <c r="BD12" s="615">
        <f t="shared" ref="BD12" si="134">BE12*$D$12</f>
        <v>0</v>
      </c>
      <c r="BE12" s="600"/>
      <c r="BF12" s="615">
        <f t="shared" ref="BF12" si="135">BG12*$D$12</f>
        <v>0</v>
      </c>
      <c r="BG12" s="600"/>
      <c r="BH12" s="615">
        <f t="shared" ref="BH12" si="136">BI12*$D$12</f>
        <v>0</v>
      </c>
      <c r="BI12" s="600"/>
      <c r="BJ12" s="615">
        <f t="shared" ref="BJ12" si="137">BK12*$D$12</f>
        <v>0</v>
      </c>
      <c r="BK12" s="600"/>
      <c r="BL12" s="615">
        <f t="shared" ref="BL12" si="138">BM12*$D$12</f>
        <v>0</v>
      </c>
      <c r="BM12" s="600"/>
      <c r="BN12" s="615">
        <f t="shared" ref="BN12" si="139">BO12*$D$12</f>
        <v>0</v>
      </c>
      <c r="BO12" s="600"/>
      <c r="BP12" s="615">
        <f t="shared" ref="BP12" si="140">BQ12*$D$12</f>
        <v>0</v>
      </c>
      <c r="BQ12" s="600"/>
      <c r="BR12" s="615">
        <f t="shared" ref="BR12" si="141">BS12*$D$12</f>
        <v>0</v>
      </c>
      <c r="BS12" s="600"/>
      <c r="BT12" s="615">
        <f t="shared" ref="BT12" si="142">BU12*$D$12</f>
        <v>0</v>
      </c>
      <c r="BU12" s="600"/>
      <c r="BV12" s="615">
        <f t="shared" ref="BV12" si="143">BW12*$D$12</f>
        <v>0</v>
      </c>
      <c r="BW12" s="600"/>
      <c r="BX12" s="615">
        <f t="shared" ref="BX12" si="144">BY12*$D$12</f>
        <v>0</v>
      </c>
      <c r="BY12" s="600"/>
      <c r="BZ12" s="615">
        <f t="shared" ref="BZ12" si="145">CA12*$D$12</f>
        <v>0</v>
      </c>
      <c r="CA12" s="600"/>
      <c r="CB12" s="615">
        <f t="shared" ref="CB12" si="146">CC12*$D$12</f>
        <v>0</v>
      </c>
      <c r="CC12" s="600"/>
      <c r="CD12" s="615">
        <f t="shared" ref="CD12" si="147">CE12*$D$12</f>
        <v>0</v>
      </c>
      <c r="CE12" s="600"/>
      <c r="CF12" s="615">
        <f t="shared" ref="CF12" si="148">CG12*$D$12</f>
        <v>0</v>
      </c>
      <c r="CG12" s="600"/>
      <c r="CH12" s="615">
        <f t="shared" ref="CH12" si="149">CI12*$D$12</f>
        <v>0</v>
      </c>
      <c r="CI12" s="600"/>
      <c r="CJ12" s="615">
        <f t="shared" ref="CJ12" si="150">CK12*$D$12</f>
        <v>0</v>
      </c>
      <c r="CK12" s="600"/>
      <c r="CL12" s="615">
        <f t="shared" ref="CL12" si="151">CM12*$D$12</f>
        <v>0</v>
      </c>
      <c r="CM12" s="600"/>
      <c r="CN12" s="615">
        <f t="shared" ref="CN12" si="152">CO12*$D$12</f>
        <v>0</v>
      </c>
      <c r="CO12" s="600"/>
      <c r="CP12" s="615">
        <f t="shared" ref="CP12" si="153">CQ12*$D$12</f>
        <v>0</v>
      </c>
      <c r="CQ12" s="600"/>
      <c r="CR12" s="615">
        <f t="shared" ref="CR12" si="154">CS12*$D$12</f>
        <v>0</v>
      </c>
      <c r="CS12" s="600"/>
      <c r="CT12" s="615">
        <f t="shared" ref="CT12" si="155">CU12*$D$12</f>
        <v>0</v>
      </c>
      <c r="CU12" s="600"/>
      <c r="CV12" s="615">
        <f t="shared" ref="CV12" si="156">CW12*$D$12</f>
        <v>0</v>
      </c>
      <c r="CW12" s="600"/>
      <c r="CX12" s="615">
        <f t="shared" ref="CX12" si="157">CY12*$D$12</f>
        <v>0</v>
      </c>
      <c r="CY12" s="600"/>
      <c r="CZ12" s="615">
        <f t="shared" ref="CZ12" si="158">DA12*$D$12</f>
        <v>0</v>
      </c>
      <c r="DA12" s="600"/>
      <c r="DB12" s="615">
        <f t="shared" ref="DB12" si="159">DC12*$D$12</f>
        <v>0</v>
      </c>
      <c r="DC12" s="600"/>
      <c r="DD12" s="615">
        <f t="shared" ref="DD12" si="160">DE12*$D$12</f>
        <v>0</v>
      </c>
      <c r="DE12" s="600"/>
      <c r="DF12" s="615">
        <f t="shared" ref="DF12" si="161">DG12*$D$12</f>
        <v>0</v>
      </c>
      <c r="DG12" s="600"/>
      <c r="DH12" s="615">
        <f t="shared" ref="DH12" si="162">DI12*$D$12</f>
        <v>0</v>
      </c>
      <c r="DI12" s="600"/>
      <c r="DJ12" s="615">
        <f t="shared" ref="DJ12" si="163">DK12*$D$12</f>
        <v>0</v>
      </c>
      <c r="DK12" s="600"/>
      <c r="DL12" s="615">
        <f t="shared" ref="DL12" si="164">DM12*$D$12</f>
        <v>0</v>
      </c>
      <c r="DM12" s="600"/>
      <c r="DN12" s="615">
        <f t="shared" ref="DN12" si="165">DO12*$D$12</f>
        <v>0</v>
      </c>
      <c r="DO12" s="600"/>
      <c r="DP12" s="615">
        <f t="shared" ref="DP12" si="166">DQ12*$D$12</f>
        <v>0</v>
      </c>
      <c r="DQ12" s="600"/>
      <c r="DR12" s="615">
        <f t="shared" ref="DR12" si="167">DS12*$D$12</f>
        <v>0</v>
      </c>
      <c r="DS12" s="600"/>
      <c r="DT12" s="615">
        <f t="shared" ref="DT12" si="168">DU12*$D$12</f>
        <v>0</v>
      </c>
      <c r="DU12" s="600"/>
      <c r="DW12" s="628">
        <f t="shared" si="132"/>
        <v>1520555.29</v>
      </c>
      <c r="DX12" s="630">
        <f t="shared" si="132"/>
        <v>1</v>
      </c>
    </row>
    <row r="13" spans="2:128" s="417" customFormat="1" ht="84.75" customHeight="1">
      <c r="B13" s="613">
        <f>'RESUMO GLOBAL'!C18</f>
        <v>4</v>
      </c>
      <c r="C13" s="626" t="str">
        <f>'RESUMO GLOBAL'!E18</f>
        <v>SERVIÇO DE PLANTIO DE COBERTURA VEGETAL EM CÉLULA ENCERRADA DO ATERRO SANITÁRIO MUNICIPAL DE CÁCERES/MT, COMPREENDENDO A PREPARAÇÃO SUPERFICIAL DA ÁREA, APLICAÇÃO DE ADUBO NO SOLO, ESPALHAMENTO DE TERRA VEGETAL PARA REGULARIZAÇÃO E MELHORIA DAS CONDIÇÕES DE PLANTIO, E PLANTIO DE GRAMA BATATAIS EM PLACAS</v>
      </c>
      <c r="D13" s="627">
        <f>'CURVA ABC'!I20</f>
        <v>533606.47</v>
      </c>
      <c r="E13" s="614">
        <f t="shared" si="59"/>
        <v>2.3776826782977333E-2</v>
      </c>
      <c r="F13" s="615">
        <f>G13*$D$13</f>
        <v>0</v>
      </c>
      <c r="G13" s="600"/>
      <c r="H13" s="615">
        <f>I13*$D$13</f>
        <v>0</v>
      </c>
      <c r="I13" s="600"/>
      <c r="J13" s="615">
        <f>K13*$D$13</f>
        <v>0</v>
      </c>
      <c r="K13" s="600"/>
      <c r="L13" s="615">
        <f>M13*$D$13</f>
        <v>0</v>
      </c>
      <c r="M13" s="600"/>
      <c r="N13" s="615">
        <f>O13*$D$13</f>
        <v>0</v>
      </c>
      <c r="O13" s="600"/>
      <c r="P13" s="615">
        <f>Q13*$D$13</f>
        <v>266803.23499999999</v>
      </c>
      <c r="Q13" s="600">
        <v>0.5</v>
      </c>
      <c r="R13" s="615">
        <f>S13*$D$13</f>
        <v>266803.23499999999</v>
      </c>
      <c r="S13" s="600">
        <v>0.5</v>
      </c>
      <c r="T13" s="615">
        <f>U13*$D$13</f>
        <v>0</v>
      </c>
      <c r="U13" s="600"/>
      <c r="V13" s="615">
        <f>W13*$D$13</f>
        <v>0</v>
      </c>
      <c r="W13" s="600"/>
      <c r="X13" s="615">
        <f>Y13*$D$13</f>
        <v>0</v>
      </c>
      <c r="Y13" s="600"/>
      <c r="Z13" s="615">
        <f>AA13*$D$13</f>
        <v>0</v>
      </c>
      <c r="AA13" s="600"/>
      <c r="AB13" s="615">
        <f>AC13*$D$13</f>
        <v>0</v>
      </c>
      <c r="AC13" s="600"/>
      <c r="AD13" s="615">
        <f>AE13*$D$13</f>
        <v>0</v>
      </c>
      <c r="AE13" s="600"/>
      <c r="AF13" s="615">
        <f>AG13*$D$13</f>
        <v>0</v>
      </c>
      <c r="AG13" s="600"/>
      <c r="AH13" s="615">
        <f>AI13*$D$13</f>
        <v>0</v>
      </c>
      <c r="AI13" s="600"/>
      <c r="AJ13" s="615">
        <f>AK13*$D$13</f>
        <v>0</v>
      </c>
      <c r="AK13" s="600"/>
      <c r="AL13" s="615">
        <f>AM13*$D$13</f>
        <v>0</v>
      </c>
      <c r="AM13" s="600"/>
      <c r="AN13" s="615">
        <f>AO13*$D$13</f>
        <v>0</v>
      </c>
      <c r="AO13" s="600"/>
      <c r="AP13" s="615">
        <f>AQ13*$D$13</f>
        <v>0</v>
      </c>
      <c r="AQ13" s="600"/>
      <c r="AR13" s="615">
        <f>AS13*$D$13</f>
        <v>0</v>
      </c>
      <c r="AS13" s="600"/>
      <c r="AT13" s="615">
        <f>AU13*$D$13</f>
        <v>0</v>
      </c>
      <c r="AU13" s="600"/>
      <c r="AV13" s="615">
        <f>AW13*$D$13</f>
        <v>0</v>
      </c>
      <c r="AW13" s="600"/>
      <c r="AX13" s="615">
        <f>AY13*$D$13</f>
        <v>0</v>
      </c>
      <c r="AY13" s="600"/>
      <c r="AZ13" s="615">
        <f>BA13*$D$13</f>
        <v>0</v>
      </c>
      <c r="BA13" s="600"/>
      <c r="BB13" s="615">
        <f t="shared" ref="BB13" si="169">BC13*$D$13</f>
        <v>0</v>
      </c>
      <c r="BC13" s="600"/>
      <c r="BD13" s="615">
        <f t="shared" ref="BD13" si="170">BE13*$D$13</f>
        <v>0</v>
      </c>
      <c r="BE13" s="600"/>
      <c r="BF13" s="615">
        <f t="shared" ref="BF13" si="171">BG13*$D$13</f>
        <v>0</v>
      </c>
      <c r="BG13" s="600"/>
      <c r="BH13" s="615">
        <f t="shared" ref="BH13" si="172">BI13*$D$13</f>
        <v>0</v>
      </c>
      <c r="BI13" s="600"/>
      <c r="BJ13" s="615">
        <f t="shared" ref="BJ13" si="173">BK13*$D$13</f>
        <v>0</v>
      </c>
      <c r="BK13" s="600"/>
      <c r="BL13" s="615">
        <f t="shared" ref="BL13" si="174">BM13*$D$13</f>
        <v>0</v>
      </c>
      <c r="BM13" s="600"/>
      <c r="BN13" s="615">
        <f t="shared" ref="BN13" si="175">BO13*$D$13</f>
        <v>0</v>
      </c>
      <c r="BO13" s="600"/>
      <c r="BP13" s="615">
        <f t="shared" ref="BP13" si="176">BQ13*$D$13</f>
        <v>0</v>
      </c>
      <c r="BQ13" s="600"/>
      <c r="BR13" s="615">
        <f t="shared" ref="BR13" si="177">BS13*$D$13</f>
        <v>0</v>
      </c>
      <c r="BS13" s="600"/>
      <c r="BT13" s="615">
        <f t="shared" ref="BT13" si="178">BU13*$D$13</f>
        <v>0</v>
      </c>
      <c r="BU13" s="600"/>
      <c r="BV13" s="615">
        <f t="shared" ref="BV13" si="179">BW13*$D$13</f>
        <v>0</v>
      </c>
      <c r="BW13" s="600"/>
      <c r="BX13" s="615">
        <f t="shared" ref="BX13" si="180">BY13*$D$13</f>
        <v>0</v>
      </c>
      <c r="BY13" s="600"/>
      <c r="BZ13" s="615">
        <f t="shared" ref="BZ13" si="181">CA13*$D$13</f>
        <v>0</v>
      </c>
      <c r="CA13" s="600"/>
      <c r="CB13" s="615">
        <f t="shared" ref="CB13" si="182">CC13*$D$13</f>
        <v>0</v>
      </c>
      <c r="CC13" s="600"/>
      <c r="CD13" s="615">
        <f t="shared" ref="CD13" si="183">CE13*$D$13</f>
        <v>0</v>
      </c>
      <c r="CE13" s="600"/>
      <c r="CF13" s="615">
        <f t="shared" ref="CF13" si="184">CG13*$D$13</f>
        <v>0</v>
      </c>
      <c r="CG13" s="600"/>
      <c r="CH13" s="615">
        <f t="shared" ref="CH13" si="185">CI13*$D$13</f>
        <v>0</v>
      </c>
      <c r="CI13" s="600"/>
      <c r="CJ13" s="615">
        <f t="shared" ref="CJ13" si="186">CK13*$D$13</f>
        <v>0</v>
      </c>
      <c r="CK13" s="600"/>
      <c r="CL13" s="615">
        <f t="shared" ref="CL13" si="187">CM13*$D$13</f>
        <v>0</v>
      </c>
      <c r="CM13" s="600"/>
      <c r="CN13" s="615">
        <f t="shared" ref="CN13" si="188">CO13*$D$13</f>
        <v>0</v>
      </c>
      <c r="CO13" s="600"/>
      <c r="CP13" s="615">
        <f t="shared" ref="CP13" si="189">CQ13*$D$13</f>
        <v>0</v>
      </c>
      <c r="CQ13" s="600"/>
      <c r="CR13" s="615">
        <f t="shared" ref="CR13" si="190">CS13*$D$13</f>
        <v>0</v>
      </c>
      <c r="CS13" s="600"/>
      <c r="CT13" s="615">
        <f t="shared" ref="CT13" si="191">CU13*$D$13</f>
        <v>0</v>
      </c>
      <c r="CU13" s="600"/>
      <c r="CV13" s="615">
        <f t="shared" ref="CV13" si="192">CW13*$D$13</f>
        <v>0</v>
      </c>
      <c r="CW13" s="600"/>
      <c r="CX13" s="615">
        <f t="shared" ref="CX13" si="193">CY13*$D$13</f>
        <v>0</v>
      </c>
      <c r="CY13" s="600"/>
      <c r="CZ13" s="615">
        <f t="shared" ref="CZ13" si="194">DA13*$D$13</f>
        <v>0</v>
      </c>
      <c r="DA13" s="600"/>
      <c r="DB13" s="615">
        <f t="shared" ref="DB13" si="195">DC13*$D$13</f>
        <v>0</v>
      </c>
      <c r="DC13" s="600"/>
      <c r="DD13" s="615">
        <f t="shared" ref="DD13" si="196">DE13*$D$13</f>
        <v>0</v>
      </c>
      <c r="DE13" s="600"/>
      <c r="DF13" s="615">
        <f t="shared" ref="DF13" si="197">DG13*$D$13</f>
        <v>0</v>
      </c>
      <c r="DG13" s="600"/>
      <c r="DH13" s="615">
        <f t="shared" ref="DH13" si="198">DI13*$D$13</f>
        <v>0</v>
      </c>
      <c r="DI13" s="600"/>
      <c r="DJ13" s="615">
        <f t="shared" ref="DJ13" si="199">DK13*$D$13</f>
        <v>0</v>
      </c>
      <c r="DK13" s="600"/>
      <c r="DL13" s="615">
        <f t="shared" ref="DL13" si="200">DM13*$D$13</f>
        <v>0</v>
      </c>
      <c r="DM13" s="600"/>
      <c r="DN13" s="615">
        <f t="shared" ref="DN13" si="201">DO13*$D$13</f>
        <v>0</v>
      </c>
      <c r="DO13" s="600"/>
      <c r="DP13" s="615">
        <f t="shared" ref="DP13" si="202">DQ13*$D$13</f>
        <v>0</v>
      </c>
      <c r="DQ13" s="600"/>
      <c r="DR13" s="615">
        <f t="shared" ref="DR13" si="203">DS13*$D$13</f>
        <v>0</v>
      </c>
      <c r="DS13" s="600"/>
      <c r="DT13" s="615">
        <f t="shared" ref="DT13" si="204">DU13*$D$13</f>
        <v>0</v>
      </c>
      <c r="DU13" s="600"/>
      <c r="DW13" s="628">
        <f t="shared" si="132"/>
        <v>533606.47</v>
      </c>
      <c r="DX13" s="630">
        <f t="shared" si="132"/>
        <v>1</v>
      </c>
    </row>
    <row r="14" spans="2:128" s="417" customFormat="1" ht="51" customHeight="1">
      <c r="B14" s="613">
        <f>'RESUMO GLOBAL'!C19</f>
        <v>5</v>
      </c>
      <c r="C14" s="626" t="str">
        <f>'RESUMO GLOBAL'!E19</f>
        <v>OBRA DO PRÉDIO ADMINISTRATIVO/GUARITA E REFORMA/ADEQUAÇÃO DA CASA DO ALMOXARIFADO EXISTENTE DO ATERRO SANITÁRIO DE CÁCERES/MT</v>
      </c>
      <c r="D14" s="627">
        <f>'CURVA ABC'!I21</f>
        <v>457776</v>
      </c>
      <c r="E14" s="614">
        <f t="shared" si="59"/>
        <v>2.0397917321737558E-2</v>
      </c>
      <c r="F14" s="615">
        <f>G14*$D$14</f>
        <v>0</v>
      </c>
      <c r="G14" s="600"/>
      <c r="H14" s="615">
        <f>I14*$D$14</f>
        <v>0</v>
      </c>
      <c r="I14" s="600"/>
      <c r="J14" s="615">
        <f>K14*$D$14</f>
        <v>0</v>
      </c>
      <c r="K14" s="600"/>
      <c r="L14" s="615">
        <f>M14*$D$14</f>
        <v>0</v>
      </c>
      <c r="M14" s="600"/>
      <c r="N14" s="615">
        <f>O14*$D$14</f>
        <v>0</v>
      </c>
      <c r="O14" s="600"/>
      <c r="P14" s="615">
        <f>Q14*$D$14</f>
        <v>0</v>
      </c>
      <c r="Q14" s="600"/>
      <c r="R14" s="615">
        <f>S14*$D$14</f>
        <v>0</v>
      </c>
      <c r="S14" s="600"/>
      <c r="T14" s="615">
        <f>U14*$D$14</f>
        <v>0</v>
      </c>
      <c r="U14" s="600"/>
      <c r="V14" s="615">
        <f>W14*$D$14</f>
        <v>0</v>
      </c>
      <c r="W14" s="600"/>
      <c r="X14" s="615">
        <f>Y14*$D$14</f>
        <v>0</v>
      </c>
      <c r="Y14" s="600"/>
      <c r="Z14" s="615">
        <f>AA14*$D$14</f>
        <v>0</v>
      </c>
      <c r="AA14" s="600"/>
      <c r="AB14" s="615">
        <f>AC14*$D$14</f>
        <v>0</v>
      </c>
      <c r="AC14" s="600"/>
      <c r="AD14" s="615">
        <f>AE14*$D$14</f>
        <v>0</v>
      </c>
      <c r="AE14" s="600"/>
      <c r="AF14" s="615">
        <f>AG14*$D$14</f>
        <v>0</v>
      </c>
      <c r="AG14" s="600"/>
      <c r="AH14" s="615">
        <f>AI14*$D$14</f>
        <v>0</v>
      </c>
      <c r="AI14" s="600"/>
      <c r="AJ14" s="615">
        <f>AK14*$D$14</f>
        <v>0</v>
      </c>
      <c r="AK14" s="600"/>
      <c r="AL14" s="615">
        <f>AM14*$D$14</f>
        <v>0</v>
      </c>
      <c r="AM14" s="600"/>
      <c r="AN14" s="615">
        <f>AO14*$D$14</f>
        <v>0</v>
      </c>
      <c r="AO14" s="600"/>
      <c r="AP14" s="615">
        <f>AQ14*$D$14</f>
        <v>0</v>
      </c>
      <c r="AQ14" s="600"/>
      <c r="AR14" s="615">
        <f>AS14*$D$14</f>
        <v>0</v>
      </c>
      <c r="AS14" s="600"/>
      <c r="AT14" s="615">
        <f>AU14*$D$14</f>
        <v>0</v>
      </c>
      <c r="AU14" s="600"/>
      <c r="AV14" s="615">
        <f>AW14*$D$14</f>
        <v>0</v>
      </c>
      <c r="AW14" s="600"/>
      <c r="AX14" s="615">
        <f>AY14*$D$14</f>
        <v>0</v>
      </c>
      <c r="AY14" s="600"/>
      <c r="AZ14" s="615">
        <f>BA14*$D$14</f>
        <v>0</v>
      </c>
      <c r="BA14" s="600"/>
      <c r="BB14" s="615">
        <f>BC14*$D$14</f>
        <v>45777.600000000006</v>
      </c>
      <c r="BC14" s="600">
        <v>0.1</v>
      </c>
      <c r="BD14" s="615">
        <f>BE14*$D$14</f>
        <v>45777.600000000006</v>
      </c>
      <c r="BE14" s="600">
        <v>0.1</v>
      </c>
      <c r="BF14" s="615">
        <f>BG14*$D$14</f>
        <v>45777.600000000006</v>
      </c>
      <c r="BG14" s="600">
        <v>0.1</v>
      </c>
      <c r="BH14" s="615">
        <f>BI14*$D$14</f>
        <v>45777.600000000006</v>
      </c>
      <c r="BI14" s="600">
        <v>0.1</v>
      </c>
      <c r="BJ14" s="615">
        <f>BK14*$D$14</f>
        <v>45777.600000000006</v>
      </c>
      <c r="BK14" s="600">
        <v>0.1</v>
      </c>
      <c r="BL14" s="615">
        <f>BM14*$D$14</f>
        <v>45777.600000000006</v>
      </c>
      <c r="BM14" s="600">
        <v>0.1</v>
      </c>
      <c r="BN14" s="615">
        <f>BO14*$D$14</f>
        <v>45777.600000000006</v>
      </c>
      <c r="BO14" s="600">
        <v>0.1</v>
      </c>
      <c r="BP14" s="615">
        <f>BQ14*$D$14</f>
        <v>45777.600000000006</v>
      </c>
      <c r="BQ14" s="600">
        <v>0.1</v>
      </c>
      <c r="BR14" s="615">
        <f>BS14*$D$14</f>
        <v>45777.600000000006</v>
      </c>
      <c r="BS14" s="600">
        <v>0.1</v>
      </c>
      <c r="BT14" s="615">
        <f>BU14*$D$14</f>
        <v>45777.600000000006</v>
      </c>
      <c r="BU14" s="600">
        <v>0.1</v>
      </c>
      <c r="BV14" s="615">
        <f>BW14*$D$14</f>
        <v>0</v>
      </c>
      <c r="BW14" s="600"/>
      <c r="BX14" s="615">
        <f>BY14*$D$14</f>
        <v>0</v>
      </c>
      <c r="BY14" s="600"/>
      <c r="BZ14" s="615">
        <f>CA14*$D$14</f>
        <v>0</v>
      </c>
      <c r="CA14" s="600"/>
      <c r="CB14" s="615">
        <f>CC14*$D$14</f>
        <v>0</v>
      </c>
      <c r="CC14" s="600"/>
      <c r="CD14" s="615">
        <f>CE14*$D$14</f>
        <v>0</v>
      </c>
      <c r="CE14" s="600"/>
      <c r="CF14" s="615">
        <f>CG14*$D$14</f>
        <v>0</v>
      </c>
      <c r="CG14" s="600"/>
      <c r="CH14" s="615">
        <f>CI14*$D$14</f>
        <v>0</v>
      </c>
      <c r="CI14" s="600"/>
      <c r="CJ14" s="615">
        <f>CK14*$D$14</f>
        <v>0</v>
      </c>
      <c r="CK14" s="600"/>
      <c r="CL14" s="615">
        <f>CM14*$D$14</f>
        <v>0</v>
      </c>
      <c r="CM14" s="600"/>
      <c r="CN14" s="615">
        <f>CO14*$D$14</f>
        <v>0</v>
      </c>
      <c r="CO14" s="600"/>
      <c r="CP14" s="615">
        <f>CQ14*$D$14</f>
        <v>0</v>
      </c>
      <c r="CQ14" s="600"/>
      <c r="CR14" s="615">
        <f>CS14*$D$14</f>
        <v>0</v>
      </c>
      <c r="CS14" s="600"/>
      <c r="CT14" s="615">
        <f>CU14*$D$14</f>
        <v>0</v>
      </c>
      <c r="CU14" s="600"/>
      <c r="CV14" s="615">
        <f>CW14*$D$14</f>
        <v>0</v>
      </c>
      <c r="CW14" s="600"/>
      <c r="CX14" s="615">
        <f>CY14*$D$14</f>
        <v>0</v>
      </c>
      <c r="CY14" s="600"/>
      <c r="CZ14" s="615">
        <f>DA14*$D$14</f>
        <v>0</v>
      </c>
      <c r="DA14" s="600"/>
      <c r="DB14" s="615">
        <f>DC14*$D$14</f>
        <v>0</v>
      </c>
      <c r="DC14" s="600"/>
      <c r="DD14" s="615">
        <f>DE14*$D$14</f>
        <v>0</v>
      </c>
      <c r="DE14" s="600"/>
      <c r="DF14" s="615">
        <f>DG14*$D$14</f>
        <v>0</v>
      </c>
      <c r="DG14" s="600"/>
      <c r="DH14" s="615">
        <f>DI14*$D$14</f>
        <v>0</v>
      </c>
      <c r="DI14" s="600"/>
      <c r="DJ14" s="615">
        <f>DK14*$D$14</f>
        <v>0</v>
      </c>
      <c r="DK14" s="600"/>
      <c r="DL14" s="615">
        <f>DM14*$D$14</f>
        <v>0</v>
      </c>
      <c r="DM14" s="600"/>
      <c r="DN14" s="615">
        <f>DO14*$D$14</f>
        <v>0</v>
      </c>
      <c r="DO14" s="600"/>
      <c r="DP14" s="615">
        <f>DQ14*$D$14</f>
        <v>0</v>
      </c>
      <c r="DQ14" s="600"/>
      <c r="DR14" s="615">
        <f>DS14*$D$14</f>
        <v>0</v>
      </c>
      <c r="DS14" s="600"/>
      <c r="DT14" s="615">
        <f>DU14*$D$14</f>
        <v>0</v>
      </c>
      <c r="DU14" s="600"/>
      <c r="DW14" s="628">
        <f t="shared" si="132"/>
        <v>457776</v>
      </c>
      <c r="DX14" s="630">
        <f t="shared" si="132"/>
        <v>0.99999999999999989</v>
      </c>
    </row>
    <row r="15" spans="2:128" s="417" customFormat="1" ht="97.5" customHeight="1">
      <c r="B15" s="613">
        <f>'RESUMO GLOBAL'!C20</f>
        <v>6</v>
      </c>
      <c r="C15" s="626" t="str">
        <f>'RESUMO GLOBAL'!E20</f>
        <v>SERVIÇO DE INSTALAÇÃO DE POSTE CONICO METALICO PARA ILUMINAÇÃO DE VIAS, COM LUMINÁRIA SOLAR PÚBLICA ALL-IN-ONE LED 300 W, CORPO EM ALUMÍNIO, COM PAINEL SOLAR INTEGRADO, BATERIA INTERNA, CONTROLADOR, ACIONAMENTO AUTOMÁTICO E SUPORTE PARA POSTE, FEIXE ÚNICO COM LUZ CONCENTRADA, INCLUSIVE ACESSÓRIOS DE FIXAÇÃO  - FORNECIMENTO E EXECUÇÃO</v>
      </c>
      <c r="D15" s="627">
        <f>'CURVA ABC'!I22</f>
        <v>247736.16</v>
      </c>
      <c r="E15" s="614">
        <f t="shared" si="59"/>
        <v>1.1038808738956929E-2</v>
      </c>
      <c r="F15" s="615">
        <f>G15*$D$15</f>
        <v>0</v>
      </c>
      <c r="G15" s="600"/>
      <c r="H15" s="615">
        <f>I15*$D$15</f>
        <v>0</v>
      </c>
      <c r="I15" s="600"/>
      <c r="J15" s="615">
        <f>K15*$D$15</f>
        <v>0</v>
      </c>
      <c r="K15" s="600"/>
      <c r="L15" s="615">
        <f>M15*$D$15</f>
        <v>0</v>
      </c>
      <c r="M15" s="600"/>
      <c r="N15" s="615">
        <f>O15*$D$15</f>
        <v>0</v>
      </c>
      <c r="O15" s="600"/>
      <c r="P15" s="615">
        <f>Q15*$D$15</f>
        <v>0</v>
      </c>
      <c r="Q15" s="600"/>
      <c r="R15" s="615">
        <f>S15*$D$15</f>
        <v>0</v>
      </c>
      <c r="S15" s="600"/>
      <c r="T15" s="615">
        <f>U15*$D$15</f>
        <v>0</v>
      </c>
      <c r="U15" s="600"/>
      <c r="V15" s="615">
        <f>W15*$D$15</f>
        <v>0</v>
      </c>
      <c r="W15" s="600"/>
      <c r="X15" s="615">
        <f>Y15*$D$15</f>
        <v>0</v>
      </c>
      <c r="Y15" s="600"/>
      <c r="Z15" s="615">
        <f>AA15*$D$15</f>
        <v>0</v>
      </c>
      <c r="AA15" s="600"/>
      <c r="AB15" s="615">
        <f>AC15*$D$15</f>
        <v>0</v>
      </c>
      <c r="AC15" s="600"/>
      <c r="AD15" s="615">
        <f>AE15*$D$15</f>
        <v>0</v>
      </c>
      <c r="AE15" s="600"/>
      <c r="AF15" s="615">
        <f>AG15*$D$15</f>
        <v>0</v>
      </c>
      <c r="AG15" s="600"/>
      <c r="AH15" s="615">
        <f>AI15*$D$15</f>
        <v>0</v>
      </c>
      <c r="AI15" s="600"/>
      <c r="AJ15" s="615">
        <f>AK15*$D$15</f>
        <v>123868.08</v>
      </c>
      <c r="AK15" s="600">
        <v>0.5</v>
      </c>
      <c r="AL15" s="615">
        <f>AM15*$D$15</f>
        <v>123868.08</v>
      </c>
      <c r="AM15" s="600">
        <v>0.5</v>
      </c>
      <c r="AN15" s="615">
        <f>AO15*$D$15</f>
        <v>0</v>
      </c>
      <c r="AO15" s="600"/>
      <c r="AP15" s="615">
        <f>AQ15*$D$15</f>
        <v>0</v>
      </c>
      <c r="AQ15" s="600"/>
      <c r="AR15" s="615">
        <f>AS15*$D$15</f>
        <v>0</v>
      </c>
      <c r="AS15" s="600"/>
      <c r="AT15" s="615">
        <f>AU15*$D$15</f>
        <v>0</v>
      </c>
      <c r="AU15" s="600"/>
      <c r="AV15" s="615">
        <f>AW15*$D$15</f>
        <v>0</v>
      </c>
      <c r="AW15" s="600"/>
      <c r="AX15" s="615">
        <f>AY15*$D$15</f>
        <v>0</v>
      </c>
      <c r="AY15" s="600"/>
      <c r="AZ15" s="615">
        <f>BA15*$D$15</f>
        <v>0</v>
      </c>
      <c r="BA15" s="600"/>
      <c r="BB15" s="615">
        <f>BC15*$D$15</f>
        <v>0</v>
      </c>
      <c r="BC15" s="600"/>
      <c r="BD15" s="615">
        <f>BE15*$D$15</f>
        <v>0</v>
      </c>
      <c r="BE15" s="600"/>
      <c r="BF15" s="615">
        <f>BG15*$D$15</f>
        <v>0</v>
      </c>
      <c r="BG15" s="600"/>
      <c r="BH15" s="615">
        <f>BI15*$D$15</f>
        <v>0</v>
      </c>
      <c r="BI15" s="600"/>
      <c r="BJ15" s="615">
        <f>BK15*$D$15</f>
        <v>0</v>
      </c>
      <c r="BK15" s="600"/>
      <c r="BL15" s="615">
        <f>BM15*$D$15</f>
        <v>0</v>
      </c>
      <c r="BM15" s="600"/>
      <c r="BN15" s="615">
        <f>BO15*$D$15</f>
        <v>0</v>
      </c>
      <c r="BO15" s="600"/>
      <c r="BP15" s="615">
        <f>BQ15*$D$15</f>
        <v>0</v>
      </c>
      <c r="BQ15" s="600"/>
      <c r="BR15" s="615">
        <f>BS15*$D$15</f>
        <v>0</v>
      </c>
      <c r="BS15" s="600"/>
      <c r="BT15" s="615">
        <f>BU15*$D$15</f>
        <v>0</v>
      </c>
      <c r="BU15" s="600"/>
      <c r="BV15" s="615">
        <f>BW15*$D$15</f>
        <v>0</v>
      </c>
      <c r="BW15" s="600"/>
      <c r="BX15" s="615">
        <f>BY15*$D$15</f>
        <v>0</v>
      </c>
      <c r="BY15" s="600"/>
      <c r="BZ15" s="615">
        <f>CA15*$D$15</f>
        <v>0</v>
      </c>
      <c r="CA15" s="600"/>
      <c r="CB15" s="615">
        <f>CC15*$D$15</f>
        <v>0</v>
      </c>
      <c r="CC15" s="600"/>
      <c r="CD15" s="615">
        <f>CE15*$D$15</f>
        <v>0</v>
      </c>
      <c r="CE15" s="600"/>
      <c r="CF15" s="615">
        <f>CG15*$D$15</f>
        <v>0</v>
      </c>
      <c r="CG15" s="600"/>
      <c r="CH15" s="615">
        <f>CI15*$D$15</f>
        <v>0</v>
      </c>
      <c r="CI15" s="600"/>
      <c r="CJ15" s="615">
        <f>CK15*$D$15</f>
        <v>0</v>
      </c>
      <c r="CK15" s="600"/>
      <c r="CL15" s="615">
        <f>CM15*$D$15</f>
        <v>0</v>
      </c>
      <c r="CM15" s="600"/>
      <c r="CN15" s="615">
        <f>CO15*$D$15</f>
        <v>0</v>
      </c>
      <c r="CO15" s="600"/>
      <c r="CP15" s="615">
        <f>CQ15*$D$15</f>
        <v>0</v>
      </c>
      <c r="CQ15" s="600"/>
      <c r="CR15" s="615">
        <f>CS15*$D$15</f>
        <v>0</v>
      </c>
      <c r="CS15" s="600"/>
      <c r="CT15" s="615">
        <f>CU15*$D$15</f>
        <v>0</v>
      </c>
      <c r="CU15" s="600"/>
      <c r="CV15" s="615">
        <f>CW15*$D$15</f>
        <v>0</v>
      </c>
      <c r="CW15" s="600"/>
      <c r="CX15" s="615">
        <f>CY15*$D$15</f>
        <v>0</v>
      </c>
      <c r="CY15" s="600"/>
      <c r="CZ15" s="615">
        <f>DA15*$D$15</f>
        <v>0</v>
      </c>
      <c r="DA15" s="600"/>
      <c r="DB15" s="615">
        <f>DC15*$D$15</f>
        <v>0</v>
      </c>
      <c r="DC15" s="600"/>
      <c r="DD15" s="615">
        <f>DE15*$D$15</f>
        <v>0</v>
      </c>
      <c r="DE15" s="600"/>
      <c r="DF15" s="615">
        <f>DG15*$D$15</f>
        <v>0</v>
      </c>
      <c r="DG15" s="600"/>
      <c r="DH15" s="615">
        <f>DI15*$D$15</f>
        <v>0</v>
      </c>
      <c r="DI15" s="600"/>
      <c r="DJ15" s="615">
        <f>DK15*$D$15</f>
        <v>0</v>
      </c>
      <c r="DK15" s="600"/>
      <c r="DL15" s="615">
        <f>DM15*$D$15</f>
        <v>0</v>
      </c>
      <c r="DM15" s="600"/>
      <c r="DN15" s="615">
        <f>DO15*$D$15</f>
        <v>0</v>
      </c>
      <c r="DO15" s="600"/>
      <c r="DP15" s="615">
        <f>DQ15*$D$15</f>
        <v>0</v>
      </c>
      <c r="DQ15" s="600"/>
      <c r="DR15" s="615">
        <f>DS15*$D$15</f>
        <v>0</v>
      </c>
      <c r="DS15" s="600"/>
      <c r="DT15" s="615">
        <f>DU15*$D$15</f>
        <v>0</v>
      </c>
      <c r="DU15" s="600"/>
      <c r="DW15" s="628">
        <f t="shared" si="132"/>
        <v>247736.16</v>
      </c>
      <c r="DX15" s="630">
        <f t="shared" si="132"/>
        <v>1</v>
      </c>
    </row>
    <row r="16" spans="2:128" s="417" customFormat="1" ht="111" customHeight="1">
      <c r="B16" s="613">
        <f>'RESUMO GLOBAL'!C21</f>
        <v>7</v>
      </c>
      <c r="C16" s="626" t="str">
        <f>'RESUMO GLOBAL'!E21</f>
        <v>SERVIÇO DE ADEQUAÇÃO DO SISTEMA VIÁRIO INTERNO DO ATERRO SANITÁRIO, COMPREENDENDO A MOBILIZAÇÃO DE MÁQUINAS E EQUIPAMENTOS, REGULARIZAÇÃO E EXECUÇÃO DE CAMADA DE BASE OU SUB-BASE EM BRITA GRADUADA TRATADA COM CIMENTO, COM BRITA COMERCIAL, SEGUIDA DA APLICAÇÃO DE IMPRIMAÇÃO COM EMULSÃO ASFÁLTICA E EXECUÇÃO DE TRATAMENTO SUPERFICIAL DUPLO COM EMULSÃO ASFÁLTICA E BRITA COMERCIAL.</v>
      </c>
      <c r="D16" s="627">
        <f>'CURVA ABC'!I23</f>
        <v>195105.94</v>
      </c>
      <c r="E16" s="614">
        <f t="shared" si="59"/>
        <v>8.6936729603559141E-3</v>
      </c>
      <c r="F16" s="615">
        <f>G16*$D$16</f>
        <v>0</v>
      </c>
      <c r="G16" s="600"/>
      <c r="H16" s="615">
        <f>I16*$D$16</f>
        <v>0</v>
      </c>
      <c r="I16" s="600"/>
      <c r="J16" s="615">
        <f>K16*$D$16</f>
        <v>0</v>
      </c>
      <c r="K16" s="600"/>
      <c r="L16" s="615">
        <f>M16*$D$16</f>
        <v>0</v>
      </c>
      <c r="M16" s="600"/>
      <c r="N16" s="615">
        <f>O16*$D$16</f>
        <v>0</v>
      </c>
      <c r="O16" s="600"/>
      <c r="P16" s="615">
        <f>Q16*$D$16</f>
        <v>0</v>
      </c>
      <c r="Q16" s="600"/>
      <c r="R16" s="615">
        <f>S16*$D$16</f>
        <v>0</v>
      </c>
      <c r="S16" s="600"/>
      <c r="T16" s="615">
        <f>U16*$D$16</f>
        <v>0</v>
      </c>
      <c r="U16" s="600"/>
      <c r="V16" s="615">
        <f>W16*$D$16</f>
        <v>0</v>
      </c>
      <c r="W16" s="600"/>
      <c r="X16" s="615">
        <f>Y16*$D$16</f>
        <v>0</v>
      </c>
      <c r="Y16" s="600"/>
      <c r="Z16" s="615">
        <f>AA16*$D$16</f>
        <v>0</v>
      </c>
      <c r="AA16" s="600"/>
      <c r="AB16" s="615">
        <f>AC16*$D$16</f>
        <v>0</v>
      </c>
      <c r="AC16" s="600"/>
      <c r="AD16" s="615">
        <f>AE16*$D$16</f>
        <v>0</v>
      </c>
      <c r="AE16" s="600"/>
      <c r="AF16" s="615">
        <f>AG16*$D$16</f>
        <v>0</v>
      </c>
      <c r="AG16" s="600"/>
      <c r="AH16" s="615">
        <f>AI16*$D$16</f>
        <v>0</v>
      </c>
      <c r="AI16" s="600"/>
      <c r="AJ16" s="615">
        <f>AK16*$D$16</f>
        <v>97552.97</v>
      </c>
      <c r="AK16" s="600">
        <v>0.5</v>
      </c>
      <c r="AL16" s="615">
        <f>AM16*$D$16</f>
        <v>97552.97</v>
      </c>
      <c r="AM16" s="600">
        <v>0.5</v>
      </c>
      <c r="AN16" s="615">
        <f>AO16*$D$16</f>
        <v>0</v>
      </c>
      <c r="AO16" s="600"/>
      <c r="AP16" s="615">
        <f>AQ16*$D$16</f>
        <v>0</v>
      </c>
      <c r="AQ16" s="600"/>
      <c r="AR16" s="615">
        <f>AS16*$D$16</f>
        <v>0</v>
      </c>
      <c r="AS16" s="600"/>
      <c r="AT16" s="615">
        <f>AU16*$D$16</f>
        <v>0</v>
      </c>
      <c r="AU16" s="600"/>
      <c r="AV16" s="615">
        <f>AW16*$D$16</f>
        <v>0</v>
      </c>
      <c r="AW16" s="600"/>
      <c r="AX16" s="615">
        <f>AY16*$D$16</f>
        <v>0</v>
      </c>
      <c r="AY16" s="600"/>
      <c r="AZ16" s="615">
        <f>BA16*$D$16</f>
        <v>0</v>
      </c>
      <c r="BA16" s="600"/>
      <c r="BB16" s="615">
        <f>BC16*$D$16</f>
        <v>0</v>
      </c>
      <c r="BC16" s="600"/>
      <c r="BD16" s="615">
        <f>BE16*$D$16</f>
        <v>0</v>
      </c>
      <c r="BE16" s="600"/>
      <c r="BF16" s="615">
        <f>BG16*$D$16</f>
        <v>0</v>
      </c>
      <c r="BG16" s="600"/>
      <c r="BH16" s="615">
        <f>BI16*$D$16</f>
        <v>0</v>
      </c>
      <c r="BI16" s="600"/>
      <c r="BJ16" s="615">
        <f>BK16*$D$16</f>
        <v>0</v>
      </c>
      <c r="BK16" s="600"/>
      <c r="BL16" s="615">
        <f>BM16*$D$16</f>
        <v>0</v>
      </c>
      <c r="BM16" s="600"/>
      <c r="BN16" s="615">
        <f>BO16*$D$16</f>
        <v>0</v>
      </c>
      <c r="BO16" s="600"/>
      <c r="BP16" s="615">
        <f>BQ16*$D$16</f>
        <v>0</v>
      </c>
      <c r="BQ16" s="600"/>
      <c r="BR16" s="615">
        <f>BS16*$D$16</f>
        <v>0</v>
      </c>
      <c r="BS16" s="600"/>
      <c r="BT16" s="615">
        <f>BU16*$D$16</f>
        <v>0</v>
      </c>
      <c r="BU16" s="600"/>
      <c r="BV16" s="615">
        <f>BW16*$D$16</f>
        <v>0</v>
      </c>
      <c r="BW16" s="600"/>
      <c r="BX16" s="615">
        <f>BY16*$D$16</f>
        <v>0</v>
      </c>
      <c r="BY16" s="600"/>
      <c r="BZ16" s="615">
        <f>CA16*$D$16</f>
        <v>0</v>
      </c>
      <c r="CA16" s="600"/>
      <c r="CB16" s="615">
        <f>CC16*$D$16</f>
        <v>0</v>
      </c>
      <c r="CC16" s="600"/>
      <c r="CD16" s="615">
        <f>CE16*$D$16</f>
        <v>0</v>
      </c>
      <c r="CE16" s="600"/>
      <c r="CF16" s="615">
        <f>CG16*$D$16</f>
        <v>0</v>
      </c>
      <c r="CG16" s="600"/>
      <c r="CH16" s="615">
        <f>CI16*$D$16</f>
        <v>0</v>
      </c>
      <c r="CI16" s="600"/>
      <c r="CJ16" s="615">
        <f>CK16*$D$16</f>
        <v>0</v>
      </c>
      <c r="CK16" s="600"/>
      <c r="CL16" s="615">
        <f>CM16*$D$16</f>
        <v>0</v>
      </c>
      <c r="CM16" s="600"/>
      <c r="CN16" s="615">
        <f>CO16*$D$16</f>
        <v>0</v>
      </c>
      <c r="CO16" s="600"/>
      <c r="CP16" s="615">
        <f>CQ16*$D$16</f>
        <v>0</v>
      </c>
      <c r="CQ16" s="600"/>
      <c r="CR16" s="615">
        <f>CS16*$D$16</f>
        <v>0</v>
      </c>
      <c r="CS16" s="600"/>
      <c r="CT16" s="615">
        <f>CU16*$D$16</f>
        <v>0</v>
      </c>
      <c r="CU16" s="600"/>
      <c r="CV16" s="615">
        <f>CW16*$D$16</f>
        <v>0</v>
      </c>
      <c r="CW16" s="600"/>
      <c r="CX16" s="615">
        <f>CY16*$D$16</f>
        <v>0</v>
      </c>
      <c r="CY16" s="600"/>
      <c r="CZ16" s="615">
        <f>DA16*$D$16</f>
        <v>0</v>
      </c>
      <c r="DA16" s="600"/>
      <c r="DB16" s="615">
        <f>DC16*$D$16</f>
        <v>0</v>
      </c>
      <c r="DC16" s="600"/>
      <c r="DD16" s="615">
        <f>DE16*$D$16</f>
        <v>0</v>
      </c>
      <c r="DE16" s="600"/>
      <c r="DF16" s="615">
        <f>DG16*$D$16</f>
        <v>0</v>
      </c>
      <c r="DG16" s="600"/>
      <c r="DH16" s="615">
        <f>DI16*$D$16</f>
        <v>0</v>
      </c>
      <c r="DI16" s="600"/>
      <c r="DJ16" s="615">
        <f>DK16*$D$16</f>
        <v>0</v>
      </c>
      <c r="DK16" s="600"/>
      <c r="DL16" s="615">
        <f>DM16*$D$16</f>
        <v>0</v>
      </c>
      <c r="DM16" s="600"/>
      <c r="DN16" s="615">
        <f>DO16*$D$16</f>
        <v>0</v>
      </c>
      <c r="DO16" s="600"/>
      <c r="DP16" s="615">
        <f>DQ16*$D$16</f>
        <v>0</v>
      </c>
      <c r="DQ16" s="600"/>
      <c r="DR16" s="615">
        <f>DS16*$D$16</f>
        <v>0</v>
      </c>
      <c r="DS16" s="600"/>
      <c r="DT16" s="615">
        <f>DU16*$D$16</f>
        <v>0</v>
      </c>
      <c r="DU16" s="600"/>
      <c r="DW16" s="628">
        <f t="shared" si="132"/>
        <v>195105.94</v>
      </c>
      <c r="DX16" s="630">
        <f t="shared" si="132"/>
        <v>1</v>
      </c>
    </row>
    <row r="17" spans="2:128" s="417" customFormat="1" ht="148.5" customHeight="1">
      <c r="B17" s="613">
        <f>'RESUMO GLOBAL'!C22</f>
        <v>8</v>
      </c>
      <c r="C17" s="626" t="str">
        <f>'RESUMO GLOBAL'!E22</f>
        <v xml:space="preserve">SERVIÇO TÉCNICO ESPECIALIZADO DE FORNECIMENTO, INSTALAÇÃO, CONFIGURAÇÃO E TESTES DE SISTEMA DE VIDEOMONITORAMENTO
PRESTAÇÃO DE SERVIÇO TÉCNICO ESPECIALIZADO PARA FORNECIMENTO, INSTALAÇÃO, CONFIGURAÇÃO, ATIVAÇÃO E TESTES OPERACIONAIS DE SISTEMA DE VIDEOMONITORAMENTO, CONTEMPLANDO O FORNECIMENTO DE TODOS OS MATERIAIS, EQUIPAMENTOS, ACESSÓRIOS E MÃO DE OBRA NECESSÁRIOS À PERFEITA EXECUÇÃO DO OBJETO, INCLUINDO, NO MÍNIMO, AS SEGUINTES ATIVIDADES:
FORNECIMENTO DE TODOS OS EQUIPAMENTOS, MATERIAIS, ACESSÓRIOS, CONECTORES, SUPORTES E DEMAIS INSUMOS NECESSÁRIOS PARA A INSTALAÇÃO E FUNCIONAMENTO DO SISTEMA;
FIXAÇÃO, INSTALAÇÃO E ALINHAMENTO DE, NO MÍNIMO, 04 (QUATRO) CÂMERAS DE MONITORAMENTO;
PASSAGEM, ORGANIZAÇÃO, IDENTIFICAÇÃO E CONECTORIZAÇÃO DOS CABEAMENTOS NECESSÁRIOS AO FUNCIONAMENTO DO SISTEMA;
FORNECIMENTO, INSTALAÇÃO E CONFIGURAÇÃO DO EQUIPAMENTO GRAVADOR DE VÍDEO EM REDE (NVR);
CONFIGURAÇÃO DOS PARÂMETROS DE GRAVAÇÃO, ARMAZENAMENTO E GERENCIAMENTO DAS IMAGENS;
CONFIGURAÇÃO DE ACESSO REMOTO PARA MONITORAMENTO E GERENCIAMENTO DO SISTEMA;
REALIZAÇÃO DE TESTES OPERACIONAIS E VERIFICAÇÃO DO PLENO FUNCIONAMENTO DE TODOS OS EQUIPAMENTOS INSTALADOS;
ENTREGA DO SISTEMA DEVIDAMENTE INSTALADO, CONFIGURADO, TESTADO E EM PLENO FUNCIONAMENTO, INCLUINDO ORIENTAÇÃO BÁSICA DE OPERAÇÃO AO RESPONSÁVEL DESIGNADO PELA CONTRATANTE.
TODOS OS CUSTOS RELATIVOS AO FORNECIMENTO DOS MATERIAIS, EQUIPAMENTOS, FERRAMENTAS, TRANSPORTE, INSTALAÇÃO, CONFIGURAÇÃO, TESTES E DEMAIS DESPESAS NECESSÁRIAS À COMPLETA EXECUÇÃO DO OBJETO DEVERÃO ESTAR INCLUSOS
</v>
      </c>
      <c r="D17" s="627">
        <f>'CURVA ABC'!I24</f>
        <v>10487.8</v>
      </c>
      <c r="E17" s="614">
        <f t="shared" si="59"/>
        <v>4.6732305163861614E-4</v>
      </c>
      <c r="F17" s="615">
        <f>G17*$D$17</f>
        <v>10487.8</v>
      </c>
      <c r="G17" s="600">
        <v>1</v>
      </c>
      <c r="H17" s="615">
        <f>I17*$D$17</f>
        <v>0</v>
      </c>
      <c r="I17" s="600"/>
      <c r="J17" s="615">
        <f>K17*$D$17</f>
        <v>0</v>
      </c>
      <c r="K17" s="600"/>
      <c r="L17" s="615">
        <f>M17*$D$17</f>
        <v>0</v>
      </c>
      <c r="M17" s="600"/>
      <c r="N17" s="615">
        <f>O17*$D$17</f>
        <v>0</v>
      </c>
      <c r="O17" s="600"/>
      <c r="P17" s="615">
        <f>Q17*$D$17</f>
        <v>0</v>
      </c>
      <c r="Q17" s="600"/>
      <c r="R17" s="615">
        <f>S17*$D$17</f>
        <v>0</v>
      </c>
      <c r="S17" s="600"/>
      <c r="T17" s="615">
        <f>U17*$D$17</f>
        <v>0</v>
      </c>
      <c r="U17" s="600"/>
      <c r="V17" s="615">
        <f>W17*$D$17</f>
        <v>0</v>
      </c>
      <c r="W17" s="600"/>
      <c r="X17" s="615">
        <f>Y17*$D$17</f>
        <v>0</v>
      </c>
      <c r="Y17" s="600"/>
      <c r="Z17" s="615">
        <f>AA17*$D$17</f>
        <v>0</v>
      </c>
      <c r="AA17" s="600"/>
      <c r="AB17" s="615">
        <f>AC17*$D$17</f>
        <v>0</v>
      </c>
      <c r="AC17" s="600"/>
      <c r="AD17" s="615">
        <f>AE17*$D$17</f>
        <v>0</v>
      </c>
      <c r="AE17" s="600"/>
      <c r="AF17" s="615">
        <f>AG17*$D$17</f>
        <v>0</v>
      </c>
      <c r="AG17" s="600"/>
      <c r="AH17" s="615">
        <f>AI17*$D$17</f>
        <v>0</v>
      </c>
      <c r="AI17" s="600"/>
      <c r="AJ17" s="615">
        <f>AK17*$D$17</f>
        <v>0</v>
      </c>
      <c r="AK17" s="600"/>
      <c r="AL17" s="615">
        <f>AM17*$D$17</f>
        <v>0</v>
      </c>
      <c r="AM17" s="600"/>
      <c r="AN17" s="615">
        <f>AO17*$D$17</f>
        <v>0</v>
      </c>
      <c r="AO17" s="600"/>
      <c r="AP17" s="615">
        <f>AQ17*$D$17</f>
        <v>0</v>
      </c>
      <c r="AQ17" s="600"/>
      <c r="AR17" s="615">
        <f>AS17*$D$17</f>
        <v>0</v>
      </c>
      <c r="AS17" s="600"/>
      <c r="AT17" s="615">
        <f>AU17*$D$17</f>
        <v>0</v>
      </c>
      <c r="AU17" s="600"/>
      <c r="AV17" s="615">
        <f>AW17*$D$17</f>
        <v>0</v>
      </c>
      <c r="AW17" s="600"/>
      <c r="AX17" s="615">
        <f>AY17*$D$17</f>
        <v>0</v>
      </c>
      <c r="AY17" s="600"/>
      <c r="AZ17" s="615">
        <f>BA17*$D$17</f>
        <v>0</v>
      </c>
      <c r="BA17" s="600"/>
      <c r="BB17" s="615">
        <f>BC17*$D$17</f>
        <v>0</v>
      </c>
      <c r="BC17" s="600"/>
      <c r="BD17" s="615">
        <f>BE17*$D$17</f>
        <v>0</v>
      </c>
      <c r="BE17" s="600"/>
      <c r="BF17" s="615">
        <f>BG17*$D$17</f>
        <v>0</v>
      </c>
      <c r="BG17" s="600"/>
      <c r="BH17" s="615">
        <f>BI17*$D$17</f>
        <v>0</v>
      </c>
      <c r="BI17" s="600"/>
      <c r="BJ17" s="615">
        <f>BK17*$D$17</f>
        <v>0</v>
      </c>
      <c r="BK17" s="600"/>
      <c r="BL17" s="615">
        <f>BM17*$D$17</f>
        <v>0</v>
      </c>
      <c r="BM17" s="600"/>
      <c r="BN17" s="615">
        <f>BO17*$D$17</f>
        <v>0</v>
      </c>
      <c r="BO17" s="600"/>
      <c r="BP17" s="615">
        <f>BQ17*$D$17</f>
        <v>0</v>
      </c>
      <c r="BQ17" s="600"/>
      <c r="BR17" s="615">
        <f>BS17*$D$17</f>
        <v>0</v>
      </c>
      <c r="BS17" s="600"/>
      <c r="BT17" s="615">
        <f>BU17*$D$17</f>
        <v>0</v>
      </c>
      <c r="BU17" s="600"/>
      <c r="BV17" s="615">
        <f>BW17*$D$17</f>
        <v>0</v>
      </c>
      <c r="BW17" s="600"/>
      <c r="BX17" s="615">
        <f>BY17*$D$17</f>
        <v>0</v>
      </c>
      <c r="BY17" s="600"/>
      <c r="BZ17" s="615">
        <f>CA17*$D$17</f>
        <v>0</v>
      </c>
      <c r="CA17" s="600"/>
      <c r="CB17" s="615">
        <f>CC17*$D$17</f>
        <v>0</v>
      </c>
      <c r="CC17" s="600"/>
      <c r="CD17" s="615">
        <f>CE17*$D$17</f>
        <v>0</v>
      </c>
      <c r="CE17" s="600"/>
      <c r="CF17" s="615">
        <f>CG17*$D$17</f>
        <v>0</v>
      </c>
      <c r="CG17" s="600"/>
      <c r="CH17" s="615">
        <f>CI17*$D$17</f>
        <v>0</v>
      </c>
      <c r="CI17" s="600"/>
      <c r="CJ17" s="615">
        <f>CK17*$D$17</f>
        <v>0</v>
      </c>
      <c r="CK17" s="600"/>
      <c r="CL17" s="615">
        <f>CM17*$D$17</f>
        <v>0</v>
      </c>
      <c r="CM17" s="600"/>
      <c r="CN17" s="615">
        <f>CO17*$D$17</f>
        <v>0</v>
      </c>
      <c r="CO17" s="600"/>
      <c r="CP17" s="615">
        <f>CQ17*$D$17</f>
        <v>0</v>
      </c>
      <c r="CQ17" s="600"/>
      <c r="CR17" s="615">
        <f>CS17*$D$17</f>
        <v>0</v>
      </c>
      <c r="CS17" s="600"/>
      <c r="CT17" s="615">
        <f>CU17*$D$17</f>
        <v>0</v>
      </c>
      <c r="CU17" s="600"/>
      <c r="CV17" s="615">
        <f>CW17*$D$17</f>
        <v>0</v>
      </c>
      <c r="CW17" s="600"/>
      <c r="CX17" s="615">
        <f>CY17*$D$17</f>
        <v>0</v>
      </c>
      <c r="CY17" s="600"/>
      <c r="CZ17" s="615">
        <f>DA17*$D$17</f>
        <v>0</v>
      </c>
      <c r="DA17" s="600"/>
      <c r="DB17" s="615">
        <f>DC17*$D$17</f>
        <v>0</v>
      </c>
      <c r="DC17" s="600"/>
      <c r="DD17" s="615">
        <f>DE17*$D$17</f>
        <v>0</v>
      </c>
      <c r="DE17" s="600"/>
      <c r="DF17" s="615">
        <f>DG17*$D$17</f>
        <v>0</v>
      </c>
      <c r="DG17" s="600"/>
      <c r="DH17" s="615">
        <f>DI17*$D$17</f>
        <v>0</v>
      </c>
      <c r="DI17" s="600"/>
      <c r="DJ17" s="615">
        <f>DK17*$D$17</f>
        <v>0</v>
      </c>
      <c r="DK17" s="600"/>
      <c r="DL17" s="615">
        <f>DM17*$D$17</f>
        <v>0</v>
      </c>
      <c r="DM17" s="600"/>
      <c r="DN17" s="615">
        <f>DO17*$D$17</f>
        <v>0</v>
      </c>
      <c r="DO17" s="600"/>
      <c r="DP17" s="615">
        <f>DQ17*$D$17</f>
        <v>0</v>
      </c>
      <c r="DQ17" s="600"/>
      <c r="DR17" s="615">
        <f>DS17*$D$17</f>
        <v>0</v>
      </c>
      <c r="DS17" s="600"/>
      <c r="DT17" s="615">
        <f>DU17*$D$17</f>
        <v>0</v>
      </c>
      <c r="DU17" s="600"/>
      <c r="DW17" s="628">
        <f t="shared" si="132"/>
        <v>10487.8</v>
      </c>
      <c r="DX17" s="630">
        <f t="shared" si="132"/>
        <v>1</v>
      </c>
    </row>
    <row r="19" spans="2:128" s="607" customFormat="1">
      <c r="B19" s="601"/>
      <c r="C19" s="602" t="s">
        <v>421</v>
      </c>
      <c r="D19" s="603">
        <f>D10+D11+D12+D13+D14+D15+D16+D17</f>
        <v>22442291.18</v>
      </c>
      <c r="E19" s="604">
        <v>1</v>
      </c>
      <c r="F19" s="605">
        <f>SUM(F10:F17)</f>
        <v>286330.24899999995</v>
      </c>
      <c r="G19" s="606">
        <f>F19/$D$19</f>
        <v>1.2758512341875779E-2</v>
      </c>
      <c r="H19" s="605">
        <f>SUM(H10:H17)</f>
        <v>655981.27150000003</v>
      </c>
      <c r="I19" s="606">
        <f>H19/$D$19</f>
        <v>2.9229692558511756E-2</v>
      </c>
      <c r="J19" s="605">
        <f>SUM(J10:J17)</f>
        <v>655981.27150000003</v>
      </c>
      <c r="K19" s="606">
        <f>J19/$D$19</f>
        <v>2.9229692558511756E-2</v>
      </c>
      <c r="L19" s="605">
        <f>SUM(L10:L17)</f>
        <v>655981.27150000003</v>
      </c>
      <c r="M19" s="606">
        <f>L19/$D$19</f>
        <v>2.9229692558511756E-2</v>
      </c>
      <c r="N19" s="605">
        <f>SUM(N10:N17)</f>
        <v>655981.27150000003</v>
      </c>
      <c r="O19" s="606">
        <f>N19/$D$19</f>
        <v>2.9229692558511756E-2</v>
      </c>
      <c r="P19" s="605">
        <f>SUM(P10:P17)</f>
        <v>542645.68399999989</v>
      </c>
      <c r="Q19" s="606">
        <f>P19/$D$19</f>
        <v>2.4179602681725827E-2</v>
      </c>
      <c r="R19" s="605">
        <f>SUM(R10:R17)</f>
        <v>542645.68399999989</v>
      </c>
      <c r="S19" s="606">
        <f>R19/$D$19</f>
        <v>2.4179602681725827E-2</v>
      </c>
      <c r="T19" s="605">
        <f>SUM(T10:T17)</f>
        <v>275842.44899999996</v>
      </c>
      <c r="U19" s="606">
        <f>T19/$D$19</f>
        <v>1.2291189290237163E-2</v>
      </c>
      <c r="V19" s="605">
        <f>SUM(V10:V17)</f>
        <v>275842.44899999996</v>
      </c>
      <c r="W19" s="606">
        <f>V19/$D$19</f>
        <v>1.2291189290237163E-2</v>
      </c>
      <c r="X19" s="605">
        <f>SUM(X10:X17)</f>
        <v>275842.44899999996</v>
      </c>
      <c r="Y19" s="606">
        <f>X19/$D$19</f>
        <v>1.2291189290237163E-2</v>
      </c>
      <c r="Z19" s="605">
        <f>SUM(Z10:Z17)</f>
        <v>275842.44899999996</v>
      </c>
      <c r="AA19" s="606">
        <f>Z19/$D$19</f>
        <v>1.2291189290237163E-2</v>
      </c>
      <c r="AB19" s="605">
        <f>SUM(AB10:AB17)</f>
        <v>275842.44899999996</v>
      </c>
      <c r="AC19" s="606">
        <f>AB19/$D$19</f>
        <v>1.2291189290237163E-2</v>
      </c>
      <c r="AD19" s="605">
        <f>SUM(AD10:AD17)</f>
        <v>275842.44899999996</v>
      </c>
      <c r="AE19" s="606">
        <f>AD19/$D$19</f>
        <v>1.2291189290237163E-2</v>
      </c>
      <c r="AF19" s="605">
        <f>SUM(AF10:AF17)</f>
        <v>275842.44899999996</v>
      </c>
      <c r="AG19" s="606">
        <f>AF19/$D$19</f>
        <v>1.2291189290237163E-2</v>
      </c>
      <c r="AH19" s="605">
        <f>SUM(AH10:AH17)</f>
        <v>275842.44899999996</v>
      </c>
      <c r="AI19" s="606">
        <f>AH19/$D$19</f>
        <v>1.2291189290237163E-2</v>
      </c>
      <c r="AJ19" s="605">
        <f>SUM(AJ10:AJ17)</f>
        <v>497263.49899999995</v>
      </c>
      <c r="AK19" s="606">
        <f>AJ19/$D$19</f>
        <v>2.2157430139893585E-2</v>
      </c>
      <c r="AL19" s="605">
        <f>SUM(AL10:AL17)</f>
        <v>497263.49899999995</v>
      </c>
      <c r="AM19" s="606">
        <f>AL19/$D$19</f>
        <v>2.2157430139893585E-2</v>
      </c>
      <c r="AN19" s="605">
        <f>SUM(AN10:AN17)</f>
        <v>763588.5456666667</v>
      </c>
      <c r="AO19" s="606">
        <f>AN19/$D$19</f>
        <v>3.402453606640473E-2</v>
      </c>
      <c r="AP19" s="605">
        <f>SUM(AP10:AP17)</f>
        <v>763588.5456666667</v>
      </c>
      <c r="AQ19" s="606">
        <f>AP19/$D$19</f>
        <v>3.402453606640473E-2</v>
      </c>
      <c r="AR19" s="605">
        <f>SUM(AR10:AR17)</f>
        <v>763588.5456666667</v>
      </c>
      <c r="AS19" s="606">
        <f>AR19/$D$19</f>
        <v>3.402453606640473E-2</v>
      </c>
      <c r="AT19" s="605">
        <f>SUM(AT10:AT17)</f>
        <v>763588.5456666667</v>
      </c>
      <c r="AU19" s="606">
        <f>AT19/$D$19</f>
        <v>3.402453606640473E-2</v>
      </c>
      <c r="AV19" s="605">
        <f>SUM(AV10:AV17)</f>
        <v>763588.5456666667</v>
      </c>
      <c r="AW19" s="606">
        <f>AV19/$D$19</f>
        <v>3.402453606640473E-2</v>
      </c>
      <c r="AX19" s="605">
        <f>SUM(AX10:AX17)</f>
        <v>763588.5456666667</v>
      </c>
      <c r="AY19" s="606">
        <f>AX19/$D$19</f>
        <v>3.402453606640473E-2</v>
      </c>
      <c r="AZ19" s="605">
        <f>SUM(AZ10:AZ17)</f>
        <v>275842.44899999996</v>
      </c>
      <c r="BA19" s="606">
        <f>AZ19/$D$19</f>
        <v>1.2291189290237163E-2</v>
      </c>
      <c r="BB19" s="605">
        <f>SUM(BB10:BB17)</f>
        <v>321620.049</v>
      </c>
      <c r="BC19" s="606">
        <f t="shared" ref="BC19" si="205">BB19/$D$19</f>
        <v>1.4330981022410922E-2</v>
      </c>
      <c r="BD19" s="605">
        <f>SUM(BD10:BD17)</f>
        <v>321620.049</v>
      </c>
      <c r="BE19" s="606">
        <f t="shared" ref="BE19" si="206">BD19/$D$19</f>
        <v>1.4330981022410922E-2</v>
      </c>
      <c r="BF19" s="605">
        <f>SUM(BF10:BF17)</f>
        <v>321620.049</v>
      </c>
      <c r="BG19" s="606">
        <f t="shared" ref="BG19" si="207">BF19/$D$19</f>
        <v>1.4330981022410922E-2</v>
      </c>
      <c r="BH19" s="605">
        <f>SUM(BH10:BH17)</f>
        <v>321620.049</v>
      </c>
      <c r="BI19" s="606">
        <f t="shared" ref="BI19" si="208">BH19/$D$19</f>
        <v>1.4330981022410922E-2</v>
      </c>
      <c r="BJ19" s="605">
        <f>SUM(BJ10:BJ17)</f>
        <v>321620.049</v>
      </c>
      <c r="BK19" s="606">
        <f t="shared" ref="BK19" si="209">BJ19/$D$19</f>
        <v>1.4330981022410922E-2</v>
      </c>
      <c r="BL19" s="605">
        <f>SUM(BL10:BL17)</f>
        <v>321620.049</v>
      </c>
      <c r="BM19" s="606">
        <f t="shared" ref="BM19" si="210">BL19/$D$19</f>
        <v>1.4330981022410922E-2</v>
      </c>
      <c r="BN19" s="605">
        <f>SUM(BN10:BN17)</f>
        <v>321620.049</v>
      </c>
      <c r="BO19" s="606">
        <f t="shared" ref="BO19" si="211">BN19/$D$19</f>
        <v>1.4330981022410922E-2</v>
      </c>
      <c r="BP19" s="605">
        <f>SUM(BP10:BP17)</f>
        <v>321620.049</v>
      </c>
      <c r="BQ19" s="606">
        <f t="shared" ref="BQ19" si="212">BP19/$D$19</f>
        <v>1.4330981022410922E-2</v>
      </c>
      <c r="BR19" s="605">
        <f>SUM(BR10:BR17)</f>
        <v>321620.049</v>
      </c>
      <c r="BS19" s="606">
        <f t="shared" ref="BS19" si="213">BR19/$D$19</f>
        <v>1.4330981022410922E-2</v>
      </c>
      <c r="BT19" s="605">
        <f>SUM(BT10:BT17)</f>
        <v>321620.049</v>
      </c>
      <c r="BU19" s="606">
        <f t="shared" ref="BU19" si="214">BT19/$D$19</f>
        <v>1.4330981022410922E-2</v>
      </c>
      <c r="BV19" s="605">
        <f>SUM(BV10:BV17)</f>
        <v>275842.44899999996</v>
      </c>
      <c r="BW19" s="606">
        <f t="shared" ref="BW19" si="215">BV19/$D$19</f>
        <v>1.2291189290237163E-2</v>
      </c>
      <c r="BX19" s="605">
        <f>SUM(BX10:BX17)</f>
        <v>275842.44899999996</v>
      </c>
      <c r="BY19" s="606">
        <f t="shared" ref="BY19" si="216">BX19/$D$19</f>
        <v>1.2291189290237163E-2</v>
      </c>
      <c r="BZ19" s="605">
        <f>SUM(BZ10:BZ17)</f>
        <v>275842.44899999996</v>
      </c>
      <c r="CA19" s="606">
        <f t="shared" ref="CA19" si="217">BZ19/$D$19</f>
        <v>1.2291189290237163E-2</v>
      </c>
      <c r="CB19" s="605">
        <f>SUM(CB10:CB17)</f>
        <v>275842.44899999996</v>
      </c>
      <c r="CC19" s="606">
        <f t="shared" ref="CC19" si="218">CB19/$D$19</f>
        <v>1.2291189290237163E-2</v>
      </c>
      <c r="CD19" s="605">
        <f>SUM(CD10:CD17)</f>
        <v>275842.44899999996</v>
      </c>
      <c r="CE19" s="606">
        <f t="shared" ref="CE19" si="219">CD19/$D$19</f>
        <v>1.2291189290237163E-2</v>
      </c>
      <c r="CF19" s="605">
        <f>SUM(CF10:CF17)</f>
        <v>275842.44899999996</v>
      </c>
      <c r="CG19" s="606">
        <f t="shared" ref="CG19" si="220">CF19/$D$19</f>
        <v>1.2291189290237163E-2</v>
      </c>
      <c r="CH19" s="605">
        <f>SUM(CH10:CH17)</f>
        <v>275842.44899999996</v>
      </c>
      <c r="CI19" s="606">
        <f t="shared" ref="CI19" si="221">CH19/$D$19</f>
        <v>1.2291189290237163E-2</v>
      </c>
      <c r="CJ19" s="605">
        <f>SUM(CJ10:CJ17)</f>
        <v>275842.44899999996</v>
      </c>
      <c r="CK19" s="606">
        <f t="shared" ref="CK19" si="222">CJ19/$D$19</f>
        <v>1.2291189290237163E-2</v>
      </c>
      <c r="CL19" s="605">
        <f>SUM(CL10:CL17)</f>
        <v>275842.44899999996</v>
      </c>
      <c r="CM19" s="606">
        <f t="shared" ref="CM19" si="223">CL19/$D$19</f>
        <v>1.2291189290237163E-2</v>
      </c>
      <c r="CN19" s="605">
        <f>SUM(CN10:CN17)</f>
        <v>275842.44899999996</v>
      </c>
      <c r="CO19" s="606">
        <f t="shared" ref="CO19" si="224">CN19/$D$19</f>
        <v>1.2291189290237163E-2</v>
      </c>
      <c r="CP19" s="605">
        <f>SUM(CP10:CP17)</f>
        <v>275842.44899999996</v>
      </c>
      <c r="CQ19" s="606">
        <f t="shared" ref="CQ19" si="225">CP19/$D$19</f>
        <v>1.2291189290237163E-2</v>
      </c>
      <c r="CR19" s="605">
        <f>SUM(CR10:CR17)</f>
        <v>275842.44899999996</v>
      </c>
      <c r="CS19" s="606">
        <f t="shared" ref="CS19" si="226">CR19/$D$19</f>
        <v>1.2291189290237163E-2</v>
      </c>
      <c r="CT19" s="605">
        <f>SUM(CT10:CT17)</f>
        <v>275842.44899999996</v>
      </c>
      <c r="CU19" s="606">
        <f t="shared" ref="CU19" si="227">CT19/$D$19</f>
        <v>1.2291189290237163E-2</v>
      </c>
      <c r="CV19" s="605">
        <f>SUM(CV10:CV17)</f>
        <v>275842.44899999996</v>
      </c>
      <c r="CW19" s="606">
        <f t="shared" ref="CW19" si="228">CV19/$D$19</f>
        <v>1.2291189290237163E-2</v>
      </c>
      <c r="CX19" s="605">
        <f>SUM(CX10:CX17)</f>
        <v>275842.44899999996</v>
      </c>
      <c r="CY19" s="606">
        <f t="shared" ref="CY19" si="229">CX19/$D$19</f>
        <v>1.2291189290237163E-2</v>
      </c>
      <c r="CZ19" s="605">
        <f>SUM(CZ10:CZ17)</f>
        <v>275842.44899999996</v>
      </c>
      <c r="DA19" s="606">
        <f t="shared" ref="DA19" si="230">CZ19/$D$19</f>
        <v>1.2291189290237163E-2</v>
      </c>
      <c r="DB19" s="605">
        <f>SUM(DB10:DB17)</f>
        <v>275842.44899999996</v>
      </c>
      <c r="DC19" s="606">
        <f t="shared" ref="DC19" si="231">DB19/$D$19</f>
        <v>1.2291189290237163E-2</v>
      </c>
      <c r="DD19" s="605">
        <f>SUM(DD10:DD17)</f>
        <v>275842.44899999996</v>
      </c>
      <c r="DE19" s="606">
        <f t="shared" ref="DE19" si="232">DD19/$D$19</f>
        <v>1.2291189290237163E-2</v>
      </c>
      <c r="DF19" s="605">
        <f>SUM(DF10:DF17)</f>
        <v>275842.44899999996</v>
      </c>
      <c r="DG19" s="606">
        <f t="shared" ref="DG19" si="233">DF19/$D$19</f>
        <v>1.2291189290237163E-2</v>
      </c>
      <c r="DH19" s="605">
        <f>SUM(DH10:DH17)</f>
        <v>275842.44899999996</v>
      </c>
      <c r="DI19" s="606">
        <f t="shared" ref="DI19" si="234">DH19/$D$19</f>
        <v>1.2291189290237163E-2</v>
      </c>
      <c r="DJ19" s="605">
        <f>SUM(DJ10:DJ17)</f>
        <v>275842.44899999996</v>
      </c>
      <c r="DK19" s="606">
        <f t="shared" ref="DK19" si="235">DJ19/$D$19</f>
        <v>1.2291189290237163E-2</v>
      </c>
      <c r="DL19" s="605">
        <f>SUM(DL10:DL17)</f>
        <v>275842.44899999996</v>
      </c>
      <c r="DM19" s="606">
        <f t="shared" ref="DM19" si="236">DL19/$D$19</f>
        <v>1.2291189290237163E-2</v>
      </c>
      <c r="DN19" s="605">
        <f>SUM(DN10:DN17)</f>
        <v>275842.44899999996</v>
      </c>
      <c r="DO19" s="606">
        <f t="shared" ref="DO19" si="237">DN19/$D$19</f>
        <v>1.2291189290237163E-2</v>
      </c>
      <c r="DP19" s="605">
        <f>SUM(DP10:DP17)</f>
        <v>275842.44899999996</v>
      </c>
      <c r="DQ19" s="606">
        <f t="shared" ref="DQ19" si="238">DP19/$D$19</f>
        <v>1.2291189290237163E-2</v>
      </c>
      <c r="DR19" s="605">
        <f>SUM(DR10:DR17)</f>
        <v>275842.44899999996</v>
      </c>
      <c r="DS19" s="606">
        <f t="shared" ref="DS19" si="239">DR19/$D$19</f>
        <v>1.2291189290237163E-2</v>
      </c>
      <c r="DT19" s="605">
        <f>SUM(DT10:DT17)</f>
        <v>275842.44899999996</v>
      </c>
      <c r="DU19" s="606">
        <f t="shared" ref="DU19" si="240">DT19/$D$19</f>
        <v>1.2291189290237163E-2</v>
      </c>
      <c r="DW19" s="864">
        <f>SUM(DW10:DW17)</f>
        <v>22442291.179999974</v>
      </c>
    </row>
    <row r="20" spans="2:128" s="607" customFormat="1">
      <c r="B20" s="608"/>
      <c r="C20" s="609" t="s">
        <v>422</v>
      </c>
      <c r="D20" s="603"/>
      <c r="E20" s="604"/>
      <c r="F20" s="610">
        <f>F19</f>
        <v>286330.24899999995</v>
      </c>
      <c r="G20" s="606">
        <f>G19</f>
        <v>1.2758512341875779E-2</v>
      </c>
      <c r="H20" s="610">
        <f t="shared" ref="H20:BS20" si="241">H19+F20</f>
        <v>942311.52049999998</v>
      </c>
      <c r="I20" s="606">
        <f t="shared" si="241"/>
        <v>4.1988204900387537E-2</v>
      </c>
      <c r="J20" s="610">
        <f t="shared" si="241"/>
        <v>1598292.7919999999</v>
      </c>
      <c r="K20" s="606">
        <f t="shared" si="241"/>
        <v>7.1217897458899296E-2</v>
      </c>
      <c r="L20" s="610">
        <f t="shared" si="241"/>
        <v>2254274.0635000002</v>
      </c>
      <c r="M20" s="606">
        <f t="shared" si="241"/>
        <v>0.10044759001741105</v>
      </c>
      <c r="N20" s="610">
        <f t="shared" si="241"/>
        <v>2910255.335</v>
      </c>
      <c r="O20" s="606">
        <f t="shared" si="241"/>
        <v>0.12967728257592281</v>
      </c>
      <c r="P20" s="610">
        <f t="shared" si="241"/>
        <v>3452901.0189999999</v>
      </c>
      <c r="Q20" s="606">
        <f t="shared" si="241"/>
        <v>0.15385688525764865</v>
      </c>
      <c r="R20" s="610">
        <f t="shared" si="241"/>
        <v>3995546.7029999997</v>
      </c>
      <c r="S20" s="606">
        <f t="shared" si="241"/>
        <v>0.17803648793937449</v>
      </c>
      <c r="T20" s="610">
        <f t="shared" si="241"/>
        <v>4271389.1519999998</v>
      </c>
      <c r="U20" s="606">
        <f t="shared" si="241"/>
        <v>0.19032767722961166</v>
      </c>
      <c r="V20" s="610">
        <f t="shared" si="241"/>
        <v>4547231.6009999998</v>
      </c>
      <c r="W20" s="606">
        <f t="shared" si="241"/>
        <v>0.20261886651984884</v>
      </c>
      <c r="X20" s="610">
        <f t="shared" si="241"/>
        <v>4823074.05</v>
      </c>
      <c r="Y20" s="606">
        <f t="shared" si="241"/>
        <v>0.21491005581008601</v>
      </c>
      <c r="Z20" s="610">
        <f t="shared" si="241"/>
        <v>5098916.4989999998</v>
      </c>
      <c r="AA20" s="606">
        <f t="shared" si="241"/>
        <v>0.22720124510032319</v>
      </c>
      <c r="AB20" s="610">
        <f t="shared" si="241"/>
        <v>5374758.9479999999</v>
      </c>
      <c r="AC20" s="604">
        <f t="shared" si="241"/>
        <v>0.23949243439056037</v>
      </c>
      <c r="AD20" s="610">
        <f t="shared" si="241"/>
        <v>5650601.3969999999</v>
      </c>
      <c r="AE20" s="604">
        <f t="shared" si="241"/>
        <v>0.25178362368079754</v>
      </c>
      <c r="AF20" s="610">
        <f t="shared" si="241"/>
        <v>5926443.8459999999</v>
      </c>
      <c r="AG20" s="604">
        <f t="shared" si="241"/>
        <v>0.26407481297103469</v>
      </c>
      <c r="AH20" s="610">
        <f t="shared" si="241"/>
        <v>6202286.2949999999</v>
      </c>
      <c r="AI20" s="604">
        <f t="shared" si="241"/>
        <v>0.27636600226127184</v>
      </c>
      <c r="AJ20" s="610">
        <f t="shared" si="241"/>
        <v>6699549.7939999998</v>
      </c>
      <c r="AK20" s="604">
        <f t="shared" si="241"/>
        <v>0.29852343240116541</v>
      </c>
      <c r="AL20" s="610">
        <f t="shared" si="241"/>
        <v>7196813.2929999996</v>
      </c>
      <c r="AM20" s="604">
        <f t="shared" si="241"/>
        <v>0.32068086254105899</v>
      </c>
      <c r="AN20" s="610">
        <f t="shared" si="241"/>
        <v>7960401.8386666663</v>
      </c>
      <c r="AO20" s="604">
        <f t="shared" si="241"/>
        <v>0.3547053986074637</v>
      </c>
      <c r="AP20" s="610">
        <f t="shared" si="241"/>
        <v>8723990.384333333</v>
      </c>
      <c r="AQ20" s="604">
        <f t="shared" si="241"/>
        <v>0.3887299346738684</v>
      </c>
      <c r="AR20" s="610">
        <f t="shared" si="241"/>
        <v>9487578.9299999997</v>
      </c>
      <c r="AS20" s="604">
        <f t="shared" si="241"/>
        <v>0.42275447074027311</v>
      </c>
      <c r="AT20" s="610">
        <f t="shared" si="241"/>
        <v>10251167.475666666</v>
      </c>
      <c r="AU20" s="604">
        <f t="shared" si="241"/>
        <v>0.45677900680667782</v>
      </c>
      <c r="AV20" s="610">
        <f t="shared" si="241"/>
        <v>11014756.021333333</v>
      </c>
      <c r="AW20" s="604">
        <f t="shared" si="241"/>
        <v>0.49080354287308253</v>
      </c>
      <c r="AX20" s="610">
        <f t="shared" si="241"/>
        <v>11778344.567</v>
      </c>
      <c r="AY20" s="604">
        <f t="shared" si="241"/>
        <v>0.52482807893948724</v>
      </c>
      <c r="AZ20" s="610">
        <f t="shared" si="241"/>
        <v>12054187.015999999</v>
      </c>
      <c r="BA20" s="604">
        <f t="shared" si="241"/>
        <v>0.53711926822972444</v>
      </c>
      <c r="BB20" s="610">
        <f t="shared" si="241"/>
        <v>12375807.064999999</v>
      </c>
      <c r="BC20" s="604">
        <f t="shared" si="241"/>
        <v>0.55145024925213537</v>
      </c>
      <c r="BD20" s="610">
        <f t="shared" si="241"/>
        <v>12697427.114</v>
      </c>
      <c r="BE20" s="604">
        <f t="shared" si="241"/>
        <v>0.5657812302745463</v>
      </c>
      <c r="BF20" s="610">
        <f t="shared" si="241"/>
        <v>13019047.163000001</v>
      </c>
      <c r="BG20" s="604">
        <f t="shared" si="241"/>
        <v>0.58011221129695723</v>
      </c>
      <c r="BH20" s="610">
        <f t="shared" si="241"/>
        <v>13340667.212000001</v>
      </c>
      <c r="BI20" s="604">
        <f t="shared" si="241"/>
        <v>0.59444319231936815</v>
      </c>
      <c r="BJ20" s="610">
        <f t="shared" si="241"/>
        <v>13662287.261000002</v>
      </c>
      <c r="BK20" s="604">
        <f t="shared" si="241"/>
        <v>0.60877417334177908</v>
      </c>
      <c r="BL20" s="610">
        <f t="shared" si="241"/>
        <v>13983907.310000002</v>
      </c>
      <c r="BM20" s="604">
        <f t="shared" si="241"/>
        <v>0.62310515436419001</v>
      </c>
      <c r="BN20" s="610">
        <f t="shared" si="241"/>
        <v>14305527.359000003</v>
      </c>
      <c r="BO20" s="604">
        <f t="shared" si="241"/>
        <v>0.63743613538660093</v>
      </c>
      <c r="BP20" s="610">
        <f t="shared" si="241"/>
        <v>14627147.408000004</v>
      </c>
      <c r="BQ20" s="604">
        <f t="shared" si="241"/>
        <v>0.65176711640901186</v>
      </c>
      <c r="BR20" s="610">
        <f t="shared" si="241"/>
        <v>14948767.457000004</v>
      </c>
      <c r="BS20" s="604">
        <f t="shared" si="241"/>
        <v>0.66609809743142279</v>
      </c>
      <c r="BT20" s="610">
        <f t="shared" ref="BT20:DU20" si="242">BT19+BR20</f>
        <v>15270387.506000005</v>
      </c>
      <c r="BU20" s="604">
        <f t="shared" si="242"/>
        <v>0.68042907845383371</v>
      </c>
      <c r="BV20" s="610">
        <f t="shared" si="242"/>
        <v>15546229.955000004</v>
      </c>
      <c r="BW20" s="604">
        <f t="shared" si="242"/>
        <v>0.69272026774407092</v>
      </c>
      <c r="BX20" s="610">
        <f t="shared" si="242"/>
        <v>15822072.404000003</v>
      </c>
      <c r="BY20" s="604">
        <f t="shared" si="242"/>
        <v>0.70501145703430812</v>
      </c>
      <c r="BZ20" s="610">
        <f t="shared" si="242"/>
        <v>16097914.853000002</v>
      </c>
      <c r="CA20" s="604">
        <f t="shared" si="242"/>
        <v>0.71730264632454532</v>
      </c>
      <c r="CB20" s="610">
        <f t="shared" si="242"/>
        <v>16373757.302000001</v>
      </c>
      <c r="CC20" s="604">
        <f t="shared" si="242"/>
        <v>0.72959383561478253</v>
      </c>
      <c r="CD20" s="610">
        <f t="shared" si="242"/>
        <v>16649599.751</v>
      </c>
      <c r="CE20" s="604">
        <f t="shared" si="242"/>
        <v>0.74188502490501973</v>
      </c>
      <c r="CF20" s="610">
        <f t="shared" si="242"/>
        <v>16925442.199999999</v>
      </c>
      <c r="CG20" s="604">
        <f t="shared" si="242"/>
        <v>0.75417621419525693</v>
      </c>
      <c r="CH20" s="610">
        <f t="shared" si="242"/>
        <v>17201284.649</v>
      </c>
      <c r="CI20" s="604">
        <f t="shared" si="242"/>
        <v>0.76646740348549414</v>
      </c>
      <c r="CJ20" s="610">
        <f t="shared" si="242"/>
        <v>17477127.098000001</v>
      </c>
      <c r="CK20" s="604">
        <f t="shared" si="242"/>
        <v>0.77875859277573134</v>
      </c>
      <c r="CL20" s="610">
        <f t="shared" si="242"/>
        <v>17752969.547000002</v>
      </c>
      <c r="CM20" s="604">
        <f t="shared" si="242"/>
        <v>0.79104978206596854</v>
      </c>
      <c r="CN20" s="610">
        <f t="shared" si="242"/>
        <v>18028811.996000003</v>
      </c>
      <c r="CO20" s="604">
        <f t="shared" si="242"/>
        <v>0.80334097135620575</v>
      </c>
      <c r="CP20" s="610">
        <f t="shared" si="242"/>
        <v>18304654.445000004</v>
      </c>
      <c r="CQ20" s="604">
        <f t="shared" si="242"/>
        <v>0.81563216064644295</v>
      </c>
      <c r="CR20" s="610">
        <f t="shared" si="242"/>
        <v>18580496.894000005</v>
      </c>
      <c r="CS20" s="604">
        <f t="shared" si="242"/>
        <v>0.82792334993668015</v>
      </c>
      <c r="CT20" s="610">
        <f t="shared" si="242"/>
        <v>18856339.343000006</v>
      </c>
      <c r="CU20" s="604">
        <f t="shared" si="242"/>
        <v>0.84021453922691736</v>
      </c>
      <c r="CV20" s="610">
        <f t="shared" si="242"/>
        <v>19132181.792000007</v>
      </c>
      <c r="CW20" s="604">
        <f t="shared" si="242"/>
        <v>0.85250572851715456</v>
      </c>
      <c r="CX20" s="610">
        <f t="shared" si="242"/>
        <v>19408024.241000008</v>
      </c>
      <c r="CY20" s="604">
        <f t="shared" si="242"/>
        <v>0.86479691780739176</v>
      </c>
      <c r="CZ20" s="610">
        <f t="shared" si="242"/>
        <v>19683866.690000009</v>
      </c>
      <c r="DA20" s="604">
        <f t="shared" si="242"/>
        <v>0.87708810709762897</v>
      </c>
      <c r="DB20" s="610">
        <f t="shared" si="242"/>
        <v>19959709.13900001</v>
      </c>
      <c r="DC20" s="604">
        <f t="shared" si="242"/>
        <v>0.88937929638786617</v>
      </c>
      <c r="DD20" s="610">
        <f t="shared" si="242"/>
        <v>20235551.588000011</v>
      </c>
      <c r="DE20" s="604">
        <f t="shared" si="242"/>
        <v>0.90167048567810337</v>
      </c>
      <c r="DF20" s="610">
        <f t="shared" si="242"/>
        <v>20511394.037000012</v>
      </c>
      <c r="DG20" s="604">
        <f t="shared" si="242"/>
        <v>0.91396167496834058</v>
      </c>
      <c r="DH20" s="610">
        <f t="shared" si="242"/>
        <v>20787236.486000013</v>
      </c>
      <c r="DI20" s="604">
        <f t="shared" si="242"/>
        <v>0.92625286425857778</v>
      </c>
      <c r="DJ20" s="610">
        <f t="shared" si="242"/>
        <v>21063078.935000014</v>
      </c>
      <c r="DK20" s="604">
        <f t="shared" si="242"/>
        <v>0.93854405354881498</v>
      </c>
      <c r="DL20" s="610">
        <f t="shared" si="242"/>
        <v>21338921.384000015</v>
      </c>
      <c r="DM20" s="604">
        <f t="shared" si="242"/>
        <v>0.95083524283905219</v>
      </c>
      <c r="DN20" s="610">
        <f t="shared" si="242"/>
        <v>21614763.833000015</v>
      </c>
      <c r="DO20" s="604">
        <f t="shared" si="242"/>
        <v>0.96312643212928939</v>
      </c>
      <c r="DP20" s="610">
        <f t="shared" si="242"/>
        <v>21890606.282000016</v>
      </c>
      <c r="DQ20" s="604">
        <f t="shared" si="242"/>
        <v>0.97541762141952659</v>
      </c>
      <c r="DR20" s="610">
        <f t="shared" si="242"/>
        <v>22166448.731000017</v>
      </c>
      <c r="DS20" s="604">
        <f t="shared" si="242"/>
        <v>0.9877088107097638</v>
      </c>
      <c r="DT20" s="610">
        <f t="shared" si="242"/>
        <v>22442291.180000018</v>
      </c>
      <c r="DU20" s="604">
        <f t="shared" si="242"/>
        <v>1.0000000000000009</v>
      </c>
    </row>
    <row r="22" spans="2:128">
      <c r="DW22" s="864">
        <f>D19-'RESUMO GLOBAL'!I25</f>
        <v>17962422.9542</v>
      </c>
    </row>
    <row r="38" spans="2:37">
      <c r="AK38" s="361"/>
    </row>
    <row r="39" spans="2:37">
      <c r="E39" s="917" t="s">
        <v>26367</v>
      </c>
      <c r="F39" s="918" t="s">
        <v>25803</v>
      </c>
      <c r="G39" s="918" t="s">
        <v>25804</v>
      </c>
      <c r="H39" s="918" t="s">
        <v>25805</v>
      </c>
      <c r="I39" s="918" t="s">
        <v>25806</v>
      </c>
      <c r="J39" s="918" t="s">
        <v>25807</v>
      </c>
      <c r="K39" s="919" t="s">
        <v>258</v>
      </c>
    </row>
    <row r="40" spans="2:37">
      <c r="B40">
        <f>B10</f>
        <v>1</v>
      </c>
      <c r="C40" t="str">
        <f>C10</f>
        <v>SERVIÇOS DE OPERAÇÃO, MANUTENÇÃO E MONITORAMENTO AMBIENTAL</v>
      </c>
      <c r="E40" s="913">
        <f>D10</f>
        <v>16550546.939999999</v>
      </c>
      <c r="F40" s="839">
        <f>F10+H10+J10+L10+N10+P10+R10+T10+V10+X10+Z10+AB10</f>
        <v>3310109.3879999998</v>
      </c>
      <c r="G40" s="839">
        <f>AD10+AF10+AH10+AJ10+AL10+AN10+AP10+AR10+AT10+AV10+AX10+AZ10</f>
        <v>3310109.3879999998</v>
      </c>
      <c r="H40" s="839">
        <f>BB10+BD10+BF10+BH10+BJ10+BL10+BN10+BP10+BR10+BT10+BV10+BX10</f>
        <v>3310109.3879999998</v>
      </c>
      <c r="I40" s="839">
        <f>BZ10+CB10+CD10+CF10+CH10+CJ10+CL10+CN10+CP10+CR10+CT10+CV10</f>
        <v>3310109.3879999998</v>
      </c>
      <c r="J40" s="839">
        <f>CX10+CZ10+DB10+DD10+DF10+DH10+DJ10+DL10+DN10+DP10+DR10+DT10</f>
        <v>3310109.3879999998</v>
      </c>
      <c r="K40" s="915">
        <f>F40+G40+H40+I40+J40</f>
        <v>16550546.939999999</v>
      </c>
      <c r="L40" s="916">
        <f>E40-K40</f>
        <v>0</v>
      </c>
    </row>
    <row r="41" spans="2:37">
      <c r="B41">
        <f t="shared" ref="B41:C47" si="243">B11</f>
        <v>2</v>
      </c>
      <c r="C41" t="str">
        <f t="shared" si="243"/>
        <v xml:space="preserve">OBRA DE AMPLIAÇÃO DA CÉLULA 02 (SEÇÃO 03) DO ATERRO SANITÁRIO DE CÁCERES-MT </v>
      </c>
      <c r="E41" s="913">
        <f t="shared" ref="E41:E47" si="244">D11</f>
        <v>2926476.58</v>
      </c>
      <c r="F41" s="398">
        <v>0</v>
      </c>
      <c r="G41" s="398">
        <f>AN11+AP11+AR11+AT11+AV11+AX11</f>
        <v>2926476.58</v>
      </c>
      <c r="H41" s="398"/>
      <c r="I41" s="398"/>
      <c r="J41" s="398"/>
      <c r="K41" s="915">
        <f t="shared" ref="K41:K48" si="245">F41+G41+H41+I41+J41</f>
        <v>2926476.58</v>
      </c>
      <c r="L41" s="916">
        <f t="shared" ref="L41:L48" si="246">E41-K41</f>
        <v>0</v>
      </c>
    </row>
    <row r="42" spans="2:37">
      <c r="B42">
        <f t="shared" si="243"/>
        <v>3</v>
      </c>
      <c r="C42" t="str">
        <f t="shared" si="243"/>
        <v>OBRA DA LAGOA FACULTATIVA 02 DO ATERRO SANITÁRIO DE CÁCERES-MT</v>
      </c>
      <c r="E42" s="913">
        <f t="shared" si="244"/>
        <v>1520555.29</v>
      </c>
      <c r="F42" s="398">
        <f>H12+J12+L12+N12</f>
        <v>1520555.29</v>
      </c>
      <c r="G42" s="398"/>
      <c r="H42" s="398"/>
      <c r="I42" s="398"/>
      <c r="J42" s="398"/>
      <c r="K42" s="915">
        <f t="shared" si="245"/>
        <v>1520555.29</v>
      </c>
      <c r="L42" s="916">
        <f t="shared" si="246"/>
        <v>0</v>
      </c>
    </row>
    <row r="43" spans="2:37">
      <c r="B43">
        <f t="shared" si="243"/>
        <v>4</v>
      </c>
      <c r="C43" t="str">
        <f t="shared" si="243"/>
        <v>SERVIÇO DE PLANTIO DE COBERTURA VEGETAL EM CÉLULA ENCERRADA DO ATERRO SANITÁRIO MUNICIPAL DE CÁCERES/MT, COMPREENDENDO A PREPARAÇÃO SUPERFICIAL DA ÁREA, APLICAÇÃO DE ADUBO NO SOLO, ESPALHAMENTO DE TERRA VEGETAL PARA REGULARIZAÇÃO E MELHORIA DAS CONDIÇÕES DE PLANTIO, E PLANTIO DE GRAMA BATATAIS EM PLACAS</v>
      </c>
      <c r="E43" s="913">
        <f t="shared" si="244"/>
        <v>533606.47</v>
      </c>
      <c r="F43" s="398">
        <f>P13+R13</f>
        <v>533606.47</v>
      </c>
      <c r="G43" s="398"/>
      <c r="H43" s="398"/>
      <c r="I43" s="398"/>
      <c r="J43" s="398"/>
      <c r="K43" s="915">
        <f t="shared" si="245"/>
        <v>533606.47</v>
      </c>
      <c r="L43" s="916">
        <f t="shared" si="246"/>
        <v>0</v>
      </c>
    </row>
    <row r="44" spans="2:37">
      <c r="B44">
        <f t="shared" si="243"/>
        <v>5</v>
      </c>
      <c r="C44" t="str">
        <f t="shared" si="243"/>
        <v>OBRA DO PRÉDIO ADMINISTRATIVO/GUARITA E REFORMA/ADEQUAÇÃO DA CASA DO ALMOXARIFADO EXISTENTE DO ATERRO SANITÁRIO DE CÁCERES/MT</v>
      </c>
      <c r="E44" s="913">
        <f t="shared" si="244"/>
        <v>457776</v>
      </c>
      <c r="F44" s="398"/>
      <c r="G44" s="398"/>
      <c r="H44" s="398">
        <f>BB14+BD14+BF14+BH14+BJ14+BL14+BN14+BP14+BR14+BT14</f>
        <v>457776</v>
      </c>
      <c r="I44" s="398"/>
      <c r="J44" s="398"/>
      <c r="K44" s="915">
        <f t="shared" si="245"/>
        <v>457776</v>
      </c>
      <c r="L44" s="916">
        <f t="shared" si="246"/>
        <v>0</v>
      </c>
    </row>
    <row r="45" spans="2:37">
      <c r="B45">
        <f t="shared" si="243"/>
        <v>6</v>
      </c>
      <c r="C45" t="str">
        <f t="shared" si="243"/>
        <v>SERVIÇO DE INSTALAÇÃO DE POSTE CONICO METALICO PARA ILUMINAÇÃO DE VIAS, COM LUMINÁRIA SOLAR PÚBLICA ALL-IN-ONE LED 300 W, CORPO EM ALUMÍNIO, COM PAINEL SOLAR INTEGRADO, BATERIA INTERNA, CONTROLADOR, ACIONAMENTO AUTOMÁTICO E SUPORTE PARA POSTE, FEIXE ÚNICO COM LUZ CONCENTRADA, INCLUSIVE ACESSÓRIOS DE FIXAÇÃO  - FORNECIMENTO E EXECUÇÃO</v>
      </c>
      <c r="E45" s="913">
        <f t="shared" si="244"/>
        <v>247736.16</v>
      </c>
      <c r="F45" s="398"/>
      <c r="G45" s="398">
        <f>AJ15+AL15</f>
        <v>247736.16</v>
      </c>
      <c r="H45" s="398"/>
      <c r="I45" s="398"/>
      <c r="J45" s="398"/>
      <c r="K45" s="915">
        <f t="shared" si="245"/>
        <v>247736.16</v>
      </c>
      <c r="L45" s="916">
        <f t="shared" si="246"/>
        <v>0</v>
      </c>
    </row>
    <row r="46" spans="2:37">
      <c r="B46">
        <f t="shared" si="243"/>
        <v>7</v>
      </c>
      <c r="C46" t="str">
        <f t="shared" si="243"/>
        <v>SERVIÇO DE ADEQUAÇÃO DO SISTEMA VIÁRIO INTERNO DO ATERRO SANITÁRIO, COMPREENDENDO A MOBILIZAÇÃO DE MÁQUINAS E EQUIPAMENTOS, REGULARIZAÇÃO E EXECUÇÃO DE CAMADA DE BASE OU SUB-BASE EM BRITA GRADUADA TRATADA COM CIMENTO, COM BRITA COMERCIAL, SEGUIDA DA APLICAÇÃO DE IMPRIMAÇÃO COM EMULSÃO ASFÁLTICA E EXECUÇÃO DE TRATAMENTO SUPERFICIAL DUPLO COM EMULSÃO ASFÁLTICA E BRITA COMERCIAL.</v>
      </c>
      <c r="E46" s="913">
        <f t="shared" si="244"/>
        <v>195105.94</v>
      </c>
      <c r="F46" s="398"/>
      <c r="G46" s="398">
        <f>AJ16+AL16</f>
        <v>195105.94</v>
      </c>
      <c r="H46" s="398"/>
      <c r="I46" s="398"/>
      <c r="J46" s="398"/>
      <c r="K46" s="915">
        <f t="shared" si="245"/>
        <v>195105.94</v>
      </c>
      <c r="L46" s="916">
        <f t="shared" si="246"/>
        <v>0</v>
      </c>
    </row>
    <row r="47" spans="2:37">
      <c r="B47">
        <f t="shared" si="243"/>
        <v>8</v>
      </c>
      <c r="C47" t="str">
        <f t="shared" si="243"/>
        <v xml:space="preserve">SERVIÇO TÉCNICO ESPECIALIZADO DE FORNECIMENTO, INSTALAÇÃO, CONFIGURAÇÃO E TESTES DE SISTEMA DE VIDEOMONITORAMENTO
PRESTAÇÃO DE SERVIÇO TÉCNICO ESPECIALIZADO PARA FORNECIMENTO, INSTALAÇÃO, CONFIGURAÇÃO, ATIVAÇÃO E TESTES OPERACIONAIS DE SISTEMA DE VIDEOMONITORAMENTO, CONTEMPLANDO O FORNECIMENTO DE TODOS OS MATERIAIS, EQUIPAMENTOS, ACESSÓRIOS E MÃO DE OBRA NECESSÁRIOS À PERFEITA EXECUÇÃO DO OBJETO, INCLUINDO, NO MÍNIMO, AS SEGUINTES ATIVIDADES:
FORNECIMENTO DE TODOS OS EQUIPAMENTOS, MATERIAIS, ACESSÓRIOS, CONECTORES, SUPORTES E DEMAIS INSUMOS NECESSÁRIOS PARA A INSTALAÇÃO E FUNCIONAMENTO DO SISTEMA;
FIXAÇÃO, INSTALAÇÃO E ALINHAMENTO DE, NO MÍNIMO, 04 (QUATRO) CÂMERAS DE MONITORAMENTO;
PASSAGEM, ORGANIZAÇÃO, IDENTIFICAÇÃO E CONECTORIZAÇÃO DOS CABEAMENTOS NECESSÁRIOS AO FUNCIONAMENTO DO SISTEMA;
FORNECIMENTO, INSTALAÇÃO E CONFIGURAÇÃO DO EQUIPAMENTO GRAVADOR DE VÍDEO EM REDE (NVR);
CONFIGURAÇÃO DOS PARÂMETROS DE GRAVAÇÃO, ARMAZENAMENTO E GERENCIAMENTO DAS IMAGENS;
CONFIGURAÇÃO DE ACESSO REMOTO PARA MONITORAMENTO E GERENCIAMENTO DO SISTEMA;
REALIZAÇÃO DE TESTES OPERACIONAIS E VERIFICAÇÃO DO PLENO FUNCIONAMENTO DE TODOS OS EQUIPAMENTOS INSTALADOS;
ENTREGA DO SISTEMA DEVIDAMENTE INSTALADO, CONFIGURADO, TESTADO E EM PLENO FUNCIONAMENTO, INCLUINDO ORIENTAÇÃO BÁSICA DE OPERAÇÃO AO RESPONSÁVEL DESIGNADO PELA CONTRATANTE.
TODOS OS CUSTOS RELATIVOS AO FORNECIMENTO DOS MATERIAIS, EQUIPAMENTOS, FERRAMENTAS, TRANSPORTE, INSTALAÇÃO, CONFIGURAÇÃO, TESTES E DEMAIS DESPESAS NECESSÁRIAS À COMPLETA EXECUÇÃO DO OBJETO DEVERÃO ESTAR INCLUSOS
</v>
      </c>
      <c r="E47" s="913">
        <f t="shared" si="244"/>
        <v>10487.8</v>
      </c>
      <c r="F47" s="685">
        <f>F17</f>
        <v>10487.8</v>
      </c>
      <c r="G47" s="685"/>
      <c r="H47" s="685"/>
      <c r="I47" s="685"/>
      <c r="J47" s="685"/>
      <c r="K47" s="915">
        <f t="shared" si="245"/>
        <v>10487.8</v>
      </c>
      <c r="L47" s="916">
        <f t="shared" si="246"/>
        <v>0</v>
      </c>
    </row>
    <row r="48" spans="2:37">
      <c r="D48" s="504" t="s">
        <v>258</v>
      </c>
      <c r="E48" s="914">
        <f t="shared" ref="E48:J48" si="247">SUM(E40:E47)</f>
        <v>22442291.18</v>
      </c>
      <c r="F48" s="914">
        <f t="shared" si="247"/>
        <v>5374758.9479999989</v>
      </c>
      <c r="G48" s="914">
        <f t="shared" si="247"/>
        <v>6679428.0680000009</v>
      </c>
      <c r="H48" s="914">
        <f t="shared" si="247"/>
        <v>3767885.3879999998</v>
      </c>
      <c r="I48" s="914">
        <f t="shared" si="247"/>
        <v>3310109.3879999998</v>
      </c>
      <c r="J48" s="914">
        <f t="shared" si="247"/>
        <v>3310109.3879999998</v>
      </c>
      <c r="K48" s="915">
        <f t="shared" si="245"/>
        <v>22442291.18</v>
      </c>
      <c r="L48" s="916">
        <f t="shared" si="246"/>
        <v>0</v>
      </c>
    </row>
    <row r="49" spans="4:10">
      <c r="D49" s="848" t="s">
        <v>26368</v>
      </c>
      <c r="F49" s="920">
        <f>F48/12</f>
        <v>447896.57899999991</v>
      </c>
      <c r="G49" s="920">
        <f t="shared" ref="G49:J49" si="248">G48/12</f>
        <v>556619.00566666678</v>
      </c>
      <c r="H49" s="920">
        <f t="shared" si="248"/>
        <v>313990.44899999996</v>
      </c>
      <c r="I49" s="920">
        <f t="shared" si="248"/>
        <v>275842.44899999996</v>
      </c>
      <c r="J49" s="920">
        <f t="shared" si="248"/>
        <v>275842.44899999996</v>
      </c>
    </row>
  </sheetData>
  <mergeCells count="11">
    <mergeCell ref="C2:E2"/>
    <mergeCell ref="B7:E7"/>
    <mergeCell ref="F7:AC7"/>
    <mergeCell ref="AD7:BA7"/>
    <mergeCell ref="BB7:BY7"/>
    <mergeCell ref="CX7:DU7"/>
    <mergeCell ref="B8:B9"/>
    <mergeCell ref="C8:C9"/>
    <mergeCell ref="D8:D9"/>
    <mergeCell ref="E8:E9"/>
    <mergeCell ref="BZ7:CW7"/>
  </mergeCells>
  <printOptions verticalCentered="1"/>
  <pageMargins left="0.31496062992125984" right="0.31496062992125984" top="0.39370078740157483" bottom="0.39370078740157483" header="0.31496062992125984" footer="0.31496062992125984"/>
  <pageSetup paperSize="9" scale="52" fitToWidth="0" orientation="landscape" r:id="rId1"/>
  <colBreaks count="3" manualBreakCount="3">
    <brk id="25" max="31" man="1"/>
    <brk id="48" max="31" man="1"/>
    <brk id="60" max="31"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49C12-12F6-4521-B8ED-88A7422A84FE}">
  <sheetPr>
    <tabColor theme="5"/>
    <pageSetUpPr fitToPage="1"/>
  </sheetPr>
  <dimension ref="C2:M28"/>
  <sheetViews>
    <sheetView showGridLines="0" view="pageBreakPreview" zoomScaleNormal="100" zoomScaleSheetLayoutView="100" workbookViewId="0">
      <selection activeCell="E16" sqref="E16"/>
    </sheetView>
  </sheetViews>
  <sheetFormatPr defaultRowHeight="12.75"/>
  <cols>
    <col min="1" max="1" width="9.140625" style="460"/>
    <col min="2" max="2" width="3" style="460" customWidth="1"/>
    <col min="3" max="3" width="7.42578125" style="519" bestFit="1" customWidth="1"/>
    <col min="4" max="4" width="10.42578125" style="519" customWidth="1"/>
    <col min="5" max="5" width="83.42578125" style="519" customWidth="1"/>
    <col min="6" max="6" width="5" style="519" bestFit="1" customWidth="1"/>
    <col min="7" max="7" width="13.140625" style="519" bestFit="1" customWidth="1"/>
    <col min="8" max="8" width="17.140625" style="519" bestFit="1" customWidth="1"/>
    <col min="9" max="9" width="16.85546875" style="519" bestFit="1" customWidth="1"/>
    <col min="10" max="10" width="4.42578125" style="460" customWidth="1"/>
    <col min="11" max="11" width="27.5703125" style="460" customWidth="1"/>
    <col min="12" max="16" width="9.140625" style="460"/>
    <col min="17" max="17" width="22.7109375" style="460" bestFit="1" customWidth="1"/>
    <col min="18" max="18" width="12.7109375" style="460" bestFit="1" customWidth="1"/>
    <col min="19" max="19" width="9.42578125" style="460" bestFit="1" customWidth="1"/>
    <col min="20" max="16384" width="9.140625" style="460"/>
  </cols>
  <sheetData>
    <row r="2" spans="3:13" ht="15.75">
      <c r="C2" s="508"/>
      <c r="D2" s="509"/>
      <c r="E2" s="509"/>
      <c r="F2" s="509"/>
      <c r="G2" s="509"/>
      <c r="H2" s="509"/>
      <c r="I2" s="510"/>
    </row>
    <row r="3" spans="3:13">
      <c r="C3" s="538"/>
      <c r="D3" s="539"/>
      <c r="E3" s="539"/>
      <c r="F3" s="539"/>
      <c r="G3" s="539"/>
      <c r="H3" s="539"/>
      <c r="I3" s="540"/>
    </row>
    <row r="4" spans="3:13">
      <c r="C4" s="541"/>
      <c r="D4" s="511"/>
      <c r="E4" s="511"/>
      <c r="F4" s="511"/>
      <c r="G4" s="511"/>
      <c r="H4" s="511"/>
      <c r="I4" s="542"/>
    </row>
    <row r="5" spans="3:13">
      <c r="C5" s="541"/>
      <c r="D5" s="511"/>
      <c r="E5" s="511"/>
      <c r="F5" s="511"/>
      <c r="G5" s="511"/>
      <c r="H5" s="511"/>
      <c r="I5" s="542"/>
    </row>
    <row r="6" spans="3:13">
      <c r="C6" s="541"/>
      <c r="D6" s="511"/>
      <c r="E6" s="511"/>
      <c r="F6" s="511"/>
      <c r="G6" s="511"/>
      <c r="H6" s="511"/>
      <c r="I6" s="542"/>
    </row>
    <row r="7" spans="3:13">
      <c r="C7" s="541"/>
      <c r="D7" s="511"/>
      <c r="E7" s="511"/>
      <c r="F7" s="511"/>
      <c r="G7" s="511"/>
      <c r="H7" s="511"/>
      <c r="I7" s="542"/>
    </row>
    <row r="8" spans="3:13">
      <c r="C8" s="541"/>
      <c r="D8" s="511"/>
      <c r="E8" s="511"/>
      <c r="F8" s="511"/>
      <c r="G8" s="511"/>
      <c r="H8" s="511"/>
      <c r="I8" s="542"/>
    </row>
    <row r="9" spans="3:13" s="512" customFormat="1">
      <c r="C9" s="994"/>
      <c r="D9" s="995"/>
      <c r="E9" s="995"/>
      <c r="F9" s="995"/>
      <c r="G9" s="995"/>
      <c r="H9" s="995"/>
      <c r="I9" s="996"/>
    </row>
    <row r="10" spans="3:13" s="513" customFormat="1" ht="68.25" customHeight="1">
      <c r="C10" s="546" t="s">
        <v>415</v>
      </c>
      <c r="D10" s="997" t="s">
        <v>26350</v>
      </c>
      <c r="E10" s="998"/>
      <c r="F10" s="998"/>
      <c r="G10" s="998"/>
      <c r="H10" s="998"/>
      <c r="I10" s="999"/>
    </row>
    <row r="11" spans="3:13">
      <c r="C11" s="547" t="s">
        <v>273</v>
      </c>
      <c r="D11" s="548" t="s">
        <v>413</v>
      </c>
      <c r="E11" s="549"/>
      <c r="F11" s="549"/>
      <c r="G11" s="549"/>
      <c r="H11" s="549"/>
      <c r="I11" s="550"/>
    </row>
    <row r="12" spans="3:13">
      <c r="C12" s="547" t="s">
        <v>272</v>
      </c>
      <c r="D12" s="543">
        <v>46205</v>
      </c>
      <c r="E12" s="544"/>
      <c r="F12" s="544"/>
      <c r="G12" s="544"/>
      <c r="H12" s="544"/>
      <c r="I12" s="545"/>
    </row>
    <row r="13" spans="3:13" s="10" customFormat="1" ht="15.75">
      <c r="C13" s="506" t="s">
        <v>25876</v>
      </c>
      <c r="D13" s="507"/>
      <c r="E13" s="507"/>
      <c r="F13" s="507"/>
      <c r="G13" s="507"/>
      <c r="H13" s="507"/>
      <c r="I13" s="507"/>
      <c r="K13" s="506"/>
    </row>
    <row r="14" spans="3:13" ht="15">
      <c r="C14" s="462" t="s">
        <v>274</v>
      </c>
      <c r="D14" s="462" t="s">
        <v>416</v>
      </c>
      <c r="E14" s="462" t="s">
        <v>377</v>
      </c>
      <c r="F14" s="462" t="s">
        <v>411</v>
      </c>
      <c r="G14" s="462" t="s">
        <v>79</v>
      </c>
      <c r="H14" s="462" t="s">
        <v>80</v>
      </c>
      <c r="I14" s="462" t="s">
        <v>81</v>
      </c>
      <c r="K14" s="462" t="s">
        <v>26351</v>
      </c>
    </row>
    <row r="15" spans="3:13" ht="51">
      <c r="C15" s="488">
        <v>1</v>
      </c>
      <c r="D15" s="515" t="s">
        <v>417</v>
      </c>
      <c r="E15" s="516" t="str">
        <f>'ORÇAMENTO - OPERAÇÃO'!D3</f>
        <v>SERVIÇOS DE OPERAÇÃO, MANUTENÇÃO E MONITORAMENTO AMBIENTAL</v>
      </c>
      <c r="F15" s="488" t="s">
        <v>418</v>
      </c>
      <c r="G15" s="517">
        <f>(1406.19*60)*1.1</f>
        <v>92808.540000000023</v>
      </c>
      <c r="H15" s="518">
        <f>'ORÇAMENTO - OPERAÇÃO'!F268</f>
        <v>48.27</v>
      </c>
      <c r="I15" s="518">
        <f>H15*G15</f>
        <v>4479868.2258000011</v>
      </c>
      <c r="K15" s="894" t="s">
        <v>26352</v>
      </c>
      <c r="M15" s="443"/>
    </row>
    <row r="16" spans="3:13" ht="25.5">
      <c r="C16" s="488">
        <v>2</v>
      </c>
      <c r="D16" s="515" t="s">
        <v>25875</v>
      </c>
      <c r="E16" s="516" t="str">
        <f>'ORÇAMENTO - CELULA'!E2</f>
        <v xml:space="preserve">OBRA DE AMPLIAÇÃO DA CÉLULA 02 (SEÇÃO 03) DO ATERRO SANITÁRIO DE CÁCERES-MT </v>
      </c>
      <c r="F16" s="488" t="s">
        <v>411</v>
      </c>
      <c r="G16" s="517">
        <v>1</v>
      </c>
      <c r="H16" s="518">
        <f>'ORÇAMENTO - CELULA'!L61</f>
        <v>0</v>
      </c>
      <c r="I16" s="518">
        <f t="shared" ref="I16:I17" si="0">H16*G16</f>
        <v>0</v>
      </c>
      <c r="K16" s="894" t="s">
        <v>26354</v>
      </c>
      <c r="M16" s="443"/>
    </row>
    <row r="17" spans="3:13" ht="25.5">
      <c r="C17" s="488">
        <v>3</v>
      </c>
      <c r="D17" s="515" t="s">
        <v>25875</v>
      </c>
      <c r="E17" s="516" t="str">
        <f>'ORÇAMENTO - LAGOA'!E2</f>
        <v>OBRA DA LAGOA FACULTATIVA 02 DO ATERRO SANITÁRIO DE CÁCERES-MT</v>
      </c>
      <c r="F17" s="488" t="s">
        <v>411</v>
      </c>
      <c r="G17" s="517">
        <v>1</v>
      </c>
      <c r="H17" s="518">
        <f>'ORÇAMENTO - LAGOA'!L42</f>
        <v>0</v>
      </c>
      <c r="I17" s="518">
        <f t="shared" si="0"/>
        <v>0</v>
      </c>
      <c r="K17" s="894" t="s">
        <v>26354</v>
      </c>
      <c r="M17" s="443"/>
    </row>
    <row r="18" spans="3:13" ht="51">
      <c r="C18" s="488">
        <v>4</v>
      </c>
      <c r="D18" s="515" t="s">
        <v>25667</v>
      </c>
      <c r="E18" s="516" t="str">
        <f>'ORÇAMENTO - GRAMA'!E2</f>
        <v>SERVIÇO DE PLANTIO DE COBERTURA VEGETAL EM CÉLULA ENCERRADA DO ATERRO SANITÁRIO MUNICIPAL DE CÁCERES/MT, COMPREENDENDO A PREPARAÇÃO SUPERFICIAL DA ÁREA, APLICAÇÃO DE ADUBO NO SOLO, ESPALHAMENTO DE TERRA VEGETAL PARA REGULARIZAÇÃO E MELHORIA DAS CONDIÇÕES DE PLANTIO, E PLANTIO DE GRAMA BATATAIS EM PLACAS</v>
      </c>
      <c r="F18" s="488" t="s">
        <v>527</v>
      </c>
      <c r="G18" s="517">
        <f>2411+1532.8+4234.5+1427.6</f>
        <v>9605.9</v>
      </c>
      <c r="H18" s="518">
        <f>'ORÇAMENTO - GRAMA'!L9</f>
        <v>0</v>
      </c>
      <c r="I18" s="518">
        <f>H18*G18</f>
        <v>0</v>
      </c>
      <c r="K18" s="894" t="s">
        <v>26353</v>
      </c>
      <c r="M18" s="443"/>
    </row>
    <row r="19" spans="3:13" ht="25.5">
      <c r="C19" s="488">
        <v>5</v>
      </c>
      <c r="D19" s="515" t="s">
        <v>25875</v>
      </c>
      <c r="E19" s="516" t="str">
        <f>'ORÇAMENTO - PRÉDIO'!E2</f>
        <v>OBRA DO PRÉDIO ADMINISTRATIVO/GUARITA E REFORMA/ADEQUAÇÃO DA CASA DO ALMOXARIFADO EXISTENTE DO ATERRO SANITÁRIO DE CÁCERES/MT</v>
      </c>
      <c r="F19" s="488" t="s">
        <v>411</v>
      </c>
      <c r="G19" s="517">
        <v>1</v>
      </c>
      <c r="H19" s="518">
        <f>'ORÇAMENTO - PRÉDIO'!L246</f>
        <v>0</v>
      </c>
      <c r="I19" s="518">
        <f>H19*G19</f>
        <v>0</v>
      </c>
      <c r="K19" s="894" t="s">
        <v>26354</v>
      </c>
      <c r="M19" s="443"/>
    </row>
    <row r="20" spans="3:13" ht="51">
      <c r="C20" s="488">
        <v>6</v>
      </c>
      <c r="D20" s="515" t="s">
        <v>25875</v>
      </c>
      <c r="E20" s="516" t="str">
        <f>'ORÇAMENTO - ILUMINAÇÃO'!E2</f>
        <v>SERVIÇO DE INSTALAÇÃO DE POSTE CONICO METALICO PARA ILUMINAÇÃO DE VIAS, COM LUMINÁRIA SOLAR PÚBLICA ALL-IN-ONE LED 300 W, CORPO EM ALUMÍNIO, COM PAINEL SOLAR INTEGRADO, BATERIA INTERNA, CONTROLADOR, ACIONAMENTO AUTOMÁTICO E SUPORTE PARA POSTE, FEIXE ÚNICO COM LUZ CONCENTRADA, INCLUSIVE ACESSÓRIOS DE FIXAÇÃO  - FORNECIMENTO E EXECUÇÃO</v>
      </c>
      <c r="F20" s="488" t="s">
        <v>411</v>
      </c>
      <c r="G20" s="893">
        <f>ROUNDUP((800/30)+4,0)</f>
        <v>31</v>
      </c>
      <c r="H20" s="518">
        <f>'ORÇAMENTO - ILUMINAÇÃO'!L9</f>
        <v>0</v>
      </c>
      <c r="I20" s="518">
        <f>H20*G20</f>
        <v>0</v>
      </c>
      <c r="K20" s="894" t="s">
        <v>26355</v>
      </c>
      <c r="M20" s="443"/>
    </row>
    <row r="21" spans="3:13" ht="63.75">
      <c r="C21" s="488">
        <v>7</v>
      </c>
      <c r="D21" s="515" t="s">
        <v>25875</v>
      </c>
      <c r="E21" s="516" t="str">
        <f>'ORÇAMENTO - VIÁRIO INTERNO'!E2</f>
        <v>SERVIÇO DE ADEQUAÇÃO DO SISTEMA VIÁRIO INTERNO DO ATERRO SANITÁRIO, COMPREENDENDO A MOBILIZAÇÃO DE MÁQUINAS E EQUIPAMENTOS, REGULARIZAÇÃO E EXECUÇÃO DE CAMADA DE BASE OU SUB-BASE EM BRITA GRADUADA TRATADA COM CIMENTO, COM BRITA COMERCIAL, SEGUIDA DA APLICAÇÃO DE IMPRIMAÇÃO COM EMULSÃO ASFÁLTICA E EXECUÇÃO DE TRATAMENTO SUPERFICIAL DUPLO COM EMULSÃO ASFÁLTICA E BRITA COMERCIAL.</v>
      </c>
      <c r="F21" s="488" t="s">
        <v>527</v>
      </c>
      <c r="G21" s="517">
        <f>800*6</f>
        <v>4800</v>
      </c>
      <c r="H21" s="518">
        <f>'ORÇAMENTO - VIÁRIO INTERNO'!L9</f>
        <v>0</v>
      </c>
      <c r="I21" s="518">
        <f>H21*G21</f>
        <v>0</v>
      </c>
      <c r="K21" s="894" t="s">
        <v>26356</v>
      </c>
      <c r="M21" s="443"/>
    </row>
    <row r="22" spans="3:13" ht="344.25">
      <c r="C22" s="488">
        <v>8</v>
      </c>
      <c r="D22" s="515" t="s">
        <v>25875</v>
      </c>
      <c r="E22" s="516" t="s">
        <v>26369</v>
      </c>
      <c r="F22" s="488" t="s">
        <v>411</v>
      </c>
      <c r="G22" s="517">
        <v>2</v>
      </c>
      <c r="H22" s="518">
        <f>'ORÇAMENTO - CAM. MONITO.'!L9</f>
        <v>0</v>
      </c>
      <c r="I22" s="518">
        <f>H22*G22</f>
        <v>0</v>
      </c>
      <c r="K22" s="894" t="s">
        <v>26370</v>
      </c>
      <c r="M22" s="443"/>
    </row>
    <row r="23" spans="3:13">
      <c r="C23" s="233"/>
      <c r="D23" s="840"/>
      <c r="E23" s="841"/>
      <c r="F23" s="233"/>
      <c r="G23" s="842"/>
      <c r="H23" s="232"/>
      <c r="I23" s="232"/>
      <c r="M23" s="443"/>
    </row>
    <row r="24" spans="3:13">
      <c r="C24" s="511"/>
      <c r="D24" s="511"/>
      <c r="E24" s="511"/>
      <c r="F24" s="511"/>
      <c r="G24" s="511"/>
      <c r="H24" s="511"/>
      <c r="I24" s="511"/>
    </row>
    <row r="25" spans="3:13" ht="15">
      <c r="C25" s="462"/>
      <c r="D25" s="463"/>
      <c r="E25" s="463" t="s">
        <v>25611</v>
      </c>
      <c r="F25" s="463"/>
      <c r="G25" s="463"/>
      <c r="H25" s="463"/>
      <c r="I25" s="537">
        <f>SUM(I15:I22)</f>
        <v>4479868.2258000011</v>
      </c>
    </row>
    <row r="26" spans="3:13">
      <c r="C26" s="511"/>
      <c r="D26" s="511"/>
      <c r="E26" s="511"/>
      <c r="F26" s="511"/>
      <c r="G26" s="511"/>
      <c r="H26" s="511"/>
      <c r="I26" s="511"/>
    </row>
    <row r="28" spans="3:13">
      <c r="I28" s="757"/>
    </row>
  </sheetData>
  <mergeCells count="2">
    <mergeCell ref="C9:I9"/>
    <mergeCell ref="D10:I10"/>
  </mergeCells>
  <printOptions horizontalCentered="1"/>
  <pageMargins left="0.11811023622047245" right="0.11811023622047245" top="0.39370078740157483" bottom="0.39370078740157483" header="0.31496062992125984" footer="0.31496062992125984"/>
  <pageSetup paperSize="9" scale="54" orientation="landscape"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E8A61-C16E-49F3-8788-AF9703F57092}">
  <sheetPr>
    <tabColor theme="5"/>
    <pageSetUpPr fitToPage="1"/>
  </sheetPr>
  <dimension ref="A1:AN284"/>
  <sheetViews>
    <sheetView showGridLines="0" tabSelected="1" view="pageBreakPreview" topLeftCell="B1" zoomScale="70" zoomScaleNormal="70" zoomScaleSheetLayoutView="70" workbookViewId="0">
      <pane ySplit="8" topLeftCell="A9" activePane="bottomLeft" state="frozen"/>
      <selection activeCell="P15" sqref="P15"/>
      <selection pane="bottomLeft" activeCell="N23" sqref="N23"/>
    </sheetView>
  </sheetViews>
  <sheetFormatPr defaultRowHeight="18.75"/>
  <cols>
    <col min="1" max="1" width="13.85546875" style="22" hidden="1" customWidth="1"/>
    <col min="2" max="2" width="50.42578125" style="22" customWidth="1"/>
    <col min="3" max="3" width="22.85546875" style="22" customWidth="1"/>
    <col min="4" max="4" width="23.28515625" style="23" customWidth="1"/>
    <col min="5" max="5" width="28.85546875" style="24" customWidth="1"/>
    <col min="6" max="6" width="31.7109375" style="22" customWidth="1"/>
    <col min="7" max="7" width="23.28515625" style="22" customWidth="1"/>
    <col min="8" max="8" width="24.85546875" style="22" customWidth="1"/>
    <col min="9" max="9" width="22" style="22" customWidth="1"/>
    <col min="10" max="10" width="22.85546875" style="22" customWidth="1"/>
    <col min="11" max="11" width="20.7109375" style="22" hidden="1" customWidth="1"/>
    <col min="12" max="12" width="24.42578125" style="24" customWidth="1"/>
    <col min="13" max="13" width="22.28515625" style="22" customWidth="1"/>
    <col min="14" max="14" width="42.85546875" style="22" bestFit="1" customWidth="1"/>
    <col min="15" max="15" width="17.42578125" style="22" customWidth="1"/>
    <col min="16" max="16" width="21.85546875" style="22" bestFit="1" customWidth="1"/>
    <col min="17" max="31" width="9.140625" style="22"/>
    <col min="32" max="32" width="10.5703125" style="22" bestFit="1" customWidth="1"/>
    <col min="33" max="33" width="10.7109375" style="22" customWidth="1"/>
    <col min="34" max="16384" width="9.140625" style="22"/>
  </cols>
  <sheetData>
    <row r="1" spans="1:40" s="460" customFormat="1" ht="12.75">
      <c r="B1" s="434"/>
      <c r="G1" s="485"/>
    </row>
    <row r="2" spans="1:40" s="460" customFormat="1" ht="12" customHeight="1">
      <c r="B2" s="1003"/>
      <c r="C2" s="1004"/>
      <c r="D2" s="1004"/>
      <c r="E2" s="1004"/>
      <c r="F2" s="1004"/>
      <c r="G2" s="1004"/>
      <c r="H2" s="1004"/>
      <c r="I2" s="1004"/>
      <c r="J2" s="1004"/>
      <c r="K2" s="1004"/>
      <c r="L2" s="1004"/>
      <c r="M2" s="1005"/>
    </row>
    <row r="3" spans="1:40" s="412" customFormat="1" ht="57" customHeight="1">
      <c r="B3" s="533"/>
      <c r="C3" s="520" t="s">
        <v>25584</v>
      </c>
      <c r="D3" s="520" t="s">
        <v>25613</v>
      </c>
      <c r="E3" s="535"/>
      <c r="F3" s="522"/>
      <c r="G3" s="523"/>
      <c r="H3" s="524"/>
      <c r="I3" s="530"/>
      <c r="J3" s="500" t="s">
        <v>25585</v>
      </c>
      <c r="K3" s="501">
        <f>'[2]BDI - N DES'!I18</f>
        <v>0</v>
      </c>
      <c r="L3" s="502">
        <f>'BDI - N DES'!I19</f>
        <v>0.24</v>
      </c>
      <c r="M3" s="416"/>
      <c r="N3" s="415"/>
      <c r="R3" s="415"/>
      <c r="S3" s="415"/>
      <c r="T3" s="415"/>
    </row>
    <row r="4" spans="1:40" s="417" customFormat="1" ht="15">
      <c r="B4" s="533"/>
      <c r="C4" s="521" t="s">
        <v>25586</v>
      </c>
      <c r="D4" s="525" t="s">
        <v>26182</v>
      </c>
      <c r="E4" s="526"/>
      <c r="F4" s="527"/>
      <c r="G4" s="528"/>
      <c r="H4" s="529"/>
      <c r="I4" s="531"/>
      <c r="J4" s="500" t="s">
        <v>25587</v>
      </c>
      <c r="K4" s="502">
        <f>'[2]BDI - N DES'!I30</f>
        <v>0</v>
      </c>
      <c r="L4" s="503">
        <v>0</v>
      </c>
      <c r="M4" s="422"/>
      <c r="N4" s="421"/>
      <c r="R4" s="421"/>
      <c r="S4" s="421"/>
      <c r="T4" s="421"/>
    </row>
    <row r="5" spans="1:40" s="417" customFormat="1" ht="15">
      <c r="B5" s="533"/>
      <c r="C5" s="521" t="s">
        <v>272</v>
      </c>
      <c r="D5" s="858">
        <v>46174</v>
      </c>
      <c r="E5" s="526"/>
      <c r="F5" s="527"/>
      <c r="G5" s="528"/>
      <c r="H5" s="529"/>
      <c r="I5" s="531"/>
      <c r="J5" s="504" t="s">
        <v>25588</v>
      </c>
      <c r="K5" s="505" t="s">
        <v>25589</v>
      </c>
      <c r="L5" s="495" t="s">
        <v>25589</v>
      </c>
      <c r="M5" s="422"/>
      <c r="N5" s="421"/>
      <c r="R5" s="421"/>
      <c r="S5" s="421"/>
      <c r="T5" s="421"/>
    </row>
    <row r="6" spans="1:40" s="417" customFormat="1" ht="15">
      <c r="B6" s="533"/>
      <c r="C6" s="521" t="s">
        <v>419</v>
      </c>
      <c r="D6" s="525" t="s">
        <v>25607</v>
      </c>
      <c r="E6" s="526"/>
      <c r="F6" s="527"/>
      <c r="G6" s="528"/>
      <c r="H6" s="529"/>
      <c r="I6" s="531"/>
      <c r="L6" s="420"/>
      <c r="M6" s="423"/>
      <c r="N6" s="420"/>
      <c r="R6" s="420"/>
      <c r="S6" s="420"/>
      <c r="T6" s="420"/>
    </row>
    <row r="7" spans="1:40" s="417" customFormat="1" ht="15">
      <c r="B7" s="534"/>
      <c r="C7" s="521" t="s">
        <v>25592</v>
      </c>
      <c r="D7" s="525" t="s">
        <v>25609</v>
      </c>
      <c r="E7" s="526"/>
      <c r="F7" s="527"/>
      <c r="G7" s="528"/>
      <c r="H7" s="529"/>
      <c r="I7" s="532"/>
      <c r="J7" s="428"/>
      <c r="K7" s="426"/>
      <c r="L7" s="428"/>
      <c r="M7" s="429"/>
      <c r="N7" s="420"/>
      <c r="R7" s="420"/>
      <c r="S7" s="420"/>
      <c r="T7" s="420"/>
    </row>
    <row r="8" spans="1:40" s="499" customFormat="1" ht="27" thickBot="1">
      <c r="B8" s="1000" t="s">
        <v>25610</v>
      </c>
      <c r="C8" s="1001"/>
      <c r="D8" s="1001"/>
      <c r="E8" s="1001"/>
      <c r="F8" s="1001"/>
      <c r="G8" s="1001"/>
      <c r="H8" s="1001"/>
      <c r="I8" s="1001"/>
      <c r="J8" s="1001"/>
      <c r="K8" s="1001"/>
      <c r="L8" s="1001"/>
      <c r="M8" s="1002"/>
    </row>
    <row r="9" spans="1:40" ht="19.5" thickBot="1">
      <c r="A9" s="209" t="s">
        <v>394</v>
      </c>
      <c r="B9" s="181" t="s">
        <v>435</v>
      </c>
      <c r="C9" s="232" t="s">
        <v>444</v>
      </c>
      <c r="D9" s="232" t="s">
        <v>444</v>
      </c>
      <c r="E9" s="232" t="s">
        <v>431</v>
      </c>
      <c r="F9" s="232" t="s">
        <v>405</v>
      </c>
      <c r="G9" s="233" t="s">
        <v>405</v>
      </c>
      <c r="H9" s="232" t="s">
        <v>445</v>
      </c>
    </row>
    <row r="10" spans="1:40">
      <c r="B10" s="181" t="s">
        <v>406</v>
      </c>
      <c r="C10" s="233" t="s">
        <v>405</v>
      </c>
      <c r="D10" s="233" t="s">
        <v>405</v>
      </c>
      <c r="E10" s="233" t="s">
        <v>405</v>
      </c>
      <c r="F10" s="233" t="s">
        <v>405</v>
      </c>
      <c r="G10" s="232" t="s">
        <v>444</v>
      </c>
      <c r="H10" s="233" t="s">
        <v>405</v>
      </c>
    </row>
    <row r="11" spans="1:40">
      <c r="M11" s="177"/>
      <c r="N11" s="25"/>
    </row>
    <row r="12" spans="1:40">
      <c r="B12" s="24"/>
      <c r="C12" s="563" t="s">
        <v>438</v>
      </c>
      <c r="D12" s="26"/>
      <c r="F12" s="24"/>
      <c r="G12" s="24"/>
      <c r="H12" s="24"/>
      <c r="I12" s="24"/>
      <c r="J12" s="24"/>
      <c r="K12" s="24"/>
      <c r="M12" s="177"/>
      <c r="N12" s="27"/>
    </row>
    <row r="13" spans="1:40">
      <c r="B13" s="28" t="s">
        <v>301</v>
      </c>
      <c r="C13" s="564" t="s">
        <v>443</v>
      </c>
      <c r="D13" s="26"/>
      <c r="F13" s="24"/>
      <c r="G13" s="24"/>
      <c r="H13" s="29"/>
      <c r="I13" s="24"/>
      <c r="J13" s="24"/>
      <c r="K13" s="24"/>
      <c r="M13" s="565"/>
      <c r="N13" s="27"/>
    </row>
    <row r="14" spans="1:40" ht="19.5" thickBot="1">
      <c r="B14" s="28" t="s">
        <v>494</v>
      </c>
      <c r="C14" s="564"/>
      <c r="D14" s="26"/>
      <c r="F14" s="24"/>
      <c r="G14" s="24"/>
      <c r="H14" s="29"/>
      <c r="I14" s="24"/>
      <c r="J14" s="24"/>
      <c r="K14" s="24"/>
      <c r="M14" s="565"/>
      <c r="N14" s="27"/>
    </row>
    <row r="15" spans="1:40" ht="112.5">
      <c r="A15" s="345"/>
      <c r="B15" s="1009" t="s">
        <v>5</v>
      </c>
      <c r="C15" s="1" t="s">
        <v>12</v>
      </c>
      <c r="D15" s="1" t="s">
        <v>4</v>
      </c>
      <c r="E15" s="1" t="s">
        <v>0</v>
      </c>
      <c r="F15" s="1" t="s">
        <v>1</v>
      </c>
      <c r="G15" s="1" t="s">
        <v>2</v>
      </c>
      <c r="H15" s="1" t="s">
        <v>11</v>
      </c>
      <c r="I15" s="1" t="s">
        <v>473</v>
      </c>
      <c r="J15" s="346" t="s">
        <v>474</v>
      </c>
      <c r="K15" s="340"/>
      <c r="N15" s="30"/>
      <c r="O15" s="30"/>
    </row>
    <row r="16" spans="1:40" s="181" customFormat="1" ht="56.25">
      <c r="A16" s="347"/>
      <c r="B16" s="1010"/>
      <c r="C16" s="2" t="s">
        <v>439</v>
      </c>
      <c r="D16" s="2" t="s">
        <v>439</v>
      </c>
      <c r="E16" s="2" t="s">
        <v>439</v>
      </c>
      <c r="F16" s="2" t="s">
        <v>439</v>
      </c>
      <c r="G16" s="2" t="s">
        <v>439</v>
      </c>
      <c r="H16" s="2" t="s">
        <v>439</v>
      </c>
      <c r="I16" s="2" t="s">
        <v>492</v>
      </c>
      <c r="J16" s="338" t="s">
        <v>493</v>
      </c>
      <c r="K16" s="341"/>
      <c r="M16" s="378" t="s">
        <v>491</v>
      </c>
      <c r="N16" s="182"/>
      <c r="O16" s="182"/>
      <c r="X16" s="31"/>
      <c r="Y16" s="31"/>
      <c r="Z16" s="31"/>
      <c r="AA16" s="31"/>
      <c r="AB16" s="31"/>
      <c r="AC16" s="31"/>
      <c r="AD16" s="31"/>
      <c r="AE16" s="31"/>
      <c r="AF16" s="31"/>
      <c r="AG16" s="31"/>
      <c r="AH16" s="31"/>
      <c r="AI16" s="31"/>
      <c r="AJ16" s="31"/>
      <c r="AK16" s="31"/>
      <c r="AL16" s="31"/>
      <c r="AM16" s="31"/>
      <c r="AN16" s="31"/>
    </row>
    <row r="17" spans="1:33" ht="21">
      <c r="A17" s="175"/>
      <c r="B17" s="189" t="s">
        <v>3</v>
      </c>
      <c r="C17" s="3">
        <v>1</v>
      </c>
      <c r="D17" s="2">
        <v>1</v>
      </c>
      <c r="E17" s="3">
        <v>1</v>
      </c>
      <c r="F17" s="21">
        <v>2</v>
      </c>
      <c r="G17" s="3">
        <v>2</v>
      </c>
      <c r="H17" s="3">
        <v>2</v>
      </c>
      <c r="I17" s="3">
        <v>1</v>
      </c>
      <c r="J17" s="4">
        <v>1</v>
      </c>
      <c r="K17" s="342"/>
      <c r="M17" s="192">
        <v>1621</v>
      </c>
      <c r="N17" s="30"/>
      <c r="O17" s="30"/>
    </row>
    <row r="18" spans="1:33">
      <c r="A18" s="175"/>
      <c r="B18" s="189" t="s">
        <v>10</v>
      </c>
      <c r="C18" s="187">
        <v>4114.7</v>
      </c>
      <c r="D18" s="191">
        <v>2536.08</v>
      </c>
      <c r="E18" s="187">
        <v>3454.89</v>
      </c>
      <c r="F18" s="187">
        <v>1640.88</v>
      </c>
      <c r="G18" s="187">
        <v>1523.58</v>
      </c>
      <c r="H18" s="187">
        <v>1640.88</v>
      </c>
      <c r="I18" s="187">
        <v>34.700000000000003</v>
      </c>
      <c r="J18" s="188">
        <v>140.87</v>
      </c>
      <c r="K18" s="343"/>
      <c r="M18" s="564"/>
      <c r="N18" s="30"/>
      <c r="O18" s="30"/>
    </row>
    <row r="19" spans="1:33" ht="37.5">
      <c r="A19" s="175"/>
      <c r="B19" s="189" t="s">
        <v>9</v>
      </c>
      <c r="C19" s="5">
        <v>0.2</v>
      </c>
      <c r="D19" s="339">
        <v>0.2</v>
      </c>
      <c r="E19" s="5">
        <v>0.2</v>
      </c>
      <c r="F19" s="5">
        <v>0</v>
      </c>
      <c r="G19" s="5">
        <v>0</v>
      </c>
      <c r="H19" s="5">
        <v>0.4</v>
      </c>
      <c r="I19" s="5">
        <v>0</v>
      </c>
      <c r="J19" s="369">
        <v>0</v>
      </c>
      <c r="K19" s="343"/>
      <c r="N19" s="27"/>
      <c r="AF19" s="32"/>
    </row>
    <row r="20" spans="1:33">
      <c r="A20" s="175"/>
      <c r="B20" s="189" t="s">
        <v>6</v>
      </c>
      <c r="C20" s="187">
        <v>324.20000000000005</v>
      </c>
      <c r="D20" s="187">
        <v>324.20000000000005</v>
      </c>
      <c r="E20" s="187">
        <v>690.97800000000007</v>
      </c>
      <c r="F20" s="187">
        <v>0</v>
      </c>
      <c r="G20" s="187">
        <v>0</v>
      </c>
      <c r="H20" s="187">
        <v>648.40000000000009</v>
      </c>
      <c r="I20" s="187">
        <v>0</v>
      </c>
      <c r="J20" s="188">
        <v>0</v>
      </c>
      <c r="K20" s="343"/>
      <c r="N20" s="27"/>
      <c r="AG20" s="33"/>
    </row>
    <row r="21" spans="1:33">
      <c r="A21" s="175"/>
      <c r="B21" s="189" t="s">
        <v>7</v>
      </c>
      <c r="C21" s="187">
        <v>0</v>
      </c>
      <c r="D21" s="191">
        <v>0</v>
      </c>
      <c r="E21" s="187">
        <v>0</v>
      </c>
      <c r="F21" s="187">
        <v>324.20000000000005</v>
      </c>
      <c r="G21" s="187">
        <v>304.71600000000001</v>
      </c>
      <c r="H21" s="187">
        <v>0</v>
      </c>
      <c r="I21" s="187">
        <v>0</v>
      </c>
      <c r="J21" s="188">
        <v>0</v>
      </c>
      <c r="K21" s="343"/>
      <c r="N21" s="27"/>
    </row>
    <row r="22" spans="1:33">
      <c r="A22" s="175"/>
      <c r="B22" s="189" t="s">
        <v>8</v>
      </c>
      <c r="C22" s="187">
        <v>781.83</v>
      </c>
      <c r="D22" s="187">
        <v>781.83</v>
      </c>
      <c r="E22" s="187">
        <v>781.83</v>
      </c>
      <c r="F22" s="187">
        <v>781.83</v>
      </c>
      <c r="G22" s="187">
        <v>781.83</v>
      </c>
      <c r="H22" s="187">
        <v>781.83</v>
      </c>
      <c r="I22" s="187">
        <v>0</v>
      </c>
      <c r="J22" s="188">
        <v>0</v>
      </c>
      <c r="K22" s="343"/>
      <c r="M22" s="178"/>
      <c r="N22" s="27"/>
    </row>
    <row r="23" spans="1:33" s="23" customFormat="1" ht="33" customHeight="1">
      <c r="A23" s="374"/>
      <c r="B23" s="189" t="s">
        <v>296</v>
      </c>
      <c r="C23" s="191">
        <v>245.69</v>
      </c>
      <c r="D23" s="191">
        <v>245.69</v>
      </c>
      <c r="E23" s="191">
        <v>245.69</v>
      </c>
      <c r="F23" s="191">
        <v>245.69</v>
      </c>
      <c r="G23" s="191">
        <v>245.69</v>
      </c>
      <c r="H23" s="191">
        <v>245.69</v>
      </c>
      <c r="I23" s="191">
        <v>0</v>
      </c>
      <c r="J23" s="375">
        <v>0</v>
      </c>
      <c r="K23" s="376"/>
      <c r="L23" s="26"/>
      <c r="M23" s="377"/>
    </row>
    <row r="24" spans="1:33" ht="19.5" thickBot="1">
      <c r="A24" s="175"/>
      <c r="B24" s="388" t="s">
        <v>442</v>
      </c>
      <c r="C24" s="389">
        <v>2951.4246099999996</v>
      </c>
      <c r="D24" s="390">
        <v>1901.8001719999997</v>
      </c>
      <c r="E24" s="389">
        <v>2756.5876331999998</v>
      </c>
      <c r="F24" s="389">
        <v>1091.0211119999999</v>
      </c>
      <c r="G24" s="389">
        <v>1013.0283419999998</v>
      </c>
      <c r="H24" s="389">
        <v>1522.142272</v>
      </c>
      <c r="I24" s="389">
        <v>0</v>
      </c>
      <c r="J24" s="391">
        <v>0</v>
      </c>
      <c r="K24" s="350"/>
    </row>
    <row r="25" spans="1:33" ht="11.25" customHeight="1" thickBot="1">
      <c r="B25" s="385"/>
      <c r="C25" s="386"/>
      <c r="D25" s="387"/>
      <c r="E25" s="386"/>
      <c r="F25" s="386"/>
      <c r="G25" s="386"/>
      <c r="H25" s="386"/>
      <c r="I25" s="386"/>
      <c r="J25" s="386"/>
      <c r="K25" s="386"/>
    </row>
    <row r="26" spans="1:33" ht="39.75" customHeight="1" thickBot="1">
      <c r="A26" s="175"/>
      <c r="B26" s="352" t="s">
        <v>441</v>
      </c>
      <c r="C26" s="353">
        <f t="shared" ref="C26:H26" si="0">C18+C20+C21+C22+C23+C24</f>
        <v>8417.8446099999983</v>
      </c>
      <c r="D26" s="354">
        <f t="shared" si="0"/>
        <v>5789.6001719999995</v>
      </c>
      <c r="E26" s="354">
        <f t="shared" si="0"/>
        <v>7929.9756331999997</v>
      </c>
      <c r="F26" s="354">
        <f t="shared" si="0"/>
        <v>4083.6211120000003</v>
      </c>
      <c r="G26" s="354">
        <f t="shared" si="0"/>
        <v>3868.8443419999994</v>
      </c>
      <c r="H26" s="354">
        <f t="shared" si="0"/>
        <v>4838.9422720000002</v>
      </c>
      <c r="I26" s="354">
        <f>I18*40</f>
        <v>1388</v>
      </c>
      <c r="J26" s="355">
        <f>J18*40</f>
        <v>5634.8</v>
      </c>
      <c r="K26" s="384"/>
      <c r="N26" s="351"/>
    </row>
    <row r="27" spans="1:33" ht="19.5" thickBot="1">
      <c r="A27" s="176"/>
      <c r="B27" s="190" t="s">
        <v>440</v>
      </c>
      <c r="C27" s="6">
        <f t="shared" ref="C27:H27" si="1">C26*C17</f>
        <v>8417.8446099999983</v>
      </c>
      <c r="D27" s="6">
        <f t="shared" si="1"/>
        <v>5789.6001719999995</v>
      </c>
      <c r="E27" s="6">
        <f t="shared" si="1"/>
        <v>7929.9756331999997</v>
      </c>
      <c r="F27" s="6">
        <f t="shared" si="1"/>
        <v>8167.2422240000005</v>
      </c>
      <c r="G27" s="6">
        <f t="shared" si="1"/>
        <v>7737.6886839999988</v>
      </c>
      <c r="H27" s="6">
        <f t="shared" si="1"/>
        <v>9677.8845440000005</v>
      </c>
      <c r="I27" s="6">
        <f>I26*I17</f>
        <v>1388</v>
      </c>
      <c r="J27" s="370">
        <f>J26*J17</f>
        <v>5634.8</v>
      </c>
      <c r="K27" s="344"/>
      <c r="L27" s="227">
        <f>SUM(C27:K27)</f>
        <v>54743.0358672</v>
      </c>
      <c r="N27" s="27"/>
    </row>
    <row r="28" spans="1:33">
      <c r="I28" s="24"/>
      <c r="J28" s="24"/>
      <c r="K28" s="24"/>
      <c r="M28" s="24"/>
      <c r="N28" s="27"/>
    </row>
    <row r="29" spans="1:33" ht="19.5" thickBot="1">
      <c r="J29" s="34"/>
      <c r="K29" s="34"/>
      <c r="M29" s="24"/>
      <c r="N29" s="27"/>
    </row>
    <row r="30" spans="1:33" s="35" customFormat="1" ht="19.5" thickBot="1">
      <c r="A30" s="209" t="s">
        <v>394</v>
      </c>
      <c r="D30" s="36"/>
      <c r="E30" s="37"/>
      <c r="L30" s="37"/>
    </row>
    <row r="31" spans="1:33" s="35" customFormat="1" ht="19.5" thickBot="1">
      <c r="B31" s="38" t="s">
        <v>92</v>
      </c>
      <c r="D31" s="36"/>
      <c r="E31" s="37"/>
      <c r="L31" s="37"/>
    </row>
    <row r="32" spans="1:33" s="35" customFormat="1">
      <c r="B32" s="179" t="s">
        <v>77</v>
      </c>
      <c r="C32" s="215" t="s">
        <v>78</v>
      </c>
      <c r="D32" s="216" t="s">
        <v>79</v>
      </c>
      <c r="E32" s="215" t="s">
        <v>80</v>
      </c>
      <c r="F32" s="217" t="s">
        <v>81</v>
      </c>
      <c r="G32" s="37"/>
      <c r="H32" s="37" t="s">
        <v>89</v>
      </c>
      <c r="L32" s="37"/>
      <c r="N32" s="39"/>
    </row>
    <row r="33" spans="1:14" s="35" customFormat="1">
      <c r="B33" s="40" t="s">
        <v>86</v>
      </c>
      <c r="C33" s="210" t="s">
        <v>88</v>
      </c>
      <c r="D33" s="224">
        <f t="shared" ref="D33:D43" si="2">G33/12</f>
        <v>0.16666666666666666</v>
      </c>
      <c r="E33" s="323"/>
      <c r="F33" s="211">
        <f t="shared" ref="F33:F41" si="3">E33*D33</f>
        <v>0</v>
      </c>
      <c r="G33" s="37">
        <v>2</v>
      </c>
      <c r="H33" s="37" t="s">
        <v>95</v>
      </c>
      <c r="I33" s="35" t="s">
        <v>508</v>
      </c>
      <c r="L33" s="37"/>
      <c r="N33" s="39"/>
    </row>
    <row r="34" spans="1:14" s="35" customFormat="1">
      <c r="B34" s="40" t="s">
        <v>448</v>
      </c>
      <c r="C34" s="356" t="s">
        <v>88</v>
      </c>
      <c r="D34" s="224">
        <f t="shared" si="2"/>
        <v>0.25</v>
      </c>
      <c r="E34" s="357"/>
      <c r="F34" s="358">
        <f t="shared" si="3"/>
        <v>0</v>
      </c>
      <c r="G34" s="359">
        <v>3</v>
      </c>
      <c r="H34" s="359" t="s">
        <v>95</v>
      </c>
      <c r="I34" s="57" t="s">
        <v>496</v>
      </c>
      <c r="L34" s="37"/>
      <c r="N34" s="39"/>
    </row>
    <row r="35" spans="1:14" s="35" customFormat="1">
      <c r="B35" s="40" t="s">
        <v>87</v>
      </c>
      <c r="C35" s="210" t="s">
        <v>88</v>
      </c>
      <c r="D35" s="224">
        <f t="shared" si="2"/>
        <v>0.33333333333333331</v>
      </c>
      <c r="E35" s="323"/>
      <c r="F35" s="211">
        <f t="shared" si="3"/>
        <v>0</v>
      </c>
      <c r="G35" s="37">
        <v>4</v>
      </c>
      <c r="H35" s="37" t="s">
        <v>95</v>
      </c>
      <c r="I35" s="35" t="s">
        <v>507</v>
      </c>
      <c r="J35" s="43"/>
      <c r="L35" s="37"/>
      <c r="N35" s="39"/>
    </row>
    <row r="36" spans="1:14" s="35" customFormat="1">
      <c r="B36" s="40" t="s">
        <v>93</v>
      </c>
      <c r="C36" s="210" t="s">
        <v>88</v>
      </c>
      <c r="D36" s="224">
        <f t="shared" si="2"/>
        <v>0.33333333333333331</v>
      </c>
      <c r="E36" s="323"/>
      <c r="F36" s="211">
        <f t="shared" si="3"/>
        <v>0</v>
      </c>
      <c r="G36" s="37">
        <v>4</v>
      </c>
      <c r="H36" s="37" t="s">
        <v>95</v>
      </c>
      <c r="I36" s="35" t="s">
        <v>506</v>
      </c>
      <c r="L36" s="37"/>
      <c r="N36" s="39"/>
    </row>
    <row r="37" spans="1:14" s="35" customFormat="1">
      <c r="B37" s="40" t="s">
        <v>334</v>
      </c>
      <c r="C37" s="210" t="s">
        <v>88</v>
      </c>
      <c r="D37" s="224">
        <f t="shared" si="2"/>
        <v>0.33333333333333331</v>
      </c>
      <c r="E37" s="323"/>
      <c r="F37" s="211">
        <f t="shared" si="3"/>
        <v>0</v>
      </c>
      <c r="G37" s="37">
        <v>4</v>
      </c>
      <c r="H37" s="37" t="s">
        <v>95</v>
      </c>
      <c r="I37" s="35" t="s">
        <v>505</v>
      </c>
      <c r="L37" s="37"/>
      <c r="N37" s="39"/>
    </row>
    <row r="38" spans="1:14" s="35" customFormat="1">
      <c r="B38" s="40" t="s">
        <v>94</v>
      </c>
      <c r="C38" s="210" t="s">
        <v>88</v>
      </c>
      <c r="D38" s="224">
        <f t="shared" si="2"/>
        <v>0.16666666666666666</v>
      </c>
      <c r="E38" s="323"/>
      <c r="F38" s="211">
        <f t="shared" si="3"/>
        <v>0</v>
      </c>
      <c r="G38" s="37">
        <v>2</v>
      </c>
      <c r="H38" s="37" t="s">
        <v>95</v>
      </c>
      <c r="I38" s="35" t="s">
        <v>504</v>
      </c>
      <c r="J38" s="43"/>
      <c r="L38" s="37"/>
      <c r="N38" s="39"/>
    </row>
    <row r="39" spans="1:14" s="35" customFormat="1">
      <c r="B39" s="40" t="s">
        <v>84</v>
      </c>
      <c r="C39" s="210" t="s">
        <v>88</v>
      </c>
      <c r="D39" s="224">
        <f t="shared" si="2"/>
        <v>1</v>
      </c>
      <c r="E39" s="323"/>
      <c r="F39" s="211">
        <f t="shared" si="3"/>
        <v>0</v>
      </c>
      <c r="G39" s="37">
        <v>12</v>
      </c>
      <c r="H39" s="37" t="s">
        <v>95</v>
      </c>
      <c r="I39" s="35" t="s">
        <v>503</v>
      </c>
      <c r="L39" s="37"/>
      <c r="N39" s="39"/>
    </row>
    <row r="40" spans="1:14" s="35" customFormat="1">
      <c r="B40" s="40" t="s">
        <v>85</v>
      </c>
      <c r="C40" s="210" t="s">
        <v>88</v>
      </c>
      <c r="D40" s="224">
        <f t="shared" si="2"/>
        <v>2</v>
      </c>
      <c r="E40" s="323"/>
      <c r="F40" s="211">
        <f t="shared" si="3"/>
        <v>0</v>
      </c>
      <c r="G40" s="37">
        <v>24</v>
      </c>
      <c r="H40" s="37" t="s">
        <v>95</v>
      </c>
      <c r="I40" s="35" t="s">
        <v>502</v>
      </c>
      <c r="J40" s="43"/>
      <c r="L40" s="37"/>
      <c r="N40" s="39"/>
    </row>
    <row r="41" spans="1:14" s="35" customFormat="1">
      <c r="B41" s="40" t="s">
        <v>446</v>
      </c>
      <c r="C41" s="212" t="s">
        <v>88</v>
      </c>
      <c r="D41" s="225">
        <f t="shared" si="2"/>
        <v>0.16666666666666666</v>
      </c>
      <c r="E41" s="323"/>
      <c r="F41" s="213">
        <f t="shared" si="3"/>
        <v>0</v>
      </c>
      <c r="G41" s="37">
        <v>2</v>
      </c>
      <c r="H41" s="37" t="s">
        <v>95</v>
      </c>
      <c r="I41" s="35" t="s">
        <v>501</v>
      </c>
      <c r="J41" s="43"/>
      <c r="L41" s="37"/>
      <c r="N41" s="39"/>
    </row>
    <row r="42" spans="1:14" s="35" customFormat="1">
      <c r="B42" s="40" t="s">
        <v>447</v>
      </c>
      <c r="C42" s="212" t="s">
        <v>88</v>
      </c>
      <c r="D42" s="225">
        <f t="shared" si="2"/>
        <v>0.33333333333333331</v>
      </c>
      <c r="E42" s="323"/>
      <c r="F42" s="211">
        <f t="shared" ref="F42:F43" si="4">E42*D42</f>
        <v>0</v>
      </c>
      <c r="G42" s="37">
        <v>4</v>
      </c>
      <c r="H42" s="37" t="s">
        <v>95</v>
      </c>
      <c r="I42" s="35" t="s">
        <v>500</v>
      </c>
      <c r="J42" s="43"/>
      <c r="L42" s="37"/>
      <c r="N42" s="39"/>
    </row>
    <row r="43" spans="1:14" s="35" customFormat="1">
      <c r="B43" s="40" t="s">
        <v>292</v>
      </c>
      <c r="C43" s="210" t="s">
        <v>88</v>
      </c>
      <c r="D43" s="224">
        <f t="shared" si="2"/>
        <v>0.25</v>
      </c>
      <c r="E43" s="323"/>
      <c r="F43" s="211">
        <f t="shared" si="4"/>
        <v>0</v>
      </c>
      <c r="G43" s="37">
        <v>3</v>
      </c>
      <c r="H43" s="37" t="s">
        <v>95</v>
      </c>
      <c r="I43" s="35" t="s">
        <v>499</v>
      </c>
      <c r="J43" s="43"/>
      <c r="L43" s="37"/>
    </row>
    <row r="44" spans="1:14" s="35" customFormat="1" ht="19.5" thickBot="1">
      <c r="B44" s="219" t="s">
        <v>82</v>
      </c>
      <c r="C44" s="220" t="s">
        <v>90</v>
      </c>
      <c r="D44" s="226">
        <f t="shared" ref="D44" si="5">H44/12</f>
        <v>0</v>
      </c>
      <c r="E44" s="221" t="s">
        <v>90</v>
      </c>
      <c r="F44" s="222">
        <f>SUM(F33:F43)</f>
        <v>0</v>
      </c>
      <c r="L44" s="37"/>
    </row>
    <row r="45" spans="1:14" s="35" customFormat="1" ht="19.5" thickBot="1">
      <c r="B45" s="180" t="s">
        <v>83</v>
      </c>
      <c r="C45" s="214"/>
      <c r="D45" s="223">
        <f>SUM(C17:K17)</f>
        <v>11</v>
      </c>
      <c r="E45" s="214" t="s">
        <v>91</v>
      </c>
      <c r="F45" s="227">
        <f>F44*D45</f>
        <v>0</v>
      </c>
      <c r="J45" s="44"/>
      <c r="L45" s="37"/>
    </row>
    <row r="46" spans="1:14" s="35" customFormat="1" ht="19.5" thickBot="1">
      <c r="B46" s="43"/>
      <c r="D46" s="36"/>
      <c r="E46" s="37"/>
      <c r="J46" s="44"/>
      <c r="L46" s="37"/>
    </row>
    <row r="47" spans="1:14" s="45" customFormat="1" ht="19.5" thickBot="1">
      <c r="A47" s="209" t="s">
        <v>394</v>
      </c>
      <c r="D47" s="46"/>
      <c r="E47" s="47"/>
      <c r="J47" s="48"/>
      <c r="L47" s="48"/>
    </row>
    <row r="48" spans="1:14" s="45" customFormat="1" ht="19.5" thickBot="1">
      <c r="B48" s="49" t="s">
        <v>96</v>
      </c>
      <c r="D48" s="46"/>
      <c r="E48" s="47"/>
      <c r="J48" s="48"/>
      <c r="L48" s="48"/>
    </row>
    <row r="49" spans="2:18" s="45" customFormat="1">
      <c r="B49" s="50" t="s">
        <v>77</v>
      </c>
      <c r="C49" s="193" t="s">
        <v>78</v>
      </c>
      <c r="D49" s="195" t="s">
        <v>79</v>
      </c>
      <c r="E49" s="193" t="s">
        <v>80</v>
      </c>
      <c r="F49" s="196" t="s">
        <v>81</v>
      </c>
      <c r="H49" s="56" t="s">
        <v>104</v>
      </c>
      <c r="J49" s="48"/>
      <c r="L49" s="48"/>
    </row>
    <row r="50" spans="2:18" s="45" customFormat="1">
      <c r="B50" s="51" t="s">
        <v>350</v>
      </c>
      <c r="C50" s="197" t="s">
        <v>97</v>
      </c>
      <c r="D50" s="198">
        <f>(459.62+742.46+742.46+5.2)/12</f>
        <v>162.47833333333332</v>
      </c>
      <c r="E50" s="324"/>
      <c r="F50" s="199">
        <f>E50*D50</f>
        <v>0</v>
      </c>
      <c r="H50" s="208" t="s">
        <v>495</v>
      </c>
      <c r="I50" s="372">
        <v>3324</v>
      </c>
      <c r="J50" s="48"/>
      <c r="L50" s="48"/>
      <c r="P50" s="53" t="s">
        <v>340</v>
      </c>
      <c r="Q50" s="53">
        <f>PI()*(0.3^2)</f>
        <v>0.28274333882308139</v>
      </c>
      <c r="R50" s="53" t="s">
        <v>341</v>
      </c>
    </row>
    <row r="51" spans="2:18" s="45" customFormat="1">
      <c r="B51" s="51" t="s">
        <v>351</v>
      </c>
      <c r="C51" s="197" t="s">
        <v>353</v>
      </c>
      <c r="D51" s="198">
        <f>(6000/200)/12</f>
        <v>2.5</v>
      </c>
      <c r="E51" s="324"/>
      <c r="F51" s="199">
        <f>E51*D51</f>
        <v>0</v>
      </c>
      <c r="H51" s="56" t="s">
        <v>497</v>
      </c>
      <c r="I51" s="372">
        <v>9560</v>
      </c>
      <c r="J51" s="48"/>
      <c r="L51" s="48"/>
      <c r="P51" s="53" t="s">
        <v>342</v>
      </c>
      <c r="Q51" s="53">
        <f>PI()*(0.6^2)</f>
        <v>1.1309733552923256</v>
      </c>
      <c r="R51" s="53" t="s">
        <v>341</v>
      </c>
    </row>
    <row r="52" spans="2:18" s="45" customFormat="1">
      <c r="B52" s="51" t="s">
        <v>352</v>
      </c>
      <c r="C52" s="197" t="s">
        <v>353</v>
      </c>
      <c r="D52" s="200">
        <f>(0.05*(D50+6000))/12</f>
        <v>25.676993055555556</v>
      </c>
      <c r="E52" s="324"/>
      <c r="F52" s="199">
        <f>E52*D52</f>
        <v>0</v>
      </c>
      <c r="H52" s="56" t="s">
        <v>497</v>
      </c>
      <c r="I52" s="372">
        <v>10948</v>
      </c>
      <c r="J52" s="48"/>
      <c r="L52" s="48"/>
      <c r="P52" s="53" t="s">
        <v>343</v>
      </c>
      <c r="Q52" s="53">
        <f>Q51-Q50</f>
        <v>0.84823001646924423</v>
      </c>
      <c r="R52" s="53" t="s">
        <v>341</v>
      </c>
    </row>
    <row r="53" spans="2:18" s="45" customFormat="1">
      <c r="B53" s="51" t="s">
        <v>98</v>
      </c>
      <c r="C53" s="201" t="s">
        <v>99</v>
      </c>
      <c r="D53" s="200">
        <v>47.51</v>
      </c>
      <c r="E53" s="324"/>
      <c r="F53" s="202">
        <f t="shared" ref="F53:F82" si="6">E53*D53</f>
        <v>0</v>
      </c>
      <c r="G53" s="45" t="s">
        <v>368</v>
      </c>
      <c r="H53" s="208" t="s">
        <v>495</v>
      </c>
      <c r="I53" s="372">
        <v>10542</v>
      </c>
      <c r="J53" s="48"/>
      <c r="L53" s="48"/>
      <c r="P53" s="53"/>
      <c r="Q53" s="53"/>
      <c r="R53" s="53"/>
    </row>
    <row r="54" spans="2:18" s="45" customFormat="1">
      <c r="B54" s="51" t="s">
        <v>403</v>
      </c>
      <c r="C54" s="203" t="s">
        <v>88</v>
      </c>
      <c r="D54" s="207">
        <f>18/12</f>
        <v>1.5</v>
      </c>
      <c r="E54" s="324"/>
      <c r="F54" s="199">
        <f t="shared" si="6"/>
        <v>0</v>
      </c>
      <c r="H54" s="208" t="s">
        <v>495</v>
      </c>
      <c r="I54" s="372">
        <v>43435</v>
      </c>
      <c r="J54" s="48"/>
      <c r="L54" s="48"/>
      <c r="P54" s="53"/>
      <c r="Q54" s="53"/>
      <c r="R54" s="53"/>
    </row>
    <row r="55" spans="2:18" s="45" customFormat="1">
      <c r="B55" s="51" t="s">
        <v>105</v>
      </c>
      <c r="C55" s="203" t="s">
        <v>99</v>
      </c>
      <c r="D55" s="207">
        <f>(6*10)/12</f>
        <v>5</v>
      </c>
      <c r="E55" s="324"/>
      <c r="F55" s="199">
        <f t="shared" si="6"/>
        <v>0</v>
      </c>
      <c r="G55" s="45" t="s">
        <v>371</v>
      </c>
      <c r="H55" s="208" t="s">
        <v>495</v>
      </c>
      <c r="I55" s="372">
        <v>7774</v>
      </c>
      <c r="J55" s="48"/>
      <c r="L55" s="48"/>
      <c r="P55" s="53" t="s">
        <v>344</v>
      </c>
      <c r="Q55" s="53">
        <f>2*PI()*0.6</f>
        <v>3.7699111843077517</v>
      </c>
      <c r="R55" s="53" t="s">
        <v>345</v>
      </c>
    </row>
    <row r="56" spans="2:18" s="45" customFormat="1">
      <c r="B56" s="51" t="s">
        <v>365</v>
      </c>
      <c r="C56" s="204" t="s">
        <v>97</v>
      </c>
      <c r="D56" s="207">
        <f>((2*PI()*(0.3)*80)*2)/12</f>
        <v>25.132741228718345</v>
      </c>
      <c r="E56" s="324"/>
      <c r="F56" s="199">
        <f t="shared" si="6"/>
        <v>0</v>
      </c>
      <c r="H56" s="208" t="s">
        <v>495</v>
      </c>
      <c r="I56" s="372">
        <v>4019</v>
      </c>
      <c r="J56" s="48"/>
      <c r="L56" s="48"/>
      <c r="P56" s="53" t="s">
        <v>346</v>
      </c>
      <c r="Q56" s="53">
        <v>10</v>
      </c>
      <c r="R56" s="53" t="s">
        <v>345</v>
      </c>
    </row>
    <row r="57" spans="2:18" s="45" customFormat="1" ht="19.5" customHeight="1">
      <c r="B57" s="51" t="s">
        <v>366</v>
      </c>
      <c r="C57" s="203" t="s">
        <v>100</v>
      </c>
      <c r="D57" s="207">
        <f>((PI()*(0.3^2)*80)*2)/12</f>
        <v>3.7699111843077517</v>
      </c>
      <c r="E57" s="324"/>
      <c r="F57" s="199">
        <f>E57*D57</f>
        <v>0</v>
      </c>
      <c r="G57" s="45" t="s">
        <v>369</v>
      </c>
      <c r="H57" s="208" t="s">
        <v>495</v>
      </c>
      <c r="I57" s="230">
        <v>4721</v>
      </c>
      <c r="J57" s="48"/>
      <c r="L57" s="48"/>
      <c r="P57" s="52"/>
      <c r="Q57" s="52"/>
      <c r="R57" s="52"/>
    </row>
    <row r="58" spans="2:18" s="45" customFormat="1">
      <c r="B58" s="51" t="s">
        <v>367</v>
      </c>
      <c r="C58" s="203" t="s">
        <v>100</v>
      </c>
      <c r="D58" s="207">
        <f>(Q59*6)/12</f>
        <v>4.2411500823462216</v>
      </c>
      <c r="E58" s="324"/>
      <c r="F58" s="199">
        <f t="shared" si="6"/>
        <v>0</v>
      </c>
      <c r="G58" s="45" t="s">
        <v>370</v>
      </c>
      <c r="H58" s="208" t="s">
        <v>495</v>
      </c>
      <c r="I58" s="230">
        <v>4730</v>
      </c>
      <c r="J58" s="48"/>
      <c r="L58" s="48"/>
      <c r="P58" s="53"/>
      <c r="Q58" s="53"/>
      <c r="R58" s="53"/>
    </row>
    <row r="59" spans="2:18" s="45" customFormat="1">
      <c r="B59" s="51" t="s">
        <v>106</v>
      </c>
      <c r="C59" s="197" t="s">
        <v>97</v>
      </c>
      <c r="D59" s="207">
        <f>(Q60*6)/12</f>
        <v>18.849555921538759</v>
      </c>
      <c r="E59" s="324"/>
      <c r="F59" s="199">
        <f>E59*D59</f>
        <v>0</v>
      </c>
      <c r="G59" s="45" t="s">
        <v>370</v>
      </c>
      <c r="H59" s="208" t="s">
        <v>495</v>
      </c>
      <c r="I59" s="230">
        <v>39507</v>
      </c>
      <c r="J59" s="48"/>
      <c r="L59" s="48"/>
      <c r="P59" s="53" t="s">
        <v>347</v>
      </c>
      <c r="Q59" s="53">
        <f>Q52*Q56</f>
        <v>8.4823001646924432</v>
      </c>
      <c r="R59" s="53" t="s">
        <v>348</v>
      </c>
    </row>
    <row r="60" spans="2:18" s="45" customFormat="1">
      <c r="B60" s="51" t="s">
        <v>299</v>
      </c>
      <c r="C60" s="197" t="s">
        <v>298</v>
      </c>
      <c r="D60" s="200">
        <f>50/12</f>
        <v>4.166666666666667</v>
      </c>
      <c r="E60" s="324"/>
      <c r="F60" s="199">
        <f t="shared" si="6"/>
        <v>0</v>
      </c>
      <c r="H60" s="208" t="s">
        <v>495</v>
      </c>
      <c r="I60" s="230">
        <v>346</v>
      </c>
      <c r="J60" s="48"/>
      <c r="L60" s="48"/>
      <c r="P60" s="53" t="s">
        <v>349</v>
      </c>
      <c r="Q60" s="53">
        <f>Q55*Q56</f>
        <v>37.699111843077517</v>
      </c>
      <c r="R60" s="53" t="s">
        <v>341</v>
      </c>
    </row>
    <row r="61" spans="2:18" s="45" customFormat="1">
      <c r="B61" s="51" t="s">
        <v>300</v>
      </c>
      <c r="C61" s="197" t="s">
        <v>99</v>
      </c>
      <c r="D61" s="200">
        <f>20/12</f>
        <v>1.6666666666666667</v>
      </c>
      <c r="E61" s="324"/>
      <c r="F61" s="199">
        <f t="shared" si="6"/>
        <v>0</v>
      </c>
      <c r="H61" s="208" t="s">
        <v>495</v>
      </c>
      <c r="I61" s="230">
        <v>2747</v>
      </c>
      <c r="J61" s="48"/>
      <c r="L61" s="48"/>
    </row>
    <row r="62" spans="2:18" s="45" customFormat="1">
      <c r="B62" s="51" t="s">
        <v>101</v>
      </c>
      <c r="C62" s="201" t="s">
        <v>88</v>
      </c>
      <c r="D62" s="205">
        <f>2/12</f>
        <v>0.16666666666666666</v>
      </c>
      <c r="E62" s="324"/>
      <c r="F62" s="202">
        <f t="shared" si="6"/>
        <v>0</v>
      </c>
      <c r="G62" s="45" t="s">
        <v>362</v>
      </c>
      <c r="H62" s="208" t="s">
        <v>495</v>
      </c>
      <c r="I62" s="230">
        <v>38400</v>
      </c>
      <c r="J62" s="48"/>
      <c r="L62" s="48"/>
    </row>
    <row r="63" spans="2:18" s="45" customFormat="1">
      <c r="B63" s="51" t="s">
        <v>102</v>
      </c>
      <c r="C63" s="201" t="s">
        <v>88</v>
      </c>
      <c r="D63" s="205">
        <f>2/12</f>
        <v>0.16666666666666666</v>
      </c>
      <c r="E63" s="324"/>
      <c r="F63" s="202">
        <f t="shared" si="6"/>
        <v>0</v>
      </c>
      <c r="G63" s="45" t="s">
        <v>362</v>
      </c>
      <c r="H63" s="56" t="s">
        <v>481</v>
      </c>
      <c r="I63" s="230" t="s">
        <v>482</v>
      </c>
      <c r="J63" s="48"/>
      <c r="L63" s="48"/>
    </row>
    <row r="64" spans="2:18" s="45" customFormat="1">
      <c r="B64" s="51" t="s">
        <v>333</v>
      </c>
      <c r="C64" s="201" t="s">
        <v>88</v>
      </c>
      <c r="D64" s="205">
        <f>1/12</f>
        <v>8.3333333333333329E-2</v>
      </c>
      <c r="E64" s="324"/>
      <c r="F64" s="202">
        <f t="shared" si="6"/>
        <v>0</v>
      </c>
      <c r="G64" s="45" t="s">
        <v>363</v>
      </c>
      <c r="H64" s="208" t="s">
        <v>495</v>
      </c>
      <c r="I64" s="230">
        <v>2711</v>
      </c>
      <c r="J64" s="48"/>
      <c r="L64" s="48"/>
    </row>
    <row r="65" spans="2:14" s="45" customFormat="1">
      <c r="B65" s="51" t="s">
        <v>128</v>
      </c>
      <c r="C65" s="201" t="s">
        <v>88</v>
      </c>
      <c r="D65" s="205">
        <f>1/12</f>
        <v>8.3333333333333329E-2</v>
      </c>
      <c r="E65" s="324"/>
      <c r="F65" s="202">
        <f t="shared" si="6"/>
        <v>0</v>
      </c>
      <c r="G65" s="45" t="s">
        <v>363</v>
      </c>
      <c r="H65" s="208" t="s">
        <v>495</v>
      </c>
      <c r="I65" s="230">
        <v>38403</v>
      </c>
      <c r="J65" s="48"/>
      <c r="L65" s="48"/>
    </row>
    <row r="66" spans="2:14" s="45" customFormat="1">
      <c r="B66" s="51" t="s">
        <v>130</v>
      </c>
      <c r="C66" s="201" t="s">
        <v>88</v>
      </c>
      <c r="D66" s="205">
        <f>1/12</f>
        <v>8.3333333333333329E-2</v>
      </c>
      <c r="E66" s="324"/>
      <c r="F66" s="202">
        <f t="shared" si="6"/>
        <v>0</v>
      </c>
      <c r="G66" s="45" t="s">
        <v>363</v>
      </c>
      <c r="H66" s="56" t="s">
        <v>509</v>
      </c>
      <c r="I66" s="230"/>
      <c r="J66" s="48"/>
      <c r="L66" s="47"/>
    </row>
    <row r="67" spans="2:14" s="45" customFormat="1">
      <c r="B67" s="51" t="s">
        <v>335</v>
      </c>
      <c r="C67" s="201" t="s">
        <v>297</v>
      </c>
      <c r="D67" s="198">
        <v>4</v>
      </c>
      <c r="E67" s="324"/>
      <c r="F67" s="202">
        <f t="shared" si="6"/>
        <v>0</v>
      </c>
      <c r="G67" s="45" t="s">
        <v>364</v>
      </c>
      <c r="H67" s="56" t="s">
        <v>510</v>
      </c>
      <c r="I67" s="230"/>
      <c r="J67" s="48"/>
      <c r="L67" s="47"/>
    </row>
    <row r="68" spans="2:14" s="45" customFormat="1">
      <c r="B68" s="51" t="s">
        <v>355</v>
      </c>
      <c r="C68" s="201" t="s">
        <v>88</v>
      </c>
      <c r="D68" s="205">
        <f>1/12</f>
        <v>8.3333333333333329E-2</v>
      </c>
      <c r="E68" s="324"/>
      <c r="F68" s="202">
        <f t="shared" si="6"/>
        <v>0</v>
      </c>
      <c r="H68" s="56" t="s">
        <v>497</v>
      </c>
      <c r="I68" s="230">
        <v>10788</v>
      </c>
      <c r="J68" s="48"/>
      <c r="L68" s="47"/>
    </row>
    <row r="69" spans="2:14" s="45" customFormat="1">
      <c r="B69" s="51" t="s">
        <v>354</v>
      </c>
      <c r="C69" s="201" t="s">
        <v>88</v>
      </c>
      <c r="D69" s="205">
        <f>1/12</f>
        <v>8.3333333333333329E-2</v>
      </c>
      <c r="E69" s="324"/>
      <c r="F69" s="202">
        <f t="shared" si="6"/>
        <v>0</v>
      </c>
      <c r="G69" s="45" t="s">
        <v>363</v>
      </c>
      <c r="H69" s="56" t="s">
        <v>481</v>
      </c>
      <c r="I69" s="230" t="s">
        <v>483</v>
      </c>
      <c r="J69" s="48"/>
      <c r="L69" s="47"/>
    </row>
    <row r="70" spans="2:14" s="45" customFormat="1">
      <c r="B70" s="51" t="s">
        <v>336</v>
      </c>
      <c r="C70" s="201" t="s">
        <v>88</v>
      </c>
      <c r="D70" s="198">
        <v>1</v>
      </c>
      <c r="E70" s="324"/>
      <c r="F70" s="202">
        <f t="shared" si="6"/>
        <v>0</v>
      </c>
      <c r="H70" s="208" t="s">
        <v>495</v>
      </c>
      <c r="I70" s="230">
        <v>34498</v>
      </c>
      <c r="J70" s="48"/>
      <c r="L70" s="47"/>
    </row>
    <row r="71" spans="2:14" s="45" customFormat="1">
      <c r="B71" s="186" t="s">
        <v>337</v>
      </c>
      <c r="C71" s="201" t="s">
        <v>118</v>
      </c>
      <c r="D71" s="198">
        <f>6/12</f>
        <v>0.5</v>
      </c>
      <c r="E71" s="324"/>
      <c r="F71" s="202">
        <f t="shared" si="6"/>
        <v>0</v>
      </c>
      <c r="H71" s="56" t="s">
        <v>497</v>
      </c>
      <c r="I71" s="230">
        <v>12206</v>
      </c>
      <c r="J71" s="48"/>
      <c r="L71" s="47"/>
    </row>
    <row r="72" spans="2:14" s="45" customFormat="1">
      <c r="B72" s="186" t="s">
        <v>338</v>
      </c>
      <c r="C72" s="201" t="s">
        <v>339</v>
      </c>
      <c r="D72" s="198">
        <v>24</v>
      </c>
      <c r="E72" s="324"/>
      <c r="F72" s="202">
        <f t="shared" si="6"/>
        <v>0</v>
      </c>
      <c r="H72" s="56" t="s">
        <v>497</v>
      </c>
      <c r="I72" s="230">
        <v>10551</v>
      </c>
      <c r="J72" s="48"/>
      <c r="K72" s="185"/>
      <c r="L72" s="47"/>
    </row>
    <row r="73" spans="2:14" s="45" customFormat="1">
      <c r="B73" s="51" t="s">
        <v>360</v>
      </c>
      <c r="C73" s="201" t="s">
        <v>88</v>
      </c>
      <c r="D73" s="198">
        <v>1</v>
      </c>
      <c r="E73" s="324"/>
      <c r="F73" s="202">
        <f t="shared" si="6"/>
        <v>0</v>
      </c>
      <c r="H73" s="56" t="s">
        <v>498</v>
      </c>
      <c r="I73" s="230" t="s">
        <v>480</v>
      </c>
      <c r="J73" s="48"/>
      <c r="K73" s="185"/>
      <c r="L73" s="47"/>
    </row>
    <row r="74" spans="2:14" s="45" customFormat="1">
      <c r="B74" s="51" t="s">
        <v>356</v>
      </c>
      <c r="C74" s="201" t="s">
        <v>88</v>
      </c>
      <c r="D74" s="198">
        <v>2</v>
      </c>
      <c r="E74" s="324"/>
      <c r="F74" s="202">
        <f t="shared" si="6"/>
        <v>0</v>
      </c>
      <c r="H74" s="56" t="s">
        <v>498</v>
      </c>
      <c r="I74" s="230" t="s">
        <v>479</v>
      </c>
      <c r="J74" s="48"/>
      <c r="K74" s="185"/>
      <c r="L74" s="47"/>
    </row>
    <row r="75" spans="2:14" s="45" customFormat="1">
      <c r="B75" s="51" t="s">
        <v>357</v>
      </c>
      <c r="C75" s="201" t="s">
        <v>88</v>
      </c>
      <c r="D75" s="198">
        <v>3</v>
      </c>
      <c r="E75" s="324"/>
      <c r="F75" s="202">
        <f t="shared" si="6"/>
        <v>0</v>
      </c>
      <c r="H75" s="56" t="s">
        <v>498</v>
      </c>
      <c r="I75" s="230" t="s">
        <v>478</v>
      </c>
      <c r="J75" s="48"/>
      <c r="K75" s="185"/>
      <c r="L75" s="47"/>
    </row>
    <row r="76" spans="2:14" s="45" customFormat="1">
      <c r="B76" s="51" t="s">
        <v>358</v>
      </c>
      <c r="C76" s="201" t="s">
        <v>88</v>
      </c>
      <c r="D76" s="198">
        <v>8</v>
      </c>
      <c r="E76" s="324"/>
      <c r="F76" s="202">
        <f t="shared" si="6"/>
        <v>0</v>
      </c>
      <c r="H76" s="56" t="s">
        <v>498</v>
      </c>
      <c r="I76" s="230" t="s">
        <v>478</v>
      </c>
      <c r="J76" s="48"/>
      <c r="K76" s="185"/>
      <c r="L76" s="47"/>
    </row>
    <row r="77" spans="2:14" s="45" customFormat="1">
      <c r="B77" s="51" t="s">
        <v>359</v>
      </c>
      <c r="C77" s="201" t="s">
        <v>88</v>
      </c>
      <c r="D77" s="198">
        <v>4</v>
      </c>
      <c r="E77" s="324"/>
      <c r="F77" s="202">
        <f t="shared" si="6"/>
        <v>0</v>
      </c>
      <c r="H77" s="56" t="s">
        <v>498</v>
      </c>
      <c r="I77" s="230" t="s">
        <v>477</v>
      </c>
      <c r="J77" s="48"/>
      <c r="K77" s="185"/>
      <c r="L77" s="47"/>
    </row>
    <row r="78" spans="2:14" s="45" customFormat="1">
      <c r="B78" s="51" t="s">
        <v>361</v>
      </c>
      <c r="C78" s="201" t="s">
        <v>88</v>
      </c>
      <c r="D78" s="198">
        <v>2</v>
      </c>
      <c r="E78" s="324"/>
      <c r="F78" s="202">
        <f t="shared" si="6"/>
        <v>0</v>
      </c>
      <c r="H78" s="56" t="s">
        <v>497</v>
      </c>
      <c r="I78" s="230">
        <v>44330</v>
      </c>
      <c r="J78" s="48"/>
      <c r="K78" s="185"/>
      <c r="L78" s="47"/>
    </row>
    <row r="79" spans="2:14" s="45" customFormat="1">
      <c r="B79" s="373" t="s">
        <v>392</v>
      </c>
      <c r="C79" s="201" t="s">
        <v>100</v>
      </c>
      <c r="D79" s="231">
        <v>50</v>
      </c>
      <c r="E79" s="324"/>
      <c r="F79" s="202">
        <f t="shared" si="6"/>
        <v>0</v>
      </c>
      <c r="H79" s="208" t="s">
        <v>495</v>
      </c>
      <c r="I79" s="230">
        <v>4718</v>
      </c>
      <c r="J79" s="48"/>
      <c r="K79" s="185"/>
      <c r="L79" s="47"/>
      <c r="M79" s="184"/>
      <c r="N79" s="184"/>
    </row>
    <row r="80" spans="2:14" s="45" customFormat="1" ht="93.75">
      <c r="B80" s="186" t="s">
        <v>475</v>
      </c>
      <c r="C80" s="201" t="s">
        <v>472</v>
      </c>
      <c r="D80" s="231">
        <v>1</v>
      </c>
      <c r="E80" s="324"/>
      <c r="F80" s="202">
        <f t="shared" si="6"/>
        <v>0</v>
      </c>
      <c r="G80" s="56" t="s">
        <v>476</v>
      </c>
      <c r="H80" s="56" t="s">
        <v>497</v>
      </c>
      <c r="I80" s="230">
        <v>4707</v>
      </c>
      <c r="J80" s="48"/>
      <c r="K80" s="185"/>
      <c r="L80" s="47"/>
      <c r="M80" s="184"/>
      <c r="N80" s="184"/>
    </row>
    <row r="81" spans="1:14" s="45" customFormat="1">
      <c r="B81" s="373" t="s">
        <v>486</v>
      </c>
      <c r="C81" s="201" t="s">
        <v>472</v>
      </c>
      <c r="D81" s="231">
        <f>1/12</f>
        <v>8.3333333333333329E-2</v>
      </c>
      <c r="E81" s="324"/>
      <c r="F81" s="202">
        <f t="shared" si="6"/>
        <v>0</v>
      </c>
      <c r="G81" s="56" t="s">
        <v>487</v>
      </c>
      <c r="H81" s="56" t="s">
        <v>489</v>
      </c>
      <c r="I81" s="230" t="s">
        <v>490</v>
      </c>
      <c r="J81" s="48"/>
      <c r="K81" s="185"/>
      <c r="L81" s="47"/>
      <c r="M81" s="184"/>
      <c r="N81" s="184"/>
    </row>
    <row r="82" spans="1:14" s="45" customFormat="1" ht="19.5" thickBot="1">
      <c r="B82" s="373" t="s">
        <v>488</v>
      </c>
      <c r="C82" s="201" t="s">
        <v>471</v>
      </c>
      <c r="D82" s="231">
        <v>1</v>
      </c>
      <c r="E82" s="324"/>
      <c r="F82" s="202">
        <f t="shared" si="6"/>
        <v>0</v>
      </c>
      <c r="G82" s="56"/>
      <c r="H82" s="56" t="s">
        <v>489</v>
      </c>
      <c r="I82" s="230" t="s">
        <v>490</v>
      </c>
      <c r="J82" s="48"/>
      <c r="K82" s="185"/>
      <c r="L82" s="47"/>
      <c r="M82" s="184"/>
      <c r="N82" s="184"/>
    </row>
    <row r="83" spans="1:14" s="45" customFormat="1" ht="19.5" thickBot="1">
      <c r="B83" s="54" t="s">
        <v>258</v>
      </c>
      <c r="C83" s="194"/>
      <c r="D83" s="206"/>
      <c r="E83" s="194"/>
      <c r="F83" s="227">
        <f>SUM(F50:F82)</f>
        <v>0</v>
      </c>
      <c r="J83" s="48"/>
      <c r="L83" s="47"/>
    </row>
    <row r="84" spans="1:14" s="45" customFormat="1">
      <c r="B84" s="55"/>
      <c r="D84" s="46"/>
      <c r="E84" s="47"/>
      <c r="J84" s="48"/>
      <c r="L84" s="47"/>
    </row>
    <row r="85" spans="1:14" s="45" customFormat="1" ht="19.5" thickBot="1">
      <c r="B85" s="56"/>
      <c r="D85" s="46"/>
      <c r="E85" s="47"/>
      <c r="J85" s="48"/>
      <c r="L85" s="47"/>
    </row>
    <row r="86" spans="1:14" s="35" customFormat="1" ht="19.5" thickBot="1">
      <c r="A86" s="209" t="s">
        <v>394</v>
      </c>
      <c r="B86" s="57"/>
      <c r="D86" s="36"/>
      <c r="E86" s="37"/>
      <c r="J86" s="44"/>
      <c r="L86" s="37"/>
    </row>
    <row r="87" spans="1:14" s="35" customFormat="1">
      <c r="B87" s="38" t="s">
        <v>107</v>
      </c>
      <c r="D87" s="36"/>
      <c r="E87" s="37"/>
      <c r="L87" s="37"/>
    </row>
    <row r="88" spans="1:14" s="35" customFormat="1" ht="32.25" customHeight="1">
      <c r="B88" s="58" t="s">
        <v>119</v>
      </c>
      <c r="C88" s="59" t="s">
        <v>118</v>
      </c>
      <c r="D88" s="60" t="s">
        <v>116</v>
      </c>
      <c r="E88" s="59" t="s">
        <v>114</v>
      </c>
      <c r="F88" s="59" t="s">
        <v>121</v>
      </c>
      <c r="G88" s="60" t="s">
        <v>115</v>
      </c>
      <c r="H88" s="59" t="s">
        <v>117</v>
      </c>
      <c r="L88" s="61"/>
    </row>
    <row r="89" spans="1:14" s="35" customFormat="1">
      <c r="B89" s="41" t="s">
        <v>108</v>
      </c>
      <c r="C89" s="62" t="s">
        <v>113</v>
      </c>
      <c r="D89" s="63">
        <v>22.5</v>
      </c>
      <c r="E89" s="64">
        <f>4*30*1.15</f>
        <v>138</v>
      </c>
      <c r="F89" s="64" t="s">
        <v>90</v>
      </c>
      <c r="G89" s="42"/>
      <c r="H89" s="42">
        <f>D89*E89*G89</f>
        <v>0</v>
      </c>
      <c r="J89" s="364" t="s">
        <v>432</v>
      </c>
      <c r="L89" s="44"/>
    </row>
    <row r="90" spans="1:14" s="35" customFormat="1">
      <c r="B90" s="41" t="s">
        <v>109</v>
      </c>
      <c r="C90" s="62" t="s">
        <v>113</v>
      </c>
      <c r="D90" s="63">
        <v>18</v>
      </c>
      <c r="E90" s="64">
        <f>2.5*30</f>
        <v>75</v>
      </c>
      <c r="F90" s="64" t="s">
        <v>90</v>
      </c>
      <c r="G90" s="42"/>
      <c r="H90" s="42">
        <f>D90*E90*G90</f>
        <v>0</v>
      </c>
      <c r="J90" s="364" t="s">
        <v>407</v>
      </c>
      <c r="K90" s="43"/>
      <c r="L90" s="65"/>
      <c r="M90" s="43"/>
    </row>
    <row r="91" spans="1:14" s="35" customFormat="1">
      <c r="B91" s="41" t="s">
        <v>110</v>
      </c>
      <c r="C91" s="62" t="s">
        <v>120</v>
      </c>
      <c r="D91" s="63">
        <v>3</v>
      </c>
      <c r="E91" s="64" t="s">
        <v>90</v>
      </c>
      <c r="F91" s="64">
        <f>50*25.25</f>
        <v>1262.5</v>
      </c>
      <c r="G91" s="42"/>
      <c r="H91" s="42">
        <f>(F91/D91)*G91</f>
        <v>0</v>
      </c>
      <c r="J91" s="364" t="s">
        <v>319</v>
      </c>
      <c r="K91" s="43"/>
      <c r="L91" s="65"/>
      <c r="M91" s="43"/>
    </row>
    <row r="92" spans="1:14" s="35" customFormat="1">
      <c r="B92" s="41" t="s">
        <v>111</v>
      </c>
      <c r="C92" s="62" t="s">
        <v>120</v>
      </c>
      <c r="D92" s="63">
        <v>3.5</v>
      </c>
      <c r="E92" s="64" t="s">
        <v>90</v>
      </c>
      <c r="F92" s="64">
        <f>10*25.25</f>
        <v>252.5</v>
      </c>
      <c r="G92" s="42"/>
      <c r="H92" s="42">
        <f>(F92/D92)*G92</f>
        <v>0</v>
      </c>
      <c r="J92" s="364" t="s">
        <v>404</v>
      </c>
      <c r="K92" s="43"/>
      <c r="L92" s="365" t="s">
        <v>326</v>
      </c>
      <c r="M92" s="43"/>
    </row>
    <row r="93" spans="1:14" s="35" customFormat="1">
      <c r="B93" s="41" t="s">
        <v>112</v>
      </c>
      <c r="C93" s="62" t="s">
        <v>120</v>
      </c>
      <c r="D93" s="63">
        <v>8</v>
      </c>
      <c r="E93" s="64" t="s">
        <v>90</v>
      </c>
      <c r="F93" s="64">
        <f>35*25.25</f>
        <v>883.75</v>
      </c>
      <c r="G93" s="42"/>
      <c r="H93" s="42">
        <f>(F93/D93)*G93</f>
        <v>0</v>
      </c>
      <c r="J93" s="364" t="s">
        <v>387</v>
      </c>
      <c r="L93" s="37"/>
    </row>
    <row r="94" spans="1:14" s="35" customFormat="1" ht="19.5" thickBot="1">
      <c r="B94" s="66" t="s">
        <v>103</v>
      </c>
      <c r="C94" s="67" t="s">
        <v>113</v>
      </c>
      <c r="D94" s="68">
        <v>1.1200000000000001</v>
      </c>
      <c r="E94" s="69">
        <v>20</v>
      </c>
      <c r="F94" s="69" t="s">
        <v>90</v>
      </c>
      <c r="G94" s="325"/>
      <c r="H94" s="42">
        <f>D94*E94*G94</f>
        <v>0</v>
      </c>
      <c r="L94" s="37"/>
    </row>
    <row r="95" spans="1:14" s="35" customFormat="1" ht="19.5" thickBot="1">
      <c r="B95" s="70" t="s">
        <v>258</v>
      </c>
      <c r="C95" s="71"/>
      <c r="D95" s="72"/>
      <c r="E95" s="73"/>
      <c r="F95" s="71"/>
      <c r="G95" s="71"/>
      <c r="H95" s="227">
        <f>SUM(H89:H94)</f>
        <v>0</v>
      </c>
      <c r="L95" s="74"/>
    </row>
    <row r="96" spans="1:14" s="35" customFormat="1" ht="19.5" thickBot="1">
      <c r="D96" s="36"/>
      <c r="E96" s="37"/>
      <c r="H96" s="75"/>
      <c r="L96" s="37"/>
    </row>
    <row r="97" spans="1:15" s="76" customFormat="1" ht="19.5" thickBot="1">
      <c r="A97" s="209" t="s">
        <v>394</v>
      </c>
      <c r="D97" s="77"/>
      <c r="E97" s="78"/>
    </row>
    <row r="98" spans="1:15" s="76" customFormat="1">
      <c r="B98" s="79" t="s">
        <v>124</v>
      </c>
      <c r="C98" s="80"/>
      <c r="D98" s="81"/>
      <c r="E98" s="82"/>
      <c r="F98" s="82"/>
      <c r="G98" s="83"/>
      <c r="H98" s="84"/>
      <c r="I98" s="84"/>
      <c r="L98" s="78"/>
    </row>
    <row r="99" spans="1:15" s="76" customFormat="1">
      <c r="B99" s="85" t="s">
        <v>119</v>
      </c>
      <c r="C99" s="86" t="s">
        <v>3</v>
      </c>
      <c r="D99" s="87" t="s">
        <v>127</v>
      </c>
      <c r="E99" s="88" t="s">
        <v>117</v>
      </c>
      <c r="F99" s="89" t="s">
        <v>5</v>
      </c>
      <c r="G99" s="90"/>
      <c r="H99" s="91" t="s">
        <v>320</v>
      </c>
      <c r="I99" s="92"/>
      <c r="J99" s="93" t="s">
        <v>133</v>
      </c>
      <c r="K99" s="94">
        <v>44927</v>
      </c>
      <c r="O99" s="92"/>
    </row>
    <row r="100" spans="1:15" s="76" customFormat="1">
      <c r="B100" s="95" t="s">
        <v>125</v>
      </c>
      <c r="C100" s="96">
        <v>1</v>
      </c>
      <c r="D100" s="326"/>
      <c r="E100" s="97">
        <f t="shared" ref="E100:E107" si="7">C100*D100</f>
        <v>0</v>
      </c>
      <c r="F100" s="99" t="s">
        <v>391</v>
      </c>
      <c r="G100" s="183"/>
      <c r="H100" s="76" t="s">
        <v>410</v>
      </c>
    </row>
    <row r="101" spans="1:15" s="76" customFormat="1">
      <c r="B101" s="95" t="s">
        <v>126</v>
      </c>
      <c r="C101" s="96">
        <v>1</v>
      </c>
      <c r="D101" s="327"/>
      <c r="E101" s="97">
        <f t="shared" si="7"/>
        <v>0</v>
      </c>
      <c r="F101" s="96" t="s">
        <v>514</v>
      </c>
      <c r="G101" s="183"/>
      <c r="H101" s="76" t="s">
        <v>515</v>
      </c>
      <c r="I101" s="78"/>
    </row>
    <row r="102" spans="1:15" s="76" customFormat="1">
      <c r="B102" s="98" t="s">
        <v>517</v>
      </c>
      <c r="C102" s="96">
        <v>1</v>
      </c>
      <c r="D102" s="326"/>
      <c r="E102" s="97">
        <f t="shared" si="7"/>
        <v>0</v>
      </c>
      <c r="F102" s="99" t="s">
        <v>519</v>
      </c>
      <c r="G102" s="183"/>
      <c r="H102" s="76" t="s">
        <v>518</v>
      </c>
      <c r="I102" s="78"/>
    </row>
    <row r="103" spans="1:15" s="76" customFormat="1">
      <c r="B103" s="95" t="s">
        <v>396</v>
      </c>
      <c r="C103" s="96">
        <v>1</v>
      </c>
      <c r="D103" s="326"/>
      <c r="E103" s="97">
        <f t="shared" si="7"/>
        <v>0</v>
      </c>
      <c r="F103" s="99" t="s">
        <v>395</v>
      </c>
      <c r="G103" s="183"/>
      <c r="H103" s="76" t="s">
        <v>400</v>
      </c>
      <c r="I103" s="78"/>
    </row>
    <row r="104" spans="1:15" s="76" customFormat="1">
      <c r="B104" s="95" t="s">
        <v>402</v>
      </c>
      <c r="C104" s="96">
        <v>1</v>
      </c>
      <c r="D104" s="326"/>
      <c r="E104" s="97">
        <f t="shared" si="7"/>
        <v>0</v>
      </c>
      <c r="F104" s="99" t="s">
        <v>397</v>
      </c>
      <c r="G104" s="183"/>
      <c r="H104" s="76" t="s">
        <v>401</v>
      </c>
      <c r="I104" s="78"/>
    </row>
    <row r="105" spans="1:15" s="76" customFormat="1">
      <c r="B105" s="98" t="s">
        <v>136</v>
      </c>
      <c r="C105" s="96">
        <v>1</v>
      </c>
      <c r="D105" s="327"/>
      <c r="E105" s="97">
        <f t="shared" si="7"/>
        <v>0</v>
      </c>
      <c r="F105" s="96" t="s">
        <v>135</v>
      </c>
      <c r="G105" s="183"/>
      <c r="H105" s="76" t="s">
        <v>134</v>
      </c>
      <c r="I105" s="78"/>
    </row>
    <row r="106" spans="1:15" s="76" customFormat="1">
      <c r="B106" s="95" t="s">
        <v>138</v>
      </c>
      <c r="C106" s="99">
        <v>1</v>
      </c>
      <c r="D106" s="327"/>
      <c r="E106" s="97">
        <f t="shared" si="7"/>
        <v>0</v>
      </c>
      <c r="F106" s="96" t="s">
        <v>468</v>
      </c>
      <c r="H106" s="76" t="s">
        <v>470</v>
      </c>
      <c r="K106" s="566" t="s">
        <v>388</v>
      </c>
      <c r="L106" s="78"/>
      <c r="M106" s="566" t="s">
        <v>469</v>
      </c>
    </row>
    <row r="107" spans="1:15" s="76" customFormat="1">
      <c r="B107" s="95" t="s">
        <v>103</v>
      </c>
      <c r="C107" s="99">
        <v>1</v>
      </c>
      <c r="D107" s="326"/>
      <c r="E107" s="100">
        <f t="shared" si="7"/>
        <v>0</v>
      </c>
      <c r="F107" s="218" t="s">
        <v>398</v>
      </c>
      <c r="H107" s="76" t="s">
        <v>399</v>
      </c>
      <c r="L107" s="78"/>
    </row>
    <row r="108" spans="1:15" s="76" customFormat="1">
      <c r="D108" s="77"/>
      <c r="E108" s="78"/>
      <c r="L108" s="78"/>
    </row>
    <row r="109" spans="1:15" s="76" customFormat="1">
      <c r="B109" s="101"/>
      <c r="C109" s="101"/>
      <c r="D109" s="77"/>
      <c r="E109" s="78"/>
      <c r="H109" s="76" t="s">
        <v>409</v>
      </c>
      <c r="L109" s="78"/>
    </row>
    <row r="110" spans="1:15" s="76" customFormat="1">
      <c r="B110" s="101"/>
      <c r="C110" s="101"/>
      <c r="D110" s="77"/>
      <c r="E110" s="78"/>
      <c r="H110" s="76" t="s">
        <v>408</v>
      </c>
      <c r="L110" s="78"/>
    </row>
    <row r="111" spans="1:15" s="76" customFormat="1">
      <c r="B111" s="102" t="str">
        <f>H100</f>
        <v>TRATOR DE ESTEIRAS, POTENCIA 125 HP, PESO OPERACIONAL DE 12,9 T, COM LAMINA COM CAPACIDADE DE 2,7 M3</v>
      </c>
      <c r="C111" s="103"/>
      <c r="D111" s="104"/>
      <c r="E111" s="105"/>
      <c r="F111" s="106"/>
      <c r="G111" s="107"/>
      <c r="H111" s="108" t="s">
        <v>131</v>
      </c>
      <c r="I111" s="101"/>
      <c r="L111" s="78"/>
      <c r="M111" s="108"/>
    </row>
    <row r="112" spans="1:15" s="76" customFormat="1">
      <c r="B112" s="102" t="s">
        <v>302</v>
      </c>
      <c r="C112" s="109" t="s">
        <v>303</v>
      </c>
      <c r="D112" s="110" t="s">
        <v>304</v>
      </c>
      <c r="E112" s="102" t="s">
        <v>305</v>
      </c>
      <c r="F112" s="102" t="s">
        <v>306</v>
      </c>
      <c r="G112" s="111"/>
      <c r="L112" s="78"/>
    </row>
    <row r="113" spans="2:12" s="76" customFormat="1">
      <c r="B113" s="112">
        <f>D100</f>
        <v>0</v>
      </c>
      <c r="C113" s="328">
        <v>0.2</v>
      </c>
      <c r="D113" s="329">
        <v>4</v>
      </c>
      <c r="E113" s="330">
        <v>0.15</v>
      </c>
      <c r="F113" s="106">
        <v>1</v>
      </c>
      <c r="G113" s="111"/>
      <c r="L113" s="78"/>
    </row>
    <row r="114" spans="2:12" s="76" customFormat="1" ht="15.75" customHeight="1">
      <c r="B114" s="113"/>
      <c r="C114" s="331" t="s">
        <v>307</v>
      </c>
      <c r="D114" s="332" t="s">
        <v>308</v>
      </c>
      <c r="E114" s="113" t="s">
        <v>309</v>
      </c>
      <c r="F114" s="113" t="s">
        <v>310</v>
      </c>
      <c r="L114" s="78"/>
    </row>
    <row r="115" spans="2:12" s="76" customFormat="1">
      <c r="B115" s="114" t="s">
        <v>311</v>
      </c>
      <c r="C115" s="331" t="s">
        <v>312</v>
      </c>
      <c r="D115" s="333">
        <f>(((((D113+1))/(2*D113))*E113)/12)</f>
        <v>7.8125E-3</v>
      </c>
      <c r="E115" s="117">
        <f>B113</f>
        <v>0</v>
      </c>
      <c r="F115" s="117">
        <f>E115*D115</f>
        <v>0</v>
      </c>
      <c r="H115" s="76" t="s">
        <v>318</v>
      </c>
      <c r="K115" s="101"/>
      <c r="L115" s="78"/>
    </row>
    <row r="116" spans="2:12" s="76" customFormat="1">
      <c r="B116" s="114" t="s">
        <v>313</v>
      </c>
      <c r="C116" s="331" t="s">
        <v>312</v>
      </c>
      <c r="D116" s="334">
        <f>((((1-C113)/D113)))/12</f>
        <v>1.6666666666666666E-2</v>
      </c>
      <c r="E116" s="117">
        <f>B113</f>
        <v>0</v>
      </c>
      <c r="F116" s="117">
        <f>E116*D116</f>
        <v>0</v>
      </c>
      <c r="H116" s="115" t="s">
        <v>317</v>
      </c>
      <c r="L116" s="78"/>
    </row>
    <row r="117" spans="2:12" s="76" customFormat="1">
      <c r="B117" s="114" t="s">
        <v>314</v>
      </c>
      <c r="C117" s="331" t="s">
        <v>312</v>
      </c>
      <c r="D117" s="333">
        <f>F113/(D113*12)</f>
        <v>2.0833333333333332E-2</v>
      </c>
      <c r="E117" s="117">
        <f>B113</f>
        <v>0</v>
      </c>
      <c r="F117" s="117">
        <f>E117*D117</f>
        <v>0</v>
      </c>
      <c r="H117" s="76" t="s">
        <v>248</v>
      </c>
      <c r="K117" s="228"/>
      <c r="L117" s="78"/>
    </row>
    <row r="118" spans="2:12" s="76" customFormat="1">
      <c r="B118" s="114" t="s">
        <v>315</v>
      </c>
      <c r="C118" s="331" t="s">
        <v>312</v>
      </c>
      <c r="D118" s="335">
        <v>0.1</v>
      </c>
      <c r="E118" s="117">
        <f>H89</f>
        <v>0</v>
      </c>
      <c r="F118" s="117">
        <f>E118*D118</f>
        <v>0</v>
      </c>
      <c r="H118" s="76" t="s">
        <v>249</v>
      </c>
      <c r="L118" s="78"/>
    </row>
    <row r="119" spans="2:12" s="76" customFormat="1">
      <c r="B119" s="101"/>
      <c r="C119" s="78"/>
      <c r="D119" s="77"/>
      <c r="E119" s="113"/>
      <c r="F119" s="117">
        <f>SUM(F115:F118)</f>
        <v>0</v>
      </c>
      <c r="H119" s="115" t="s">
        <v>323</v>
      </c>
      <c r="L119" s="78"/>
    </row>
    <row r="120" spans="2:12" s="76" customFormat="1" ht="19.5" thickBot="1">
      <c r="B120" s="101"/>
      <c r="C120" s="78"/>
      <c r="D120" s="77"/>
      <c r="E120" s="113" t="s">
        <v>316</v>
      </c>
      <c r="F120" s="117">
        <v>1</v>
      </c>
      <c r="L120" s="78"/>
    </row>
    <row r="121" spans="2:12" s="76" customFormat="1" ht="19.5" thickBot="1">
      <c r="B121" s="101"/>
      <c r="C121" s="78"/>
      <c r="D121" s="77"/>
      <c r="E121" s="106" t="s">
        <v>295</v>
      </c>
      <c r="F121" s="227">
        <f>F119*F120</f>
        <v>0</v>
      </c>
      <c r="L121" s="78"/>
    </row>
    <row r="122" spans="2:12" s="76" customFormat="1">
      <c r="B122" s="101"/>
      <c r="C122" s="116"/>
      <c r="D122" s="77"/>
      <c r="E122" s="78"/>
      <c r="L122" s="368"/>
    </row>
    <row r="123" spans="2:12" s="76" customFormat="1">
      <c r="B123" s="102" t="str">
        <f>H101</f>
        <v>ESCAVADEIRA HIDRAULICA SOBRE ESTEIRAS, CAPACIDADE DA CACAMBA ENTRE 1,20 E 1,50 M3, PESO OPERACIONAL ENTRE 20,00 E 22,00 TON, POTENCIA LIQUIDA ENTRE 150 E 155 HP, EQUIPADA COM CLAMSHELL</v>
      </c>
      <c r="C123" s="118"/>
      <c r="D123" s="104"/>
      <c r="E123" s="105"/>
      <c r="F123" s="106"/>
      <c r="L123" s="78"/>
    </row>
    <row r="124" spans="2:12" s="76" customFormat="1">
      <c r="B124" s="102" t="s">
        <v>302</v>
      </c>
      <c r="C124" s="109" t="s">
        <v>303</v>
      </c>
      <c r="D124" s="110" t="s">
        <v>304</v>
      </c>
      <c r="E124" s="102" t="s">
        <v>305</v>
      </c>
      <c r="F124" s="102" t="s">
        <v>306</v>
      </c>
      <c r="L124" s="78"/>
    </row>
    <row r="125" spans="2:12" s="76" customFormat="1">
      <c r="B125" s="112">
        <f>D101</f>
        <v>0</v>
      </c>
      <c r="C125" s="328">
        <v>0.2</v>
      </c>
      <c r="D125" s="329">
        <v>4</v>
      </c>
      <c r="E125" s="330">
        <v>0.15</v>
      </c>
      <c r="F125" s="336">
        <f>'COEFICIENTE K - MANUTENÇÃO'!B31</f>
        <v>0.7</v>
      </c>
      <c r="L125" s="78"/>
    </row>
    <row r="126" spans="2:12" s="76" customFormat="1">
      <c r="B126" s="113"/>
      <c r="C126" s="331" t="s">
        <v>307</v>
      </c>
      <c r="D126" s="332" t="s">
        <v>308</v>
      </c>
      <c r="E126" s="113" t="s">
        <v>309</v>
      </c>
      <c r="F126" s="113" t="s">
        <v>310</v>
      </c>
      <c r="L126" s="78"/>
    </row>
    <row r="127" spans="2:12" s="76" customFormat="1">
      <c r="B127" s="114" t="s">
        <v>311</v>
      </c>
      <c r="C127" s="331" t="s">
        <v>312</v>
      </c>
      <c r="D127" s="333">
        <f>(((((D125+1))/(2*D125))*E125)/12)</f>
        <v>7.8125E-3</v>
      </c>
      <c r="E127" s="117">
        <f>B125</f>
        <v>0</v>
      </c>
      <c r="F127" s="117">
        <f>E127*D127</f>
        <v>0</v>
      </c>
      <c r="L127" s="78"/>
    </row>
    <row r="128" spans="2:12" s="76" customFormat="1">
      <c r="B128" s="114" t="s">
        <v>313</v>
      </c>
      <c r="C128" s="331" t="s">
        <v>312</v>
      </c>
      <c r="D128" s="333">
        <f>((((1-C125)/D125)))/12</f>
        <v>1.6666666666666666E-2</v>
      </c>
      <c r="E128" s="117">
        <f>B125</f>
        <v>0</v>
      </c>
      <c r="F128" s="117">
        <f>E128*D128</f>
        <v>0</v>
      </c>
      <c r="L128" s="78"/>
    </row>
    <row r="129" spans="2:12" s="76" customFormat="1">
      <c r="B129" s="114" t="s">
        <v>314</v>
      </c>
      <c r="C129" s="331" t="s">
        <v>312</v>
      </c>
      <c r="D129" s="333">
        <f>F125/(D125*12)</f>
        <v>1.4583333333333332E-2</v>
      </c>
      <c r="E129" s="117">
        <f>B125</f>
        <v>0</v>
      </c>
      <c r="F129" s="117">
        <f>E129*D129</f>
        <v>0</v>
      </c>
      <c r="L129" s="78"/>
    </row>
    <row r="130" spans="2:12" s="76" customFormat="1">
      <c r="B130" s="114" t="s">
        <v>315</v>
      </c>
      <c r="C130" s="331" t="s">
        <v>312</v>
      </c>
      <c r="D130" s="335">
        <v>0.1</v>
      </c>
      <c r="E130" s="117">
        <f>H90</f>
        <v>0</v>
      </c>
      <c r="F130" s="117">
        <f>E130*D130</f>
        <v>0</v>
      </c>
      <c r="L130" s="78"/>
    </row>
    <row r="131" spans="2:12" s="76" customFormat="1">
      <c r="B131" s="101"/>
      <c r="C131" s="78"/>
      <c r="D131" s="77"/>
      <c r="E131" s="113"/>
      <c r="F131" s="117">
        <f>SUM(F127:F130)</f>
        <v>0</v>
      </c>
      <c r="H131" s="119"/>
      <c r="L131" s="78"/>
    </row>
    <row r="132" spans="2:12" s="76" customFormat="1" ht="19.5" thickBot="1">
      <c r="B132" s="101"/>
      <c r="C132" s="78"/>
      <c r="D132" s="77"/>
      <c r="E132" s="113" t="s">
        <v>316</v>
      </c>
      <c r="F132" s="117">
        <v>1</v>
      </c>
      <c r="H132" s="101"/>
      <c r="L132" s="78"/>
    </row>
    <row r="133" spans="2:12" s="76" customFormat="1" ht="19.5" thickBot="1">
      <c r="B133" s="101"/>
      <c r="C133" s="78"/>
      <c r="D133" s="77"/>
      <c r="E133" s="106" t="s">
        <v>295</v>
      </c>
      <c r="F133" s="227">
        <f>F131*F132</f>
        <v>0</v>
      </c>
      <c r="L133" s="78"/>
    </row>
    <row r="134" spans="2:12" s="76" customFormat="1">
      <c r="B134" s="101"/>
      <c r="C134" s="78"/>
      <c r="D134" s="77"/>
      <c r="F134" s="120"/>
      <c r="L134" s="78"/>
    </row>
    <row r="135" spans="2:12" s="76" customFormat="1">
      <c r="B135" s="101"/>
      <c r="C135" s="116"/>
      <c r="D135" s="77"/>
      <c r="F135" s="120"/>
      <c r="L135" s="78"/>
    </row>
    <row r="136" spans="2:12" s="76" customFormat="1">
      <c r="B136" s="102" t="s">
        <v>385</v>
      </c>
      <c r="C136" s="118"/>
      <c r="D136" s="104"/>
      <c r="E136" s="105"/>
      <c r="F136" s="106"/>
      <c r="L136" s="78"/>
    </row>
    <row r="137" spans="2:12" s="76" customFormat="1">
      <c r="B137" s="102" t="s">
        <v>302</v>
      </c>
      <c r="C137" s="105" t="s">
        <v>303</v>
      </c>
      <c r="D137" s="329" t="s">
        <v>304</v>
      </c>
      <c r="E137" s="106" t="s">
        <v>305</v>
      </c>
      <c r="F137" s="106" t="s">
        <v>306</v>
      </c>
      <c r="L137" s="78"/>
    </row>
    <row r="138" spans="2:12" s="76" customFormat="1">
      <c r="B138" s="112">
        <f>E104+E102</f>
        <v>0</v>
      </c>
      <c r="C138" s="328">
        <v>0.2</v>
      </c>
      <c r="D138" s="329">
        <v>10</v>
      </c>
      <c r="E138" s="330">
        <v>0.15</v>
      </c>
      <c r="F138" s="336">
        <f>'COEFICIENTE K - MANUTENÇÃO'!B8</f>
        <v>0.9</v>
      </c>
      <c r="L138" s="78"/>
    </row>
    <row r="139" spans="2:12" s="76" customFormat="1">
      <c r="B139" s="113"/>
      <c r="C139" s="331" t="s">
        <v>307</v>
      </c>
      <c r="D139" s="332" t="s">
        <v>308</v>
      </c>
      <c r="E139" s="113" t="s">
        <v>309</v>
      </c>
      <c r="F139" s="113" t="s">
        <v>310</v>
      </c>
      <c r="L139" s="78"/>
    </row>
    <row r="140" spans="2:12" s="76" customFormat="1">
      <c r="B140" s="114" t="s">
        <v>311</v>
      </c>
      <c r="C140" s="331" t="s">
        <v>312</v>
      </c>
      <c r="D140" s="333">
        <f>(((((D138+1))/(2*D138))*E138)/12)</f>
        <v>6.875E-3</v>
      </c>
      <c r="E140" s="117">
        <f>B138</f>
        <v>0</v>
      </c>
      <c r="F140" s="117">
        <f t="shared" ref="F140:F145" si="8">E140*D140</f>
        <v>0</v>
      </c>
      <c r="L140" s="78"/>
    </row>
    <row r="141" spans="2:12" s="76" customFormat="1">
      <c r="B141" s="114" t="s">
        <v>313</v>
      </c>
      <c r="C141" s="331" t="s">
        <v>312</v>
      </c>
      <c r="D141" s="333">
        <f>((((1-C138)/D138)))/12</f>
        <v>6.6666666666666671E-3</v>
      </c>
      <c r="E141" s="117">
        <f>B138</f>
        <v>0</v>
      </c>
      <c r="F141" s="117">
        <f t="shared" si="8"/>
        <v>0</v>
      </c>
      <c r="L141" s="78"/>
    </row>
    <row r="142" spans="2:12" s="76" customFormat="1">
      <c r="B142" s="114" t="s">
        <v>314</v>
      </c>
      <c r="C142" s="331" t="s">
        <v>312</v>
      </c>
      <c r="D142" s="333">
        <f>F138/(D138*12)</f>
        <v>7.5000000000000006E-3</v>
      </c>
      <c r="E142" s="117">
        <f>B138</f>
        <v>0</v>
      </c>
      <c r="F142" s="117">
        <f t="shared" si="8"/>
        <v>0</v>
      </c>
      <c r="L142" s="78"/>
    </row>
    <row r="143" spans="2:12" s="76" customFormat="1">
      <c r="B143" s="114" t="s">
        <v>315</v>
      </c>
      <c r="C143" s="331" t="s">
        <v>312</v>
      </c>
      <c r="D143" s="335">
        <v>0.1</v>
      </c>
      <c r="E143" s="117">
        <f>H91</f>
        <v>0</v>
      </c>
      <c r="F143" s="117">
        <f t="shared" si="8"/>
        <v>0</v>
      </c>
      <c r="H143" s="119"/>
      <c r="L143" s="78"/>
    </row>
    <row r="144" spans="2:12" s="76" customFormat="1">
      <c r="B144" s="114" t="s">
        <v>321</v>
      </c>
      <c r="C144" s="331"/>
      <c r="D144" s="333">
        <f>((D138+1)*0.025)/(2*D138*12)</f>
        <v>1.1458333333333333E-3</v>
      </c>
      <c r="E144" s="117">
        <f>B138</f>
        <v>0</v>
      </c>
      <c r="F144" s="117">
        <f t="shared" si="8"/>
        <v>0</v>
      </c>
      <c r="L144" s="78"/>
    </row>
    <row r="145" spans="2:12" s="76" customFormat="1">
      <c r="B145" s="114" t="s">
        <v>322</v>
      </c>
      <c r="C145" s="331"/>
      <c r="D145" s="333">
        <f>((D138+1)*0.04)/(2*D138*12)</f>
        <v>1.8333333333333333E-3</v>
      </c>
      <c r="E145" s="117">
        <f>B138</f>
        <v>0</v>
      </c>
      <c r="F145" s="117">
        <f t="shared" si="8"/>
        <v>0</v>
      </c>
      <c r="L145" s="78"/>
    </row>
    <row r="146" spans="2:12" s="76" customFormat="1">
      <c r="B146" s="101"/>
      <c r="C146" s="78"/>
      <c r="D146" s="77"/>
      <c r="E146" s="113"/>
      <c r="F146" s="117">
        <f>SUM(F140:F145)</f>
        <v>0</v>
      </c>
      <c r="L146" s="78"/>
    </row>
    <row r="147" spans="2:12" s="76" customFormat="1" ht="19.5" thickBot="1">
      <c r="B147" s="101"/>
      <c r="C147" s="78"/>
      <c r="D147" s="77"/>
      <c r="E147" s="113" t="s">
        <v>316</v>
      </c>
      <c r="F147" s="117">
        <v>1</v>
      </c>
      <c r="L147" s="78"/>
    </row>
    <row r="148" spans="2:12" s="76" customFormat="1" ht="19.5" thickBot="1">
      <c r="B148" s="101"/>
      <c r="C148" s="78"/>
      <c r="D148" s="77"/>
      <c r="E148" s="106" t="s">
        <v>295</v>
      </c>
      <c r="F148" s="227">
        <f>F146*F147</f>
        <v>0</v>
      </c>
      <c r="L148" s="78"/>
    </row>
    <row r="149" spans="2:12" s="76" customFormat="1">
      <c r="B149" s="101"/>
      <c r="C149" s="78"/>
      <c r="D149" s="77"/>
      <c r="F149" s="120"/>
      <c r="L149" s="78"/>
    </row>
    <row r="150" spans="2:12" s="76" customFormat="1">
      <c r="B150" s="102" t="s">
        <v>384</v>
      </c>
      <c r="C150" s="118"/>
      <c r="D150" s="104"/>
      <c r="E150" s="105"/>
      <c r="F150" s="106"/>
      <c r="L150" s="78"/>
    </row>
    <row r="151" spans="2:12" s="76" customFormat="1">
      <c r="B151" s="102" t="s">
        <v>302</v>
      </c>
      <c r="C151" s="105" t="s">
        <v>303</v>
      </c>
      <c r="D151" s="329" t="s">
        <v>304</v>
      </c>
      <c r="E151" s="106" t="s">
        <v>305</v>
      </c>
      <c r="F151" s="106" t="s">
        <v>306</v>
      </c>
      <c r="L151" s="78"/>
    </row>
    <row r="152" spans="2:12" s="76" customFormat="1">
      <c r="B152" s="112">
        <f>E103+E105</f>
        <v>0</v>
      </c>
      <c r="C152" s="328">
        <v>0.2</v>
      </c>
      <c r="D152" s="329">
        <v>10</v>
      </c>
      <c r="E152" s="330">
        <v>0.15</v>
      </c>
      <c r="F152" s="336">
        <f>'COEFICIENTE K - MANUTENÇÃO'!B12</f>
        <v>0.5</v>
      </c>
      <c r="L152" s="78"/>
    </row>
    <row r="153" spans="2:12" s="76" customFormat="1">
      <c r="B153" s="113"/>
      <c r="C153" s="331" t="s">
        <v>307</v>
      </c>
      <c r="D153" s="332" t="s">
        <v>308</v>
      </c>
      <c r="E153" s="113" t="s">
        <v>309</v>
      </c>
      <c r="F153" s="113" t="s">
        <v>310</v>
      </c>
      <c r="L153" s="78"/>
    </row>
    <row r="154" spans="2:12" s="76" customFormat="1">
      <c r="B154" s="114" t="s">
        <v>311</v>
      </c>
      <c r="C154" s="331" t="s">
        <v>312</v>
      </c>
      <c r="D154" s="333">
        <f>(((((D152+1))/(2*D152))*E152)/12)</f>
        <v>6.875E-3</v>
      </c>
      <c r="E154" s="117">
        <f>B152</f>
        <v>0</v>
      </c>
      <c r="F154" s="117">
        <f t="shared" ref="F154:F159" si="9">E154*D154</f>
        <v>0</v>
      </c>
      <c r="L154" s="78"/>
    </row>
    <row r="155" spans="2:12" s="76" customFormat="1">
      <c r="B155" s="114" t="s">
        <v>313</v>
      </c>
      <c r="C155" s="331" t="s">
        <v>312</v>
      </c>
      <c r="D155" s="333">
        <f>((((1-C152)/D152)))/12</f>
        <v>6.6666666666666671E-3</v>
      </c>
      <c r="E155" s="117">
        <f>B152</f>
        <v>0</v>
      </c>
      <c r="F155" s="117">
        <f t="shared" si="9"/>
        <v>0</v>
      </c>
      <c r="L155" s="78"/>
    </row>
    <row r="156" spans="2:12" s="76" customFormat="1">
      <c r="B156" s="114" t="s">
        <v>314</v>
      </c>
      <c r="C156" s="331" t="s">
        <v>312</v>
      </c>
      <c r="D156" s="333">
        <f>F152/(D152*12)</f>
        <v>4.1666666666666666E-3</v>
      </c>
      <c r="E156" s="117">
        <f>B152</f>
        <v>0</v>
      </c>
      <c r="F156" s="117">
        <f t="shared" si="9"/>
        <v>0</v>
      </c>
      <c r="L156" s="78"/>
    </row>
    <row r="157" spans="2:12" s="76" customFormat="1">
      <c r="B157" s="114" t="s">
        <v>315</v>
      </c>
      <c r="C157" s="331" t="s">
        <v>312</v>
      </c>
      <c r="D157" s="335">
        <v>0.1</v>
      </c>
      <c r="E157" s="117">
        <f>H92</f>
        <v>0</v>
      </c>
      <c r="F157" s="117">
        <f t="shared" si="9"/>
        <v>0</v>
      </c>
      <c r="L157" s="78"/>
    </row>
    <row r="158" spans="2:12" s="76" customFormat="1">
      <c r="B158" s="114" t="s">
        <v>321</v>
      </c>
      <c r="C158" s="331" t="s">
        <v>312</v>
      </c>
      <c r="D158" s="333">
        <f>((D152+1)*0.025)/(2*D152*12)</f>
        <v>1.1458333333333333E-3</v>
      </c>
      <c r="E158" s="117">
        <f>B152</f>
        <v>0</v>
      </c>
      <c r="F158" s="117">
        <f t="shared" si="9"/>
        <v>0</v>
      </c>
      <c r="L158" s="78"/>
    </row>
    <row r="159" spans="2:12" s="76" customFormat="1">
      <c r="B159" s="114" t="s">
        <v>322</v>
      </c>
      <c r="C159" s="331" t="s">
        <v>312</v>
      </c>
      <c r="D159" s="333">
        <f>((D152+1)*0.04)/(2*D152*12)</f>
        <v>1.8333333333333333E-3</v>
      </c>
      <c r="E159" s="117">
        <f>B152</f>
        <v>0</v>
      </c>
      <c r="F159" s="117">
        <f t="shared" si="9"/>
        <v>0</v>
      </c>
      <c r="L159" s="78"/>
    </row>
    <row r="160" spans="2:12" s="76" customFormat="1">
      <c r="B160" s="101"/>
      <c r="C160" s="78"/>
      <c r="D160" s="77"/>
      <c r="E160" s="113"/>
      <c r="F160" s="117">
        <f>SUM(F154:F159)</f>
        <v>0</v>
      </c>
      <c r="L160" s="78"/>
    </row>
    <row r="161" spans="2:12" s="76" customFormat="1" ht="19.5" thickBot="1">
      <c r="B161" s="101"/>
      <c r="C161" s="78"/>
      <c r="D161" s="77"/>
      <c r="E161" s="113" t="s">
        <v>316</v>
      </c>
      <c r="F161" s="117">
        <v>1</v>
      </c>
      <c r="L161" s="78"/>
    </row>
    <row r="162" spans="2:12" s="76" customFormat="1" ht="19.5" thickBot="1">
      <c r="B162" s="101"/>
      <c r="C162" s="78"/>
      <c r="D162" s="77"/>
      <c r="E162" s="106" t="s">
        <v>295</v>
      </c>
      <c r="F162" s="227">
        <f>F160*F161</f>
        <v>0</v>
      </c>
      <c r="L162" s="78"/>
    </row>
    <row r="163" spans="2:12" s="76" customFormat="1">
      <c r="B163" s="101"/>
      <c r="C163" s="78"/>
      <c r="D163" s="77"/>
      <c r="F163" s="120"/>
      <c r="L163" s="78"/>
    </row>
    <row r="164" spans="2:12" s="76" customFormat="1">
      <c r="B164" s="101"/>
      <c r="C164" s="116"/>
      <c r="D164" s="77"/>
      <c r="F164" s="120"/>
      <c r="L164" s="78"/>
    </row>
    <row r="165" spans="2:12" s="76" customFormat="1">
      <c r="B165" s="102" t="str">
        <f>H106</f>
        <v>Strada Endurance 1.4 Flex 8V CS Plus (Cód. Fipe: 001526-1)</v>
      </c>
      <c r="C165" s="118"/>
      <c r="D165" s="104"/>
      <c r="E165" s="105"/>
      <c r="F165" s="106"/>
      <c r="L165" s="78"/>
    </row>
    <row r="166" spans="2:12" s="76" customFormat="1">
      <c r="B166" s="102" t="s">
        <v>302</v>
      </c>
      <c r="C166" s="109" t="s">
        <v>303</v>
      </c>
      <c r="D166" s="110" t="s">
        <v>304</v>
      </c>
      <c r="E166" s="102" t="s">
        <v>305</v>
      </c>
      <c r="F166" s="102" t="s">
        <v>306</v>
      </c>
      <c r="L166" s="78"/>
    </row>
    <row r="167" spans="2:12" s="76" customFormat="1">
      <c r="B167" s="112">
        <f>E106</f>
        <v>0</v>
      </c>
      <c r="C167" s="328">
        <v>0.1</v>
      </c>
      <c r="D167" s="329">
        <v>4</v>
      </c>
      <c r="E167" s="330">
        <v>0.15</v>
      </c>
      <c r="F167" s="336">
        <f>'COEFICIENTE K - MANUTENÇÃO'!D43</f>
        <v>0.8</v>
      </c>
      <c r="L167" s="78"/>
    </row>
    <row r="168" spans="2:12" s="76" customFormat="1">
      <c r="B168" s="113"/>
      <c r="C168" s="331" t="s">
        <v>307</v>
      </c>
      <c r="D168" s="332" t="s">
        <v>308</v>
      </c>
      <c r="E168" s="113" t="s">
        <v>309</v>
      </c>
      <c r="F168" s="113" t="s">
        <v>310</v>
      </c>
      <c r="L168" s="78"/>
    </row>
    <row r="169" spans="2:12" s="76" customFormat="1">
      <c r="B169" s="114" t="s">
        <v>311</v>
      </c>
      <c r="C169" s="331" t="s">
        <v>312</v>
      </c>
      <c r="D169" s="333">
        <f>(((((D167+1))/(2*D167))*E167)/12)</f>
        <v>7.8125E-3</v>
      </c>
      <c r="E169" s="117">
        <f>B167</f>
        <v>0</v>
      </c>
      <c r="F169" s="117">
        <f t="shared" ref="F169:F174" si="10">E169*D169</f>
        <v>0</v>
      </c>
      <c r="L169" s="78"/>
    </row>
    <row r="170" spans="2:12" s="76" customFormat="1">
      <c r="B170" s="114" t="s">
        <v>313</v>
      </c>
      <c r="C170" s="331" t="s">
        <v>312</v>
      </c>
      <c r="D170" s="333">
        <f>((((1-C167)/D167)))/12</f>
        <v>1.8749999999999999E-2</v>
      </c>
      <c r="E170" s="117">
        <f>B167</f>
        <v>0</v>
      </c>
      <c r="F170" s="117">
        <f t="shared" si="10"/>
        <v>0</v>
      </c>
      <c r="L170" s="78"/>
    </row>
    <row r="171" spans="2:12" s="76" customFormat="1">
      <c r="B171" s="114" t="s">
        <v>314</v>
      </c>
      <c r="C171" s="331" t="s">
        <v>312</v>
      </c>
      <c r="D171" s="333">
        <f>F167/(D167*12)</f>
        <v>1.6666666666666666E-2</v>
      </c>
      <c r="E171" s="117">
        <f>B167</f>
        <v>0</v>
      </c>
      <c r="F171" s="117">
        <f t="shared" si="10"/>
        <v>0</v>
      </c>
      <c r="L171" s="78"/>
    </row>
    <row r="172" spans="2:12" s="76" customFormat="1">
      <c r="B172" s="114" t="s">
        <v>315</v>
      </c>
      <c r="C172" s="331" t="s">
        <v>312</v>
      </c>
      <c r="D172" s="335">
        <v>0.1</v>
      </c>
      <c r="E172" s="117">
        <f>H93</f>
        <v>0</v>
      </c>
      <c r="F172" s="117">
        <f t="shared" si="10"/>
        <v>0</v>
      </c>
      <c r="L172" s="78"/>
    </row>
    <row r="173" spans="2:12" s="76" customFormat="1">
      <c r="B173" s="114" t="s">
        <v>321</v>
      </c>
      <c r="C173" s="331" t="s">
        <v>312</v>
      </c>
      <c r="D173" s="333">
        <f>((D167+1)*0.025)/(2*D167*12)</f>
        <v>1.3020833333333333E-3</v>
      </c>
      <c r="E173" s="117">
        <f>B167</f>
        <v>0</v>
      </c>
      <c r="F173" s="117">
        <f t="shared" si="10"/>
        <v>0</v>
      </c>
      <c r="L173" s="78"/>
    </row>
    <row r="174" spans="2:12" s="76" customFormat="1">
      <c r="B174" s="114" t="s">
        <v>322</v>
      </c>
      <c r="C174" s="331" t="s">
        <v>312</v>
      </c>
      <c r="D174" s="333">
        <f>((D167+1)*0.04)/(2*D167*12)</f>
        <v>2.0833333333333333E-3</v>
      </c>
      <c r="E174" s="117">
        <f>B167</f>
        <v>0</v>
      </c>
      <c r="F174" s="117">
        <f t="shared" si="10"/>
        <v>0</v>
      </c>
      <c r="L174" s="78"/>
    </row>
    <row r="175" spans="2:12" s="76" customFormat="1">
      <c r="B175" s="101"/>
      <c r="D175" s="77"/>
      <c r="E175" s="113"/>
      <c r="F175" s="117">
        <f>SUM(F169:F174)</f>
        <v>0</v>
      </c>
      <c r="L175" s="78"/>
    </row>
    <row r="176" spans="2:12" s="76" customFormat="1" ht="19.5" thickBot="1">
      <c r="B176" s="101"/>
      <c r="D176" s="77"/>
      <c r="E176" s="113" t="s">
        <v>316</v>
      </c>
      <c r="F176" s="117">
        <v>1</v>
      </c>
      <c r="L176" s="78"/>
    </row>
    <row r="177" spans="2:12" s="76" customFormat="1" ht="19.5" thickBot="1">
      <c r="B177" s="101"/>
      <c r="D177" s="77"/>
      <c r="E177" s="106" t="s">
        <v>295</v>
      </c>
      <c r="F177" s="227">
        <f>F175*F176</f>
        <v>0</v>
      </c>
      <c r="L177" s="78"/>
    </row>
    <row r="178" spans="2:12" s="76" customFormat="1">
      <c r="B178" s="101"/>
      <c r="D178" s="77"/>
      <c r="F178" s="120"/>
      <c r="L178" s="78"/>
    </row>
    <row r="179" spans="2:12" s="76" customFormat="1">
      <c r="B179" s="101"/>
      <c r="C179" s="101"/>
      <c r="D179" s="77"/>
      <c r="F179" s="120"/>
      <c r="L179" s="78"/>
    </row>
    <row r="180" spans="2:12" s="122" customFormat="1">
      <c r="B180" s="121" t="s">
        <v>146</v>
      </c>
      <c r="D180" s="123"/>
      <c r="E180" s="124"/>
      <c r="L180" s="124"/>
    </row>
    <row r="181" spans="2:12" s="122" customFormat="1">
      <c r="D181" s="123"/>
      <c r="E181" s="124"/>
      <c r="L181" s="124"/>
    </row>
    <row r="182" spans="2:12" s="122" customFormat="1">
      <c r="B182" s="122" t="s">
        <v>144</v>
      </c>
      <c r="D182" s="123"/>
      <c r="E182" s="124"/>
      <c r="L182" s="124"/>
    </row>
    <row r="183" spans="2:12" s="122" customFormat="1">
      <c r="B183" s="122" t="s">
        <v>516</v>
      </c>
      <c r="D183" s="123"/>
      <c r="E183" s="124"/>
      <c r="L183" s="124"/>
    </row>
    <row r="184" spans="2:12" s="122" customFormat="1">
      <c r="B184" s="122" t="s">
        <v>145</v>
      </c>
      <c r="D184" s="123"/>
      <c r="E184" s="124"/>
      <c r="L184" s="124"/>
    </row>
    <row r="185" spans="2:12" s="122" customFormat="1">
      <c r="D185" s="123"/>
      <c r="E185" s="124"/>
      <c r="L185" s="124"/>
    </row>
    <row r="186" spans="2:12" s="122" customFormat="1">
      <c r="D186" s="123"/>
      <c r="E186" s="124"/>
      <c r="L186" s="124"/>
    </row>
    <row r="187" spans="2:12" s="122" customFormat="1">
      <c r="D187" s="123"/>
      <c r="E187" s="124"/>
      <c r="L187" s="124"/>
    </row>
    <row r="188" spans="2:12" s="122" customFormat="1">
      <c r="D188" s="123"/>
      <c r="E188" s="124"/>
      <c r="L188" s="124"/>
    </row>
    <row r="189" spans="2:12" s="122" customFormat="1">
      <c r="D189" s="123"/>
      <c r="E189" s="124"/>
      <c r="L189" s="124"/>
    </row>
    <row r="190" spans="2:12" s="122" customFormat="1">
      <c r="D190" s="123"/>
      <c r="E190" s="124"/>
      <c r="L190" s="124"/>
    </row>
    <row r="191" spans="2:12" s="122" customFormat="1">
      <c r="D191" s="123"/>
      <c r="E191" s="124"/>
      <c r="L191" s="124"/>
    </row>
    <row r="192" spans="2:12" s="122" customFormat="1">
      <c r="D192" s="123"/>
      <c r="E192" s="124"/>
      <c r="L192" s="124"/>
    </row>
    <row r="193" spans="2:12" s="122" customFormat="1">
      <c r="D193" s="123"/>
      <c r="E193" s="124"/>
      <c r="L193" s="124"/>
    </row>
    <row r="194" spans="2:12" s="122" customFormat="1">
      <c r="D194" s="123"/>
      <c r="E194" s="124"/>
      <c r="L194" s="124"/>
    </row>
    <row r="195" spans="2:12" s="122" customFormat="1">
      <c r="D195" s="123"/>
      <c r="E195" s="124"/>
      <c r="L195" s="124"/>
    </row>
    <row r="196" spans="2:12" s="122" customFormat="1">
      <c r="D196" s="123"/>
      <c r="E196" s="124"/>
      <c r="L196" s="124"/>
    </row>
    <row r="197" spans="2:12" s="122" customFormat="1">
      <c r="D197" s="123"/>
      <c r="E197" s="124"/>
      <c r="L197" s="124"/>
    </row>
    <row r="198" spans="2:12" s="122" customFormat="1">
      <c r="D198" s="123"/>
      <c r="E198" s="124"/>
      <c r="L198" s="124"/>
    </row>
    <row r="199" spans="2:12" s="122" customFormat="1">
      <c r="D199" s="123"/>
      <c r="E199" s="124"/>
      <c r="L199" s="124"/>
    </row>
    <row r="200" spans="2:12" s="125" customFormat="1">
      <c r="B200" s="125" t="s">
        <v>139</v>
      </c>
      <c r="D200" s="126"/>
      <c r="E200" s="127"/>
      <c r="L200" s="127"/>
    </row>
    <row r="201" spans="2:12" s="125" customFormat="1">
      <c r="D201" s="126"/>
      <c r="E201" s="127"/>
      <c r="L201" s="127"/>
    </row>
    <row r="202" spans="2:12" s="125" customFormat="1">
      <c r="C202" s="125" t="s">
        <v>142</v>
      </c>
      <c r="D202" s="126"/>
      <c r="E202" s="1006" t="s">
        <v>389</v>
      </c>
      <c r="F202" s="1006"/>
      <c r="G202" s="1006"/>
      <c r="H202" s="1006"/>
      <c r="I202" s="1006"/>
      <c r="J202" s="1006"/>
      <c r="K202" s="1006"/>
      <c r="L202" s="1006"/>
    </row>
    <row r="203" spans="2:12" s="125" customFormat="1">
      <c r="C203" s="125" t="s">
        <v>140</v>
      </c>
      <c r="D203" s="126"/>
      <c r="E203" s="1006"/>
      <c r="F203" s="1006"/>
      <c r="G203" s="1006"/>
      <c r="H203" s="1006"/>
      <c r="I203" s="1006"/>
      <c r="J203" s="1006"/>
      <c r="K203" s="1006"/>
      <c r="L203" s="1006"/>
    </row>
    <row r="204" spans="2:12" s="125" customFormat="1">
      <c r="C204" s="125" t="s">
        <v>141</v>
      </c>
      <c r="D204" s="126"/>
      <c r="E204" s="1006"/>
      <c r="F204" s="1006"/>
      <c r="G204" s="1006"/>
      <c r="H204" s="1006"/>
      <c r="I204" s="1006"/>
      <c r="J204" s="1006"/>
      <c r="K204" s="1006"/>
      <c r="L204" s="1006"/>
    </row>
    <row r="205" spans="2:12" s="125" customFormat="1">
      <c r="C205" s="125" t="s">
        <v>143</v>
      </c>
      <c r="D205" s="126"/>
      <c r="E205" s="1006"/>
      <c r="F205" s="1006"/>
      <c r="G205" s="1006"/>
      <c r="H205" s="1006"/>
      <c r="I205" s="1006"/>
      <c r="J205" s="1006"/>
      <c r="K205" s="1006"/>
      <c r="L205" s="1006"/>
    </row>
    <row r="206" spans="2:12" s="125" customFormat="1">
      <c r="D206" s="126"/>
      <c r="E206" s="127"/>
      <c r="L206" s="127"/>
    </row>
    <row r="207" spans="2:12" s="125" customFormat="1">
      <c r="D207" s="126"/>
      <c r="E207" s="128"/>
      <c r="H207" s="127"/>
      <c r="L207" s="127"/>
    </row>
    <row r="208" spans="2:12" s="125" customFormat="1">
      <c r="D208" s="126"/>
      <c r="E208" s="127"/>
      <c r="L208" s="127"/>
    </row>
    <row r="209" spans="2:12" s="130" customFormat="1">
      <c r="B209" s="129" t="s">
        <v>147</v>
      </c>
      <c r="D209" s="131"/>
      <c r="E209" s="132"/>
      <c r="L209" s="132"/>
    </row>
    <row r="210" spans="2:12" s="130" customFormat="1">
      <c r="B210" s="129"/>
      <c r="D210" s="131"/>
      <c r="E210" s="132"/>
      <c r="F210" s="129"/>
      <c r="L210" s="132"/>
    </row>
    <row r="211" spans="2:12" s="130" customFormat="1">
      <c r="B211" s="130" t="s">
        <v>151</v>
      </c>
      <c r="D211" s="131"/>
      <c r="E211" s="132"/>
      <c r="L211" s="132"/>
    </row>
    <row r="212" spans="2:12" s="130" customFormat="1">
      <c r="D212" s="131"/>
      <c r="E212" s="132"/>
      <c r="L212" s="132"/>
    </row>
    <row r="213" spans="2:12" s="130" customFormat="1">
      <c r="C213" s="130" t="s">
        <v>142</v>
      </c>
      <c r="D213" s="131"/>
      <c r="E213" s="132"/>
      <c r="L213" s="132"/>
    </row>
    <row r="214" spans="2:12" s="130" customFormat="1">
      <c r="C214" s="130" t="s">
        <v>141</v>
      </c>
      <c r="D214" s="131"/>
      <c r="E214" s="132"/>
      <c r="L214" s="132"/>
    </row>
    <row r="215" spans="2:12" s="130" customFormat="1">
      <c r="C215" s="130" t="s">
        <v>148</v>
      </c>
      <c r="D215" s="131"/>
      <c r="E215" s="132"/>
      <c r="G215" s="130" t="s">
        <v>149</v>
      </c>
      <c r="L215" s="132"/>
    </row>
    <row r="216" spans="2:12" s="130" customFormat="1">
      <c r="C216" s="130" t="s">
        <v>150</v>
      </c>
      <c r="D216" s="131"/>
      <c r="E216" s="133">
        <v>4.2500000000000003E-2</v>
      </c>
      <c r="L216" s="132"/>
    </row>
    <row r="217" spans="2:12" s="130" customFormat="1">
      <c r="D217" s="131"/>
      <c r="E217" s="132"/>
      <c r="L217" s="132"/>
    </row>
    <row r="218" spans="2:12" s="130" customFormat="1">
      <c r="D218" s="134"/>
      <c r="E218" s="135"/>
      <c r="F218" s="136"/>
      <c r="L218" s="132"/>
    </row>
    <row r="219" spans="2:12" s="137" customFormat="1">
      <c r="D219" s="138"/>
      <c r="E219" s="139"/>
      <c r="L219" s="139"/>
    </row>
    <row r="220" spans="2:12" s="137" customFormat="1">
      <c r="B220" s="140" t="s">
        <v>268</v>
      </c>
      <c r="D220" s="138"/>
      <c r="E220" s="139"/>
      <c r="L220" s="139"/>
    </row>
    <row r="221" spans="2:12" s="137" customFormat="1" ht="112.5">
      <c r="B221" s="137" t="s">
        <v>152</v>
      </c>
      <c r="D221" s="141" t="s">
        <v>156</v>
      </c>
      <c r="E221" s="139"/>
      <c r="L221" s="139"/>
    </row>
    <row r="222" spans="2:12" s="137" customFormat="1">
      <c r="D222" s="138"/>
      <c r="E222" s="139"/>
      <c r="L222" s="139"/>
    </row>
    <row r="223" spans="2:12" s="140" customFormat="1">
      <c r="D223" s="142"/>
      <c r="E223" s="143"/>
      <c r="G223" s="144"/>
      <c r="H223" s="144"/>
      <c r="I223" s="144"/>
      <c r="J223" s="144"/>
      <c r="K223" s="144"/>
      <c r="L223" s="145"/>
    </row>
    <row r="224" spans="2:12" s="137" customFormat="1">
      <c r="D224" s="138"/>
      <c r="E224" s="139"/>
      <c r="G224" s="146"/>
      <c r="H224" s="146"/>
      <c r="I224" s="146"/>
      <c r="J224" s="146"/>
      <c r="K224" s="146"/>
      <c r="L224" s="147"/>
    </row>
    <row r="225" spans="2:12" s="148" customFormat="1">
      <c r="D225" s="149"/>
      <c r="E225" s="150"/>
      <c r="G225" s="151"/>
      <c r="H225" s="151"/>
      <c r="I225" s="151"/>
      <c r="J225" s="151"/>
      <c r="K225" s="151"/>
      <c r="L225" s="152"/>
    </row>
    <row r="226" spans="2:12" s="148" customFormat="1">
      <c r="D226" s="149"/>
      <c r="H226" s="148" t="s">
        <v>260</v>
      </c>
      <c r="K226" s="151"/>
      <c r="L226" s="152"/>
    </row>
    <row r="227" spans="2:12" s="148" customFormat="1">
      <c r="B227" s="153" t="s">
        <v>153</v>
      </c>
      <c r="D227" s="149"/>
      <c r="H227" s="148" t="s">
        <v>261</v>
      </c>
      <c r="L227" s="150"/>
    </row>
    <row r="228" spans="2:12" s="148" customFormat="1">
      <c r="C228" s="148" t="s">
        <v>154</v>
      </c>
      <c r="D228" s="149"/>
      <c r="E228" s="150"/>
      <c r="G228" s="153"/>
      <c r="H228" s="148" t="s">
        <v>262</v>
      </c>
      <c r="L228" s="150"/>
    </row>
    <row r="229" spans="2:12" s="148" customFormat="1">
      <c r="C229" s="148" t="s">
        <v>155</v>
      </c>
      <c r="D229" s="149"/>
      <c r="E229" s="150"/>
      <c r="H229" s="148" t="s">
        <v>263</v>
      </c>
      <c r="L229" s="150"/>
    </row>
    <row r="230" spans="2:12" s="148" customFormat="1">
      <c r="C230" s="148" t="s">
        <v>288</v>
      </c>
      <c r="D230" s="149"/>
      <c r="E230" s="150"/>
      <c r="F230" s="153" t="s">
        <v>5</v>
      </c>
      <c r="G230" s="153"/>
      <c r="H230" s="148" t="s">
        <v>264</v>
      </c>
      <c r="L230" s="150"/>
    </row>
    <row r="231" spans="2:12" s="148" customFormat="1">
      <c r="D231" s="149"/>
      <c r="E231" s="150"/>
      <c r="F231" s="148" t="s">
        <v>289</v>
      </c>
      <c r="L231" s="150"/>
    </row>
    <row r="232" spans="2:12" s="148" customFormat="1">
      <c r="D232" s="149"/>
      <c r="E232" s="150"/>
      <c r="F232" s="148" t="s">
        <v>290</v>
      </c>
      <c r="L232" s="150"/>
    </row>
    <row r="233" spans="2:12" s="154" customFormat="1">
      <c r="D233" s="155"/>
      <c r="E233" s="156"/>
      <c r="F233" s="157"/>
      <c r="L233" s="156"/>
    </row>
    <row r="234" spans="2:12" s="154" customFormat="1">
      <c r="B234" s="158" t="s">
        <v>244</v>
      </c>
      <c r="D234" s="155"/>
      <c r="E234" s="156"/>
      <c r="L234" s="156"/>
    </row>
    <row r="235" spans="2:12" s="154" customFormat="1">
      <c r="B235" s="154" t="s">
        <v>245</v>
      </c>
      <c r="D235" s="155"/>
      <c r="E235" s="156"/>
      <c r="L235" s="156"/>
    </row>
    <row r="236" spans="2:12" s="154" customFormat="1">
      <c r="D236" s="155"/>
      <c r="L236" s="156"/>
    </row>
    <row r="237" spans="2:12" s="154" customFormat="1">
      <c r="B237" s="154" t="s">
        <v>246</v>
      </c>
      <c r="D237" s="155"/>
      <c r="E237" s="156"/>
      <c r="L237" s="156"/>
    </row>
    <row r="238" spans="2:12" s="154" customFormat="1">
      <c r="C238" s="159" t="s">
        <v>259</v>
      </c>
      <c r="D238" s="155"/>
      <c r="E238" s="156"/>
      <c r="L238" s="156"/>
    </row>
    <row r="239" spans="2:12" s="154" customFormat="1">
      <c r="D239" s="155"/>
      <c r="E239" s="156"/>
      <c r="L239" s="156"/>
    </row>
    <row r="240" spans="2:12" s="154" customFormat="1">
      <c r="C240" s="154" t="s">
        <v>142</v>
      </c>
      <c r="D240" s="155"/>
      <c r="E240" s="156"/>
      <c r="G240" s="160"/>
      <c r="L240" s="156"/>
    </row>
    <row r="241" spans="1:12" s="154" customFormat="1">
      <c r="C241" s="154" t="s">
        <v>141</v>
      </c>
      <c r="D241" s="155"/>
      <c r="E241" s="156"/>
      <c r="L241" s="156"/>
    </row>
    <row r="242" spans="1:12" s="154" customFormat="1">
      <c r="C242" s="154" t="s">
        <v>247</v>
      </c>
      <c r="D242" s="155"/>
      <c r="E242" s="156"/>
      <c r="L242" s="156"/>
    </row>
    <row r="243" spans="1:12" s="154" customFormat="1" ht="19.5" thickBot="1">
      <c r="D243" s="155"/>
      <c r="E243" s="156"/>
      <c r="L243" s="156"/>
    </row>
    <row r="244" spans="1:12" s="161" customFormat="1" ht="19.5" thickBot="1">
      <c r="A244" s="209" t="s">
        <v>394</v>
      </c>
      <c r="D244" s="162"/>
      <c r="E244" s="163"/>
      <c r="L244" s="163"/>
    </row>
    <row r="245" spans="1:12" s="161" customFormat="1">
      <c r="B245" s="164" t="s">
        <v>137</v>
      </c>
      <c r="D245" s="162"/>
      <c r="E245" s="163"/>
      <c r="L245" s="163"/>
    </row>
    <row r="246" spans="1:12" s="161" customFormat="1" ht="19.5" thickBot="1">
      <c r="D246" s="162"/>
      <c r="E246" s="163"/>
      <c r="L246" s="163"/>
    </row>
    <row r="247" spans="1:12" s="161" customFormat="1" ht="19.5" thickBot="1">
      <c r="B247" s="1011" t="s">
        <v>270</v>
      </c>
      <c r="C247" s="1012"/>
      <c r="D247" s="227"/>
      <c r="E247" s="165" t="s">
        <v>104</v>
      </c>
      <c r="F247" s="161" t="s">
        <v>485</v>
      </c>
      <c r="H247" s="166"/>
      <c r="L247" s="163"/>
    </row>
    <row r="248" spans="1:12" s="161" customFormat="1" ht="19.5" thickBot="1">
      <c r="B248" s="1011" t="s">
        <v>269</v>
      </c>
      <c r="C248" s="1012"/>
      <c r="D248" s="337"/>
      <c r="E248" s="165" t="s">
        <v>104</v>
      </c>
      <c r="F248" s="161" t="s">
        <v>484</v>
      </c>
      <c r="L248" s="163"/>
    </row>
    <row r="249" spans="1:12" s="161" customFormat="1">
      <c r="C249" s="229"/>
      <c r="D249" s="162"/>
      <c r="E249" s="163"/>
      <c r="L249" s="163"/>
    </row>
    <row r="250" spans="1:12">
      <c r="H250" s="379" t="s">
        <v>393</v>
      </c>
      <c r="I250" s="181">
        <v>1406.19</v>
      </c>
    </row>
    <row r="251" spans="1:12" ht="19.5" thickBot="1">
      <c r="H251" s="379" t="s">
        <v>267</v>
      </c>
      <c r="I251" s="367">
        <f>I250/30</f>
        <v>46.873000000000005</v>
      </c>
    </row>
    <row r="252" spans="1:12" ht="19.5" thickBot="1">
      <c r="B252" s="167" t="s">
        <v>265</v>
      </c>
      <c r="C252" s="168"/>
      <c r="D252" s="169"/>
      <c r="E252" s="170" t="s">
        <v>258</v>
      </c>
      <c r="F252" s="170" t="s">
        <v>266</v>
      </c>
      <c r="G252" s="551" t="s">
        <v>25614</v>
      </c>
    </row>
    <row r="253" spans="1:12" ht="19.5" thickBot="1">
      <c r="B253" s="171" t="str">
        <f>B13</f>
        <v>MÃO DE OBRA</v>
      </c>
      <c r="C253" s="172"/>
      <c r="D253" s="173"/>
      <c r="E253" s="246">
        <f>L27</f>
        <v>54743.0358672</v>
      </c>
      <c r="F253" s="247">
        <f t="shared" ref="F253:F263" si="11">TRUNC(E253/($I$251*30),2)</f>
        <v>38.93</v>
      </c>
      <c r="G253" s="552">
        <f t="shared" ref="G253:G264" si="12">E253/$E$268</f>
        <v>0.80645178487463787</v>
      </c>
      <c r="H253" s="243"/>
    </row>
    <row r="254" spans="1:12" ht="19.5" thickBot="1">
      <c r="B254" s="171" t="str">
        <f>B31</f>
        <v>UNIFORMES E EQUIPAMENTOS DE PROTEÇÃO INDIVIDUAL</v>
      </c>
      <c r="C254" s="172"/>
      <c r="D254" s="173"/>
      <c r="E254" s="248">
        <f>F45</f>
        <v>0</v>
      </c>
      <c r="F254" s="247">
        <f t="shared" si="11"/>
        <v>0</v>
      </c>
      <c r="G254" s="552">
        <f t="shared" si="12"/>
        <v>0</v>
      </c>
      <c r="H254" s="243"/>
    </row>
    <row r="255" spans="1:12" ht="19.5" thickBot="1">
      <c r="B255" s="171" t="str">
        <f>B48</f>
        <v>FERRAMENTAL / MATERIAL</v>
      </c>
      <c r="C255" s="172"/>
      <c r="D255" s="173"/>
      <c r="E255" s="248">
        <f>F83</f>
        <v>0</v>
      </c>
      <c r="F255" s="247">
        <f t="shared" si="11"/>
        <v>0</v>
      </c>
      <c r="G255" s="552">
        <f t="shared" si="12"/>
        <v>0</v>
      </c>
      <c r="H255" s="243"/>
    </row>
    <row r="256" spans="1:12" ht="19.5" thickBot="1">
      <c r="B256" s="171" t="str">
        <f>B87</f>
        <v>CONSUMO DE COMBUSTÍVEL</v>
      </c>
      <c r="C256" s="172"/>
      <c r="D256" s="173"/>
      <c r="E256" s="248">
        <f>H95</f>
        <v>0</v>
      </c>
      <c r="F256" s="247">
        <f t="shared" si="11"/>
        <v>0</v>
      </c>
      <c r="G256" s="552">
        <f t="shared" si="12"/>
        <v>0</v>
      </c>
      <c r="H256" s="243"/>
    </row>
    <row r="257" spans="2:12" ht="19.5" thickBot="1">
      <c r="B257" s="171" t="s">
        <v>324</v>
      </c>
      <c r="C257" s="172"/>
      <c r="D257" s="173"/>
      <c r="E257" s="249">
        <f>F121</f>
        <v>0</v>
      </c>
      <c r="F257" s="247">
        <f t="shared" si="11"/>
        <v>0</v>
      </c>
      <c r="G257" s="552">
        <f t="shared" si="12"/>
        <v>0</v>
      </c>
      <c r="H257" s="243"/>
    </row>
    <row r="258" spans="2:12" ht="19.5" thickBot="1">
      <c r="B258" s="171" t="s">
        <v>325</v>
      </c>
      <c r="C258" s="172"/>
      <c r="D258" s="173"/>
      <c r="E258" s="249">
        <f>F133</f>
        <v>0</v>
      </c>
      <c r="F258" s="247">
        <f t="shared" si="11"/>
        <v>0</v>
      </c>
      <c r="G258" s="552">
        <f t="shared" si="12"/>
        <v>0</v>
      </c>
      <c r="H258" s="243"/>
    </row>
    <row r="259" spans="2:12" ht="19.5" thickBot="1">
      <c r="B259" s="171" t="s">
        <v>327</v>
      </c>
      <c r="C259" s="172"/>
      <c r="D259" s="173"/>
      <c r="E259" s="249">
        <f>F148</f>
        <v>0</v>
      </c>
      <c r="F259" s="247">
        <f t="shared" si="11"/>
        <v>0</v>
      </c>
      <c r="G259" s="552">
        <f t="shared" si="12"/>
        <v>0</v>
      </c>
      <c r="H259" s="243"/>
    </row>
    <row r="260" spans="2:12" ht="19.5" thickBot="1">
      <c r="B260" s="171" t="s">
        <v>328</v>
      </c>
      <c r="C260" s="172"/>
      <c r="D260" s="173"/>
      <c r="E260" s="249">
        <f>F162</f>
        <v>0</v>
      </c>
      <c r="F260" s="247">
        <f t="shared" si="11"/>
        <v>0</v>
      </c>
      <c r="G260" s="552">
        <f t="shared" si="12"/>
        <v>0</v>
      </c>
      <c r="H260" s="243"/>
    </row>
    <row r="261" spans="2:12" ht="19.5" thickBot="1">
      <c r="B261" s="171" t="s">
        <v>329</v>
      </c>
      <c r="C261" s="172"/>
      <c r="D261" s="173"/>
      <c r="E261" s="249">
        <f>F177</f>
        <v>0</v>
      </c>
      <c r="F261" s="247">
        <f t="shared" si="11"/>
        <v>0</v>
      </c>
      <c r="G261" s="552">
        <f t="shared" si="12"/>
        <v>0</v>
      </c>
      <c r="H261" s="243"/>
    </row>
    <row r="262" spans="2:12" ht="19.5" thickBot="1">
      <c r="B262" s="171" t="str">
        <f>B247</f>
        <v>BALANÇA RODOVIÁRIA</v>
      </c>
      <c r="C262" s="172"/>
      <c r="D262" s="173"/>
      <c r="E262" s="248">
        <f>D247</f>
        <v>0</v>
      </c>
      <c r="F262" s="247">
        <f t="shared" si="11"/>
        <v>0</v>
      </c>
      <c r="G262" s="552">
        <f t="shared" si="12"/>
        <v>0</v>
      </c>
      <c r="H262" s="243"/>
    </row>
    <row r="263" spans="2:12" ht="19.5" thickBot="1">
      <c r="B263" s="171" t="str">
        <f>B248</f>
        <v>ANÁLISES LABORATORIAIS</v>
      </c>
      <c r="C263" s="172"/>
      <c r="D263" s="173"/>
      <c r="E263" s="248">
        <f>D248</f>
        <v>0</v>
      </c>
      <c r="F263" s="247">
        <f t="shared" si="11"/>
        <v>0</v>
      </c>
      <c r="G263" s="552">
        <f t="shared" si="12"/>
        <v>0</v>
      </c>
      <c r="H263" s="243"/>
    </row>
    <row r="264" spans="2:12" ht="19.5" thickBot="1">
      <c r="B264" s="1007" t="s">
        <v>286</v>
      </c>
      <c r="C264" s="1008"/>
      <c r="D264" s="1008"/>
      <c r="E264" s="250">
        <f>SUM(E253:E263)</f>
        <v>54743.0358672</v>
      </c>
      <c r="F264" s="383">
        <f>SUM(F253:F263)</f>
        <v>38.93</v>
      </c>
      <c r="G264" s="562">
        <f t="shared" si="12"/>
        <v>0.80645178487463787</v>
      </c>
      <c r="H264" s="243"/>
    </row>
    <row r="265" spans="2:12" ht="19.5" thickBot="1">
      <c r="H265" s="174"/>
    </row>
    <row r="266" spans="2:12" ht="19.5" thickBot="1">
      <c r="B266" s="171" t="s">
        <v>271</v>
      </c>
      <c r="C266" s="172"/>
      <c r="D266" s="173"/>
      <c r="E266" s="366">
        <f>TRUNC(E264*F266,2)</f>
        <v>13138.32</v>
      </c>
      <c r="F266" s="245">
        <f>'BDI - N DES'!I19</f>
        <v>0.24</v>
      </c>
      <c r="G266" s="243"/>
      <c r="H266" s="243"/>
    </row>
    <row r="267" spans="2:12" ht="19.5" thickBot="1"/>
    <row r="268" spans="2:12" s="559" customFormat="1" ht="24" thickBot="1">
      <c r="B268" s="553" t="s">
        <v>287</v>
      </c>
      <c r="C268" s="554"/>
      <c r="D268" s="555"/>
      <c r="E268" s="556">
        <f>TRUNC(E266+E264,2)</f>
        <v>67881.350000000006</v>
      </c>
      <c r="F268" s="557">
        <f>TRUNC((E268/(I251*30)),2)</f>
        <v>48.27</v>
      </c>
      <c r="G268" s="558"/>
      <c r="I268" s="560"/>
      <c r="L268" s="561"/>
    </row>
    <row r="269" spans="2:12">
      <c r="G269" s="244"/>
      <c r="J269" s="33"/>
    </row>
    <row r="271" spans="2:12">
      <c r="I271" s="33"/>
    </row>
    <row r="272" spans="2:12">
      <c r="B272" s="265" t="s">
        <v>293</v>
      </c>
    </row>
    <row r="273" spans="2:2">
      <c r="B273" s="265" t="s">
        <v>294</v>
      </c>
    </row>
    <row r="274" spans="2:2">
      <c r="B274" s="265" t="s">
        <v>390</v>
      </c>
    </row>
    <row r="278" spans="2:2">
      <c r="B278" s="22" t="s">
        <v>330</v>
      </c>
    </row>
    <row r="279" spans="2:2">
      <c r="B279" s="22" t="s">
        <v>145</v>
      </c>
    </row>
    <row r="280" spans="2:2">
      <c r="B280" s="22" t="s">
        <v>290</v>
      </c>
    </row>
    <row r="281" spans="2:2">
      <c r="B281" s="242" t="s">
        <v>156</v>
      </c>
    </row>
    <row r="282" spans="2:2">
      <c r="B282" s="22" t="s">
        <v>331</v>
      </c>
    </row>
    <row r="283" spans="2:2">
      <c r="B283" s="22" t="s">
        <v>332</v>
      </c>
    </row>
    <row r="284" spans="2:2">
      <c r="B284" s="22" t="s">
        <v>386</v>
      </c>
    </row>
  </sheetData>
  <mergeCells count="7">
    <mergeCell ref="B8:M8"/>
    <mergeCell ref="B2:M2"/>
    <mergeCell ref="E202:L205"/>
    <mergeCell ref="B264:D264"/>
    <mergeCell ref="B15:B16"/>
    <mergeCell ref="B247:C247"/>
    <mergeCell ref="B248:C248"/>
  </mergeCells>
  <phoneticPr fontId="52" type="noConversion"/>
  <conditionalFormatting sqref="A9">
    <cfRule type="cellIs" dxfId="20" priority="34" operator="equal">
      <formula>"ATUALIZAR"</formula>
    </cfRule>
    <cfRule type="cellIs" dxfId="19" priority="45" operator="equal">
      <formula>"OK"</formula>
    </cfRule>
    <cfRule type="cellIs" dxfId="18" priority="46" operator="equal">
      <formula>"""OK"""</formula>
    </cfRule>
  </conditionalFormatting>
  <conditionalFormatting sqref="A30">
    <cfRule type="cellIs" dxfId="17" priority="13" operator="equal">
      <formula>"ATUALIZAR"</formula>
    </cfRule>
    <cfRule type="cellIs" dxfId="16" priority="14" operator="equal">
      <formula>"OK"</formula>
    </cfRule>
    <cfRule type="cellIs" dxfId="15" priority="15" operator="equal">
      <formula>"""OK"""</formula>
    </cfRule>
  </conditionalFormatting>
  <conditionalFormatting sqref="A47">
    <cfRule type="cellIs" dxfId="14" priority="10" operator="equal">
      <formula>"ATUALIZAR"</formula>
    </cfRule>
    <cfRule type="cellIs" dxfId="13" priority="11" operator="equal">
      <formula>"OK"</formula>
    </cfRule>
    <cfRule type="cellIs" dxfId="12" priority="12" operator="equal">
      <formula>"""OK"""</formula>
    </cfRule>
  </conditionalFormatting>
  <conditionalFormatting sqref="A86">
    <cfRule type="cellIs" dxfId="11" priority="7" operator="equal">
      <formula>"ATUALIZAR"</formula>
    </cfRule>
    <cfRule type="cellIs" dxfId="10" priority="8" operator="equal">
      <formula>"OK"</formula>
    </cfRule>
    <cfRule type="cellIs" dxfId="9" priority="9" operator="equal">
      <formula>"""OK"""</formula>
    </cfRule>
  </conditionalFormatting>
  <conditionalFormatting sqref="A97">
    <cfRule type="cellIs" dxfId="8" priority="4" operator="equal">
      <formula>"ATUALIZAR"</formula>
    </cfRule>
    <cfRule type="cellIs" dxfId="7" priority="5" operator="equal">
      <formula>"OK"</formula>
    </cfRule>
    <cfRule type="cellIs" dxfId="6" priority="6" operator="equal">
      <formula>"""OK"""</formula>
    </cfRule>
  </conditionalFormatting>
  <conditionalFormatting sqref="A244">
    <cfRule type="cellIs" dxfId="5" priority="1" operator="equal">
      <formula>"ATUALIZAR"</formula>
    </cfRule>
    <cfRule type="cellIs" dxfId="4" priority="2" operator="equal">
      <formula>"OK"</formula>
    </cfRule>
    <cfRule type="cellIs" dxfId="3" priority="3" operator="equal">
      <formula>"""OK"""</formula>
    </cfRule>
  </conditionalFormatting>
  <hyperlinks>
    <hyperlink ref="H111" r:id="rId1" xr:uid="{051A91D3-EDC4-4A4E-A797-28CA82790EC2}"/>
    <hyperlink ref="K106" r:id="rId2" xr:uid="{6DA1E5DD-F404-489E-ADA2-FEB3752EAA0F}"/>
    <hyperlink ref="C12" r:id="rId3" xr:uid="{8BA95822-743D-4316-8A9A-74D21F30F175}"/>
    <hyperlink ref="C13" r:id="rId4" xr:uid="{DDFE8B93-2E23-4E88-9F2F-9295D960A91A}"/>
    <hyperlink ref="M106" r:id="rId5" xr:uid="{16476D0F-1A2E-4CD0-9E8A-6877F5A4C7F2}"/>
  </hyperlinks>
  <printOptions horizontalCentered="1"/>
  <pageMargins left="0.11811023622047245" right="0.11811023622047245" top="0.39370078740157483" bottom="0.39370078740157483" header="0.31496062992125984" footer="0.31496062992125984"/>
  <pageSetup paperSize="9" scale="33" fitToHeight="4" orientation="portrait" r:id="rId6"/>
  <rowBreaks count="1" manualBreakCount="1">
    <brk id="249" max="12" man="1"/>
  </rowBreaks>
  <drawing r:id="rId7"/>
  <legacy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73FC9-6D4A-44E3-8C35-8799B8887C4D}">
  <sheetPr>
    <tabColor theme="5"/>
    <pageSetUpPr fitToPage="1"/>
  </sheetPr>
  <dimension ref="B2:T87"/>
  <sheetViews>
    <sheetView showGridLines="0" view="pageBreakPreview" zoomScaleNormal="100" zoomScaleSheetLayoutView="100" workbookViewId="0">
      <pane ySplit="8" topLeftCell="A9" activePane="bottomLeft" state="frozen"/>
      <selection activeCell="P15" sqref="P15"/>
      <selection pane="bottomLeft" activeCell="H11" sqref="H11"/>
    </sheetView>
  </sheetViews>
  <sheetFormatPr defaultRowHeight="12.75"/>
  <cols>
    <col min="1" max="1" width="3.140625" style="460" customWidth="1"/>
    <col min="2" max="2" width="9.7109375" style="443" customWidth="1"/>
    <col min="3" max="3" width="11.85546875" style="443" customWidth="1"/>
    <col min="4" max="4" width="12.42578125" style="443" customWidth="1"/>
    <col min="5" max="5" width="71.85546875" style="460" customWidth="1"/>
    <col min="6" max="6" width="7.140625" style="443" bestFit="1" customWidth="1"/>
    <col min="7" max="7" width="8.85546875" style="487" bestFit="1" customWidth="1"/>
    <col min="8" max="8" width="15.140625" style="443" customWidth="1"/>
    <col min="9" max="9" width="15.85546875" style="443" bestFit="1" customWidth="1"/>
    <col min="10" max="10" width="9" style="460" bestFit="1" customWidth="1"/>
    <col min="11" max="11" width="16.140625" style="460" bestFit="1" customWidth="1"/>
    <col min="12" max="12" width="15.85546875" style="460" bestFit="1" customWidth="1"/>
    <col min="13" max="13" width="8.140625" style="745" bestFit="1" customWidth="1"/>
    <col min="14" max="14" width="3.140625" style="460" customWidth="1"/>
    <col min="15" max="15" width="33.5703125" style="513" customWidth="1"/>
    <col min="16" max="16" width="17.7109375" style="460" customWidth="1"/>
    <col min="17" max="17" width="12.5703125" style="460" bestFit="1" customWidth="1"/>
    <col min="18" max="18" width="29.85546875" style="460" bestFit="1" customWidth="1"/>
    <col min="19" max="19" width="25.85546875" style="460" bestFit="1" customWidth="1"/>
    <col min="20" max="20" width="32.28515625" style="460" bestFit="1" customWidth="1"/>
    <col min="21" max="16384" width="9.140625" style="460"/>
  </cols>
  <sheetData>
    <row r="2" spans="2:20" s="434" customFormat="1" ht="32.25" customHeight="1">
      <c r="B2" s="469"/>
      <c r="C2" s="470"/>
      <c r="D2" s="437" t="s">
        <v>25584</v>
      </c>
      <c r="E2" s="895" t="s">
        <v>25770</v>
      </c>
      <c r="F2" s="476"/>
      <c r="G2" s="907"/>
      <c r="H2" s="476"/>
      <c r="I2" s="476"/>
      <c r="J2" s="897" t="s">
        <v>25585</v>
      </c>
      <c r="K2" s="898">
        <f>'BDI - N DES'!I19</f>
        <v>0.24</v>
      </c>
      <c r="L2" s="438"/>
      <c r="M2" s="737"/>
      <c r="N2" s="440"/>
      <c r="O2" s="723"/>
      <c r="R2" s="440"/>
      <c r="S2" s="440"/>
      <c r="T2" s="440"/>
    </row>
    <row r="3" spans="2:20" s="441" customFormat="1">
      <c r="B3" s="442"/>
      <c r="C3" s="443"/>
      <c r="D3" s="899" t="s">
        <v>25586</v>
      </c>
      <c r="E3" s="900" t="s">
        <v>26022</v>
      </c>
      <c r="F3" s="908"/>
      <c r="G3" s="903"/>
      <c r="H3" s="444"/>
      <c r="I3" s="909"/>
      <c r="J3" s="903" t="s">
        <v>25587</v>
      </c>
      <c r="K3" s="904">
        <f>'BDI - N DES'!I31</f>
        <v>0.13</v>
      </c>
      <c r="L3" s="446"/>
      <c r="M3" s="738"/>
      <c r="N3" s="446"/>
      <c r="O3" s="513"/>
      <c r="R3" s="446"/>
      <c r="S3" s="446"/>
      <c r="T3" s="446"/>
    </row>
    <row r="4" spans="2:20" s="441" customFormat="1" ht="15">
      <c r="B4" s="442"/>
      <c r="C4" s="443"/>
      <c r="D4" s="899" t="s">
        <v>272</v>
      </c>
      <c r="E4" s="911">
        <v>46174</v>
      </c>
      <c r="F4" s="908"/>
      <c r="G4" s="903"/>
      <c r="H4" s="444"/>
      <c r="I4" s="909"/>
      <c r="J4" s="906" t="s">
        <v>25588</v>
      </c>
      <c r="K4" s="495" t="s">
        <v>25589</v>
      </c>
      <c r="L4" s="446"/>
      <c r="M4" s="738"/>
      <c r="N4" s="446"/>
      <c r="O4" s="513"/>
      <c r="R4" s="446"/>
      <c r="S4" s="446"/>
      <c r="T4" s="446"/>
    </row>
    <row r="5" spans="2:20" s="441" customFormat="1">
      <c r="B5" s="442"/>
      <c r="C5" s="443"/>
      <c r="D5" s="899" t="s">
        <v>419</v>
      </c>
      <c r="E5" s="900" t="s">
        <v>25607</v>
      </c>
      <c r="F5" s="908"/>
      <c r="G5" s="903"/>
      <c r="H5" s="444"/>
      <c r="I5" s="909"/>
      <c r="L5" s="445"/>
      <c r="M5" s="739"/>
      <c r="N5" s="445"/>
      <c r="O5" s="513"/>
      <c r="R5" s="445"/>
      <c r="S5" s="445"/>
      <c r="T5" s="445"/>
    </row>
    <row r="6" spans="2:20" s="441" customFormat="1">
      <c r="B6" s="449"/>
      <c r="C6" s="450"/>
      <c r="D6" s="451" t="s">
        <v>25592</v>
      </c>
      <c r="E6" s="452" t="s">
        <v>25609</v>
      </c>
      <c r="F6" s="471"/>
      <c r="G6" s="472"/>
      <c r="H6" s="454"/>
      <c r="I6" s="477"/>
      <c r="J6" s="455"/>
      <c r="K6" s="451"/>
      <c r="L6" s="455"/>
      <c r="M6" s="740"/>
      <c r="N6" s="445"/>
      <c r="O6" s="513"/>
      <c r="R6" s="445"/>
      <c r="S6" s="445"/>
      <c r="T6" s="445"/>
    </row>
    <row r="7" spans="2:20" s="431" customFormat="1" ht="15">
      <c r="B7" s="496" t="s">
        <v>25594</v>
      </c>
      <c r="C7" s="497"/>
      <c r="D7" s="497"/>
      <c r="E7" s="497"/>
      <c r="F7" s="497"/>
      <c r="G7" s="497"/>
      <c r="H7" s="497"/>
      <c r="I7" s="497"/>
      <c r="J7" s="497"/>
      <c r="K7" s="497"/>
      <c r="L7" s="497"/>
      <c r="M7" s="741"/>
      <c r="O7" s="751"/>
    </row>
    <row r="8" spans="2:20" s="457" customFormat="1" ht="25.5">
      <c r="B8" s="473" t="s">
        <v>274</v>
      </c>
      <c r="C8" s="473" t="s">
        <v>25595</v>
      </c>
      <c r="D8" s="473" t="s">
        <v>25596</v>
      </c>
      <c r="E8" s="473" t="s">
        <v>25597</v>
      </c>
      <c r="F8" s="473" t="s">
        <v>25536</v>
      </c>
      <c r="G8" s="459" t="s">
        <v>25598</v>
      </c>
      <c r="H8" s="490" t="s">
        <v>25599</v>
      </c>
      <c r="I8" s="490" t="s">
        <v>25600</v>
      </c>
      <c r="J8" s="459" t="s">
        <v>25601</v>
      </c>
      <c r="K8" s="473" t="s">
        <v>25602</v>
      </c>
      <c r="L8" s="473" t="s">
        <v>25603</v>
      </c>
      <c r="M8" s="742" t="s">
        <v>25604</v>
      </c>
      <c r="O8" s="782" t="s">
        <v>25739</v>
      </c>
    </row>
    <row r="9" spans="2:20" s="441" customFormat="1">
      <c r="B9" s="489" t="s">
        <v>25537</v>
      </c>
      <c r="C9" s="489"/>
      <c r="D9" s="489"/>
      <c r="E9" s="753" t="s">
        <v>275</v>
      </c>
      <c r="F9" s="489"/>
      <c r="G9" s="756"/>
      <c r="H9" s="491"/>
      <c r="I9" s="491">
        <f>SUM(I10:I13)</f>
        <v>0</v>
      </c>
      <c r="J9" s="489"/>
      <c r="K9" s="489"/>
      <c r="L9" s="491">
        <f>SUM(L10:L13)</f>
        <v>0</v>
      </c>
      <c r="M9" s="743" t="e">
        <f t="shared" ref="M9:M58" si="0">L9/$L$61</f>
        <v>#DIV/0!</v>
      </c>
      <c r="O9" s="784"/>
    </row>
    <row r="10" spans="2:20" s="441" customFormat="1" ht="25.5">
      <c r="B10" s="474" t="s">
        <v>276</v>
      </c>
      <c r="C10" s="474" t="s">
        <v>25528</v>
      </c>
      <c r="D10" s="474">
        <v>2707</v>
      </c>
      <c r="E10" s="750" t="s">
        <v>7789</v>
      </c>
      <c r="F10" s="474" t="s">
        <v>2500</v>
      </c>
      <c r="G10" s="732">
        <v>480</v>
      </c>
      <c r="H10" s="492"/>
      <c r="I10" s="492">
        <f>TRUNC(H10*G10,2)</f>
        <v>0</v>
      </c>
      <c r="J10" s="474" t="s">
        <v>25608</v>
      </c>
      <c r="K10" s="492">
        <f>IF(J10="BDI 1",TRUNC(H10*(1+$K$2),2),TRUNC(H10*(1+$K$3),2))</f>
        <v>0</v>
      </c>
      <c r="L10" s="492">
        <f>TRUNC(K10*G10,2)</f>
        <v>0</v>
      </c>
      <c r="M10" s="744" t="e">
        <f t="shared" si="0"/>
        <v>#DIV/0!</v>
      </c>
      <c r="O10" s="783" t="s">
        <v>25745</v>
      </c>
    </row>
    <row r="11" spans="2:20" s="441" customFormat="1" ht="25.5">
      <c r="B11" s="474" t="s">
        <v>277</v>
      </c>
      <c r="C11" s="474" t="s">
        <v>25528</v>
      </c>
      <c r="D11" s="474">
        <v>93572</v>
      </c>
      <c r="E11" s="750" t="s">
        <v>7787</v>
      </c>
      <c r="F11" s="474" t="s">
        <v>7551</v>
      </c>
      <c r="G11" s="732">
        <v>6</v>
      </c>
      <c r="H11" s="492"/>
      <c r="I11" s="492">
        <f t="shared" ref="I11:I13" si="1">TRUNC(H11*G11,2)</f>
        <v>0</v>
      </c>
      <c r="J11" s="474" t="s">
        <v>25608</v>
      </c>
      <c r="K11" s="492">
        <f t="shared" ref="K11:K13" si="2">IF(J11="BDI 1",TRUNC(H11*(1+$K$2),2),TRUNC(H11*(1+$K$3),2))</f>
        <v>0</v>
      </c>
      <c r="L11" s="492">
        <f t="shared" ref="L11:L13" si="3">TRUNC(K11*G11,2)</f>
        <v>0</v>
      </c>
      <c r="M11" s="744" t="e">
        <f t="shared" si="0"/>
        <v>#DIV/0!</v>
      </c>
      <c r="O11" s="783" t="s">
        <v>25746</v>
      </c>
    </row>
    <row r="12" spans="2:20" s="441" customFormat="1" ht="25.5">
      <c r="B12" s="474" t="s">
        <v>278</v>
      </c>
      <c r="C12" s="474" t="s">
        <v>25528</v>
      </c>
      <c r="D12" s="474">
        <v>90781</v>
      </c>
      <c r="E12" s="750" t="s">
        <v>7865</v>
      </c>
      <c r="F12" s="474" t="s">
        <v>2500</v>
      </c>
      <c r="G12" s="732">
        <v>480</v>
      </c>
      <c r="H12" s="492"/>
      <c r="I12" s="492">
        <f t="shared" si="1"/>
        <v>0</v>
      </c>
      <c r="J12" s="474" t="s">
        <v>25608</v>
      </c>
      <c r="K12" s="492">
        <f t="shared" si="2"/>
        <v>0</v>
      </c>
      <c r="L12" s="492">
        <f t="shared" si="3"/>
        <v>0</v>
      </c>
      <c r="M12" s="744" t="e">
        <f t="shared" si="0"/>
        <v>#DIV/0!</v>
      </c>
      <c r="O12" s="783" t="s">
        <v>25745</v>
      </c>
    </row>
    <row r="13" spans="2:20" s="441" customFormat="1" ht="25.5">
      <c r="B13" s="474" t="s">
        <v>279</v>
      </c>
      <c r="C13" s="474" t="s">
        <v>25528</v>
      </c>
      <c r="D13" s="474">
        <v>244</v>
      </c>
      <c r="E13" s="750" t="s">
        <v>25538</v>
      </c>
      <c r="F13" s="474" t="s">
        <v>2500</v>
      </c>
      <c r="G13" s="732">
        <v>480</v>
      </c>
      <c r="H13" s="492"/>
      <c r="I13" s="492">
        <f t="shared" si="1"/>
        <v>0</v>
      </c>
      <c r="J13" s="474" t="s">
        <v>25608</v>
      </c>
      <c r="K13" s="492">
        <f t="shared" si="2"/>
        <v>0</v>
      </c>
      <c r="L13" s="492">
        <f t="shared" si="3"/>
        <v>0</v>
      </c>
      <c r="M13" s="744" t="e">
        <f t="shared" si="0"/>
        <v>#DIV/0!</v>
      </c>
      <c r="O13" s="783" t="s">
        <v>25745</v>
      </c>
    </row>
    <row r="14" spans="2:20" s="441" customFormat="1">
      <c r="B14" s="489" t="s">
        <v>25539</v>
      </c>
      <c r="C14" s="489"/>
      <c r="D14" s="489"/>
      <c r="E14" s="754" t="s">
        <v>25540</v>
      </c>
      <c r="F14" s="489"/>
      <c r="G14" s="731"/>
      <c r="H14" s="491"/>
      <c r="I14" s="491">
        <f>SUM(I15:I16)</f>
        <v>0</v>
      </c>
      <c r="J14" s="489"/>
      <c r="K14" s="491"/>
      <c r="L14" s="491">
        <f>SUM(L15:L16)</f>
        <v>0</v>
      </c>
      <c r="M14" s="743" t="e">
        <f t="shared" si="0"/>
        <v>#DIV/0!</v>
      </c>
      <c r="O14" s="784"/>
    </row>
    <row r="15" spans="2:20" s="441" customFormat="1" ht="25.5">
      <c r="B15" s="474" t="s">
        <v>280</v>
      </c>
      <c r="C15" s="474" t="s">
        <v>25528</v>
      </c>
      <c r="D15" s="474">
        <v>103689</v>
      </c>
      <c r="E15" s="750" t="s">
        <v>9788</v>
      </c>
      <c r="F15" s="474" t="s">
        <v>527</v>
      </c>
      <c r="G15" s="732">
        <v>12.5</v>
      </c>
      <c r="H15" s="492"/>
      <c r="I15" s="492">
        <f t="shared" ref="I15:I16" si="4">TRUNC(H15*G15,2)</f>
        <v>0</v>
      </c>
      <c r="J15" s="474" t="s">
        <v>25608</v>
      </c>
      <c r="K15" s="492">
        <f t="shared" ref="K15:K16" si="5">IF(J15="BDI 1",TRUNC(H15*(1+$K$2),2),TRUNC(H15*(1+$K$3),2))</f>
        <v>0</v>
      </c>
      <c r="L15" s="492">
        <f t="shared" ref="L15:L16" si="6">TRUNC(K15*G15,2)</f>
        <v>0</v>
      </c>
      <c r="M15" s="744" t="e">
        <f t="shared" si="0"/>
        <v>#DIV/0!</v>
      </c>
      <c r="O15" s="783" t="s">
        <v>25741</v>
      </c>
    </row>
    <row r="16" spans="2:20" s="441" customFormat="1" ht="38.25">
      <c r="B16" s="474" t="s">
        <v>25530</v>
      </c>
      <c r="C16" s="474" t="s">
        <v>25528</v>
      </c>
      <c r="D16" s="474">
        <v>10775</v>
      </c>
      <c r="E16" s="750" t="s">
        <v>13324</v>
      </c>
      <c r="F16" s="474" t="s">
        <v>25541</v>
      </c>
      <c r="G16" s="732">
        <v>6</v>
      </c>
      <c r="H16" s="492"/>
      <c r="I16" s="492">
        <f t="shared" si="4"/>
        <v>0</v>
      </c>
      <c r="J16" s="474" t="s">
        <v>25608</v>
      </c>
      <c r="K16" s="492">
        <f t="shared" si="5"/>
        <v>0</v>
      </c>
      <c r="L16" s="492">
        <f t="shared" si="6"/>
        <v>0</v>
      </c>
      <c r="M16" s="744" t="e">
        <f t="shared" si="0"/>
        <v>#DIV/0!</v>
      </c>
      <c r="O16" s="783" t="s">
        <v>25742</v>
      </c>
    </row>
    <row r="17" spans="2:15" s="441" customFormat="1">
      <c r="B17" s="489">
        <v>3</v>
      </c>
      <c r="C17" s="489"/>
      <c r="D17" s="489"/>
      <c r="E17" s="754" t="s">
        <v>25681</v>
      </c>
      <c r="F17" s="489"/>
      <c r="G17" s="731"/>
      <c r="H17" s="491"/>
      <c r="I17" s="491">
        <f>SUM(I18:I23)</f>
        <v>0</v>
      </c>
      <c r="J17" s="489"/>
      <c r="K17" s="491"/>
      <c r="L17" s="491">
        <f>SUM(L18:L23)</f>
        <v>0</v>
      </c>
      <c r="M17" s="743" t="e">
        <f t="shared" si="0"/>
        <v>#DIV/0!</v>
      </c>
      <c r="O17" s="784"/>
    </row>
    <row r="18" spans="2:15" s="513" customFormat="1" ht="102">
      <c r="B18" s="746" t="s">
        <v>281</v>
      </c>
      <c r="C18" s="746" t="s">
        <v>25528</v>
      </c>
      <c r="D18" s="746">
        <v>101267</v>
      </c>
      <c r="E18" s="750" t="s">
        <v>3966</v>
      </c>
      <c r="F18" s="746" t="s">
        <v>615</v>
      </c>
      <c r="G18" s="747">
        <v>57048.347945481481</v>
      </c>
      <c r="H18" s="492"/>
      <c r="I18" s="748">
        <f t="shared" ref="I18" si="7">TRUNC(H18*G18,2)</f>
        <v>0</v>
      </c>
      <c r="J18" s="746" t="s">
        <v>25608</v>
      </c>
      <c r="K18" s="748">
        <f t="shared" ref="K18" si="8">IF(J18="BDI 1",TRUNC(H18*(1+$K$2),2),TRUNC(H18*(1+$K$3),2))</f>
        <v>0</v>
      </c>
      <c r="L18" s="748">
        <f t="shared" ref="L18" si="9">TRUNC(K18*G18,2)</f>
        <v>0</v>
      </c>
      <c r="M18" s="749" t="e">
        <f t="shared" si="0"/>
        <v>#DIV/0!</v>
      </c>
      <c r="O18" s="783" t="s">
        <v>25799</v>
      </c>
    </row>
    <row r="19" spans="2:15" s="513" customFormat="1" ht="51">
      <c r="B19" s="746" t="s">
        <v>283</v>
      </c>
      <c r="C19" s="746" t="s">
        <v>25682</v>
      </c>
      <c r="D19" s="746">
        <v>4413986</v>
      </c>
      <c r="E19" s="750" t="s">
        <v>25738</v>
      </c>
      <c r="F19" s="746" t="s">
        <v>527</v>
      </c>
      <c r="G19" s="747">
        <v>16824.8</v>
      </c>
      <c r="H19" s="748"/>
      <c r="I19" s="748">
        <f t="shared" ref="I19" si="10">TRUNC(H19*G19,2)</f>
        <v>0</v>
      </c>
      <c r="J19" s="746" t="s">
        <v>25608</v>
      </c>
      <c r="K19" s="748">
        <f t="shared" ref="K19" si="11">IF(J19="BDI 1",TRUNC(H19*(1+$K$2),2),TRUNC(H19*(1+$K$3),2))</f>
        <v>0</v>
      </c>
      <c r="L19" s="748">
        <f t="shared" ref="L19" si="12">TRUNC(K19*G19,2)</f>
        <v>0</v>
      </c>
      <c r="M19" s="749" t="e">
        <f t="shared" si="0"/>
        <v>#DIV/0!</v>
      </c>
      <c r="O19" s="783" t="s">
        <v>25821</v>
      </c>
    </row>
    <row r="20" spans="2:15" s="513" customFormat="1" ht="25.5">
      <c r="B20" s="746" t="s">
        <v>284</v>
      </c>
      <c r="C20" s="746" t="s">
        <v>25682</v>
      </c>
      <c r="D20" s="746">
        <v>5502978</v>
      </c>
      <c r="E20" s="750" t="s">
        <v>25724</v>
      </c>
      <c r="F20" s="746" t="s">
        <v>615</v>
      </c>
      <c r="G20" s="747">
        <v>5000</v>
      </c>
      <c r="H20" s="748"/>
      <c r="I20" s="748">
        <f t="shared" ref="I20" si="13">TRUNC(H20*G20,2)</f>
        <v>0</v>
      </c>
      <c r="J20" s="746" t="s">
        <v>25608</v>
      </c>
      <c r="K20" s="748">
        <f t="shared" ref="K20" si="14">IF(J20="BDI 1",TRUNC(H20*(1+$K$2),2),TRUNC(H20*(1+$K$3),2))</f>
        <v>0</v>
      </c>
      <c r="L20" s="748">
        <f t="shared" ref="L20" si="15">TRUNC(K20*G20,2)</f>
        <v>0</v>
      </c>
      <c r="M20" s="749" t="e">
        <f t="shared" si="0"/>
        <v>#DIV/0!</v>
      </c>
      <c r="O20" s="783" t="s">
        <v>25740</v>
      </c>
    </row>
    <row r="21" spans="2:15" s="513" customFormat="1" ht="25.5">
      <c r="B21" s="746" t="s">
        <v>285</v>
      </c>
      <c r="C21" s="746" t="s">
        <v>25566</v>
      </c>
      <c r="D21" s="722" t="s">
        <v>25567</v>
      </c>
      <c r="E21" s="750" t="s">
        <v>25568</v>
      </c>
      <c r="F21" s="746" t="s">
        <v>25545</v>
      </c>
      <c r="G21" s="747">
        <v>6</v>
      </c>
      <c r="H21" s="748"/>
      <c r="I21" s="748">
        <f>TRUNC(H21*G21,2)</f>
        <v>0</v>
      </c>
      <c r="J21" s="746" t="s">
        <v>25608</v>
      </c>
      <c r="K21" s="748">
        <f>IF(J21="BDI 1",TRUNC(H21*(1+$K$2),2),TRUNC(H21*(1+$K$3),2))</f>
        <v>0</v>
      </c>
      <c r="L21" s="748">
        <f>TRUNC(K21*G21,2)</f>
        <v>0</v>
      </c>
      <c r="M21" s="749" t="e">
        <f t="shared" si="0"/>
        <v>#DIV/0!</v>
      </c>
      <c r="O21" s="783" t="s">
        <v>25743</v>
      </c>
    </row>
    <row r="22" spans="2:15" s="441" customFormat="1" ht="25.5">
      <c r="B22" s="746" t="s">
        <v>25549</v>
      </c>
      <c r="C22" s="474" t="s">
        <v>25566</v>
      </c>
      <c r="D22" s="482" t="s">
        <v>25570</v>
      </c>
      <c r="E22" s="750" t="s">
        <v>25571</v>
      </c>
      <c r="F22" s="474" t="s">
        <v>25545</v>
      </c>
      <c r="G22" s="732">
        <v>6</v>
      </c>
      <c r="H22" s="492"/>
      <c r="I22" s="492">
        <f>TRUNC(H22*G22,2)</f>
        <v>0</v>
      </c>
      <c r="J22" s="474" t="s">
        <v>25608</v>
      </c>
      <c r="K22" s="492">
        <f>IF(J22="BDI 1",TRUNC(H22*(1+$K$2),2),TRUNC(H22*(1+$K$3),2))</f>
        <v>0</v>
      </c>
      <c r="L22" s="492">
        <f>TRUNC(K22*G22,2)</f>
        <v>0</v>
      </c>
      <c r="M22" s="744" t="e">
        <f t="shared" si="0"/>
        <v>#DIV/0!</v>
      </c>
      <c r="O22" s="783" t="s">
        <v>25743</v>
      </c>
    </row>
    <row r="23" spans="2:15" s="441" customFormat="1" ht="25.5">
      <c r="B23" s="746" t="s">
        <v>25550</v>
      </c>
      <c r="C23" s="474" t="s">
        <v>25566</v>
      </c>
      <c r="D23" s="482" t="s">
        <v>25572</v>
      </c>
      <c r="E23" s="750" t="s">
        <v>25573</v>
      </c>
      <c r="F23" s="474" t="s">
        <v>25545</v>
      </c>
      <c r="G23" s="732">
        <v>3</v>
      </c>
      <c r="H23" s="492"/>
      <c r="I23" s="492">
        <f>TRUNC(H23*G23,2)</f>
        <v>0</v>
      </c>
      <c r="J23" s="474" t="s">
        <v>25608</v>
      </c>
      <c r="K23" s="492">
        <f>IF(J23="BDI 1",TRUNC(H23*(1+$K$2),2),TRUNC(H23*(1+$K$3),2))</f>
        <v>0</v>
      </c>
      <c r="L23" s="492">
        <f>TRUNC(K23*G23,2)</f>
        <v>0</v>
      </c>
      <c r="M23" s="744" t="e">
        <f t="shared" si="0"/>
        <v>#DIV/0!</v>
      </c>
      <c r="O23" s="783" t="s">
        <v>25744</v>
      </c>
    </row>
    <row r="24" spans="2:15" s="441" customFormat="1">
      <c r="B24" s="489">
        <v>4</v>
      </c>
      <c r="C24" s="489"/>
      <c r="D24" s="489"/>
      <c r="E24" s="753" t="s">
        <v>25542</v>
      </c>
      <c r="F24" s="489"/>
      <c r="G24" s="731"/>
      <c r="H24" s="491"/>
      <c r="I24" s="491">
        <f>SUM(I26:I33)</f>
        <v>0</v>
      </c>
      <c r="J24" s="489"/>
      <c r="K24" s="491"/>
      <c r="L24" s="491">
        <f>SUM(L26:L33)</f>
        <v>0</v>
      </c>
      <c r="M24" s="743" t="e">
        <f t="shared" si="0"/>
        <v>#DIV/0!</v>
      </c>
      <c r="O24" s="784"/>
    </row>
    <row r="25" spans="2:15" s="441" customFormat="1" ht="11.25" customHeight="1">
      <c r="B25" s="474"/>
      <c r="C25" s="474"/>
      <c r="D25" s="474"/>
      <c r="E25" s="834" t="s">
        <v>25878</v>
      </c>
      <c r="F25" s="474"/>
      <c r="G25" s="732"/>
      <c r="H25" s="492"/>
      <c r="I25" s="492"/>
      <c r="J25" s="474"/>
      <c r="K25" s="492"/>
      <c r="L25" s="492"/>
      <c r="M25" s="744"/>
      <c r="O25" s="783"/>
    </row>
    <row r="26" spans="2:15" s="441" customFormat="1" ht="63.75">
      <c r="B26" s="474" t="s">
        <v>25531</v>
      </c>
      <c r="C26" s="474" t="s">
        <v>25528</v>
      </c>
      <c r="D26" s="474">
        <v>90105</v>
      </c>
      <c r="E26" s="750" t="s">
        <v>25548</v>
      </c>
      <c r="F26" s="474" t="s">
        <v>615</v>
      </c>
      <c r="G26" s="732">
        <v>112</v>
      </c>
      <c r="H26" s="492"/>
      <c r="I26" s="492">
        <f>TRUNC(H26*G26,2)</f>
        <v>0</v>
      </c>
      <c r="J26" s="474" t="s">
        <v>25608</v>
      </c>
      <c r="K26" s="492">
        <f>IF(J26="BDI 1",TRUNC(H26*(1+$K$2),2),TRUNC(H26*(1+$K$3),2))</f>
        <v>0</v>
      </c>
      <c r="L26" s="492">
        <f>TRUNC(K26*G26,2)</f>
        <v>0</v>
      </c>
      <c r="M26" s="744" t="e">
        <f t="shared" si="0"/>
        <v>#DIV/0!</v>
      </c>
      <c r="O26" s="783" t="s">
        <v>25751</v>
      </c>
    </row>
    <row r="27" spans="2:15" s="441" customFormat="1" ht="38.25">
      <c r="B27" s="474" t="s">
        <v>25532</v>
      </c>
      <c r="C27" s="474" t="str">
        <f>CPU!C10</f>
        <v>COMPOSIÇÃO</v>
      </c>
      <c r="D27" s="474" t="str">
        <f>CPU!D10</f>
        <v>0001</v>
      </c>
      <c r="E27" s="750" t="str">
        <f>CPU!E10</f>
        <v>DRENO (SEÇÃO (0,50 X 0,80 M), COM TUBO DE PEAD CORRUGADO PERFURADO, DN 200 MM, ENCHIMENTO COM PEDRA BRITADA Nº 4, ENVOLVIDO COM MANTA GEOTÊXTIL, INCLUSIVE CONEXÕES. AF_07/2021</v>
      </c>
      <c r="F27" s="474" t="s">
        <v>345</v>
      </c>
      <c r="G27" s="732">
        <v>460</v>
      </c>
      <c r="H27" s="492"/>
      <c r="I27" s="492">
        <f t="shared" ref="I27:I33" si="16">TRUNC(H27*G27,2)</f>
        <v>0</v>
      </c>
      <c r="J27" s="474" t="s">
        <v>25608</v>
      </c>
      <c r="K27" s="492">
        <f t="shared" ref="K27:K33" si="17">IF(J27="BDI 1",TRUNC(H27*(1+$K$2),2),TRUNC(H27*(1+$K$3),2))</f>
        <v>0</v>
      </c>
      <c r="L27" s="492">
        <f t="shared" ref="L27:L33" si="18">TRUNC(K27*G27,2)</f>
        <v>0</v>
      </c>
      <c r="M27" s="744" t="e">
        <f t="shared" si="0"/>
        <v>#DIV/0!</v>
      </c>
      <c r="O27" s="783" t="s">
        <v>25817</v>
      </c>
    </row>
    <row r="28" spans="2:15" s="441" customFormat="1" ht="11.25" customHeight="1">
      <c r="B28" s="474"/>
      <c r="C28" s="474"/>
      <c r="D28" s="474"/>
      <c r="E28" s="834" t="s">
        <v>25879</v>
      </c>
      <c r="F28" s="474"/>
      <c r="G28" s="732"/>
      <c r="H28" s="492"/>
      <c r="I28" s="492"/>
      <c r="J28" s="474"/>
      <c r="K28" s="492"/>
      <c r="L28" s="492"/>
      <c r="M28" s="744"/>
      <c r="O28" s="783"/>
    </row>
    <row r="29" spans="2:15" s="513" customFormat="1" ht="51">
      <c r="B29" s="474" t="s">
        <v>25533</v>
      </c>
      <c r="C29" s="746" t="s">
        <v>25528</v>
      </c>
      <c r="D29" s="746">
        <v>101267</v>
      </c>
      <c r="E29" s="750" t="s">
        <v>3966</v>
      </c>
      <c r="F29" s="746" t="s">
        <v>615</v>
      </c>
      <c r="G29" s="747">
        <v>1170</v>
      </c>
      <c r="H29" s="492"/>
      <c r="I29" s="748">
        <f t="shared" si="16"/>
        <v>0</v>
      </c>
      <c r="J29" s="746" t="s">
        <v>25608</v>
      </c>
      <c r="K29" s="748">
        <f t="shared" si="17"/>
        <v>0</v>
      </c>
      <c r="L29" s="748">
        <f t="shared" si="18"/>
        <v>0</v>
      </c>
      <c r="M29" s="749" t="e">
        <f t="shared" si="0"/>
        <v>#DIV/0!</v>
      </c>
      <c r="O29" s="783" t="s">
        <v>25819</v>
      </c>
    </row>
    <row r="30" spans="2:15" s="441" customFormat="1" ht="25.5">
      <c r="B30" s="474" t="s">
        <v>25535</v>
      </c>
      <c r="C30" s="474" t="s">
        <v>25528</v>
      </c>
      <c r="D30" s="474">
        <v>101581</v>
      </c>
      <c r="E30" s="750" t="s">
        <v>25551</v>
      </c>
      <c r="F30" s="474" t="s">
        <v>527</v>
      </c>
      <c r="G30" s="732">
        <v>780</v>
      </c>
      <c r="H30" s="492"/>
      <c r="I30" s="492">
        <f t="shared" si="16"/>
        <v>0</v>
      </c>
      <c r="J30" s="474" t="s">
        <v>25608</v>
      </c>
      <c r="K30" s="492">
        <f t="shared" si="17"/>
        <v>0</v>
      </c>
      <c r="L30" s="492">
        <f t="shared" si="18"/>
        <v>0</v>
      </c>
      <c r="M30" s="744" t="e">
        <f t="shared" si="0"/>
        <v>#DIV/0!</v>
      </c>
      <c r="O30" s="783" t="s">
        <v>25749</v>
      </c>
    </row>
    <row r="31" spans="2:15" s="441" customFormat="1" ht="38.25">
      <c r="B31" s="474" t="s">
        <v>25763</v>
      </c>
      <c r="C31" s="474" t="str">
        <f>CPU!C29</f>
        <v>COMPOSIÇÃO</v>
      </c>
      <c r="D31" s="474" t="str">
        <f>CPU!D29</f>
        <v>0003</v>
      </c>
      <c r="E31" s="750" t="str">
        <f>CPU!E29</f>
        <v>BASE PARA POÇO DE VISITA CIRCULAR PARA ESGOTO, EM CONCRETO PRÉ-MOLDADO, DIÂMETRO INTERNO = 0,8 M, PROFUNDIDADE = 1,45 M, EXCLUINDO TAMPÃO. AF_12/2020</v>
      </c>
      <c r="F31" s="474" t="s">
        <v>25545</v>
      </c>
      <c r="G31" s="732">
        <v>4</v>
      </c>
      <c r="H31" s="492"/>
      <c r="I31" s="492">
        <f t="shared" ref="I31:I32" si="19">TRUNC(H31*G31,2)</f>
        <v>0</v>
      </c>
      <c r="J31" s="474" t="s">
        <v>25608</v>
      </c>
      <c r="K31" s="492">
        <f t="shared" ref="K31:K32" si="20">IF(J31="BDI 1",TRUNC(H31*(1+$K$2),2),TRUNC(H31*(1+$K$3),2))</f>
        <v>0</v>
      </c>
      <c r="L31" s="492">
        <f t="shared" ref="L31:L32" si="21">TRUNC(K31*G31,2)</f>
        <v>0</v>
      </c>
      <c r="M31" s="744" t="e">
        <f t="shared" si="0"/>
        <v>#DIV/0!</v>
      </c>
      <c r="O31" s="783" t="s">
        <v>25748</v>
      </c>
    </row>
    <row r="32" spans="2:15" s="441" customFormat="1" ht="38.25">
      <c r="B32" s="474" t="s">
        <v>25560</v>
      </c>
      <c r="C32" s="474" t="s">
        <v>25528</v>
      </c>
      <c r="D32" s="474">
        <v>92839</v>
      </c>
      <c r="E32" s="750" t="s">
        <v>1224</v>
      </c>
      <c r="F32" s="474" t="s">
        <v>345</v>
      </c>
      <c r="G32" s="732">
        <v>25.6</v>
      </c>
      <c r="H32" s="492"/>
      <c r="I32" s="492">
        <f t="shared" si="19"/>
        <v>0</v>
      </c>
      <c r="J32" s="474" t="s">
        <v>25608</v>
      </c>
      <c r="K32" s="492">
        <f t="shared" si="20"/>
        <v>0</v>
      </c>
      <c r="L32" s="492">
        <f t="shared" si="21"/>
        <v>0</v>
      </c>
      <c r="M32" s="744" t="e">
        <f t="shared" si="0"/>
        <v>#DIV/0!</v>
      </c>
      <c r="O32" s="783" t="s">
        <v>25747</v>
      </c>
    </row>
    <row r="33" spans="2:15" s="441" customFormat="1" ht="76.5">
      <c r="B33" s="474" t="s">
        <v>25732</v>
      </c>
      <c r="C33" s="474" t="s">
        <v>25528</v>
      </c>
      <c r="D33" s="474">
        <v>93378</v>
      </c>
      <c r="E33" s="750" t="s">
        <v>25553</v>
      </c>
      <c r="F33" s="474" t="s">
        <v>615</v>
      </c>
      <c r="G33" s="732">
        <v>1203.5999999999999</v>
      </c>
      <c r="H33" s="492"/>
      <c r="I33" s="492">
        <f t="shared" si="16"/>
        <v>0</v>
      </c>
      <c r="J33" s="474" t="s">
        <v>25608</v>
      </c>
      <c r="K33" s="492">
        <f t="shared" si="17"/>
        <v>0</v>
      </c>
      <c r="L33" s="492">
        <f t="shared" si="18"/>
        <v>0</v>
      </c>
      <c r="M33" s="744" t="e">
        <f t="shared" si="0"/>
        <v>#DIV/0!</v>
      </c>
      <c r="O33" s="783" t="s">
        <v>25820</v>
      </c>
    </row>
    <row r="34" spans="2:15" s="441" customFormat="1">
      <c r="B34" s="489">
        <v>5</v>
      </c>
      <c r="C34" s="489"/>
      <c r="D34" s="489"/>
      <c r="E34" s="753" t="s">
        <v>25561</v>
      </c>
      <c r="F34" s="489"/>
      <c r="G34" s="731"/>
      <c r="H34" s="491"/>
      <c r="I34" s="491">
        <f>SUM(I35:I37)</f>
        <v>0</v>
      </c>
      <c r="J34" s="489"/>
      <c r="K34" s="491"/>
      <c r="L34" s="491">
        <f>SUM(L35:L37)</f>
        <v>0</v>
      </c>
      <c r="M34" s="743" t="e">
        <f t="shared" si="0"/>
        <v>#DIV/0!</v>
      </c>
      <c r="O34" s="784"/>
    </row>
    <row r="35" spans="2:15" s="441" customFormat="1" ht="38.25">
      <c r="B35" s="474" t="s">
        <v>25562</v>
      </c>
      <c r="C35" s="474" t="s">
        <v>25528</v>
      </c>
      <c r="D35" s="474">
        <v>100950</v>
      </c>
      <c r="E35" s="750" t="s">
        <v>25563</v>
      </c>
      <c r="F35" s="474" t="s">
        <v>10100</v>
      </c>
      <c r="G35" s="732">
        <v>70.177865491525438</v>
      </c>
      <c r="H35" s="492"/>
      <c r="I35" s="492">
        <f t="shared" ref="I35" si="22">TRUNC(H35*G35,2)</f>
        <v>0</v>
      </c>
      <c r="J35" s="474" t="s">
        <v>25608</v>
      </c>
      <c r="K35" s="492">
        <f t="shared" ref="K35" si="23">IF(J35="BDI 1",TRUNC(H35*(1+$K$2),2),TRUNC(H35*(1+$K$3),2))</f>
        <v>0</v>
      </c>
      <c r="L35" s="492">
        <f t="shared" ref="L35" si="24">TRUNC(K35*G35,2)</f>
        <v>0</v>
      </c>
      <c r="M35" s="744" t="e">
        <f t="shared" si="0"/>
        <v>#DIV/0!</v>
      </c>
      <c r="O35" s="783" t="s">
        <v>25752</v>
      </c>
    </row>
    <row r="36" spans="2:15" s="441" customFormat="1" ht="63.75">
      <c r="B36" s="474" t="s">
        <v>25564</v>
      </c>
      <c r="C36" s="474" t="str">
        <f>COTAÇÕES!C10</f>
        <v>COTAÇÃO</v>
      </c>
      <c r="D36" s="474" t="str">
        <f>COTAÇÕES!D10</f>
        <v>0001</v>
      </c>
      <c r="E36" s="750" t="str">
        <f>COTAÇÕES!E10</f>
        <v>MANTA TERMOPLASTICA, PEAD, GEOMEMBRANA LISA, E = 2,00 MM (NBR 15352)</v>
      </c>
      <c r="F36" s="474" t="s">
        <v>527</v>
      </c>
      <c r="G36" s="732">
        <v>18684.54</v>
      </c>
      <c r="H36" s="492"/>
      <c r="I36" s="492">
        <f t="shared" ref="I36" si="25">TRUNC(H36*G36,2)</f>
        <v>0</v>
      </c>
      <c r="J36" s="474" t="s">
        <v>25695</v>
      </c>
      <c r="K36" s="492">
        <f t="shared" ref="K36" si="26">IF(J36="BDI 1",TRUNC(H36*(1+$K$2),2),TRUNC(H36*(1+$K$3),2))</f>
        <v>0</v>
      </c>
      <c r="L36" s="492">
        <f t="shared" ref="L36" si="27">TRUNC(K36*G36,2)</f>
        <v>0</v>
      </c>
      <c r="M36" s="744" t="e">
        <f t="shared" si="0"/>
        <v>#DIV/0!</v>
      </c>
      <c r="O36" s="783" t="s">
        <v>25753</v>
      </c>
    </row>
    <row r="37" spans="2:15" s="441" customFormat="1" ht="63.75">
      <c r="B37" s="474" t="s">
        <v>25565</v>
      </c>
      <c r="C37" s="474" t="str">
        <f>COTAÇÕES!C19</f>
        <v>COTAÇÃO</v>
      </c>
      <c r="D37" s="746" t="str">
        <f>COTAÇÕES!D19</f>
        <v>0002</v>
      </c>
      <c r="E37" s="750" t="str">
        <f>COTAÇÕES!E19</f>
        <v>SERVIÇO DE INSTALAÇÃO DE MANTA TERMOPLASTICA, PEAD, GEOMEMBRANA LISA, E = 2,00 MM COM SPARK TEST OU SIMILAR - COM VERIFICAÇÕES DE ESTANQUEIDADE (NBR 16199 e NBR 15352)</v>
      </c>
      <c r="F37" s="474" t="str">
        <f>COTAÇÕES!G19</f>
        <v>M2</v>
      </c>
      <c r="G37" s="732">
        <v>18684.54</v>
      </c>
      <c r="H37" s="492"/>
      <c r="I37" s="492">
        <f t="shared" ref="I37" si="28">TRUNC(H37*G37,2)</f>
        <v>0</v>
      </c>
      <c r="J37" s="474" t="s">
        <v>25608</v>
      </c>
      <c r="K37" s="492">
        <f t="shared" ref="K37" si="29">IF(J37="BDI 1",TRUNC(H37*(1+$K$2),2),TRUNC(H37*(1+$K$3),2))</f>
        <v>0</v>
      </c>
      <c r="L37" s="492">
        <f t="shared" ref="L37" si="30">TRUNC(K37*G37,2)</f>
        <v>0</v>
      </c>
      <c r="M37" s="744" t="e">
        <f t="shared" si="0"/>
        <v>#DIV/0!</v>
      </c>
      <c r="O37" s="783" t="s">
        <v>25753</v>
      </c>
    </row>
    <row r="38" spans="2:15" s="441" customFormat="1">
      <c r="B38" s="489">
        <v>6</v>
      </c>
      <c r="C38" s="489"/>
      <c r="D38" s="489"/>
      <c r="E38" s="753" t="s">
        <v>25554</v>
      </c>
      <c r="F38" s="489"/>
      <c r="G38" s="731"/>
      <c r="H38" s="491"/>
      <c r="I38" s="491">
        <f>SUM(I40:I46)</f>
        <v>0</v>
      </c>
      <c r="J38" s="489"/>
      <c r="K38" s="491"/>
      <c r="L38" s="491">
        <f>SUM(L40:L46)</f>
        <v>0</v>
      </c>
      <c r="M38" s="743" t="e">
        <f t="shared" si="0"/>
        <v>#DIV/0!</v>
      </c>
      <c r="O38" s="784"/>
    </row>
    <row r="39" spans="2:15" s="441" customFormat="1">
      <c r="B39" s="474"/>
      <c r="C39" s="474"/>
      <c r="D39" s="474"/>
      <c r="E39" s="834" t="s">
        <v>25878</v>
      </c>
      <c r="F39" s="474"/>
      <c r="G39" s="732"/>
      <c r="H39" s="492"/>
      <c r="I39" s="492"/>
      <c r="J39" s="474"/>
      <c r="K39" s="492"/>
      <c r="L39" s="492"/>
      <c r="M39" s="744"/>
      <c r="O39" s="783"/>
    </row>
    <row r="40" spans="2:15" s="441" customFormat="1" ht="51">
      <c r="B40" s="474" t="s">
        <v>25765</v>
      </c>
      <c r="C40" s="474" t="str">
        <f>CPU!C19</f>
        <v>COMPOSIÇÃO</v>
      </c>
      <c r="D40" s="474" t="str">
        <f>CPU!D19</f>
        <v>0002</v>
      </c>
      <c r="E40" s="750" t="str">
        <f>CPU!E19</f>
        <v>DRENO (SEÇÃO (0,40 X 0,40 M), COM TUBO DE PEAD CORRUGADO PERFURADO, DN 100 MM, ENCHIMENTO COM PEDRA BRITADA Nº 4, ENVOLVIDO COM MANTA GEOTÊXTIL, INCLUSIVE CONEXÕES. AF_07/2021</v>
      </c>
      <c r="F40" s="474" t="str">
        <f>CPU!G19</f>
        <v>M</v>
      </c>
      <c r="G40" s="732">
        <v>658.16</v>
      </c>
      <c r="H40" s="492"/>
      <c r="I40" s="492">
        <f t="shared" ref="I40:I46" si="31">TRUNC(H40*G40,2)</f>
        <v>0</v>
      </c>
      <c r="J40" s="474" t="s">
        <v>25608</v>
      </c>
      <c r="K40" s="492">
        <f t="shared" ref="K40:K46" si="32">IF(J40="BDI 1",TRUNC(H40*(1+$K$2),2),TRUNC(H40*(1+$K$3),2))</f>
        <v>0</v>
      </c>
      <c r="L40" s="492">
        <f t="shared" ref="L40:L46" si="33">TRUNC(K40*G40,2)</f>
        <v>0</v>
      </c>
      <c r="M40" s="744" t="e">
        <f t="shared" si="0"/>
        <v>#DIV/0!</v>
      </c>
      <c r="O40" s="783" t="s">
        <v>25816</v>
      </c>
    </row>
    <row r="41" spans="2:15" s="441" customFormat="1" ht="38.25">
      <c r="B41" s="474" t="s">
        <v>25575</v>
      </c>
      <c r="C41" s="474" t="str">
        <f>CPU!C10</f>
        <v>COMPOSIÇÃO</v>
      </c>
      <c r="D41" s="474" t="str">
        <f>CPU!D10</f>
        <v>0001</v>
      </c>
      <c r="E41" s="750" t="str">
        <f>CPU!E10</f>
        <v>DRENO (SEÇÃO (0,50 X 0,80 M), COM TUBO DE PEAD CORRUGADO PERFURADO, DN 200 MM, ENCHIMENTO COM PEDRA BRITADA Nº 4, ENVOLVIDO COM MANTA GEOTÊXTIL, INCLUSIVE CONEXÕES. AF_07/2021</v>
      </c>
      <c r="F41" s="474" t="str">
        <f>CPU!G10</f>
        <v>M</v>
      </c>
      <c r="G41" s="732">
        <v>400</v>
      </c>
      <c r="H41" s="492"/>
      <c r="I41" s="492">
        <f t="shared" si="31"/>
        <v>0</v>
      </c>
      <c r="J41" s="474" t="s">
        <v>25608</v>
      </c>
      <c r="K41" s="492">
        <f t="shared" si="32"/>
        <v>0</v>
      </c>
      <c r="L41" s="492">
        <f t="shared" si="33"/>
        <v>0</v>
      </c>
      <c r="M41" s="744" t="e">
        <f t="shared" si="0"/>
        <v>#DIV/0!</v>
      </c>
      <c r="O41" s="783" t="s">
        <v>25798</v>
      </c>
    </row>
    <row r="42" spans="2:15" s="441" customFormat="1">
      <c r="B42" s="474"/>
      <c r="C42" s="474"/>
      <c r="D42" s="474"/>
      <c r="E42" s="834" t="s">
        <v>25879</v>
      </c>
      <c r="F42" s="474"/>
      <c r="G42" s="732"/>
      <c r="H42" s="492"/>
      <c r="I42" s="492"/>
      <c r="J42" s="474"/>
      <c r="K42" s="492"/>
      <c r="L42" s="492"/>
      <c r="M42" s="744"/>
      <c r="O42" s="783"/>
    </row>
    <row r="43" spans="2:15" s="441" customFormat="1" ht="38.25">
      <c r="B43" s="474" t="s">
        <v>25576</v>
      </c>
      <c r="C43" s="474" t="str">
        <f>CPU!C67</f>
        <v>COMPOSIÇÃO</v>
      </c>
      <c r="D43" s="474" t="str">
        <f>CPU!D67</f>
        <v>0008</v>
      </c>
      <c r="E43" s="750" t="str">
        <f>CPU!E67</f>
        <v>TUBO DE PVC DEFOFO PARA REDE COLETORA DE ESGOTO DE PAREDE MACIÇA, DN 200 MM, JUNTA ELÁSTICA - FORNECIMENTO E ASSENTAMENTO. AF_01/202</v>
      </c>
      <c r="F43" s="474" t="str">
        <f>CPU!G67</f>
        <v>M</v>
      </c>
      <c r="G43" s="732">
        <v>60</v>
      </c>
      <c r="H43" s="492"/>
      <c r="I43" s="492">
        <f t="shared" ref="I43" si="34">TRUNC(H43*G43,2)</f>
        <v>0</v>
      </c>
      <c r="J43" s="474" t="s">
        <v>25608</v>
      </c>
      <c r="K43" s="492">
        <f t="shared" ref="K43" si="35">IF(J43="BDI 1",TRUNC(H43*(1+$K$2),2),TRUNC(H43*(1+$K$3),2))</f>
        <v>0</v>
      </c>
      <c r="L43" s="492">
        <f t="shared" ref="L43" si="36">TRUNC(K43*G43,2)</f>
        <v>0</v>
      </c>
      <c r="M43" s="744" t="e">
        <f t="shared" si="0"/>
        <v>#DIV/0!</v>
      </c>
      <c r="O43" s="783" t="s">
        <v>25818</v>
      </c>
    </row>
    <row r="44" spans="2:15" s="441" customFormat="1" ht="38.25">
      <c r="B44" s="474" t="s">
        <v>25733</v>
      </c>
      <c r="C44" s="474" t="s">
        <v>25528</v>
      </c>
      <c r="D44" s="474">
        <v>90697</v>
      </c>
      <c r="E44" s="750" t="s">
        <v>25559</v>
      </c>
      <c r="F44" s="474" t="s">
        <v>345</v>
      </c>
      <c r="G44" s="732">
        <v>150</v>
      </c>
      <c r="H44" s="492"/>
      <c r="I44" s="492">
        <f t="shared" si="31"/>
        <v>0</v>
      </c>
      <c r="J44" s="474" t="s">
        <v>25608</v>
      </c>
      <c r="K44" s="492">
        <f t="shared" si="32"/>
        <v>0</v>
      </c>
      <c r="L44" s="492">
        <f t="shared" si="33"/>
        <v>0</v>
      </c>
      <c r="M44" s="744" t="e">
        <f t="shared" si="0"/>
        <v>#DIV/0!</v>
      </c>
      <c r="O44" s="783" t="s">
        <v>25811</v>
      </c>
    </row>
    <row r="45" spans="2:15" s="441" customFormat="1" ht="38.25">
      <c r="B45" s="474" t="s">
        <v>25734</v>
      </c>
      <c r="C45" s="474" t="s">
        <v>528</v>
      </c>
      <c r="D45" s="474" t="str">
        <f>CPU!D29</f>
        <v>0003</v>
      </c>
      <c r="E45" s="750" t="str">
        <f>CPU!E29</f>
        <v>BASE PARA POÇO DE VISITA CIRCULAR PARA ESGOTO, EM CONCRETO PRÉ-MOLDADO, DIÂMETRO INTERNO = 0,8 M, PROFUNDIDADE = 1,45 M, EXCLUINDO TAMPÃO. AF_12/2020</v>
      </c>
      <c r="F45" s="474" t="s">
        <v>25545</v>
      </c>
      <c r="G45" s="732">
        <v>4</v>
      </c>
      <c r="H45" s="492"/>
      <c r="I45" s="492">
        <f t="shared" si="31"/>
        <v>0</v>
      </c>
      <c r="J45" s="474" t="s">
        <v>25608</v>
      </c>
      <c r="K45" s="492">
        <f t="shared" si="32"/>
        <v>0</v>
      </c>
      <c r="L45" s="492">
        <f t="shared" si="33"/>
        <v>0</v>
      </c>
      <c r="M45" s="744" t="e">
        <f t="shared" si="0"/>
        <v>#DIV/0!</v>
      </c>
      <c r="O45" s="783" t="s">
        <v>25754</v>
      </c>
    </row>
    <row r="46" spans="2:15" s="441" customFormat="1" ht="38.25">
      <c r="B46" s="474" t="s">
        <v>25797</v>
      </c>
      <c r="C46" s="474" t="s">
        <v>25528</v>
      </c>
      <c r="D46" s="474">
        <v>92839</v>
      </c>
      <c r="E46" s="750" t="s">
        <v>1224</v>
      </c>
      <c r="F46" s="474" t="s">
        <v>345</v>
      </c>
      <c r="G46" s="732">
        <v>24</v>
      </c>
      <c r="H46" s="492"/>
      <c r="I46" s="492">
        <f t="shared" si="31"/>
        <v>0</v>
      </c>
      <c r="J46" s="474" t="s">
        <v>25608</v>
      </c>
      <c r="K46" s="492">
        <f t="shared" si="32"/>
        <v>0</v>
      </c>
      <c r="L46" s="492">
        <f t="shared" si="33"/>
        <v>0</v>
      </c>
      <c r="M46" s="744" t="e">
        <f t="shared" si="0"/>
        <v>#DIV/0!</v>
      </c>
      <c r="O46" s="783" t="s">
        <v>25755</v>
      </c>
    </row>
    <row r="47" spans="2:15" s="441" customFormat="1">
      <c r="B47" s="489">
        <v>7</v>
      </c>
      <c r="C47" s="489"/>
      <c r="D47" s="489"/>
      <c r="E47" s="753" t="s">
        <v>25757</v>
      </c>
      <c r="F47" s="489"/>
      <c r="G47" s="731"/>
      <c r="H47" s="491"/>
      <c r="I47" s="491">
        <f>SUM(I48:I49)</f>
        <v>0</v>
      </c>
      <c r="J47" s="489"/>
      <c r="K47" s="491"/>
      <c r="L47" s="491">
        <f>SUM(L48:L49)</f>
        <v>0</v>
      </c>
      <c r="M47" s="743" t="e">
        <f t="shared" si="0"/>
        <v>#DIV/0!</v>
      </c>
      <c r="O47" s="784"/>
    </row>
    <row r="48" spans="2:15" s="441" customFormat="1" ht="51">
      <c r="B48" s="474" t="s">
        <v>25578</v>
      </c>
      <c r="C48" s="474" t="s">
        <v>25528</v>
      </c>
      <c r="D48" s="474">
        <v>93378</v>
      </c>
      <c r="E48" s="750" t="s">
        <v>25553</v>
      </c>
      <c r="F48" s="474" t="s">
        <v>615</v>
      </c>
      <c r="G48" s="732">
        <v>5000</v>
      </c>
      <c r="H48" s="492"/>
      <c r="I48" s="492">
        <f t="shared" ref="I48:I49" si="37">TRUNC(H48*G48,2)</f>
        <v>0</v>
      </c>
      <c r="J48" s="474" t="s">
        <v>25608</v>
      </c>
      <c r="K48" s="492">
        <f t="shared" ref="K48:K49" si="38">IF(J48="BDI 1",TRUNC(H48*(1+$K$2),2),TRUNC(H48*(1+$K$3),2))</f>
        <v>0</v>
      </c>
      <c r="L48" s="492">
        <f t="shared" ref="L48:L49" si="39">TRUNC(K48*G48,2)</f>
        <v>0</v>
      </c>
      <c r="M48" s="744" t="e">
        <f t="shared" si="0"/>
        <v>#DIV/0!</v>
      </c>
      <c r="O48" s="783" t="s">
        <v>25812</v>
      </c>
    </row>
    <row r="49" spans="2:15" s="441" customFormat="1" ht="25.5">
      <c r="B49" s="474" t="s">
        <v>25580</v>
      </c>
      <c r="C49" s="474" t="s">
        <v>25682</v>
      </c>
      <c r="D49" s="474">
        <v>5502978</v>
      </c>
      <c r="E49" s="750" t="s">
        <v>25724</v>
      </c>
      <c r="F49" s="474" t="s">
        <v>615</v>
      </c>
      <c r="G49" s="732">
        <v>5000</v>
      </c>
      <c r="H49" s="748"/>
      <c r="I49" s="492">
        <f t="shared" si="37"/>
        <v>0</v>
      </c>
      <c r="J49" s="474" t="s">
        <v>25608</v>
      </c>
      <c r="K49" s="492">
        <f t="shared" si="38"/>
        <v>0</v>
      </c>
      <c r="L49" s="492">
        <f t="shared" si="39"/>
        <v>0</v>
      </c>
      <c r="M49" s="744" t="e">
        <f t="shared" si="0"/>
        <v>#DIV/0!</v>
      </c>
      <c r="O49" s="783" t="s">
        <v>25812</v>
      </c>
    </row>
    <row r="50" spans="2:15" s="441" customFormat="1">
      <c r="B50" s="489">
        <v>8</v>
      </c>
      <c r="C50" s="489"/>
      <c r="D50" s="489"/>
      <c r="E50" s="753" t="s">
        <v>25574</v>
      </c>
      <c r="F50" s="489"/>
      <c r="G50" s="731"/>
      <c r="H50" s="491"/>
      <c r="I50" s="491">
        <f>SUM(I51:I53)</f>
        <v>0</v>
      </c>
      <c r="J50" s="489"/>
      <c r="K50" s="491"/>
      <c r="L50" s="491">
        <f>SUM(L51:L53)</f>
        <v>0</v>
      </c>
      <c r="M50" s="743" t="e">
        <f t="shared" si="0"/>
        <v>#DIV/0!</v>
      </c>
      <c r="O50" s="784"/>
    </row>
    <row r="51" spans="2:15" s="441" customFormat="1" ht="38.25">
      <c r="B51" s="474" t="s">
        <v>25735</v>
      </c>
      <c r="C51" s="474" t="s">
        <v>25528</v>
      </c>
      <c r="D51" s="474">
        <v>4730</v>
      </c>
      <c r="E51" s="750" t="s">
        <v>13988</v>
      </c>
      <c r="F51" s="474" t="s">
        <v>615</v>
      </c>
      <c r="G51" s="732">
        <v>27.2</v>
      </c>
      <c r="H51" s="492"/>
      <c r="I51" s="492">
        <f t="shared" ref="I51" si="40">TRUNC(H51*G51,2)</f>
        <v>0</v>
      </c>
      <c r="J51" s="474" t="s">
        <v>25695</v>
      </c>
      <c r="K51" s="492">
        <f t="shared" ref="K51" si="41">IF(J51="BDI 1",TRUNC(H51*(1+$K$2),2),TRUNC(H51*(1+$K$3),2))</f>
        <v>0</v>
      </c>
      <c r="L51" s="492">
        <f t="shared" ref="L51" si="42">TRUNC(K51*G51,2)</f>
        <v>0</v>
      </c>
      <c r="M51" s="744" t="e">
        <f t="shared" si="0"/>
        <v>#DIV/0!</v>
      </c>
      <c r="O51" s="783" t="s">
        <v>25824</v>
      </c>
    </row>
    <row r="52" spans="2:15" s="441" customFormat="1" ht="38.25">
      <c r="B52" s="474" t="s">
        <v>25736</v>
      </c>
      <c r="C52" s="474" t="s">
        <v>25528</v>
      </c>
      <c r="D52" s="474">
        <v>7158</v>
      </c>
      <c r="E52" s="750" t="s">
        <v>14910</v>
      </c>
      <c r="F52" s="474" t="s">
        <v>527</v>
      </c>
      <c r="G52" s="732">
        <v>118.4</v>
      </c>
      <c r="H52" s="492"/>
      <c r="I52" s="492">
        <f t="shared" ref="I52:I53" si="43">TRUNC(H52*G52,2)</f>
        <v>0</v>
      </c>
      <c r="J52" s="474" t="s">
        <v>25695</v>
      </c>
      <c r="K52" s="492">
        <f t="shared" ref="K52:K53" si="44">IF(J52="BDI 1",TRUNC(H52*(1+$K$2),2),TRUNC(H52*(1+$K$3),2))</f>
        <v>0</v>
      </c>
      <c r="L52" s="492">
        <f t="shared" ref="L52:L53" si="45">TRUNC(K52*G52,2)</f>
        <v>0</v>
      </c>
      <c r="M52" s="744" t="e">
        <f t="shared" si="0"/>
        <v>#DIV/0!</v>
      </c>
      <c r="O52" s="783" t="s">
        <v>25825</v>
      </c>
    </row>
    <row r="53" spans="2:15" s="441" customFormat="1" ht="38.25">
      <c r="B53" s="474" t="s">
        <v>25737</v>
      </c>
      <c r="C53" s="474" t="s">
        <v>25528</v>
      </c>
      <c r="D53" s="474">
        <v>92839</v>
      </c>
      <c r="E53" s="750" t="s">
        <v>1224</v>
      </c>
      <c r="F53" s="474" t="s">
        <v>345</v>
      </c>
      <c r="G53" s="732">
        <v>32</v>
      </c>
      <c r="H53" s="492"/>
      <c r="I53" s="492">
        <f t="shared" si="43"/>
        <v>0</v>
      </c>
      <c r="J53" s="474" t="s">
        <v>25608</v>
      </c>
      <c r="K53" s="492">
        <f t="shared" si="44"/>
        <v>0</v>
      </c>
      <c r="L53" s="492">
        <f t="shared" si="45"/>
        <v>0</v>
      </c>
      <c r="M53" s="744" t="e">
        <f t="shared" si="0"/>
        <v>#DIV/0!</v>
      </c>
      <c r="O53" s="783" t="s">
        <v>25877</v>
      </c>
    </row>
    <row r="54" spans="2:15" s="441" customFormat="1">
      <c r="B54" s="489">
        <v>9</v>
      </c>
      <c r="C54" s="489"/>
      <c r="D54" s="489"/>
      <c r="E54" s="753" t="s">
        <v>25577</v>
      </c>
      <c r="F54" s="489"/>
      <c r="G54" s="731"/>
      <c r="H54" s="491"/>
      <c r="I54" s="491">
        <f>SUM(I55:I58)</f>
        <v>0</v>
      </c>
      <c r="J54" s="489"/>
      <c r="K54" s="491"/>
      <c r="L54" s="491">
        <f>SUM(L55:L58)</f>
        <v>0</v>
      </c>
      <c r="M54" s="743" t="e">
        <f t="shared" si="0"/>
        <v>#DIV/0!</v>
      </c>
      <c r="O54" s="784"/>
    </row>
    <row r="55" spans="2:15" s="441" customFormat="1" ht="51">
      <c r="B55" s="474" t="s">
        <v>25758</v>
      </c>
      <c r="C55" s="474" t="s">
        <v>25528</v>
      </c>
      <c r="D55" s="474">
        <v>102326</v>
      </c>
      <c r="E55" s="750" t="s">
        <v>25579</v>
      </c>
      <c r="F55" s="474" t="s">
        <v>100</v>
      </c>
      <c r="G55" s="732">
        <v>49.7712</v>
      </c>
      <c r="H55" s="492"/>
      <c r="I55" s="492">
        <f t="shared" ref="I55" si="46">TRUNC(H55*G55,2)</f>
        <v>0</v>
      </c>
      <c r="J55" s="474" t="s">
        <v>25608</v>
      </c>
      <c r="K55" s="492">
        <f t="shared" ref="K55" si="47">IF(J55="BDI 1",TRUNC(H55*(1+$K$2),2),TRUNC(H55*(1+$K$3),2))</f>
        <v>0</v>
      </c>
      <c r="L55" s="492">
        <f t="shared" ref="L55" si="48">TRUNC(K55*G55,2)</f>
        <v>0</v>
      </c>
      <c r="M55" s="744" t="e">
        <f t="shared" si="0"/>
        <v>#DIV/0!</v>
      </c>
      <c r="O55" s="783" t="s">
        <v>25781</v>
      </c>
    </row>
    <row r="56" spans="2:15" s="441" customFormat="1" ht="25.5">
      <c r="B56" s="474" t="s">
        <v>25759</v>
      </c>
      <c r="C56" s="474" t="s">
        <v>25528</v>
      </c>
      <c r="D56" s="474">
        <v>102991</v>
      </c>
      <c r="E56" s="750" t="s">
        <v>25581</v>
      </c>
      <c r="F56" s="474" t="s">
        <v>345</v>
      </c>
      <c r="G56" s="732">
        <v>414.76</v>
      </c>
      <c r="H56" s="492"/>
      <c r="I56" s="492">
        <f t="shared" ref="I56:I58" si="49">TRUNC(H56*G56,2)</f>
        <v>0</v>
      </c>
      <c r="J56" s="474" t="s">
        <v>25608</v>
      </c>
      <c r="K56" s="492">
        <f t="shared" ref="K56:K58" si="50">IF(J56="BDI 1",TRUNC(H56*(1+$K$2),2),TRUNC(H56*(1+$K$3),2))</f>
        <v>0</v>
      </c>
      <c r="L56" s="492">
        <f t="shared" ref="L56:L58" si="51">TRUNC(K56*G56,2)</f>
        <v>0</v>
      </c>
      <c r="M56" s="744" t="e">
        <f t="shared" si="0"/>
        <v>#DIV/0!</v>
      </c>
      <c r="O56" s="783" t="s">
        <v>25780</v>
      </c>
    </row>
    <row r="57" spans="2:15" s="441" customFormat="1" ht="25.5">
      <c r="B57" s="474" t="s">
        <v>25760</v>
      </c>
      <c r="C57" s="474" t="s">
        <v>25528</v>
      </c>
      <c r="D57" s="474">
        <v>99253</v>
      </c>
      <c r="E57" s="750" t="s">
        <v>1654</v>
      </c>
      <c r="F57" s="474" t="s">
        <v>15604</v>
      </c>
      <c r="G57" s="732">
        <v>6</v>
      </c>
      <c r="H57" s="492"/>
      <c r="I57" s="492">
        <f t="shared" si="49"/>
        <v>0</v>
      </c>
      <c r="J57" s="474" t="s">
        <v>25608</v>
      </c>
      <c r="K57" s="492">
        <f t="shared" si="50"/>
        <v>0</v>
      </c>
      <c r="L57" s="492">
        <f t="shared" si="51"/>
        <v>0</v>
      </c>
      <c r="M57" s="744" t="e">
        <f t="shared" si="0"/>
        <v>#DIV/0!</v>
      </c>
      <c r="O57" s="783" t="s">
        <v>25756</v>
      </c>
    </row>
    <row r="58" spans="2:15" s="441" customFormat="1" ht="38.25">
      <c r="B58" s="474" t="s">
        <v>25761</v>
      </c>
      <c r="C58" s="474" t="s">
        <v>25528</v>
      </c>
      <c r="D58" s="474">
        <v>98504</v>
      </c>
      <c r="E58" s="750" t="s">
        <v>25582</v>
      </c>
      <c r="F58" s="474" t="s">
        <v>527</v>
      </c>
      <c r="G58" s="732">
        <v>1923.6000000000001</v>
      </c>
      <c r="H58" s="492"/>
      <c r="I58" s="492">
        <f t="shared" si="49"/>
        <v>0</v>
      </c>
      <c r="J58" s="474" t="s">
        <v>25608</v>
      </c>
      <c r="K58" s="492">
        <f t="shared" si="50"/>
        <v>0</v>
      </c>
      <c r="L58" s="492">
        <f t="shared" si="51"/>
        <v>0</v>
      </c>
      <c r="M58" s="744" t="e">
        <f t="shared" si="0"/>
        <v>#DIV/0!</v>
      </c>
      <c r="O58" s="783" t="s">
        <v>25815</v>
      </c>
    </row>
    <row r="61" spans="2:15" s="461" customFormat="1" ht="15" collapsed="1">
      <c r="B61" s="462" t="s">
        <v>25605</v>
      </c>
      <c r="C61" s="463"/>
      <c r="D61" s="463"/>
      <c r="E61" s="463" t="s">
        <v>25606</v>
      </c>
      <c r="F61" s="479"/>
      <c r="G61" s="486"/>
      <c r="H61" s="464"/>
      <c r="I61" s="464">
        <f>I9+I14+I17+I24+I34+I38+I47+I50+I54</f>
        <v>0</v>
      </c>
      <c r="J61" s="465"/>
      <c r="K61" s="466">
        <f>L61-I61</f>
        <v>0</v>
      </c>
      <c r="L61" s="464">
        <f>L9+L14+L17+L24+L34+L38+L47+L50+L54</f>
        <v>0</v>
      </c>
      <c r="M61" s="467">
        <v>1</v>
      </c>
      <c r="O61" s="752"/>
    </row>
    <row r="62" spans="2:15">
      <c r="L62" s="755"/>
    </row>
    <row r="63" spans="2:15">
      <c r="O63" s="513" t="s">
        <v>25767</v>
      </c>
    </row>
    <row r="71" spans="5:13" hidden="1">
      <c r="L71" s="755">
        <f>L61-1200000</f>
        <v>-1200000</v>
      </c>
    </row>
    <row r="72" spans="5:13" hidden="1"/>
    <row r="73" spans="5:13" hidden="1"/>
    <row r="74" spans="5:13" hidden="1"/>
    <row r="75" spans="5:13" hidden="1"/>
    <row r="76" spans="5:13" hidden="1"/>
    <row r="77" spans="5:13" ht="15" hidden="1">
      <c r="E77" s="1013" t="s">
        <v>25813</v>
      </c>
      <c r="F77" s="1013"/>
      <c r="G77" s="1013"/>
      <c r="H77"/>
    </row>
    <row r="78" spans="5:13" ht="15" hidden="1">
      <c r="E78" s="799" t="s">
        <v>340</v>
      </c>
      <c r="F78" s="800">
        <f>PI()*(0.3^2)</f>
        <v>0.28274333882308139</v>
      </c>
      <c r="G78" s="801" t="s">
        <v>341</v>
      </c>
      <c r="H78" t="s">
        <v>25814</v>
      </c>
      <c r="I78"/>
      <c r="J78"/>
      <c r="K78" s="397"/>
      <c r="L78" s="397"/>
      <c r="M78"/>
    </row>
    <row r="79" spans="5:13" ht="15.75" hidden="1">
      <c r="E79" s="799" t="s">
        <v>342</v>
      </c>
      <c r="F79" s="798">
        <f>PI()*(0.6^2)</f>
        <v>1.1309733552923256</v>
      </c>
      <c r="G79" s="801" t="s">
        <v>341</v>
      </c>
      <c r="H79"/>
      <c r="I79"/>
    </row>
    <row r="80" spans="5:13" ht="15" hidden="1">
      <c r="E80" s="799" t="s">
        <v>343</v>
      </c>
      <c r="F80" s="800">
        <f>F79-F78</f>
        <v>0.84823001646924423</v>
      </c>
      <c r="G80" s="801" t="s">
        <v>341</v>
      </c>
      <c r="H80"/>
      <c r="I80"/>
    </row>
    <row r="81" spans="5:13" ht="15.75" hidden="1">
      <c r="E81" s="799" t="s">
        <v>344</v>
      </c>
      <c r="F81" s="798">
        <f>2*PI()*0.6</f>
        <v>3.7699111843077517</v>
      </c>
      <c r="G81" s="801" t="s">
        <v>345</v>
      </c>
      <c r="H81"/>
      <c r="I81"/>
    </row>
    <row r="82" spans="5:13" ht="15" hidden="1">
      <c r="E82" s="799" t="s">
        <v>346</v>
      </c>
      <c r="F82" s="800">
        <v>1</v>
      </c>
      <c r="G82" s="801" t="s">
        <v>345</v>
      </c>
      <c r="H82"/>
      <c r="I82"/>
    </row>
    <row r="83" spans="5:13" ht="15" hidden="1">
      <c r="E83" s="802" t="s">
        <v>347</v>
      </c>
      <c r="F83" s="803">
        <f>F80*F82</f>
        <v>0.84823001646924423</v>
      </c>
      <c r="G83" s="804" t="s">
        <v>348</v>
      </c>
      <c r="H83"/>
      <c r="I83"/>
    </row>
    <row r="84" spans="5:13" ht="15" hidden="1">
      <c r="E84" s="802" t="s">
        <v>349</v>
      </c>
      <c r="F84" s="803">
        <f>F81*F82</f>
        <v>3.7699111843077517</v>
      </c>
      <c r="G84" s="804" t="s">
        <v>341</v>
      </c>
      <c r="H84"/>
      <c r="I84"/>
    </row>
    <row r="85" spans="5:13" ht="15" hidden="1">
      <c r="I85"/>
    </row>
    <row r="86" spans="5:13" ht="15" hidden="1">
      <c r="I86"/>
    </row>
    <row r="87" spans="5:13" ht="15">
      <c r="I87"/>
      <c r="J87"/>
      <c r="K87" s="397"/>
      <c r="L87" s="397"/>
      <c r="M87"/>
    </row>
  </sheetData>
  <autoFilter ref="B8:T58" xr:uid="{F8073FC9-6D4A-44E3-8C35-8799B8887C4D}"/>
  <mergeCells count="1">
    <mergeCell ref="E77:G77"/>
  </mergeCells>
  <phoneticPr fontId="52" type="noConversion"/>
  <printOptions horizontalCentered="1"/>
  <pageMargins left="0.11811023622047245" right="0.11811023622047245" top="0.39370078740157483" bottom="0.39370078740157483" header="0.31496062992125984" footer="0.31496062992125984"/>
  <pageSetup paperSize="9" scale="59" fitToHeight="3" orientation="landscape" r:id="rId1"/>
  <rowBreaks count="1" manualBreakCount="1">
    <brk id="32" max="14"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FB437-3508-4407-852C-29381CD19DCA}">
  <sheetPr>
    <tabColor theme="5"/>
    <pageSetUpPr fitToPage="1"/>
  </sheetPr>
  <dimension ref="B2:T42"/>
  <sheetViews>
    <sheetView showGridLines="0" view="pageBreakPreview" zoomScaleNormal="100" zoomScaleSheetLayoutView="100" workbookViewId="0">
      <pane ySplit="8" topLeftCell="A9" activePane="bottomLeft" state="frozen"/>
      <selection activeCell="P15" sqref="P15"/>
      <selection pane="bottomLeft" activeCell="G13" sqref="G13"/>
    </sheetView>
  </sheetViews>
  <sheetFormatPr defaultRowHeight="12.75"/>
  <cols>
    <col min="1" max="1" width="3.5703125" style="460" customWidth="1"/>
    <col min="2" max="2" width="9.7109375" style="443" customWidth="1"/>
    <col min="3" max="3" width="11.85546875" style="434" bestFit="1" customWidth="1"/>
    <col min="4" max="4" width="9.7109375" style="434" customWidth="1"/>
    <col min="5" max="5" width="63.28515625" style="460" customWidth="1"/>
    <col min="6" max="6" width="7.140625" style="460" bestFit="1" customWidth="1"/>
    <col min="7" max="7" width="7.85546875" style="485" bestFit="1" customWidth="1"/>
    <col min="8" max="8" width="15.85546875" style="460" customWidth="1"/>
    <col min="9" max="9" width="14.28515625" style="460" bestFit="1" customWidth="1"/>
    <col min="10" max="10" width="8.5703125" style="460" customWidth="1"/>
    <col min="11" max="11" width="16.28515625" style="460" customWidth="1"/>
    <col min="12" max="12" width="14.28515625" style="460" bestFit="1" customWidth="1"/>
    <col min="13" max="13" width="8.140625" style="460" bestFit="1" customWidth="1"/>
    <col min="14" max="14" width="4.28515625" style="460" customWidth="1"/>
    <col min="15" max="15" width="35" style="512" customWidth="1"/>
    <col min="16" max="16384" width="9.140625" style="460"/>
  </cols>
  <sheetData>
    <row r="2" spans="2:20" s="434" customFormat="1" ht="42" customHeight="1">
      <c r="B2" s="469"/>
      <c r="C2" s="436"/>
      <c r="D2" s="437" t="s">
        <v>25584</v>
      </c>
      <c r="E2" s="895" t="s">
        <v>25771</v>
      </c>
      <c r="F2" s="438"/>
      <c r="G2" s="896"/>
      <c r="H2" s="438"/>
      <c r="I2" s="438"/>
      <c r="J2" s="897" t="s">
        <v>25585</v>
      </c>
      <c r="K2" s="898">
        <f>'BDI - N DES'!I19</f>
        <v>0.24</v>
      </c>
      <c r="L2" s="438"/>
      <c r="M2" s="439"/>
      <c r="N2" s="440"/>
      <c r="O2" s="723"/>
      <c r="R2" s="440"/>
      <c r="S2" s="440"/>
      <c r="T2" s="440"/>
    </row>
    <row r="3" spans="2:20" s="441" customFormat="1">
      <c r="B3" s="442"/>
      <c r="C3" s="434"/>
      <c r="D3" s="899" t="s">
        <v>25586</v>
      </c>
      <c r="E3" s="900" t="s">
        <v>26022</v>
      </c>
      <c r="F3" s="901"/>
      <c r="G3" s="902"/>
      <c r="H3" s="444"/>
      <c r="I3" s="445"/>
      <c r="J3" s="903" t="s">
        <v>25587</v>
      </c>
      <c r="K3" s="904">
        <f>'BDI - N DES'!I31</f>
        <v>0.13</v>
      </c>
      <c r="L3" s="446"/>
      <c r="M3" s="447"/>
      <c r="N3" s="446"/>
      <c r="O3" s="513"/>
      <c r="R3" s="446"/>
      <c r="S3" s="446"/>
      <c r="T3" s="446"/>
    </row>
    <row r="4" spans="2:20" s="441" customFormat="1">
      <c r="B4" s="442"/>
      <c r="C4" s="434"/>
      <c r="D4" s="899" t="s">
        <v>272</v>
      </c>
      <c r="E4" s="905">
        <v>46174</v>
      </c>
      <c r="F4" s="901"/>
      <c r="G4" s="902"/>
      <c r="H4" s="444"/>
      <c r="I4" s="445"/>
      <c r="J4" s="906" t="s">
        <v>25588</v>
      </c>
      <c r="K4" s="495" t="s">
        <v>25589</v>
      </c>
      <c r="L4" s="446"/>
      <c r="M4" s="447"/>
      <c r="N4" s="446"/>
      <c r="O4" s="513"/>
      <c r="R4" s="446"/>
      <c r="S4" s="446"/>
      <c r="T4" s="446"/>
    </row>
    <row r="5" spans="2:20" s="441" customFormat="1">
      <c r="B5" s="442"/>
      <c r="C5" s="434"/>
      <c r="D5" s="899" t="s">
        <v>419</v>
      </c>
      <c r="E5" s="900" t="s">
        <v>25607</v>
      </c>
      <c r="F5" s="901"/>
      <c r="G5" s="902"/>
      <c r="H5" s="444"/>
      <c r="I5" s="445"/>
      <c r="L5" s="445"/>
      <c r="M5" s="448"/>
      <c r="N5" s="445"/>
      <c r="O5" s="513"/>
      <c r="R5" s="445"/>
      <c r="S5" s="445"/>
      <c r="T5" s="445"/>
    </row>
    <row r="6" spans="2:20" s="441" customFormat="1">
      <c r="B6" s="449"/>
      <c r="C6" s="468"/>
      <c r="D6" s="451" t="s">
        <v>25592</v>
      </c>
      <c r="E6" s="452" t="s">
        <v>25609</v>
      </c>
      <c r="F6" s="453"/>
      <c r="G6" s="483"/>
      <c r="H6" s="454"/>
      <c r="I6" s="455"/>
      <c r="J6" s="455"/>
      <c r="K6" s="451"/>
      <c r="L6" s="455"/>
      <c r="M6" s="456"/>
      <c r="N6" s="445"/>
      <c r="O6" s="513"/>
      <c r="R6" s="445"/>
      <c r="S6" s="445"/>
      <c r="T6" s="445"/>
    </row>
    <row r="7" spans="2:20" s="431" customFormat="1" ht="15">
      <c r="B7" s="1014" t="s">
        <v>25594</v>
      </c>
      <c r="C7" s="1015"/>
      <c r="D7" s="1015"/>
      <c r="E7" s="1015"/>
      <c r="F7" s="1015"/>
      <c r="G7" s="1015"/>
      <c r="H7" s="1015"/>
      <c r="I7" s="1015"/>
      <c r="J7" s="1015"/>
      <c r="K7" s="1015"/>
      <c r="L7" s="1015"/>
      <c r="M7" s="1016"/>
      <c r="O7" s="751"/>
    </row>
    <row r="8" spans="2:20" s="457" customFormat="1" ht="25.5">
      <c r="B8" s="473" t="s">
        <v>274</v>
      </c>
      <c r="C8" s="481" t="s">
        <v>25595</v>
      </c>
      <c r="D8" s="481" t="s">
        <v>25596</v>
      </c>
      <c r="E8" s="473" t="s">
        <v>25597</v>
      </c>
      <c r="F8" s="473" t="s">
        <v>25536</v>
      </c>
      <c r="G8" s="484" t="s">
        <v>25598</v>
      </c>
      <c r="H8" s="473" t="s">
        <v>25599</v>
      </c>
      <c r="I8" s="473" t="s">
        <v>25600</v>
      </c>
      <c r="J8" s="459" t="s">
        <v>25601</v>
      </c>
      <c r="K8" s="473" t="s">
        <v>25602</v>
      </c>
      <c r="L8" s="473" t="s">
        <v>25603</v>
      </c>
      <c r="M8" s="473" t="s">
        <v>25604</v>
      </c>
      <c r="O8" s="481" t="s">
        <v>25801</v>
      </c>
    </row>
    <row r="9" spans="2:20" s="441" customFormat="1">
      <c r="B9" s="489">
        <v>1</v>
      </c>
      <c r="C9" s="489"/>
      <c r="D9" s="489"/>
      <c r="E9" s="753" t="s">
        <v>25527</v>
      </c>
      <c r="F9" s="489"/>
      <c r="G9" s="489"/>
      <c r="H9" s="489"/>
      <c r="I9" s="536">
        <f>SUM(I10:I13)</f>
        <v>0</v>
      </c>
      <c r="J9" s="489"/>
      <c r="K9" s="489"/>
      <c r="L9" s="536">
        <f>SUM(L10:L13)</f>
        <v>0</v>
      </c>
      <c r="M9" s="743" t="e">
        <f t="shared" ref="M9:M39" si="0">L9/$L$42</f>
        <v>#DIV/0!</v>
      </c>
      <c r="O9" s="784"/>
    </row>
    <row r="10" spans="2:20" s="441" customFormat="1" ht="25.5">
      <c r="B10" s="474" t="s">
        <v>276</v>
      </c>
      <c r="C10" s="482" t="s">
        <v>25528</v>
      </c>
      <c r="D10" s="482">
        <v>2707</v>
      </c>
      <c r="E10" s="750" t="s">
        <v>7789</v>
      </c>
      <c r="F10" s="474" t="s">
        <v>2500</v>
      </c>
      <c r="G10" s="758">
        <v>320</v>
      </c>
      <c r="H10" s="492"/>
      <c r="I10" s="492">
        <f>TRUNC(H10*G10,2)</f>
        <v>0</v>
      </c>
      <c r="J10" s="474" t="s">
        <v>25608</v>
      </c>
      <c r="K10" s="492">
        <f>IF(J10="BDI 1",TRUNC(H10*(1+$K$2),2),TRUNC(H10*(1+$K$3),2))</f>
        <v>0</v>
      </c>
      <c r="L10" s="492">
        <f>TRUNC(K10*G10,2)</f>
        <v>0</v>
      </c>
      <c r="M10" s="744" t="e">
        <f t="shared" si="0"/>
        <v>#DIV/0!</v>
      </c>
      <c r="O10" s="783" t="s">
        <v>25782</v>
      </c>
    </row>
    <row r="11" spans="2:20" s="441" customFormat="1" ht="25.5">
      <c r="B11" s="474" t="s">
        <v>277</v>
      </c>
      <c r="C11" s="482" t="s">
        <v>25528</v>
      </c>
      <c r="D11" s="482">
        <v>93572</v>
      </c>
      <c r="E11" s="750" t="s">
        <v>7787</v>
      </c>
      <c r="F11" s="474" t="s">
        <v>7551</v>
      </c>
      <c r="G11" s="758">
        <v>4</v>
      </c>
      <c r="H11" s="492"/>
      <c r="I11" s="492">
        <f>TRUNC(H11*G11,2)</f>
        <v>0</v>
      </c>
      <c r="J11" s="474" t="s">
        <v>25608</v>
      </c>
      <c r="K11" s="492">
        <f>IF(J11="BDI 1",TRUNC(H11*(1+$K$2),2),TRUNC(H11*(1+$K$3),2))</f>
        <v>0</v>
      </c>
      <c r="L11" s="492">
        <f>TRUNC(K11*G11,2)</f>
        <v>0</v>
      </c>
      <c r="M11" s="744" t="e">
        <f t="shared" si="0"/>
        <v>#DIV/0!</v>
      </c>
      <c r="O11" s="783" t="s">
        <v>25783</v>
      </c>
    </row>
    <row r="12" spans="2:20" s="441" customFormat="1" ht="25.5">
      <c r="B12" s="474" t="s">
        <v>278</v>
      </c>
      <c r="C12" s="482" t="s">
        <v>25528</v>
      </c>
      <c r="D12" s="482">
        <v>90781</v>
      </c>
      <c r="E12" s="750" t="s">
        <v>7865</v>
      </c>
      <c r="F12" s="474" t="s">
        <v>2500</v>
      </c>
      <c r="G12" s="758">
        <v>320</v>
      </c>
      <c r="H12" s="492"/>
      <c r="I12" s="492">
        <f>TRUNC(H12*G12,2)</f>
        <v>0</v>
      </c>
      <c r="J12" s="474" t="s">
        <v>25608</v>
      </c>
      <c r="K12" s="492">
        <f>IF(J12="BDI 1",TRUNC(H12*(1+$K$2),2),TRUNC(H12*(1+$K$3),2))</f>
        <v>0</v>
      </c>
      <c r="L12" s="492">
        <f>TRUNC(K12*G12,2)</f>
        <v>0</v>
      </c>
      <c r="M12" s="744" t="e">
        <f t="shared" si="0"/>
        <v>#DIV/0!</v>
      </c>
      <c r="O12" s="783" t="s">
        <v>25782</v>
      </c>
    </row>
    <row r="13" spans="2:20" s="441" customFormat="1" ht="25.5">
      <c r="B13" s="474" t="s">
        <v>279</v>
      </c>
      <c r="C13" s="482" t="s">
        <v>25528</v>
      </c>
      <c r="D13" s="482">
        <v>244</v>
      </c>
      <c r="E13" s="750" t="s">
        <v>25538</v>
      </c>
      <c r="F13" s="474" t="s">
        <v>2500</v>
      </c>
      <c r="G13" s="758">
        <v>320</v>
      </c>
      <c r="H13" s="492"/>
      <c r="I13" s="492">
        <f>TRUNC(H13*G13,2)</f>
        <v>0</v>
      </c>
      <c r="J13" s="474" t="s">
        <v>25608</v>
      </c>
      <c r="K13" s="492">
        <f>IF(J13="BDI 1",TRUNC(H13*(1+$K$2),2),TRUNC(H13*(1+$K$3),2))</f>
        <v>0</v>
      </c>
      <c r="L13" s="492">
        <f>TRUNC(K13*G13,2)</f>
        <v>0</v>
      </c>
      <c r="M13" s="744" t="e">
        <f t="shared" si="0"/>
        <v>#DIV/0!</v>
      </c>
      <c r="O13" s="783" t="s">
        <v>25782</v>
      </c>
    </row>
    <row r="14" spans="2:20" s="441" customFormat="1">
      <c r="B14" s="489">
        <v>2</v>
      </c>
      <c r="C14" s="489"/>
      <c r="D14" s="489"/>
      <c r="E14" s="754" t="s">
        <v>25725</v>
      </c>
      <c r="F14" s="489"/>
      <c r="G14" s="756"/>
      <c r="H14" s="489"/>
      <c r="I14" s="536">
        <f>SUM(I15:I16)</f>
        <v>0</v>
      </c>
      <c r="J14" s="489"/>
      <c r="K14" s="489"/>
      <c r="L14" s="536">
        <f>SUM(L15:L16)</f>
        <v>0</v>
      </c>
      <c r="M14" s="743" t="e">
        <f t="shared" si="0"/>
        <v>#DIV/0!</v>
      </c>
      <c r="O14" s="784"/>
    </row>
    <row r="15" spans="2:20" s="441" customFormat="1" ht="25.5">
      <c r="B15" s="474" t="s">
        <v>280</v>
      </c>
      <c r="C15" s="482" t="s">
        <v>25528</v>
      </c>
      <c r="D15" s="482">
        <v>103689</v>
      </c>
      <c r="E15" s="750" t="s">
        <v>9788</v>
      </c>
      <c r="F15" s="474" t="s">
        <v>527</v>
      </c>
      <c r="G15" s="758">
        <v>12.5</v>
      </c>
      <c r="H15" s="492"/>
      <c r="I15" s="492">
        <f>TRUNC(H15*G15,2)</f>
        <v>0</v>
      </c>
      <c r="J15" s="474" t="s">
        <v>25608</v>
      </c>
      <c r="K15" s="492">
        <f>IF(J15="BDI 1",TRUNC(H15*(1+$K$2),2),TRUNC(H15*(1+$K$3),2))</f>
        <v>0</v>
      </c>
      <c r="L15" s="492">
        <f>TRUNC(K15*G15,2)</f>
        <v>0</v>
      </c>
      <c r="M15" s="744" t="e">
        <f t="shared" si="0"/>
        <v>#DIV/0!</v>
      </c>
      <c r="O15" s="783" t="s">
        <v>25741</v>
      </c>
    </row>
    <row r="16" spans="2:20" s="441" customFormat="1" ht="38.25">
      <c r="B16" s="474" t="s">
        <v>25530</v>
      </c>
      <c r="C16" s="482" t="s">
        <v>25528</v>
      </c>
      <c r="D16" s="482">
        <v>10775</v>
      </c>
      <c r="E16" s="750" t="s">
        <v>13324</v>
      </c>
      <c r="F16" s="474" t="s">
        <v>7551</v>
      </c>
      <c r="G16" s="758">
        <v>4</v>
      </c>
      <c r="H16" s="492"/>
      <c r="I16" s="492">
        <f>TRUNC(H16*G16,2)</f>
        <v>0</v>
      </c>
      <c r="J16" s="474" t="s">
        <v>25608</v>
      </c>
      <c r="K16" s="492">
        <f>IF(J16="BDI 1",TRUNC(H16*(1+$K$2),2),TRUNC(H16*(1+$K$3),2))</f>
        <v>0</v>
      </c>
      <c r="L16" s="492">
        <f>TRUNC(K16*G16,2)</f>
        <v>0</v>
      </c>
      <c r="M16" s="744" t="e">
        <f t="shared" si="0"/>
        <v>#DIV/0!</v>
      </c>
      <c r="O16" s="783" t="s">
        <v>25742</v>
      </c>
    </row>
    <row r="17" spans="2:15" s="441" customFormat="1">
      <c r="B17" s="489">
        <v>3</v>
      </c>
      <c r="C17" s="489"/>
      <c r="D17" s="489"/>
      <c r="E17" s="754" t="s">
        <v>25728</v>
      </c>
      <c r="F17" s="489"/>
      <c r="G17" s="756"/>
      <c r="H17" s="489"/>
      <c r="I17" s="536">
        <f>SUM(I18:I20)</f>
        <v>0</v>
      </c>
      <c r="J17" s="489"/>
      <c r="K17" s="489"/>
      <c r="L17" s="536">
        <f>SUM(L18:L20)</f>
        <v>0</v>
      </c>
      <c r="M17" s="743" t="e">
        <f t="shared" si="0"/>
        <v>#DIV/0!</v>
      </c>
      <c r="O17" s="784"/>
    </row>
    <row r="18" spans="2:15" s="441" customFormat="1" ht="38.25">
      <c r="B18" s="474" t="s">
        <v>281</v>
      </c>
      <c r="C18" s="482" t="s">
        <v>25528</v>
      </c>
      <c r="D18" s="482">
        <v>98525</v>
      </c>
      <c r="E18" s="750" t="s">
        <v>9934</v>
      </c>
      <c r="F18" s="474" t="s">
        <v>527</v>
      </c>
      <c r="G18" s="758">
        <v>1248</v>
      </c>
      <c r="H18" s="492"/>
      <c r="I18" s="492">
        <f>TRUNC(H18*G18,2)</f>
        <v>0</v>
      </c>
      <c r="J18" s="474" t="s">
        <v>25608</v>
      </c>
      <c r="K18" s="492">
        <f>IF(J18="BDI 1",TRUNC(H18*(1+$K$2),2),TRUNC(H18*(1+$K$3),2))</f>
        <v>0</v>
      </c>
      <c r="L18" s="492">
        <f>TRUNC(K18*G18,2)</f>
        <v>0</v>
      </c>
      <c r="M18" s="744" t="e">
        <f t="shared" si="0"/>
        <v>#DIV/0!</v>
      </c>
      <c r="O18" s="783" t="s">
        <v>25800</v>
      </c>
    </row>
    <row r="19" spans="2:15" s="441" customFormat="1" ht="25.5">
      <c r="B19" s="474" t="s">
        <v>283</v>
      </c>
      <c r="C19" s="482" t="str">
        <f>CPU!C47</f>
        <v>COMPOSIÇÃO</v>
      </c>
      <c r="D19" s="482" t="str">
        <f>CPU!D47</f>
        <v>0005</v>
      </c>
      <c r="E19" s="750" t="str">
        <f>CPU!E47</f>
        <v>SERVIÇO DE REMOÇÃO DE POSTE DE CONCRETO OU POSTE METALICO, COM MAQUINÁRIO E MÃO DE OBRA</v>
      </c>
      <c r="F19" s="474" t="str">
        <f>CPU!G47</f>
        <v>UND</v>
      </c>
      <c r="G19" s="758">
        <v>2</v>
      </c>
      <c r="H19" s="492"/>
      <c r="I19" s="492">
        <f>TRUNC(H19*G19,2)</f>
        <v>0</v>
      </c>
      <c r="J19" s="474" t="s">
        <v>25608</v>
      </c>
      <c r="K19" s="492">
        <f>IF(J19="BDI 1",TRUNC(H19*(1+$K$2),2),TRUNC(H19*(1+$K$3),2))</f>
        <v>0</v>
      </c>
      <c r="L19" s="492">
        <f>TRUNC(K19*G19,2)</f>
        <v>0</v>
      </c>
      <c r="M19" s="744" t="e">
        <f t="shared" si="0"/>
        <v>#DIV/0!</v>
      </c>
      <c r="O19" s="783" t="s">
        <v>25784</v>
      </c>
    </row>
    <row r="20" spans="2:15" s="441" customFormat="1" ht="51">
      <c r="B20" s="474" t="s">
        <v>284</v>
      </c>
      <c r="C20" s="482" t="s">
        <v>25528</v>
      </c>
      <c r="D20" s="482">
        <v>100616</v>
      </c>
      <c r="E20" s="750" t="s">
        <v>8895</v>
      </c>
      <c r="F20" s="474" t="s">
        <v>411</v>
      </c>
      <c r="G20" s="758">
        <v>2</v>
      </c>
      <c r="H20" s="492"/>
      <c r="I20" s="492">
        <f>TRUNC(H20*G20,2)</f>
        <v>0</v>
      </c>
      <c r="J20" s="474" t="s">
        <v>25608</v>
      </c>
      <c r="K20" s="492">
        <f>IF(J20="BDI 1",TRUNC(H20*(1+$K$2),2),TRUNC(H20*(1+$K$3),2))</f>
        <v>0</v>
      </c>
      <c r="L20" s="492">
        <f>TRUNC(K20*G20,2)</f>
        <v>0</v>
      </c>
      <c r="M20" s="744" t="e">
        <f t="shared" si="0"/>
        <v>#DIV/0!</v>
      </c>
      <c r="O20" s="783" t="s">
        <v>25785</v>
      </c>
    </row>
    <row r="21" spans="2:15" s="441" customFormat="1">
      <c r="B21" s="489">
        <v>4</v>
      </c>
      <c r="C21" s="489"/>
      <c r="D21" s="489"/>
      <c r="E21" s="754" t="s">
        <v>25529</v>
      </c>
      <c r="F21" s="489"/>
      <c r="G21" s="756"/>
      <c r="H21" s="489"/>
      <c r="I21" s="536">
        <f>SUM(I22:I27)</f>
        <v>0</v>
      </c>
      <c r="J21" s="489"/>
      <c r="K21" s="489"/>
      <c r="L21" s="536">
        <f>SUM(L22:L27)</f>
        <v>0</v>
      </c>
      <c r="M21" s="743" t="e">
        <f t="shared" si="0"/>
        <v>#DIV/0!</v>
      </c>
      <c r="O21" s="784"/>
    </row>
    <row r="22" spans="2:15" s="441" customFormat="1" ht="102">
      <c r="B22" s="474" t="s">
        <v>25531</v>
      </c>
      <c r="C22" s="482" t="s">
        <v>25528</v>
      </c>
      <c r="D22" s="482">
        <v>101267</v>
      </c>
      <c r="E22" s="750" t="s">
        <v>3966</v>
      </c>
      <c r="F22" s="474" t="s">
        <v>615</v>
      </c>
      <c r="G22" s="758">
        <v>5626.27</v>
      </c>
      <c r="H22" s="492"/>
      <c r="I22" s="492">
        <f>TRUNC(H22*G22,2)</f>
        <v>0</v>
      </c>
      <c r="J22" s="474" t="s">
        <v>25608</v>
      </c>
      <c r="K22" s="492">
        <f>IF(J22="BDI 1",TRUNC(H22*(1+$K$2),2),TRUNC(H22*(1+$K$3),2))</f>
        <v>0</v>
      </c>
      <c r="L22" s="492">
        <f>TRUNC(K22*G22,2)</f>
        <v>0</v>
      </c>
      <c r="M22" s="744" t="e">
        <f t="shared" si="0"/>
        <v>#DIV/0!</v>
      </c>
      <c r="O22" s="783" t="s">
        <v>25786</v>
      </c>
    </row>
    <row r="23" spans="2:15" s="441" customFormat="1" ht="51">
      <c r="B23" s="474" t="s">
        <v>25532</v>
      </c>
      <c r="C23" s="482" t="s">
        <v>25682</v>
      </c>
      <c r="D23" s="482">
        <v>4800400</v>
      </c>
      <c r="E23" s="750" t="s">
        <v>25684</v>
      </c>
      <c r="F23" s="474" t="s">
        <v>527</v>
      </c>
      <c r="G23" s="758">
        <v>2911.64</v>
      </c>
      <c r="H23" s="492"/>
      <c r="I23" s="492">
        <f>TRUNC(H23*G23,2)</f>
        <v>0</v>
      </c>
      <c r="J23" s="474" t="s">
        <v>25608</v>
      </c>
      <c r="K23" s="492">
        <f>IF(J23="BDI 1",TRUNC(H23*(1+$K$2),2),TRUNC(H23*(1+$K$3),2))</f>
        <v>0</v>
      </c>
      <c r="L23" s="492">
        <f>TRUNC(K23*G23,2)</f>
        <v>0</v>
      </c>
      <c r="M23" s="744" t="e">
        <f t="shared" si="0"/>
        <v>#DIV/0!</v>
      </c>
      <c r="O23" s="783" t="s">
        <v>25787</v>
      </c>
    </row>
    <row r="24" spans="2:15" s="441" customFormat="1" ht="38.25">
      <c r="B24" s="474" t="s">
        <v>25533</v>
      </c>
      <c r="C24" s="482" t="s">
        <v>25682</v>
      </c>
      <c r="D24" s="482">
        <v>5502978</v>
      </c>
      <c r="E24" s="750" t="s">
        <v>25724</v>
      </c>
      <c r="F24" s="474" t="s">
        <v>615</v>
      </c>
      <c r="G24" s="758">
        <v>1904.7599999999998</v>
      </c>
      <c r="H24" s="492"/>
      <c r="I24" s="492">
        <f>TRUNC(H24*G24,2)</f>
        <v>0</v>
      </c>
      <c r="J24" s="474" t="s">
        <v>25608</v>
      </c>
      <c r="K24" s="492">
        <f>IF(J24="BDI 1",TRUNC(H24*(1+$K$2),2),TRUNC(H24*(1+$K$3),2))</f>
        <v>0</v>
      </c>
      <c r="L24" s="492">
        <f>TRUNC(K24*G24,2)</f>
        <v>0</v>
      </c>
      <c r="M24" s="744" t="e">
        <f t="shared" si="0"/>
        <v>#DIV/0!</v>
      </c>
      <c r="O24" s="783" t="s">
        <v>25808</v>
      </c>
    </row>
    <row r="25" spans="2:15" s="441" customFormat="1">
      <c r="B25" s="474" t="s">
        <v>25535</v>
      </c>
      <c r="C25" s="482" t="s">
        <v>25566</v>
      </c>
      <c r="D25" s="482" t="s">
        <v>25567</v>
      </c>
      <c r="E25" s="750" t="s">
        <v>25568</v>
      </c>
      <c r="F25" s="474" t="s">
        <v>25545</v>
      </c>
      <c r="G25" s="758">
        <v>3</v>
      </c>
      <c r="H25" s="492"/>
      <c r="I25" s="492">
        <f t="shared" ref="I25:I27" si="1">TRUNC(H25*G25,2)</f>
        <v>0</v>
      </c>
      <c r="J25" s="474" t="s">
        <v>25608</v>
      </c>
      <c r="K25" s="492">
        <f t="shared" ref="K25:K27" si="2">IF(J25="BDI 1",TRUNC(H25*(1+$K$2),2),TRUNC(H25*(1+$K$3),2))</f>
        <v>0</v>
      </c>
      <c r="L25" s="492">
        <f t="shared" ref="L25:L27" si="3">TRUNC(K25*G25,2)</f>
        <v>0</v>
      </c>
      <c r="M25" s="744" t="e">
        <f t="shared" si="0"/>
        <v>#DIV/0!</v>
      </c>
      <c r="O25" s="783" t="s">
        <v>25788</v>
      </c>
    </row>
    <row r="26" spans="2:15" s="441" customFormat="1">
      <c r="B26" s="474" t="s">
        <v>25763</v>
      </c>
      <c r="C26" s="482" t="s">
        <v>25566</v>
      </c>
      <c r="D26" s="482" t="s">
        <v>25570</v>
      </c>
      <c r="E26" s="750" t="s">
        <v>25571</v>
      </c>
      <c r="F26" s="474" t="s">
        <v>25545</v>
      </c>
      <c r="G26" s="758">
        <v>3</v>
      </c>
      <c r="H26" s="492"/>
      <c r="I26" s="492">
        <f t="shared" si="1"/>
        <v>0</v>
      </c>
      <c r="J26" s="474" t="s">
        <v>25608</v>
      </c>
      <c r="K26" s="492">
        <f t="shared" si="2"/>
        <v>0</v>
      </c>
      <c r="L26" s="492">
        <f t="shared" si="3"/>
        <v>0</v>
      </c>
      <c r="M26" s="744" t="e">
        <f t="shared" si="0"/>
        <v>#DIV/0!</v>
      </c>
      <c r="O26" s="783" t="s">
        <v>25788</v>
      </c>
    </row>
    <row r="27" spans="2:15" s="441" customFormat="1">
      <c r="B27" s="474" t="s">
        <v>25560</v>
      </c>
      <c r="C27" s="482" t="s">
        <v>25566</v>
      </c>
      <c r="D27" s="482" t="s">
        <v>25572</v>
      </c>
      <c r="E27" s="750" t="s">
        <v>25573</v>
      </c>
      <c r="F27" s="474" t="s">
        <v>25545</v>
      </c>
      <c r="G27" s="758">
        <v>1</v>
      </c>
      <c r="H27" s="492"/>
      <c r="I27" s="492">
        <f t="shared" si="1"/>
        <v>0</v>
      </c>
      <c r="J27" s="474" t="s">
        <v>25608</v>
      </c>
      <c r="K27" s="492">
        <f t="shared" si="2"/>
        <v>0</v>
      </c>
      <c r="L27" s="492">
        <f t="shared" si="3"/>
        <v>0</v>
      </c>
      <c r="M27" s="744" t="e">
        <f t="shared" si="0"/>
        <v>#DIV/0!</v>
      </c>
      <c r="O27" s="783" t="s">
        <v>25789</v>
      </c>
    </row>
    <row r="28" spans="2:15" s="441" customFormat="1">
      <c r="B28" s="489">
        <v>5</v>
      </c>
      <c r="C28" s="489"/>
      <c r="D28" s="489"/>
      <c r="E28" s="754" t="s">
        <v>25723</v>
      </c>
      <c r="F28" s="489"/>
      <c r="G28" s="756"/>
      <c r="H28" s="489"/>
      <c r="I28" s="536">
        <f>SUM(I29:I31)</f>
        <v>0</v>
      </c>
      <c r="J28" s="489"/>
      <c r="K28" s="489"/>
      <c r="L28" s="536">
        <f>SUM(L29:L31)</f>
        <v>0</v>
      </c>
      <c r="M28" s="743" t="e">
        <f t="shared" si="0"/>
        <v>#DIV/0!</v>
      </c>
      <c r="O28" s="784"/>
    </row>
    <row r="29" spans="2:15" s="441" customFormat="1" ht="51">
      <c r="B29" s="474" t="s">
        <v>25562</v>
      </c>
      <c r="C29" s="482" t="s">
        <v>25528</v>
      </c>
      <c r="D29" s="482">
        <v>100950</v>
      </c>
      <c r="E29" s="750" t="s">
        <v>25563</v>
      </c>
      <c r="F29" s="474" t="s">
        <v>10100</v>
      </c>
      <c r="G29" s="758">
        <v>134.69239999999999</v>
      </c>
      <c r="H29" s="492"/>
      <c r="I29" s="492">
        <f>TRUNC(H29*G29,2)</f>
        <v>0</v>
      </c>
      <c r="J29" s="474" t="s">
        <v>25608</v>
      </c>
      <c r="K29" s="492">
        <f>IF(J29="BDI 1",TRUNC(H29*(1+$K$2),2),TRUNC(H29*(1+$K$3),2))</f>
        <v>0</v>
      </c>
      <c r="L29" s="492">
        <f>TRUNC(K29*G29,2)</f>
        <v>0</v>
      </c>
      <c r="M29" s="744" t="e">
        <f t="shared" si="0"/>
        <v>#DIV/0!</v>
      </c>
      <c r="O29" s="783" t="s">
        <v>25790</v>
      </c>
    </row>
    <row r="30" spans="2:15" s="441" customFormat="1" ht="51">
      <c r="B30" s="474" t="s">
        <v>25564</v>
      </c>
      <c r="C30" s="482" t="str">
        <f>COTAÇÕES!C10</f>
        <v>COTAÇÃO</v>
      </c>
      <c r="D30" s="482" t="str">
        <f>COTAÇÕES!D10</f>
        <v>0001</v>
      </c>
      <c r="E30" s="750" t="str">
        <f>COTAÇÕES!E10</f>
        <v>MANTA TERMOPLASTICA, PEAD, GEOMEMBRANA LISA, E = 2,00 MM (NBR 15352)</v>
      </c>
      <c r="F30" s="474" t="s">
        <v>527</v>
      </c>
      <c r="G30" s="758">
        <v>3367.31</v>
      </c>
      <c r="H30" s="492"/>
      <c r="I30" s="492">
        <f>TRUNC(H30*G30,2)</f>
        <v>0</v>
      </c>
      <c r="J30" s="474" t="s">
        <v>25695</v>
      </c>
      <c r="K30" s="492">
        <f>IF(J30="BDI 1",TRUNC(H30*(1+$K$2),2),TRUNC(H30*(1+$K$3),2))</f>
        <v>0</v>
      </c>
      <c r="L30" s="492">
        <f>TRUNC(K30*G30,2)</f>
        <v>0</v>
      </c>
      <c r="M30" s="744" t="e">
        <f t="shared" si="0"/>
        <v>#DIV/0!</v>
      </c>
      <c r="O30" s="783" t="s">
        <v>25791</v>
      </c>
    </row>
    <row r="31" spans="2:15" s="441" customFormat="1" ht="51">
      <c r="B31" s="474" t="s">
        <v>25565</v>
      </c>
      <c r="C31" s="482" t="str">
        <f>COTAÇÕES!C19</f>
        <v>COTAÇÃO</v>
      </c>
      <c r="D31" s="482" t="str">
        <f>COTAÇÕES!D19</f>
        <v>0002</v>
      </c>
      <c r="E31" s="750" t="str">
        <f>COTAÇÕES!E19</f>
        <v>SERVIÇO DE INSTALAÇÃO DE MANTA TERMOPLASTICA, PEAD, GEOMEMBRANA LISA, E = 2,00 MM COM SPARK TEST OU SIMILAR - COM VERIFICAÇÕES DE ESTANQUEIDADE (NBR 16199 e NBR 15352)</v>
      </c>
      <c r="F31" s="474" t="s">
        <v>527</v>
      </c>
      <c r="G31" s="758">
        <v>3367.31</v>
      </c>
      <c r="H31" s="492"/>
      <c r="I31" s="492">
        <f>TRUNC(H31*G31,2)</f>
        <v>0</v>
      </c>
      <c r="J31" s="474" t="s">
        <v>25608</v>
      </c>
      <c r="K31" s="492">
        <f>IF(J31="BDI 1",TRUNC(H31*(1+$K$2),2),TRUNC(H31*(1+$K$3),2))</f>
        <v>0</v>
      </c>
      <c r="L31" s="492">
        <f>TRUNC(K31*G31,2)</f>
        <v>0</v>
      </c>
      <c r="M31" s="744" t="e">
        <f t="shared" si="0"/>
        <v>#DIV/0!</v>
      </c>
      <c r="O31" s="783" t="s">
        <v>25791</v>
      </c>
    </row>
    <row r="32" spans="2:15" s="441" customFormat="1">
      <c r="B32" s="489">
        <v>6</v>
      </c>
      <c r="C32" s="489"/>
      <c r="D32" s="489"/>
      <c r="E32" s="754" t="s">
        <v>25727</v>
      </c>
      <c r="F32" s="489"/>
      <c r="G32" s="756"/>
      <c r="H32" s="489"/>
      <c r="I32" s="536">
        <f>SUM(I33:I35)</f>
        <v>0</v>
      </c>
      <c r="J32" s="489"/>
      <c r="K32" s="489"/>
      <c r="L32" s="536">
        <f>SUM(L33:L35)</f>
        <v>0</v>
      </c>
      <c r="M32" s="743" t="e">
        <f t="shared" si="0"/>
        <v>#DIV/0!</v>
      </c>
      <c r="O32" s="784"/>
    </row>
    <row r="33" spans="2:15" s="441" customFormat="1" ht="51">
      <c r="B33" s="474" t="s">
        <v>25765</v>
      </c>
      <c r="C33" s="482" t="s">
        <v>25528</v>
      </c>
      <c r="D33" s="482">
        <v>90694</v>
      </c>
      <c r="E33" s="750" t="s">
        <v>932</v>
      </c>
      <c r="F33" s="474" t="s">
        <v>345</v>
      </c>
      <c r="G33" s="758">
        <v>50.2</v>
      </c>
      <c r="H33" s="492"/>
      <c r="I33" s="492">
        <f t="shared" ref="I33:I39" si="4">TRUNC(H33*G33,2)</f>
        <v>0</v>
      </c>
      <c r="J33" s="474" t="s">
        <v>25608</v>
      </c>
      <c r="K33" s="492">
        <f t="shared" ref="K33:K39" si="5">IF(J33="BDI 1",TRUNC(H33*(1+$K$2),2),TRUNC(H33*(1+$K$3),2))</f>
        <v>0</v>
      </c>
      <c r="L33" s="492">
        <f t="shared" ref="L33:L39" si="6">TRUNC(K33*G33,2)</f>
        <v>0</v>
      </c>
      <c r="M33" s="744" t="e">
        <f t="shared" si="0"/>
        <v>#DIV/0!</v>
      </c>
      <c r="O33" s="783" t="s">
        <v>25792</v>
      </c>
    </row>
    <row r="34" spans="2:15" s="441" customFormat="1" ht="25.5">
      <c r="B34" s="474" t="s">
        <v>25575</v>
      </c>
      <c r="C34" s="482" t="s">
        <v>25528</v>
      </c>
      <c r="D34" s="482">
        <v>1863</v>
      </c>
      <c r="E34" s="750" t="s">
        <v>12383</v>
      </c>
      <c r="F34" s="474" t="s">
        <v>411</v>
      </c>
      <c r="G34" s="758">
        <v>5</v>
      </c>
      <c r="H34" s="492"/>
      <c r="I34" s="492">
        <f t="shared" si="4"/>
        <v>0</v>
      </c>
      <c r="J34" s="474" t="s">
        <v>25608</v>
      </c>
      <c r="K34" s="492">
        <f t="shared" si="5"/>
        <v>0</v>
      </c>
      <c r="L34" s="492">
        <f t="shared" si="6"/>
        <v>0</v>
      </c>
      <c r="M34" s="744" t="e">
        <f t="shared" si="0"/>
        <v>#DIV/0!</v>
      </c>
      <c r="O34" s="783" t="s">
        <v>25793</v>
      </c>
    </row>
    <row r="35" spans="2:15" s="441" customFormat="1" ht="38.25">
      <c r="B35" s="474" t="s">
        <v>25576</v>
      </c>
      <c r="C35" s="482" t="s">
        <v>25528</v>
      </c>
      <c r="D35" s="482">
        <v>97904</v>
      </c>
      <c r="E35" s="750" t="s">
        <v>1659</v>
      </c>
      <c r="F35" s="474" t="s">
        <v>411</v>
      </c>
      <c r="G35" s="758">
        <v>1</v>
      </c>
      <c r="H35" s="492"/>
      <c r="I35" s="492">
        <f t="shared" si="4"/>
        <v>0</v>
      </c>
      <c r="J35" s="474" t="s">
        <v>25608</v>
      </c>
      <c r="K35" s="492">
        <f t="shared" si="5"/>
        <v>0</v>
      </c>
      <c r="L35" s="492">
        <f t="shared" si="6"/>
        <v>0</v>
      </c>
      <c r="M35" s="744" t="e">
        <f t="shared" si="0"/>
        <v>#DIV/0!</v>
      </c>
      <c r="O35" s="783" t="s">
        <v>25794</v>
      </c>
    </row>
    <row r="36" spans="2:15" s="441" customFormat="1">
      <c r="B36" s="489">
        <v>7</v>
      </c>
      <c r="C36" s="489"/>
      <c r="D36" s="489"/>
      <c r="E36" s="754" t="s">
        <v>25809</v>
      </c>
      <c r="F36" s="489"/>
      <c r="G36" s="756"/>
      <c r="H36" s="489"/>
      <c r="I36" s="536">
        <f>SUM(I37:I39)</f>
        <v>0</v>
      </c>
      <c r="J36" s="489"/>
      <c r="K36" s="489"/>
      <c r="L36" s="536">
        <f>SUM(L37:L39)</f>
        <v>0</v>
      </c>
      <c r="M36" s="743" t="e">
        <f t="shared" si="0"/>
        <v>#DIV/0!</v>
      </c>
      <c r="O36" s="784"/>
    </row>
    <row r="37" spans="2:15" s="441" customFormat="1" ht="25.5">
      <c r="B37" s="474" t="s">
        <v>25578</v>
      </c>
      <c r="C37" s="482" t="str">
        <f>CPU!C41</f>
        <v>COMPOSIÇÃO</v>
      </c>
      <c r="D37" s="482" t="str">
        <f>CPU!D41</f>
        <v>0004</v>
      </c>
      <c r="E37" s="750" t="str">
        <f>CPU!E41</f>
        <v>EXECUÇÃO DE ACESSO ENTRE LAGOAS, PAVIMENTAÇÃO COM BRITA Nº1, e= 10,0 CM</v>
      </c>
      <c r="F37" s="474" t="str">
        <f>CPU!G41</f>
        <v>M2</v>
      </c>
      <c r="G37" s="758">
        <v>1561</v>
      </c>
      <c r="H37" s="492"/>
      <c r="I37" s="492">
        <f t="shared" si="4"/>
        <v>0</v>
      </c>
      <c r="J37" s="474" t="s">
        <v>25608</v>
      </c>
      <c r="K37" s="492">
        <f t="shared" si="5"/>
        <v>0</v>
      </c>
      <c r="L37" s="492">
        <f t="shared" si="6"/>
        <v>0</v>
      </c>
      <c r="M37" s="744" t="e">
        <f t="shared" si="0"/>
        <v>#DIV/0!</v>
      </c>
      <c r="O37" s="783" t="s">
        <v>25795</v>
      </c>
    </row>
    <row r="38" spans="2:15" s="441" customFormat="1" ht="25.5">
      <c r="B38" s="474" t="s">
        <v>25580</v>
      </c>
      <c r="C38" s="482" t="str">
        <f>CPU!C56</f>
        <v>COMPOSIÇÃO</v>
      </c>
      <c r="D38" s="482" t="str">
        <f>CPU!D56</f>
        <v>0006</v>
      </c>
      <c r="E38" s="750" t="str">
        <f>CPU!E56</f>
        <v>EXECUÇÃO DE ALAMBRADO EM MOURÃO DE CONCRETO E TELA DE ARAME GALVANIZADO - FORNECIMENTO E INSTALAÇÃO</v>
      </c>
      <c r="F38" s="474" t="str">
        <f>CPU!G56</f>
        <v>M2</v>
      </c>
      <c r="G38" s="758">
        <v>37.5</v>
      </c>
      <c r="H38" s="492"/>
      <c r="I38" s="492">
        <f t="shared" si="4"/>
        <v>0</v>
      </c>
      <c r="J38" s="474" t="s">
        <v>25608</v>
      </c>
      <c r="K38" s="492">
        <f t="shared" si="5"/>
        <v>0</v>
      </c>
      <c r="L38" s="492">
        <f t="shared" si="6"/>
        <v>0</v>
      </c>
      <c r="M38" s="744" t="e">
        <f t="shared" si="0"/>
        <v>#DIV/0!</v>
      </c>
      <c r="O38" s="783" t="s">
        <v>25810</v>
      </c>
    </row>
    <row r="39" spans="2:15" s="441" customFormat="1" ht="38.25">
      <c r="B39" s="474" t="s">
        <v>25846</v>
      </c>
      <c r="C39" s="482" t="str">
        <f>CPU!C61</f>
        <v>COMPOSIÇÃO</v>
      </c>
      <c r="D39" s="482" t="str">
        <f>CPU!D61</f>
        <v>0007</v>
      </c>
      <c r="E39" s="750" t="str">
        <f>CPU!E61</f>
        <v>SERVIÇO DE REALOCAÇÃO DE ALAMBRADO EM MOURÃO DE CONCRETO E TELA DE ARAME GALVANIZADO, COM REAPROVEITAMENTO DE MATERIAIS - FORNECIMENTO E INSTALAÇÃO</v>
      </c>
      <c r="F39" s="474" t="str">
        <f>CPU!G61</f>
        <v>M</v>
      </c>
      <c r="G39" s="758">
        <v>188</v>
      </c>
      <c r="H39" s="492"/>
      <c r="I39" s="492">
        <f t="shared" si="4"/>
        <v>0</v>
      </c>
      <c r="J39" s="474" t="s">
        <v>25608</v>
      </c>
      <c r="K39" s="492">
        <f t="shared" si="5"/>
        <v>0</v>
      </c>
      <c r="L39" s="492">
        <f t="shared" si="6"/>
        <v>0</v>
      </c>
      <c r="M39" s="744" t="e">
        <f t="shared" si="0"/>
        <v>#DIV/0!</v>
      </c>
      <c r="O39" s="783" t="s">
        <v>25796</v>
      </c>
    </row>
    <row r="40" spans="2:15">
      <c r="E40" s="512"/>
      <c r="F40" s="443"/>
      <c r="G40" s="705"/>
      <c r="H40" s="444"/>
      <c r="I40" s="444"/>
      <c r="J40" s="443"/>
      <c r="K40" s="444"/>
      <c r="L40" s="444"/>
      <c r="M40" s="759"/>
    </row>
    <row r="41" spans="2:15" s="443" customFormat="1">
      <c r="G41" s="726"/>
      <c r="I41" s="443" t="s">
        <v>25729</v>
      </c>
      <c r="K41" s="443" t="s">
        <v>25730</v>
      </c>
      <c r="L41" s="443" t="s">
        <v>25731</v>
      </c>
      <c r="O41" s="785"/>
    </row>
    <row r="42" spans="2:15" s="461" customFormat="1" ht="15" collapsed="1">
      <c r="B42" s="462" t="s">
        <v>25605</v>
      </c>
      <c r="C42" s="463"/>
      <c r="D42" s="463"/>
      <c r="E42" s="463" t="s">
        <v>25606</v>
      </c>
      <c r="F42" s="479"/>
      <c r="G42" s="486"/>
      <c r="H42" s="464"/>
      <c r="I42" s="466">
        <f>I9+I14+I17+I21+I28+I32+I36</f>
        <v>0</v>
      </c>
      <c r="J42" s="465"/>
      <c r="K42" s="466">
        <f>L42-I42</f>
        <v>0</v>
      </c>
      <c r="L42" s="466">
        <f>L9+L14+L17+L21+L28+L32+L36</f>
        <v>0</v>
      </c>
      <c r="M42" s="467">
        <v>1</v>
      </c>
      <c r="O42" s="752"/>
    </row>
  </sheetData>
  <autoFilter ref="B8:T39" xr:uid="{D25FB437-3508-4407-852C-29381CD19DCA}"/>
  <mergeCells count="1">
    <mergeCell ref="B7:M7"/>
  </mergeCells>
  <phoneticPr fontId="52" type="noConversion"/>
  <printOptions horizontalCentered="1"/>
  <pageMargins left="0.11811023622047245" right="0.11811023622047245" top="0.39370078740157483" bottom="0.39370078740157483" header="0.31496062992125984" footer="0.31496062992125984"/>
  <pageSetup paperSize="9" scale="62"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B96BD-BAA5-4C66-9F23-7126D4C85D30}">
  <sheetPr>
    <tabColor theme="5"/>
    <pageSetUpPr fitToPage="1"/>
  </sheetPr>
  <dimension ref="B2:T12"/>
  <sheetViews>
    <sheetView showGridLines="0" view="pageBreakPreview" zoomScaleNormal="100" zoomScaleSheetLayoutView="100" workbookViewId="0">
      <selection activeCell="F11" sqref="F11"/>
    </sheetView>
  </sheetViews>
  <sheetFormatPr defaultRowHeight="12.75"/>
  <cols>
    <col min="1" max="1" width="3.140625" style="460" customWidth="1"/>
    <col min="2" max="2" width="9.7109375" style="443" customWidth="1"/>
    <col min="3" max="3" width="13.5703125" style="443" bestFit="1" customWidth="1"/>
    <col min="4" max="4" width="9.7109375" style="443" customWidth="1"/>
    <col min="5" max="5" width="71.85546875" style="460" customWidth="1"/>
    <col min="6" max="6" width="7.140625" style="443" bestFit="1" customWidth="1"/>
    <col min="7" max="7" width="6.28515625" style="487" bestFit="1" customWidth="1"/>
    <col min="8" max="8" width="15.140625" style="443" customWidth="1"/>
    <col min="9" max="9" width="13.28515625" style="443" bestFit="1" customWidth="1"/>
    <col min="10" max="10" width="9" style="460" bestFit="1" customWidth="1"/>
    <col min="11" max="11" width="13.7109375" style="460" customWidth="1"/>
    <col min="12" max="12" width="14.28515625" style="460" bestFit="1" customWidth="1"/>
    <col min="13" max="13" width="8.140625" style="460" bestFit="1" customWidth="1"/>
    <col min="14" max="14" width="3.140625" style="460" customWidth="1"/>
    <col min="15" max="15" width="13.42578125" style="460" bestFit="1" customWidth="1"/>
    <col min="16" max="16" width="75.7109375" style="460" customWidth="1"/>
    <col min="17" max="17" width="12.5703125" style="460" bestFit="1" customWidth="1"/>
    <col min="18" max="18" width="29.85546875" style="460" bestFit="1" customWidth="1"/>
    <col min="19" max="19" width="25.85546875" style="460" bestFit="1" customWidth="1"/>
    <col min="20" max="20" width="32.28515625" style="460" bestFit="1" customWidth="1"/>
    <col min="21" max="16384" width="9.140625" style="460"/>
  </cols>
  <sheetData>
    <row r="2" spans="2:20" s="434" customFormat="1" ht="63.75">
      <c r="B2" s="469"/>
      <c r="C2" s="470"/>
      <c r="D2" s="437" t="s">
        <v>25584</v>
      </c>
      <c r="E2" s="895" t="s">
        <v>26362</v>
      </c>
      <c r="F2" s="476"/>
      <c r="G2" s="907"/>
      <c r="H2" s="476"/>
      <c r="I2" s="476"/>
      <c r="J2" s="897" t="s">
        <v>25585</v>
      </c>
      <c r="K2" s="898">
        <f>'BDI - N DES'!I19</f>
        <v>0.24</v>
      </c>
      <c r="L2" s="438"/>
      <c r="M2" s="439"/>
      <c r="N2" s="440"/>
      <c r="R2" s="440"/>
      <c r="S2" s="440"/>
      <c r="T2" s="440"/>
    </row>
    <row r="3" spans="2:20" s="441" customFormat="1">
      <c r="B3" s="442"/>
      <c r="C3" s="443"/>
      <c r="D3" s="899" t="s">
        <v>25586</v>
      </c>
      <c r="E3" s="900" t="s">
        <v>26022</v>
      </c>
      <c r="F3" s="908"/>
      <c r="G3" s="903"/>
      <c r="H3" s="444"/>
      <c r="I3" s="909"/>
      <c r="J3" s="903" t="s">
        <v>25587</v>
      </c>
      <c r="K3" s="904">
        <f>'BDI - N DES'!I31</f>
        <v>0.13</v>
      </c>
      <c r="L3" s="446"/>
      <c r="M3" s="447"/>
      <c r="N3" s="446"/>
      <c r="R3" s="446"/>
      <c r="S3" s="446"/>
      <c r="T3" s="446"/>
    </row>
    <row r="4" spans="2:20" s="441" customFormat="1">
      <c r="B4" s="442"/>
      <c r="C4" s="443"/>
      <c r="D4" s="899" t="s">
        <v>272</v>
      </c>
      <c r="E4" s="905">
        <v>46174</v>
      </c>
      <c r="F4" s="908"/>
      <c r="G4" s="903"/>
      <c r="H4" s="444"/>
      <c r="I4" s="909"/>
      <c r="J4" s="906" t="s">
        <v>25588</v>
      </c>
      <c r="K4" s="495" t="s">
        <v>25589</v>
      </c>
      <c r="L4" s="446"/>
      <c r="M4" s="447"/>
      <c r="N4" s="446"/>
      <c r="R4" s="446"/>
      <c r="S4" s="446"/>
      <c r="T4" s="446"/>
    </row>
    <row r="5" spans="2:20" s="441" customFormat="1">
      <c r="B5" s="442"/>
      <c r="C5" s="443"/>
      <c r="D5" s="899" t="s">
        <v>419</v>
      </c>
      <c r="E5" s="900" t="s">
        <v>25607</v>
      </c>
      <c r="F5" s="908"/>
      <c r="G5" s="903"/>
      <c r="H5" s="444"/>
      <c r="I5" s="909"/>
      <c r="L5" s="445"/>
      <c r="M5" s="448"/>
      <c r="N5" s="445"/>
      <c r="R5" s="445"/>
      <c r="S5" s="445"/>
      <c r="T5" s="445"/>
    </row>
    <row r="6" spans="2:20" s="441" customFormat="1">
      <c r="B6" s="449"/>
      <c r="C6" s="450"/>
      <c r="D6" s="451" t="s">
        <v>25592</v>
      </c>
      <c r="E6" s="452" t="s">
        <v>25609</v>
      </c>
      <c r="F6" s="471"/>
      <c r="G6" s="472"/>
      <c r="H6" s="454"/>
      <c r="I6" s="477"/>
      <c r="J6" s="455"/>
      <c r="K6" s="451"/>
      <c r="L6" s="455"/>
      <c r="M6" s="456"/>
      <c r="N6" s="445"/>
      <c r="R6" s="445"/>
      <c r="S6" s="445"/>
      <c r="T6" s="445"/>
    </row>
    <row r="7" spans="2:20" s="431" customFormat="1" ht="15">
      <c r="B7" s="496" t="s">
        <v>25594</v>
      </c>
      <c r="C7" s="497"/>
      <c r="D7" s="497"/>
      <c r="E7" s="497"/>
      <c r="F7" s="497"/>
      <c r="G7" s="497"/>
      <c r="H7" s="497"/>
      <c r="I7" s="497"/>
      <c r="J7" s="497"/>
      <c r="K7" s="497"/>
      <c r="L7" s="497"/>
      <c r="M7" s="498"/>
    </row>
    <row r="8" spans="2:20" s="457" customFormat="1" ht="25.5">
      <c r="B8" s="473" t="s">
        <v>274</v>
      </c>
      <c r="C8" s="473" t="s">
        <v>25595</v>
      </c>
      <c r="D8" s="473" t="s">
        <v>25596</v>
      </c>
      <c r="E8" s="473" t="s">
        <v>25597</v>
      </c>
      <c r="F8" s="473" t="s">
        <v>25536</v>
      </c>
      <c r="G8" s="480" t="s">
        <v>25598</v>
      </c>
      <c r="H8" s="490" t="s">
        <v>25599</v>
      </c>
      <c r="I8" s="490" t="s">
        <v>25600</v>
      </c>
      <c r="J8" s="459" t="s">
        <v>25601</v>
      </c>
      <c r="K8" s="473" t="s">
        <v>25602</v>
      </c>
      <c r="L8" s="473" t="s">
        <v>25603</v>
      </c>
      <c r="M8" s="473" t="s">
        <v>25604</v>
      </c>
    </row>
    <row r="9" spans="2:20" s="891" customFormat="1" ht="165" collapsed="1">
      <c r="B9" s="465">
        <v>3</v>
      </c>
      <c r="C9" s="889" t="s">
        <v>528</v>
      </c>
      <c r="D9" s="889"/>
      <c r="E9" s="886" t="s">
        <v>26363</v>
      </c>
      <c r="F9" s="890"/>
      <c r="G9" s="465" t="s">
        <v>527</v>
      </c>
      <c r="H9" s="466"/>
      <c r="I9" s="466">
        <f>SUM(I10:I12)</f>
        <v>0</v>
      </c>
      <c r="J9" s="465"/>
      <c r="K9" s="466"/>
      <c r="L9" s="466">
        <f>SUM(L10:L12)</f>
        <v>0</v>
      </c>
      <c r="M9" s="467">
        <v>1</v>
      </c>
    </row>
    <row r="10" spans="2:20">
      <c r="B10" s="474">
        <v>1</v>
      </c>
      <c r="C10" s="474" t="s">
        <v>25528</v>
      </c>
      <c r="D10" s="474">
        <v>98520</v>
      </c>
      <c r="E10" s="475" t="s">
        <v>8318</v>
      </c>
      <c r="F10" s="474">
        <v>1</v>
      </c>
      <c r="G10" s="478" t="s">
        <v>527</v>
      </c>
      <c r="H10" s="492"/>
      <c r="I10" s="492">
        <f>TRUNC(H10*F10,2)</f>
        <v>0</v>
      </c>
      <c r="J10" s="474" t="s">
        <v>25608</v>
      </c>
      <c r="K10" s="492">
        <f t="shared" ref="K10" si="0">IF(J10="BDI 1",TRUNC(H10*(1+$K$2),2),TRUNC(H10*(1+$K$3),2))</f>
        <v>0</v>
      </c>
      <c r="L10" s="492">
        <f>TRUNC(K10*F10,2)</f>
        <v>0</v>
      </c>
      <c r="M10" s="744" t="e">
        <f>L10/$L$9</f>
        <v>#DIV/0!</v>
      </c>
    </row>
    <row r="11" spans="2:20">
      <c r="B11" s="474">
        <v>2</v>
      </c>
      <c r="C11" s="474" t="s">
        <v>25528</v>
      </c>
      <c r="D11" s="474">
        <v>105521</v>
      </c>
      <c r="E11" s="475" t="s">
        <v>8320</v>
      </c>
      <c r="F11" s="474">
        <v>1</v>
      </c>
      <c r="G11" s="478" t="s">
        <v>527</v>
      </c>
      <c r="H11" s="492"/>
      <c r="I11" s="492">
        <f>TRUNC(H11*F11,2)</f>
        <v>0</v>
      </c>
      <c r="J11" s="474" t="s">
        <v>25608</v>
      </c>
      <c r="K11" s="492">
        <f t="shared" ref="K11" si="1">IF(J11="BDI 1",TRUNC(H11*(1+$K$2),2),TRUNC(H11*(1+$K$3),2))</f>
        <v>0</v>
      </c>
      <c r="L11" s="492">
        <f>TRUNC(K11*F11,2)</f>
        <v>0</v>
      </c>
      <c r="M11" s="744" t="e">
        <f>L11/$L$9</f>
        <v>#DIV/0!</v>
      </c>
    </row>
    <row r="12" spans="2:20">
      <c r="B12" s="474">
        <v>3</v>
      </c>
      <c r="C12" s="474" t="s">
        <v>25528</v>
      </c>
      <c r="D12" s="474">
        <v>98504</v>
      </c>
      <c r="E12" s="475" t="s">
        <v>8326</v>
      </c>
      <c r="F12" s="474">
        <v>1</v>
      </c>
      <c r="G12" s="478" t="s">
        <v>527</v>
      </c>
      <c r="H12" s="492"/>
      <c r="I12" s="492">
        <f>TRUNC(H12*F12,2)</f>
        <v>0</v>
      </c>
      <c r="J12" s="474" t="s">
        <v>25608</v>
      </c>
      <c r="K12" s="492">
        <f t="shared" ref="K12" si="2">IF(J12="BDI 1",TRUNC(H12*(1+$K$2),2),TRUNC(H12*(1+$K$3),2))</f>
        <v>0</v>
      </c>
      <c r="L12" s="492">
        <f>TRUNC(K12*F12,2)</f>
        <v>0</v>
      </c>
      <c r="M12" s="744" t="e">
        <f>L12/$L$9</f>
        <v>#DIV/0!</v>
      </c>
    </row>
  </sheetData>
  <printOptions horizontalCentered="1"/>
  <pageMargins left="0.11811023622047245" right="0.51181102362204722" top="0.39370078740157483" bottom="0.39370078740157483" header="0.31496062992125984" footer="0.31496062992125984"/>
  <pageSetup paperSize="9" scale="7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FDA78-D13D-4A05-A1AF-313B20300A60}">
  <sheetPr>
    <tabColor theme="5"/>
    <outlinePr summaryBelow="0"/>
    <pageSetUpPr fitToPage="1"/>
  </sheetPr>
  <dimension ref="B2:T261"/>
  <sheetViews>
    <sheetView showGridLines="0" view="pageBreakPreview" zoomScaleNormal="100" zoomScaleSheetLayoutView="100" workbookViewId="0">
      <pane ySplit="8" topLeftCell="A9" activePane="bottomLeft" state="frozen"/>
      <selection activeCell="P15" sqref="P15"/>
      <selection pane="bottomLeft" activeCell="G10" sqref="G10:G243"/>
    </sheetView>
  </sheetViews>
  <sheetFormatPr defaultRowHeight="12.75" outlineLevelRow="1"/>
  <cols>
    <col min="1" max="1" width="3.5703125" style="460" customWidth="1"/>
    <col min="2" max="2" width="9.7109375" style="443" customWidth="1"/>
    <col min="3" max="3" width="11.85546875" style="434" bestFit="1" customWidth="1"/>
    <col min="4" max="4" width="9.7109375" style="434" customWidth="1"/>
    <col min="5" max="5" width="63.28515625" style="460" customWidth="1"/>
    <col min="6" max="6" width="7.140625" style="460" bestFit="1" customWidth="1"/>
    <col min="7" max="7" width="7.85546875" style="485" bestFit="1" customWidth="1"/>
    <col min="8" max="8" width="15.85546875" style="460" customWidth="1"/>
    <col min="9" max="9" width="15.85546875" style="460" bestFit="1" customWidth="1"/>
    <col min="10" max="10" width="8.5703125" style="460" customWidth="1"/>
    <col min="11" max="11" width="16.28515625" style="460" customWidth="1"/>
    <col min="12" max="12" width="15.85546875" style="460" bestFit="1" customWidth="1"/>
    <col min="13" max="13" width="8.140625" style="460" bestFit="1" customWidth="1"/>
    <col min="14" max="14" width="4.28515625" style="460" customWidth="1"/>
    <col min="15" max="15" width="35" style="785" customWidth="1"/>
    <col min="16" max="16384" width="9.140625" style="460"/>
  </cols>
  <sheetData>
    <row r="2" spans="2:20" s="434" customFormat="1" ht="33.75" customHeight="1">
      <c r="B2" s="469"/>
      <c r="C2" s="436"/>
      <c r="D2" s="437" t="s">
        <v>25584</v>
      </c>
      <c r="E2" s="1017" t="s">
        <v>26366</v>
      </c>
      <c r="F2" s="1017"/>
      <c r="G2" s="1017"/>
      <c r="H2" s="1017"/>
      <c r="I2" s="438"/>
      <c r="J2" s="897" t="s">
        <v>25585</v>
      </c>
      <c r="K2" s="898">
        <f>'BDI - N DES'!I19</f>
        <v>0.24</v>
      </c>
      <c r="L2" s="438"/>
      <c r="M2" s="439"/>
      <c r="N2" s="440"/>
      <c r="O2" s="785"/>
      <c r="R2" s="440"/>
      <c r="S2" s="440"/>
      <c r="T2" s="440"/>
    </row>
    <row r="3" spans="2:20" s="441" customFormat="1">
      <c r="B3" s="442"/>
      <c r="C3" s="434"/>
      <c r="D3" s="899" t="s">
        <v>25586</v>
      </c>
      <c r="E3" s="900" t="s">
        <v>26022</v>
      </c>
      <c r="F3" s="901"/>
      <c r="G3" s="902"/>
      <c r="H3" s="444"/>
      <c r="I3" s="445"/>
      <c r="J3" s="903" t="s">
        <v>25587</v>
      </c>
      <c r="K3" s="904">
        <f>'BDI - N DES'!I31</f>
        <v>0.13</v>
      </c>
      <c r="L3" s="446"/>
      <c r="M3" s="447"/>
      <c r="N3" s="446"/>
      <c r="O3" s="785"/>
      <c r="R3" s="446"/>
      <c r="S3" s="446"/>
      <c r="T3" s="446"/>
    </row>
    <row r="4" spans="2:20" s="441" customFormat="1">
      <c r="B4" s="442"/>
      <c r="C4" s="434"/>
      <c r="D4" s="899" t="s">
        <v>272</v>
      </c>
      <c r="E4" s="905">
        <v>46174</v>
      </c>
      <c r="F4" s="901"/>
      <c r="G4" s="902"/>
      <c r="H4" s="444"/>
      <c r="I4" s="445"/>
      <c r="J4" s="903" t="s">
        <v>26151</v>
      </c>
      <c r="K4" s="910">
        <f>'BDI - N DES'!I43</f>
        <v>0.22</v>
      </c>
      <c r="L4" s="446"/>
      <c r="M4" s="447"/>
      <c r="N4" s="446"/>
      <c r="O4" s="785"/>
      <c r="R4" s="446"/>
      <c r="S4" s="446"/>
      <c r="T4" s="446"/>
    </row>
    <row r="5" spans="2:20" s="441" customFormat="1">
      <c r="B5" s="442"/>
      <c r="C5" s="434"/>
      <c r="D5" s="899" t="s">
        <v>419</v>
      </c>
      <c r="E5" s="900" t="s">
        <v>25607</v>
      </c>
      <c r="F5" s="901"/>
      <c r="G5" s="902"/>
      <c r="H5" s="444"/>
      <c r="I5" s="445"/>
      <c r="J5" s="906" t="s">
        <v>25588</v>
      </c>
      <c r="K5" s="495" t="s">
        <v>25589</v>
      </c>
      <c r="L5" s="445"/>
      <c r="M5" s="448"/>
      <c r="N5" s="445"/>
      <c r="O5" s="785"/>
      <c r="R5" s="445"/>
      <c r="S5" s="445"/>
      <c r="T5" s="445"/>
    </row>
    <row r="6" spans="2:20" s="441" customFormat="1">
      <c r="B6" s="449"/>
      <c r="C6" s="468"/>
      <c r="D6" s="451" t="s">
        <v>25592</v>
      </c>
      <c r="E6" s="452" t="s">
        <v>25609</v>
      </c>
      <c r="F6" s="453"/>
      <c r="G6" s="483"/>
      <c r="H6" s="454"/>
      <c r="I6" s="455"/>
      <c r="J6" s="455"/>
      <c r="K6" s="451"/>
      <c r="L6" s="455"/>
      <c r="M6" s="456"/>
      <c r="N6" s="445"/>
      <c r="O6" s="785"/>
      <c r="R6" s="445"/>
      <c r="S6" s="445"/>
      <c r="T6" s="445"/>
    </row>
    <row r="7" spans="2:20" s="431" customFormat="1" ht="15">
      <c r="B7" s="1014" t="s">
        <v>25594</v>
      </c>
      <c r="C7" s="1015"/>
      <c r="D7" s="1015"/>
      <c r="E7" s="1015"/>
      <c r="F7" s="1015"/>
      <c r="G7" s="1015"/>
      <c r="H7" s="1015"/>
      <c r="I7" s="1015"/>
      <c r="J7" s="1015"/>
      <c r="K7" s="1015"/>
      <c r="L7" s="1015"/>
      <c r="M7" s="1016"/>
      <c r="O7" s="751"/>
    </row>
    <row r="8" spans="2:20" s="457" customFormat="1" ht="25.5">
      <c r="B8" s="473" t="s">
        <v>274</v>
      </c>
      <c r="C8" s="481" t="s">
        <v>25595</v>
      </c>
      <c r="D8" s="481" t="s">
        <v>25596</v>
      </c>
      <c r="E8" s="473" t="s">
        <v>25597</v>
      </c>
      <c r="F8" s="473" t="s">
        <v>411</v>
      </c>
      <c r="G8" s="484" t="s">
        <v>26173</v>
      </c>
      <c r="H8" s="473" t="s">
        <v>25599</v>
      </c>
      <c r="I8" s="473" t="s">
        <v>25600</v>
      </c>
      <c r="J8" s="459" t="s">
        <v>25601</v>
      </c>
      <c r="K8" s="473" t="s">
        <v>25602</v>
      </c>
      <c r="L8" s="473" t="s">
        <v>25603</v>
      </c>
      <c r="M8" s="473" t="s">
        <v>25604</v>
      </c>
      <c r="O8" s="473" t="s">
        <v>25801</v>
      </c>
    </row>
    <row r="9" spans="2:20" s="441" customFormat="1">
      <c r="B9" s="489">
        <v>1</v>
      </c>
      <c r="C9" s="489"/>
      <c r="D9" s="489"/>
      <c r="E9" s="753" t="s">
        <v>25527</v>
      </c>
      <c r="F9" s="489"/>
      <c r="G9" s="489"/>
      <c r="H9" s="489"/>
      <c r="I9" s="536">
        <f>SUM(I10:I11)</f>
        <v>0</v>
      </c>
      <c r="J9" s="489"/>
      <c r="K9" s="489"/>
      <c r="L9" s="536">
        <f>SUM(L10:L11)</f>
        <v>0</v>
      </c>
      <c r="M9" s="743" t="e">
        <f t="shared" ref="M9:M22" si="0">L9/$L$246</f>
        <v>#DIV/0!</v>
      </c>
      <c r="O9" s="853"/>
    </row>
    <row r="10" spans="2:20" s="441" customFormat="1" ht="25.5" outlineLevel="1">
      <c r="B10" s="474" t="s">
        <v>276</v>
      </c>
      <c r="C10" s="482" t="s">
        <v>25528</v>
      </c>
      <c r="D10" s="482">
        <v>2707</v>
      </c>
      <c r="E10" s="750" t="s">
        <v>7789</v>
      </c>
      <c r="F10" s="474" t="s">
        <v>2500</v>
      </c>
      <c r="G10" s="758">
        <v>480</v>
      </c>
      <c r="H10" s="492"/>
      <c r="I10" s="492">
        <f>TRUNC(H10*G10,2)</f>
        <v>0</v>
      </c>
      <c r="J10" s="474" t="s">
        <v>26152</v>
      </c>
      <c r="K10" s="492">
        <f>IF(J10="BDI 1",TRUNC(H10*(1+$K$2),2),IF(J10="BDI 2",TRUNC(H10*(1+$K$3),2),IF(J10="BDI 3",TRUNC(H10*(1+$K$4),2),"")))</f>
        <v>0</v>
      </c>
      <c r="L10" s="492">
        <f>TRUNC(K10*G10,2)</f>
        <v>0</v>
      </c>
      <c r="M10" s="744" t="e">
        <f t="shared" si="0"/>
        <v>#DIV/0!</v>
      </c>
      <c r="O10" s="851" t="s">
        <v>26033</v>
      </c>
    </row>
    <row r="11" spans="2:20" s="441" customFormat="1" outlineLevel="1">
      <c r="B11" s="474" t="s">
        <v>277</v>
      </c>
      <c r="C11" s="482" t="s">
        <v>25528</v>
      </c>
      <c r="D11" s="482">
        <v>93572</v>
      </c>
      <c r="E11" s="750" t="s">
        <v>7787</v>
      </c>
      <c r="F11" s="474" t="s">
        <v>7551</v>
      </c>
      <c r="G11" s="758">
        <v>10</v>
      </c>
      <c r="H11" s="492"/>
      <c r="I11" s="492">
        <f>TRUNC(H11*G11,2)</f>
        <v>0</v>
      </c>
      <c r="J11" s="474" t="s">
        <v>26152</v>
      </c>
      <c r="K11" s="492">
        <f>IF(J11="BDI 1",TRUNC(H11*(1+$K$2),2),IF(J11="BDI 2",TRUNC(H11*(1+$K$3),2),IF(J11="BDI 3",TRUNC(H11*(1+$K$4),2),"")))</f>
        <v>0</v>
      </c>
      <c r="L11" s="492">
        <f>TRUNC(K11*G11,2)</f>
        <v>0</v>
      </c>
      <c r="M11" s="744" t="e">
        <f t="shared" si="0"/>
        <v>#DIV/0!</v>
      </c>
      <c r="O11" s="851" t="s">
        <v>26031</v>
      </c>
    </row>
    <row r="12" spans="2:20" s="441" customFormat="1" ht="38.25" outlineLevel="1">
      <c r="B12" s="474" t="s">
        <v>278</v>
      </c>
      <c r="C12" s="482" t="s">
        <v>25528</v>
      </c>
      <c r="D12" s="482">
        <v>10775</v>
      </c>
      <c r="E12" s="750" t="s">
        <v>13324</v>
      </c>
      <c r="F12" s="474" t="s">
        <v>7551</v>
      </c>
      <c r="G12" s="758">
        <v>10</v>
      </c>
      <c r="H12" s="492"/>
      <c r="I12" s="492">
        <f>TRUNC(H12*G12,2)</f>
        <v>0</v>
      </c>
      <c r="J12" s="474" t="s">
        <v>26152</v>
      </c>
      <c r="K12" s="492">
        <f>IF(J12="BDI 1",TRUNC(H12*(1+$K$2),2),IF(J12="BDI 2",TRUNC(H12*(1+$K$3),2),IF(J12="BDI 3",TRUNC(H12*(1+$K$4),2),"")))</f>
        <v>0</v>
      </c>
      <c r="L12" s="492">
        <f>TRUNC(K12*G12,2)</f>
        <v>0</v>
      </c>
      <c r="M12" s="744" t="e">
        <f t="shared" si="0"/>
        <v>#DIV/0!</v>
      </c>
      <c r="O12" s="851" t="s">
        <v>26031</v>
      </c>
    </row>
    <row r="13" spans="2:20" s="441" customFormat="1">
      <c r="B13" s="489">
        <v>2</v>
      </c>
      <c r="C13" s="489"/>
      <c r="D13" s="489"/>
      <c r="E13" s="754" t="s">
        <v>25725</v>
      </c>
      <c r="F13" s="489"/>
      <c r="G13" s="756"/>
      <c r="H13" s="489"/>
      <c r="I13" s="536">
        <f>SUM(I14:I14)</f>
        <v>0</v>
      </c>
      <c r="J13" s="489"/>
      <c r="K13" s="489"/>
      <c r="L13" s="536">
        <f>SUM(L14:L14)</f>
        <v>0</v>
      </c>
      <c r="M13" s="743" t="e">
        <f t="shared" si="0"/>
        <v>#DIV/0!</v>
      </c>
      <c r="O13" s="853"/>
    </row>
    <row r="14" spans="2:20" s="441" customFormat="1" ht="25.5" outlineLevel="1">
      <c r="B14" s="474" t="s">
        <v>280</v>
      </c>
      <c r="C14" s="482" t="s">
        <v>25528</v>
      </c>
      <c r="D14" s="482">
        <v>103689</v>
      </c>
      <c r="E14" s="750" t="s">
        <v>9788</v>
      </c>
      <c r="F14" s="474" t="s">
        <v>527</v>
      </c>
      <c r="G14" s="758">
        <v>12.5</v>
      </c>
      <c r="H14" s="492"/>
      <c r="I14" s="492">
        <f>TRUNC(H14*G14,2)</f>
        <v>0</v>
      </c>
      <c r="J14" s="474" t="s">
        <v>26152</v>
      </c>
      <c r="K14" s="492">
        <f>IF(J14="BDI 1",TRUNC(H14*(1+$K$2),2),IF(J14="BDI 2",TRUNC(H14*(1+$K$3),2),IF(J14="BDI 3",TRUNC(H14*(1+$K$4),2),"")))</f>
        <v>0</v>
      </c>
      <c r="L14" s="492">
        <f>TRUNC(K14*G14,2)</f>
        <v>0</v>
      </c>
      <c r="M14" s="744" t="e">
        <f t="shared" si="0"/>
        <v>#DIV/0!</v>
      </c>
      <c r="O14" s="851" t="s">
        <v>26032</v>
      </c>
    </row>
    <row r="15" spans="2:20" s="441" customFormat="1">
      <c r="B15" s="489">
        <v>3</v>
      </c>
      <c r="C15" s="489"/>
      <c r="D15" s="489"/>
      <c r="E15" s="754" t="s">
        <v>25728</v>
      </c>
      <c r="F15" s="489"/>
      <c r="G15" s="756"/>
      <c r="H15" s="489"/>
      <c r="I15" s="536">
        <f>SUM(I16:I16)</f>
        <v>0</v>
      </c>
      <c r="J15" s="489"/>
      <c r="K15" s="489"/>
      <c r="L15" s="536">
        <f>SUM(L16:L16)</f>
        <v>0</v>
      </c>
      <c r="M15" s="743" t="e">
        <f t="shared" si="0"/>
        <v>#DIV/0!</v>
      </c>
      <c r="O15" s="853"/>
    </row>
    <row r="16" spans="2:20" s="441" customFormat="1" ht="38.25" outlineLevel="1">
      <c r="B16" s="474" t="s">
        <v>281</v>
      </c>
      <c r="C16" s="474" t="s">
        <v>25528</v>
      </c>
      <c r="D16" s="474">
        <v>98525</v>
      </c>
      <c r="E16" s="750" t="s">
        <v>9934</v>
      </c>
      <c r="F16" s="474" t="s">
        <v>527</v>
      </c>
      <c r="G16" s="758">
        <v>467</v>
      </c>
      <c r="H16" s="492"/>
      <c r="I16" s="492">
        <f>TRUNC(H16*G16,2)</f>
        <v>0</v>
      </c>
      <c r="J16" s="474" t="s">
        <v>26152</v>
      </c>
      <c r="K16" s="492">
        <f>IF(J16="BDI 1",TRUNC(H16*(1+$K$2),2),IF(J16="BDI 2",TRUNC(H16*(1+$K$3),2),IF(J16="BDI 3",TRUNC(H16*(1+$K$4),2),"")))</f>
        <v>0</v>
      </c>
      <c r="L16" s="492">
        <f>TRUNC(K16*G16,2)</f>
        <v>0</v>
      </c>
      <c r="M16" s="744" t="e">
        <f t="shared" si="0"/>
        <v>#DIV/0!</v>
      </c>
      <c r="O16" s="851" t="s">
        <v>26030</v>
      </c>
    </row>
    <row r="17" spans="2:15" s="441" customFormat="1">
      <c r="B17" s="489">
        <v>4</v>
      </c>
      <c r="C17" s="489"/>
      <c r="D17" s="489"/>
      <c r="E17" s="754" t="s">
        <v>25838</v>
      </c>
      <c r="F17" s="489"/>
      <c r="G17" s="756"/>
      <c r="H17" s="489"/>
      <c r="I17" s="536">
        <f>SUM(I18:I19)</f>
        <v>0</v>
      </c>
      <c r="J17" s="489"/>
      <c r="K17" s="489"/>
      <c r="L17" s="536">
        <f>SUM(L18:L19)</f>
        <v>0</v>
      </c>
      <c r="M17" s="743" t="e">
        <f t="shared" si="0"/>
        <v>#DIV/0!</v>
      </c>
      <c r="O17" s="853"/>
    </row>
    <row r="18" spans="2:15" s="441" customFormat="1" outlineLevel="1">
      <c r="B18" s="474" t="s">
        <v>25531</v>
      </c>
      <c r="C18" s="474" t="s">
        <v>25528</v>
      </c>
      <c r="D18" s="474">
        <v>94342</v>
      </c>
      <c r="E18" s="750" t="s">
        <v>1251</v>
      </c>
      <c r="F18" s="474" t="s">
        <v>615</v>
      </c>
      <c r="G18" s="758">
        <v>69.004999999999995</v>
      </c>
      <c r="H18" s="492"/>
      <c r="I18" s="492">
        <f>TRUNC(H18*G18,2)</f>
        <v>0</v>
      </c>
      <c r="J18" s="474" t="s">
        <v>26152</v>
      </c>
      <c r="K18" s="492">
        <f>IF(J18="BDI 1",TRUNC(H18*(1+$K$2),2),IF(J18="BDI 2",TRUNC(H18*(1+$K$3),2),IF(J18="BDI 3",TRUNC(H18*(1+$K$4),2),"")))</f>
        <v>0</v>
      </c>
      <c r="L18" s="492">
        <f>TRUNC(K18*G18,2)</f>
        <v>0</v>
      </c>
      <c r="M18" s="744" t="e">
        <f t="shared" si="0"/>
        <v>#DIV/0!</v>
      </c>
      <c r="O18" s="851" t="s">
        <v>26028</v>
      </c>
    </row>
    <row r="19" spans="2:15" s="441" customFormat="1" ht="38.25" outlineLevel="1">
      <c r="B19" s="474" t="s">
        <v>25532</v>
      </c>
      <c r="C19" s="474" t="s">
        <v>25528</v>
      </c>
      <c r="D19" s="474">
        <v>97083</v>
      </c>
      <c r="E19" s="750" t="s">
        <v>9249</v>
      </c>
      <c r="F19" s="474" t="s">
        <v>527</v>
      </c>
      <c r="G19" s="758">
        <v>138.01</v>
      </c>
      <c r="H19" s="492"/>
      <c r="I19" s="492">
        <f>TRUNC(H19*G19,2)</f>
        <v>0</v>
      </c>
      <c r="J19" s="474" t="s">
        <v>26152</v>
      </c>
      <c r="K19" s="492">
        <f>IF(J19="BDI 1",TRUNC(H19*(1+$K$2),2),IF(J19="BDI 2",TRUNC(H19*(1+$K$3),2),IF(J19="BDI 3",TRUNC(H19*(1+$K$4),2),"")))</f>
        <v>0</v>
      </c>
      <c r="L19" s="492">
        <f>TRUNC(K19*G19,2)</f>
        <v>0</v>
      </c>
      <c r="M19" s="744" t="e">
        <f t="shared" si="0"/>
        <v>#DIV/0!</v>
      </c>
      <c r="O19" s="851" t="s">
        <v>26029</v>
      </c>
    </row>
    <row r="20" spans="2:15" s="441" customFormat="1">
      <c r="B20" s="489">
        <v>5</v>
      </c>
      <c r="C20" s="489"/>
      <c r="D20" s="489"/>
      <c r="E20" s="754" t="s">
        <v>25837</v>
      </c>
      <c r="F20" s="489"/>
      <c r="G20" s="756"/>
      <c r="H20" s="489"/>
      <c r="I20" s="536">
        <f>SUM(I21)</f>
        <v>0</v>
      </c>
      <c r="J20" s="489"/>
      <c r="K20" s="489"/>
      <c r="L20" s="536">
        <f>SUM(L21)</f>
        <v>0</v>
      </c>
      <c r="M20" s="743" t="e">
        <f t="shared" si="0"/>
        <v>#DIV/0!</v>
      </c>
      <c r="O20" s="853"/>
    </row>
    <row r="21" spans="2:15" s="441" customFormat="1" ht="25.5" outlineLevel="1">
      <c r="B21" s="474" t="s">
        <v>25562</v>
      </c>
      <c r="C21" s="474" t="s">
        <v>25528</v>
      </c>
      <c r="D21" s="474">
        <v>105009</v>
      </c>
      <c r="E21" s="750" t="s">
        <v>7877</v>
      </c>
      <c r="F21" s="474" t="s">
        <v>345</v>
      </c>
      <c r="G21" s="758">
        <v>232.54</v>
      </c>
      <c r="H21" s="492"/>
      <c r="I21" s="492">
        <f>TRUNC(H21*G21,2)</f>
        <v>0</v>
      </c>
      <c r="J21" s="474" t="s">
        <v>26152</v>
      </c>
      <c r="K21" s="492">
        <f>IF(J21="BDI 1",TRUNC(H21*(1+$K$2),2),IF(J21="BDI 2",TRUNC(H21*(1+$K$3),2),IF(J21="BDI 3",TRUNC(H21*(1+$K$4),2),"")))</f>
        <v>0</v>
      </c>
      <c r="L21" s="492">
        <f>TRUNC(K21*G21,2)</f>
        <v>0</v>
      </c>
      <c r="M21" s="744" t="e">
        <f t="shared" si="0"/>
        <v>#DIV/0!</v>
      </c>
      <c r="O21" s="851" t="s">
        <v>26027</v>
      </c>
    </row>
    <row r="22" spans="2:15" s="441" customFormat="1">
      <c r="B22" s="489">
        <v>6</v>
      </c>
      <c r="C22" s="489"/>
      <c r="D22" s="489"/>
      <c r="E22" s="754" t="s">
        <v>25851</v>
      </c>
      <c r="F22" s="489"/>
      <c r="G22" s="756"/>
      <c r="H22" s="489"/>
      <c r="I22" s="536">
        <f>SUM(I23:I33)</f>
        <v>0</v>
      </c>
      <c r="J22" s="489"/>
      <c r="K22" s="489"/>
      <c r="L22" s="536">
        <f>SUM(L23:L33)</f>
        <v>0</v>
      </c>
      <c r="M22" s="743" t="e">
        <f t="shared" si="0"/>
        <v>#DIV/0!</v>
      </c>
      <c r="O22" s="853"/>
    </row>
    <row r="23" spans="2:15" s="838" customFormat="1" outlineLevel="1">
      <c r="B23" s="832"/>
      <c r="C23" s="832"/>
      <c r="D23" s="832"/>
      <c r="E23" s="834" t="s">
        <v>25852</v>
      </c>
      <c r="F23" s="832"/>
      <c r="G23" s="835"/>
      <c r="H23" s="836"/>
      <c r="I23" s="836"/>
      <c r="J23" s="832"/>
      <c r="K23" s="836"/>
      <c r="L23" s="836"/>
      <c r="M23" s="837"/>
      <c r="O23" s="852"/>
    </row>
    <row r="24" spans="2:15" s="441" customFormat="1" ht="25.5" outlineLevel="1">
      <c r="B24" s="474" t="s">
        <v>25765</v>
      </c>
      <c r="C24" s="474" t="s">
        <v>25528</v>
      </c>
      <c r="D24" s="474">
        <v>96522</v>
      </c>
      <c r="E24" s="750" t="s">
        <v>4718</v>
      </c>
      <c r="F24" s="474" t="s">
        <v>615</v>
      </c>
      <c r="G24" s="758">
        <v>39</v>
      </c>
      <c r="H24" s="492"/>
      <c r="I24" s="492">
        <f>TRUNC(H24*G24,2)</f>
        <v>0</v>
      </c>
      <c r="J24" s="474" t="s">
        <v>26152</v>
      </c>
      <c r="K24" s="492">
        <f>IF(J24="BDI 1",TRUNC(H24*(1+$K$2),2),IF(J24="BDI 2",TRUNC(H24*(1+$K$3),2),IF(J24="BDI 3",TRUNC(H24*(1+$K$4),2),"")))</f>
        <v>0</v>
      </c>
      <c r="L24" s="492">
        <f>TRUNC(K24*G24,2)</f>
        <v>0</v>
      </c>
      <c r="M24" s="744" t="e">
        <f>L24/$L$246</f>
        <v>#DIV/0!</v>
      </c>
      <c r="O24" s="851" t="s">
        <v>26024</v>
      </c>
    </row>
    <row r="25" spans="2:15" s="441" customFormat="1" outlineLevel="1">
      <c r="B25" s="474" t="s">
        <v>25575</v>
      </c>
      <c r="C25" s="474" t="s">
        <v>25682</v>
      </c>
      <c r="D25" s="474">
        <v>407819</v>
      </c>
      <c r="E25" s="750" t="s">
        <v>25854</v>
      </c>
      <c r="F25" s="474" t="s">
        <v>353</v>
      </c>
      <c r="G25" s="758">
        <v>307</v>
      </c>
      <c r="H25" s="492"/>
      <c r="I25" s="492">
        <f>TRUNC(H25*G25,2)</f>
        <v>0</v>
      </c>
      <c r="J25" s="474" t="s">
        <v>26152</v>
      </c>
      <c r="K25" s="492">
        <f>IF(J25="BDI 1",TRUNC(H25*(1+$K$2),2),IF(J25="BDI 2",TRUNC(H25*(1+$K$3),2),IF(J25="BDI 3",TRUNC(H25*(1+$K$4),2),"")))</f>
        <v>0</v>
      </c>
      <c r="L25" s="492">
        <f>TRUNC(K25*G25,2)</f>
        <v>0</v>
      </c>
      <c r="M25" s="744" t="e">
        <f>L25/$L$246</f>
        <v>#DIV/0!</v>
      </c>
      <c r="O25" s="851" t="s">
        <v>26025</v>
      </c>
    </row>
    <row r="26" spans="2:15" s="441" customFormat="1" outlineLevel="1">
      <c r="B26" s="474" t="s">
        <v>25576</v>
      </c>
      <c r="C26" s="474" t="s">
        <v>25682</v>
      </c>
      <c r="D26" s="474">
        <v>407820</v>
      </c>
      <c r="E26" s="750" t="s">
        <v>25855</v>
      </c>
      <c r="F26" s="474" t="s">
        <v>353</v>
      </c>
      <c r="G26" s="758">
        <v>8</v>
      </c>
      <c r="H26" s="492"/>
      <c r="I26" s="492">
        <f>TRUNC(H26*G26,2)</f>
        <v>0</v>
      </c>
      <c r="J26" s="474" t="s">
        <v>26152</v>
      </c>
      <c r="K26" s="492">
        <f>IF(J26="BDI 1",TRUNC(H26*(1+$K$2),2),IF(J26="BDI 2",TRUNC(H26*(1+$K$3),2),IF(J26="BDI 3",TRUNC(H26*(1+$K$4),2),"")))</f>
        <v>0</v>
      </c>
      <c r="L26" s="492">
        <f>TRUNC(K26*G26,2)</f>
        <v>0</v>
      </c>
      <c r="M26" s="744" t="e">
        <f>L26/$L$246</f>
        <v>#DIV/0!</v>
      </c>
      <c r="O26" s="851" t="s">
        <v>26025</v>
      </c>
    </row>
    <row r="27" spans="2:15" s="441" customFormat="1" ht="25.5" outlineLevel="1">
      <c r="B27" s="474" t="s">
        <v>25733</v>
      </c>
      <c r="C27" s="474" t="s">
        <v>25528</v>
      </c>
      <c r="D27" s="474">
        <v>96558</v>
      </c>
      <c r="E27" s="750" t="s">
        <v>4715</v>
      </c>
      <c r="F27" s="474" t="s">
        <v>615</v>
      </c>
      <c r="G27" s="758">
        <v>7.64</v>
      </c>
      <c r="H27" s="492"/>
      <c r="I27" s="492">
        <f>TRUNC(H27*G27,2)</f>
        <v>0</v>
      </c>
      <c r="J27" s="474" t="s">
        <v>26152</v>
      </c>
      <c r="K27" s="492">
        <f>IF(J27="BDI 1",TRUNC(H27*(1+$K$2),2),IF(J27="BDI 2",TRUNC(H27*(1+$K$3),2),IF(J27="BDI 3",TRUNC(H27*(1+$K$4),2),"")))</f>
        <v>0</v>
      </c>
      <c r="L27" s="492">
        <f>TRUNC(K27*G27,2)</f>
        <v>0</v>
      </c>
      <c r="M27" s="744" t="e">
        <f>L27/$L$246</f>
        <v>#DIV/0!</v>
      </c>
      <c r="O27" s="851" t="s">
        <v>26025</v>
      </c>
    </row>
    <row r="28" spans="2:15" s="838" customFormat="1" outlineLevel="1">
      <c r="B28" s="832"/>
      <c r="C28" s="832"/>
      <c r="D28" s="832"/>
      <c r="E28" s="834" t="s">
        <v>25853</v>
      </c>
      <c r="F28" s="832"/>
      <c r="G28" s="835"/>
      <c r="H28" s="836"/>
      <c r="I28" s="836"/>
      <c r="J28" s="832"/>
      <c r="K28" s="836"/>
      <c r="L28" s="836"/>
      <c r="M28" s="837"/>
      <c r="O28" s="852"/>
    </row>
    <row r="29" spans="2:15" s="441" customFormat="1" outlineLevel="1">
      <c r="B29" s="474" t="s">
        <v>25733</v>
      </c>
      <c r="C29" s="474" t="s">
        <v>25682</v>
      </c>
      <c r="D29" s="474">
        <v>407819</v>
      </c>
      <c r="E29" s="750" t="s">
        <v>25854</v>
      </c>
      <c r="F29" s="474" t="s">
        <v>353</v>
      </c>
      <c r="G29" s="758">
        <v>399</v>
      </c>
      <c r="H29" s="492"/>
      <c r="I29" s="492">
        <f>TRUNC(H29*G29,2)</f>
        <v>0</v>
      </c>
      <c r="J29" s="474" t="s">
        <v>26152</v>
      </c>
      <c r="K29" s="492">
        <f>IF(J29="BDI 1",TRUNC(H29*(1+$K$2),2),IF(J29="BDI 2",TRUNC(H29*(1+$K$3),2),IF(J29="BDI 3",TRUNC(H29*(1+$K$4),2),"")))</f>
        <v>0</v>
      </c>
      <c r="L29" s="492">
        <f>TRUNC(K29*G29,2)</f>
        <v>0</v>
      </c>
      <c r="M29" s="744" t="e">
        <f t="shared" ref="M29:M34" si="1">L29/$L$246</f>
        <v>#DIV/0!</v>
      </c>
      <c r="O29" s="851" t="s">
        <v>26025</v>
      </c>
    </row>
    <row r="30" spans="2:15" s="441" customFormat="1" outlineLevel="1">
      <c r="B30" s="474" t="s">
        <v>25734</v>
      </c>
      <c r="C30" s="474" t="s">
        <v>25682</v>
      </c>
      <c r="D30" s="474">
        <v>407820</v>
      </c>
      <c r="E30" s="750" t="s">
        <v>25855</v>
      </c>
      <c r="F30" s="474" t="s">
        <v>353</v>
      </c>
      <c r="G30" s="758">
        <v>104</v>
      </c>
      <c r="H30" s="492"/>
      <c r="I30" s="492">
        <f>TRUNC(H30*G30,2)</f>
        <v>0</v>
      </c>
      <c r="J30" s="474" t="s">
        <v>26152</v>
      </c>
      <c r="K30" s="492">
        <f>IF(J30="BDI 1",TRUNC(H30*(1+$K$2),2),IF(J30="BDI 2",TRUNC(H30*(1+$K$3),2),IF(J30="BDI 3",TRUNC(H30*(1+$K$4),2),"")))</f>
        <v>0</v>
      </c>
      <c r="L30" s="492">
        <f>TRUNC(K30*G30,2)</f>
        <v>0</v>
      </c>
      <c r="M30" s="744" t="e">
        <f t="shared" si="1"/>
        <v>#DIV/0!</v>
      </c>
      <c r="O30" s="851" t="s">
        <v>26025</v>
      </c>
    </row>
    <row r="31" spans="2:15" s="441" customFormat="1" ht="38.25" outlineLevel="1">
      <c r="B31" s="474" t="s">
        <v>25797</v>
      </c>
      <c r="C31" s="474" t="s">
        <v>25528</v>
      </c>
      <c r="D31" s="474">
        <v>96539</v>
      </c>
      <c r="E31" s="750" t="s">
        <v>4740</v>
      </c>
      <c r="F31" s="474" t="s">
        <v>527</v>
      </c>
      <c r="G31" s="758">
        <v>82.45</v>
      </c>
      <c r="H31" s="492"/>
      <c r="I31" s="492">
        <f>TRUNC(H31*G31,2)</f>
        <v>0</v>
      </c>
      <c r="J31" s="474" t="s">
        <v>26152</v>
      </c>
      <c r="K31" s="492">
        <f>IF(J31="BDI 1",TRUNC(H31*(1+$K$2),2),IF(J31="BDI 2",TRUNC(H31*(1+$K$3),2),IF(J31="BDI 3",TRUNC(H31*(1+$K$4),2),"")))</f>
        <v>0</v>
      </c>
      <c r="L31" s="492">
        <f>TRUNC(K31*G31,2)</f>
        <v>0</v>
      </c>
      <c r="M31" s="744" t="e">
        <f t="shared" si="1"/>
        <v>#DIV/0!</v>
      </c>
      <c r="O31" s="851" t="s">
        <v>26025</v>
      </c>
    </row>
    <row r="32" spans="2:15" s="441" customFormat="1" ht="38.25" outlineLevel="1">
      <c r="B32" s="474" t="s">
        <v>26058</v>
      </c>
      <c r="C32" s="474" t="s">
        <v>25528</v>
      </c>
      <c r="D32" s="474">
        <v>96557</v>
      </c>
      <c r="E32" s="750" t="s">
        <v>4711</v>
      </c>
      <c r="F32" s="474" t="s">
        <v>615</v>
      </c>
      <c r="G32" s="758">
        <v>9.1999999999999993</v>
      </c>
      <c r="H32" s="492"/>
      <c r="I32" s="492">
        <f>TRUNC(H32*G32,2)</f>
        <v>0</v>
      </c>
      <c r="J32" s="474" t="s">
        <v>26152</v>
      </c>
      <c r="K32" s="492">
        <f>IF(J32="BDI 1",TRUNC(H32*(1+$K$2),2),IF(J32="BDI 2",TRUNC(H32*(1+$K$3),2),IF(J32="BDI 3",TRUNC(H32*(1+$K$4),2),"")))</f>
        <v>0</v>
      </c>
      <c r="L32" s="492">
        <f>TRUNC(K32*G32,2)</f>
        <v>0</v>
      </c>
      <c r="M32" s="744" t="e">
        <f t="shared" si="1"/>
        <v>#DIV/0!</v>
      </c>
      <c r="O32" s="851" t="s">
        <v>26025</v>
      </c>
    </row>
    <row r="33" spans="2:15" s="441" customFormat="1" ht="25.5" outlineLevel="1">
      <c r="B33" s="474" t="s">
        <v>26059</v>
      </c>
      <c r="C33" s="474" t="s">
        <v>25528</v>
      </c>
      <c r="D33" s="474">
        <v>98557</v>
      </c>
      <c r="E33" s="750" t="s">
        <v>5061</v>
      </c>
      <c r="F33" s="474" t="s">
        <v>527</v>
      </c>
      <c r="G33" s="758">
        <v>232.54000000000002</v>
      </c>
      <c r="H33" s="492"/>
      <c r="I33" s="492">
        <f>TRUNC(H33*G33,2)</f>
        <v>0</v>
      </c>
      <c r="J33" s="474" t="s">
        <v>26152</v>
      </c>
      <c r="K33" s="492">
        <f>IF(J33="BDI 1",TRUNC(H33*(1+$K$2),2),IF(J33="BDI 2",TRUNC(H33*(1+$K$3),2),IF(J33="BDI 3",TRUNC(H33*(1+$K$4),2),"")))</f>
        <v>0</v>
      </c>
      <c r="L33" s="492">
        <f>TRUNC(K33*G33,2)</f>
        <v>0</v>
      </c>
      <c r="M33" s="744" t="e">
        <f t="shared" si="1"/>
        <v>#DIV/0!</v>
      </c>
      <c r="O33" s="851" t="s">
        <v>26026</v>
      </c>
    </row>
    <row r="34" spans="2:15" s="441" customFormat="1">
      <c r="B34" s="489">
        <v>7</v>
      </c>
      <c r="C34" s="489"/>
      <c r="D34" s="489"/>
      <c r="E34" s="754" t="s">
        <v>25839</v>
      </c>
      <c r="F34" s="489"/>
      <c r="G34" s="756"/>
      <c r="H34" s="489"/>
      <c r="I34" s="536">
        <f>SUM(I35:I50)</f>
        <v>0</v>
      </c>
      <c r="J34" s="489"/>
      <c r="K34" s="489"/>
      <c r="L34" s="536">
        <f>SUM(L35:L50)</f>
        <v>0</v>
      </c>
      <c r="M34" s="743" t="e">
        <f t="shared" si="1"/>
        <v>#DIV/0!</v>
      </c>
      <c r="O34" s="853"/>
    </row>
    <row r="35" spans="2:15" s="838" customFormat="1" outlineLevel="1">
      <c r="B35" s="832"/>
      <c r="C35" s="833"/>
      <c r="D35" s="833"/>
      <c r="E35" s="834" t="s">
        <v>25856</v>
      </c>
      <c r="F35" s="832"/>
      <c r="G35" s="835"/>
      <c r="H35" s="836"/>
      <c r="I35" s="836"/>
      <c r="J35" s="832"/>
      <c r="K35" s="836"/>
      <c r="L35" s="836"/>
      <c r="M35" s="837"/>
      <c r="O35" s="852"/>
    </row>
    <row r="36" spans="2:15" s="441" customFormat="1" ht="25.5" outlineLevel="1">
      <c r="B36" s="474" t="s">
        <v>25578</v>
      </c>
      <c r="C36" s="482" t="s">
        <v>25528</v>
      </c>
      <c r="D36" s="482">
        <v>92269</v>
      </c>
      <c r="E36" s="750" t="s">
        <v>4759</v>
      </c>
      <c r="F36" s="474" t="s">
        <v>527</v>
      </c>
      <c r="G36" s="758">
        <v>133.32</v>
      </c>
      <c r="H36" s="492"/>
      <c r="I36" s="492">
        <f>TRUNC(H36*G36,2)</f>
        <v>0</v>
      </c>
      <c r="J36" s="474" t="s">
        <v>26152</v>
      </c>
      <c r="K36" s="492">
        <f>IF(J36="BDI 1",TRUNC(H36*(1+$K$2),2),IF(J36="BDI 2",TRUNC(H36*(1+$K$3),2),IF(J36="BDI 3",TRUNC(H36*(1+$K$4),2),"")))</f>
        <v>0</v>
      </c>
      <c r="L36" s="492">
        <f>TRUNC(K36*G36,2)</f>
        <v>0</v>
      </c>
      <c r="M36" s="744" t="e">
        <f>L36/$L$246</f>
        <v>#DIV/0!</v>
      </c>
      <c r="O36" s="851" t="s">
        <v>26025</v>
      </c>
    </row>
    <row r="37" spans="2:15" s="441" customFormat="1" outlineLevel="1">
      <c r="B37" s="474" t="s">
        <v>25580</v>
      </c>
      <c r="C37" s="482" t="s">
        <v>25682</v>
      </c>
      <c r="D37" s="482">
        <v>407819</v>
      </c>
      <c r="E37" s="750" t="s">
        <v>25854</v>
      </c>
      <c r="F37" s="474" t="s">
        <v>353</v>
      </c>
      <c r="G37" s="758">
        <v>561</v>
      </c>
      <c r="H37" s="492"/>
      <c r="I37" s="492">
        <f>TRUNC(H37*G37,2)</f>
        <v>0</v>
      </c>
      <c r="J37" s="474" t="s">
        <v>26152</v>
      </c>
      <c r="K37" s="492">
        <f>IF(J37="BDI 1",TRUNC(H37*(1+$K$2),2),IF(J37="BDI 2",TRUNC(H37*(1+$K$3),2),IF(J37="BDI 3",TRUNC(H37*(1+$K$4),2),"")))</f>
        <v>0</v>
      </c>
      <c r="L37" s="492">
        <f>TRUNC(K37*G37,2)</f>
        <v>0</v>
      </c>
      <c r="M37" s="744" t="e">
        <f>L37/$L$246</f>
        <v>#DIV/0!</v>
      </c>
      <c r="O37" s="851" t="s">
        <v>26025</v>
      </c>
    </row>
    <row r="38" spans="2:15" s="441" customFormat="1" outlineLevel="1">
      <c r="B38" s="474" t="s">
        <v>25846</v>
      </c>
      <c r="C38" s="482" t="s">
        <v>25682</v>
      </c>
      <c r="D38" s="482">
        <v>407820</v>
      </c>
      <c r="E38" s="750" t="s">
        <v>25855</v>
      </c>
      <c r="F38" s="474" t="s">
        <v>353</v>
      </c>
      <c r="G38" s="758">
        <v>182</v>
      </c>
      <c r="H38" s="492"/>
      <c r="I38" s="492">
        <f>TRUNC(H38*G38,2)</f>
        <v>0</v>
      </c>
      <c r="J38" s="474" t="s">
        <v>26152</v>
      </c>
      <c r="K38" s="492">
        <f>IF(J38="BDI 1",TRUNC(H38*(1+$K$2),2),IF(J38="BDI 2",TRUNC(H38*(1+$K$3),2),IF(J38="BDI 3",TRUNC(H38*(1+$K$4),2),"")))</f>
        <v>0</v>
      </c>
      <c r="L38" s="492">
        <f>TRUNC(K38*G38,2)</f>
        <v>0</v>
      </c>
      <c r="M38" s="744" t="e">
        <f>L38/$L$246</f>
        <v>#DIV/0!</v>
      </c>
      <c r="O38" s="851" t="s">
        <v>26025</v>
      </c>
    </row>
    <row r="39" spans="2:15" s="441" customFormat="1" ht="25.5" outlineLevel="1">
      <c r="B39" s="474" t="s">
        <v>26057</v>
      </c>
      <c r="C39" s="482" t="s">
        <v>25528</v>
      </c>
      <c r="D39" s="482">
        <v>103672</v>
      </c>
      <c r="E39" s="750" t="s">
        <v>1846</v>
      </c>
      <c r="F39" s="474" t="s">
        <v>615</v>
      </c>
      <c r="G39" s="758">
        <v>6.3599999999999994</v>
      </c>
      <c r="H39" s="492"/>
      <c r="I39" s="492">
        <f>TRUNC(H39*G39,2)</f>
        <v>0</v>
      </c>
      <c r="J39" s="474" t="s">
        <v>26152</v>
      </c>
      <c r="K39" s="492">
        <f>IF(J39="BDI 1",TRUNC(H39*(1+$K$2),2),IF(J39="BDI 2",TRUNC(H39*(1+$K$3),2),IF(J39="BDI 3",TRUNC(H39*(1+$K$4),2),"")))</f>
        <v>0</v>
      </c>
      <c r="L39" s="492">
        <f>TRUNC(K39*G39,2)</f>
        <v>0</v>
      </c>
      <c r="M39" s="744" t="e">
        <f>L39/$L$246</f>
        <v>#DIV/0!</v>
      </c>
      <c r="O39" s="851" t="s">
        <v>26025</v>
      </c>
    </row>
    <row r="40" spans="2:15" s="838" customFormat="1" outlineLevel="1">
      <c r="B40" s="832"/>
      <c r="C40" s="833"/>
      <c r="D40" s="833"/>
      <c r="E40" s="834" t="s">
        <v>25857</v>
      </c>
      <c r="F40" s="832"/>
      <c r="G40" s="835"/>
      <c r="H40" s="836"/>
      <c r="I40" s="836"/>
      <c r="J40" s="832"/>
      <c r="K40" s="836"/>
      <c r="L40" s="836"/>
      <c r="M40" s="837"/>
      <c r="O40" s="852"/>
    </row>
    <row r="41" spans="2:15" s="441" customFormat="1" ht="25.5" outlineLevel="1">
      <c r="B41" s="474" t="s">
        <v>26060</v>
      </c>
      <c r="C41" s="482" t="s">
        <v>25528</v>
      </c>
      <c r="D41" s="482">
        <v>92270</v>
      </c>
      <c r="E41" s="750" t="s">
        <v>4760</v>
      </c>
      <c r="F41" s="474" t="s">
        <v>527</v>
      </c>
      <c r="G41" s="758">
        <v>65.709999999999994</v>
      </c>
      <c r="H41" s="492"/>
      <c r="I41" s="492">
        <f>TRUNC(H41*G41,2)</f>
        <v>0</v>
      </c>
      <c r="J41" s="474" t="s">
        <v>26152</v>
      </c>
      <c r="K41" s="492">
        <f>IF(J41="BDI 1",TRUNC(H41*(1+$K$2),2),IF(J41="BDI 2",TRUNC(H41*(1+$K$3),2),IF(J41="BDI 3",TRUNC(H41*(1+$K$4),2),"")))</f>
        <v>0</v>
      </c>
      <c r="L41" s="492">
        <f>TRUNC(K41*G41,2)</f>
        <v>0</v>
      </c>
      <c r="M41" s="744" t="e">
        <f>L41/$L$246</f>
        <v>#DIV/0!</v>
      </c>
      <c r="O41" s="851" t="s">
        <v>26025</v>
      </c>
    </row>
    <row r="42" spans="2:15" s="441" customFormat="1" outlineLevel="1">
      <c r="B42" s="474" t="s">
        <v>26061</v>
      </c>
      <c r="C42" s="482" t="s">
        <v>25682</v>
      </c>
      <c r="D42" s="482">
        <v>407819</v>
      </c>
      <c r="E42" s="750" t="s">
        <v>25854</v>
      </c>
      <c r="F42" s="474" t="s">
        <v>353</v>
      </c>
      <c r="G42" s="758">
        <v>384</v>
      </c>
      <c r="H42" s="492"/>
      <c r="I42" s="492">
        <f>TRUNC(H42*G42,2)</f>
        <v>0</v>
      </c>
      <c r="J42" s="474" t="s">
        <v>26152</v>
      </c>
      <c r="K42" s="492">
        <f>IF(J42="BDI 1",TRUNC(H42*(1+$K$2),2),IF(J42="BDI 2",TRUNC(H42*(1+$K$3),2),IF(J42="BDI 3",TRUNC(H42*(1+$K$4),2),"")))</f>
        <v>0</v>
      </c>
      <c r="L42" s="492">
        <f>TRUNC(K42*G42,2)</f>
        <v>0</v>
      </c>
      <c r="M42" s="744" t="e">
        <f>L42/$L$246</f>
        <v>#DIV/0!</v>
      </c>
      <c r="O42" s="851" t="s">
        <v>26025</v>
      </c>
    </row>
    <row r="43" spans="2:15" s="441" customFormat="1" outlineLevel="1">
      <c r="B43" s="474" t="s">
        <v>26062</v>
      </c>
      <c r="C43" s="482" t="s">
        <v>25682</v>
      </c>
      <c r="D43" s="482">
        <v>407820</v>
      </c>
      <c r="E43" s="750" t="s">
        <v>25855</v>
      </c>
      <c r="F43" s="474" t="s">
        <v>353</v>
      </c>
      <c r="G43" s="758">
        <v>90</v>
      </c>
      <c r="H43" s="492"/>
      <c r="I43" s="492">
        <f>TRUNC(H43*G43,2)</f>
        <v>0</v>
      </c>
      <c r="J43" s="474" t="s">
        <v>26152</v>
      </c>
      <c r="K43" s="492">
        <f>IF(J43="BDI 1",TRUNC(H43*(1+$K$2),2),IF(J43="BDI 2",TRUNC(H43*(1+$K$3),2),IF(J43="BDI 3",TRUNC(H43*(1+$K$4),2),"")))</f>
        <v>0</v>
      </c>
      <c r="L43" s="492">
        <f>TRUNC(K43*G43,2)</f>
        <v>0</v>
      </c>
      <c r="M43" s="744" t="e">
        <f>L43/$L$246</f>
        <v>#DIV/0!</v>
      </c>
      <c r="O43" s="851" t="s">
        <v>26025</v>
      </c>
    </row>
    <row r="44" spans="2:15" s="441" customFormat="1" ht="38.25" outlineLevel="1">
      <c r="B44" s="474" t="s">
        <v>26063</v>
      </c>
      <c r="C44" s="482" t="s">
        <v>25528</v>
      </c>
      <c r="D44" s="482">
        <v>103682</v>
      </c>
      <c r="E44" s="750" t="s">
        <v>1860</v>
      </c>
      <c r="F44" s="474" t="s">
        <v>615</v>
      </c>
      <c r="G44" s="758">
        <v>6.43</v>
      </c>
      <c r="H44" s="492"/>
      <c r="I44" s="492">
        <f>TRUNC(H44*G44,2)</f>
        <v>0</v>
      </c>
      <c r="J44" s="474" t="s">
        <v>26152</v>
      </c>
      <c r="K44" s="492">
        <f>IF(J44="BDI 1",TRUNC(H44*(1+$K$2),2),IF(J44="BDI 2",TRUNC(H44*(1+$K$3),2),IF(J44="BDI 3",TRUNC(H44*(1+$K$4),2),"")))</f>
        <v>0</v>
      </c>
      <c r="L44" s="492">
        <f>TRUNC(K44*G44,2)</f>
        <v>0</v>
      </c>
      <c r="M44" s="744" t="e">
        <f>L44/$L$246</f>
        <v>#DIV/0!</v>
      </c>
      <c r="O44" s="851" t="s">
        <v>26025</v>
      </c>
    </row>
    <row r="45" spans="2:15" s="441" customFormat="1" outlineLevel="1">
      <c r="B45" s="474"/>
      <c r="C45" s="482"/>
      <c r="D45" s="482"/>
      <c r="E45" s="834" t="s">
        <v>25858</v>
      </c>
      <c r="F45" s="474"/>
      <c r="G45" s="758"/>
      <c r="H45" s="492"/>
      <c r="I45" s="492"/>
      <c r="J45" s="474"/>
      <c r="K45" s="492"/>
      <c r="L45" s="492"/>
      <c r="M45" s="744"/>
      <c r="O45" s="851"/>
    </row>
    <row r="46" spans="2:15" s="441" customFormat="1" ht="25.5" outlineLevel="1">
      <c r="B46" s="474" t="s">
        <v>26061</v>
      </c>
      <c r="C46" s="482" t="s">
        <v>25528</v>
      </c>
      <c r="D46" s="482">
        <v>92271</v>
      </c>
      <c r="E46" s="750" t="s">
        <v>4756</v>
      </c>
      <c r="F46" s="474" t="s">
        <v>527</v>
      </c>
      <c r="G46" s="758">
        <v>94.76</v>
      </c>
      <c r="H46" s="492"/>
      <c r="I46" s="492">
        <f>TRUNC(H46*G46,2)</f>
        <v>0</v>
      </c>
      <c r="J46" s="474" t="s">
        <v>26152</v>
      </c>
      <c r="K46" s="492">
        <f>IF(J46="BDI 1",TRUNC(H46*(1+$K$2),2),IF(J46="BDI 2",TRUNC(H46*(1+$K$3),2),IF(J46="BDI 3",TRUNC(H46*(1+$K$4),2),"")))</f>
        <v>0</v>
      </c>
      <c r="L46" s="492">
        <f>TRUNC(K46*G46,2)</f>
        <v>0</v>
      </c>
      <c r="M46" s="744" t="e">
        <f t="shared" ref="M46:M70" si="2">L46/$L$246</f>
        <v>#DIV/0!</v>
      </c>
      <c r="O46" s="851" t="s">
        <v>26025</v>
      </c>
    </row>
    <row r="47" spans="2:15" s="441" customFormat="1" ht="25.5" outlineLevel="1">
      <c r="B47" s="474" t="s">
        <v>26062</v>
      </c>
      <c r="C47" s="482" t="s">
        <v>25528</v>
      </c>
      <c r="D47" s="482">
        <v>101792</v>
      </c>
      <c r="E47" s="750" t="s">
        <v>4750</v>
      </c>
      <c r="F47" s="474" t="s">
        <v>615</v>
      </c>
      <c r="G47" s="758">
        <v>94.76</v>
      </c>
      <c r="H47" s="492"/>
      <c r="I47" s="492">
        <f>TRUNC(H47*G47,2)</f>
        <v>0</v>
      </c>
      <c r="J47" s="474" t="s">
        <v>26152</v>
      </c>
      <c r="K47" s="492">
        <f>IF(J47="BDI 1",TRUNC(H47*(1+$K$2),2),IF(J47="BDI 2",TRUNC(H47*(1+$K$3),2),IF(J47="BDI 3",TRUNC(H47*(1+$K$4),2),"")))</f>
        <v>0</v>
      </c>
      <c r="L47" s="492">
        <f>TRUNC(K47*G47,2)</f>
        <v>0</v>
      </c>
      <c r="M47" s="744" t="e">
        <f t="shared" si="2"/>
        <v>#DIV/0!</v>
      </c>
      <c r="O47" s="851" t="s">
        <v>26025</v>
      </c>
    </row>
    <row r="48" spans="2:15" s="441" customFormat="1" outlineLevel="1">
      <c r="B48" s="474" t="s">
        <v>26063</v>
      </c>
      <c r="C48" s="482" t="s">
        <v>25682</v>
      </c>
      <c r="D48" s="482">
        <v>407819</v>
      </c>
      <c r="E48" s="750" t="s">
        <v>25854</v>
      </c>
      <c r="F48" s="474" t="s">
        <v>353</v>
      </c>
      <c r="G48" s="758">
        <v>4</v>
      </c>
      <c r="H48" s="492"/>
      <c r="I48" s="492">
        <f>TRUNC(H48*G48,2)</f>
        <v>0</v>
      </c>
      <c r="J48" s="474" t="s">
        <v>26152</v>
      </c>
      <c r="K48" s="492">
        <f>IF(J48="BDI 1",TRUNC(H48*(1+$K$2),2),IF(J48="BDI 2",TRUNC(H48*(1+$K$3),2),IF(J48="BDI 3",TRUNC(H48*(1+$K$4),2),"")))</f>
        <v>0</v>
      </c>
      <c r="L48" s="492">
        <f>TRUNC(K48*G48,2)</f>
        <v>0</v>
      </c>
      <c r="M48" s="744" t="e">
        <f t="shared" si="2"/>
        <v>#DIV/0!</v>
      </c>
      <c r="O48" s="851" t="s">
        <v>26025</v>
      </c>
    </row>
    <row r="49" spans="2:15" s="441" customFormat="1" outlineLevel="1">
      <c r="B49" s="474" t="s">
        <v>26064</v>
      </c>
      <c r="C49" s="482" t="s">
        <v>25682</v>
      </c>
      <c r="D49" s="482">
        <v>407820</v>
      </c>
      <c r="E49" s="750" t="s">
        <v>25855</v>
      </c>
      <c r="F49" s="474" t="s">
        <v>353</v>
      </c>
      <c r="G49" s="758">
        <v>521</v>
      </c>
      <c r="H49" s="492"/>
      <c r="I49" s="492">
        <f>TRUNC(H49*G49,2)</f>
        <v>0</v>
      </c>
      <c r="J49" s="474" t="s">
        <v>26152</v>
      </c>
      <c r="K49" s="492">
        <f>IF(J49="BDI 1",TRUNC(H49*(1+$K$2),2),IF(J49="BDI 2",TRUNC(H49*(1+$K$3),2),IF(J49="BDI 3",TRUNC(H49*(1+$K$4),2),"")))</f>
        <v>0</v>
      </c>
      <c r="L49" s="492">
        <f>TRUNC(K49*G49,2)</f>
        <v>0</v>
      </c>
      <c r="M49" s="744" t="e">
        <f t="shared" si="2"/>
        <v>#DIV/0!</v>
      </c>
      <c r="O49" s="851" t="s">
        <v>26025</v>
      </c>
    </row>
    <row r="50" spans="2:15" s="441" customFormat="1" ht="38.25" outlineLevel="1">
      <c r="B50" s="474" t="s">
        <v>26065</v>
      </c>
      <c r="C50" s="482" t="s">
        <v>25528</v>
      </c>
      <c r="D50" s="482">
        <v>103675</v>
      </c>
      <c r="E50" s="750" t="s">
        <v>1854</v>
      </c>
      <c r="F50" s="474" t="s">
        <v>615</v>
      </c>
      <c r="G50" s="758">
        <v>11.37</v>
      </c>
      <c r="H50" s="492"/>
      <c r="I50" s="492">
        <f>TRUNC(H50*G50,2)</f>
        <v>0</v>
      </c>
      <c r="J50" s="474" t="s">
        <v>26152</v>
      </c>
      <c r="K50" s="492">
        <f>IF(J50="BDI 1",TRUNC(H50*(1+$K$2),2),IF(J50="BDI 2",TRUNC(H50*(1+$K$3),2),IF(J50="BDI 3",TRUNC(H50*(1+$K$4),2),"")))</f>
        <v>0</v>
      </c>
      <c r="L50" s="492">
        <f>TRUNC(K50*G50,2)</f>
        <v>0</v>
      </c>
      <c r="M50" s="744" t="e">
        <f t="shared" si="2"/>
        <v>#DIV/0!</v>
      </c>
      <c r="O50" s="851" t="s">
        <v>26025</v>
      </c>
    </row>
    <row r="51" spans="2:15" s="441" customFormat="1">
      <c r="B51" s="489">
        <v>8</v>
      </c>
      <c r="C51" s="489"/>
      <c r="D51" s="489"/>
      <c r="E51" s="754" t="s">
        <v>25841</v>
      </c>
      <c r="F51" s="489"/>
      <c r="G51" s="756"/>
      <c r="H51" s="489"/>
      <c r="I51" s="536">
        <f>SUM(I52:I56)</f>
        <v>0</v>
      </c>
      <c r="J51" s="489"/>
      <c r="K51" s="489"/>
      <c r="L51" s="536">
        <f>SUM(L52:L56)</f>
        <v>0</v>
      </c>
      <c r="M51" s="743" t="e">
        <f t="shared" si="2"/>
        <v>#DIV/0!</v>
      </c>
      <c r="O51" s="853"/>
    </row>
    <row r="52" spans="2:15" s="441" customFormat="1" ht="38.25" outlineLevel="1">
      <c r="B52" s="474" t="s">
        <v>25735</v>
      </c>
      <c r="C52" s="482" t="s">
        <v>25528</v>
      </c>
      <c r="D52" s="482">
        <v>103328</v>
      </c>
      <c r="E52" s="750" t="s">
        <v>580</v>
      </c>
      <c r="F52" s="474" t="s">
        <v>527</v>
      </c>
      <c r="G52" s="758">
        <v>399.24</v>
      </c>
      <c r="H52" s="492"/>
      <c r="I52" s="492">
        <f>TRUNC(H52*G52,2)</f>
        <v>0</v>
      </c>
      <c r="J52" s="474" t="s">
        <v>26152</v>
      </c>
      <c r="K52" s="492">
        <f>IF(J52="BDI 1",TRUNC(H52*(1+$K$2),2),IF(J52="BDI 2",TRUNC(H52*(1+$K$3),2),IF(J52="BDI 3",TRUNC(H52*(1+$K$4),2),"")))</f>
        <v>0</v>
      </c>
      <c r="L52" s="492">
        <f>TRUNC(K52*G52,2)</f>
        <v>0</v>
      </c>
      <c r="M52" s="744" t="e">
        <f t="shared" si="2"/>
        <v>#DIV/0!</v>
      </c>
      <c r="O52" s="851" t="s">
        <v>26034</v>
      </c>
    </row>
    <row r="53" spans="2:15" s="441" customFormat="1" ht="38.25" outlineLevel="1">
      <c r="B53" s="474" t="s">
        <v>25736</v>
      </c>
      <c r="C53" s="482" t="s">
        <v>25528</v>
      </c>
      <c r="D53" s="482">
        <v>87905</v>
      </c>
      <c r="E53" s="750" t="s">
        <v>1815</v>
      </c>
      <c r="F53" s="474" t="s">
        <v>527</v>
      </c>
      <c r="G53" s="758">
        <v>798.48</v>
      </c>
      <c r="H53" s="492"/>
      <c r="I53" s="492">
        <f>TRUNC(H53*G53,2)</f>
        <v>0</v>
      </c>
      <c r="J53" s="474" t="s">
        <v>26152</v>
      </c>
      <c r="K53" s="492">
        <f>IF(J53="BDI 1",TRUNC(H53*(1+$K$2),2),IF(J53="BDI 2",TRUNC(H53*(1+$K$3),2),IF(J53="BDI 3",TRUNC(H53*(1+$K$4),2),"")))</f>
        <v>0</v>
      </c>
      <c r="L53" s="492">
        <f>TRUNC(K53*G53,2)</f>
        <v>0</v>
      </c>
      <c r="M53" s="744" t="e">
        <f t="shared" si="2"/>
        <v>#DIV/0!</v>
      </c>
      <c r="O53" s="851" t="s">
        <v>26035</v>
      </c>
    </row>
    <row r="54" spans="2:15" s="441" customFormat="1" ht="38.25" outlineLevel="1">
      <c r="B54" s="474" t="s">
        <v>25737</v>
      </c>
      <c r="C54" s="482" t="s">
        <v>25528</v>
      </c>
      <c r="D54" s="482">
        <v>87882</v>
      </c>
      <c r="E54" s="750" t="s">
        <v>1837</v>
      </c>
      <c r="F54" s="474" t="s">
        <v>527</v>
      </c>
      <c r="G54" s="758">
        <v>93.87</v>
      </c>
      <c r="H54" s="492"/>
      <c r="I54" s="492">
        <f>TRUNC(H54*G54,2)</f>
        <v>0</v>
      </c>
      <c r="J54" s="474" t="s">
        <v>26152</v>
      </c>
      <c r="K54" s="492">
        <f>IF(J54="BDI 1",TRUNC(H54*(1+$K$2),2),IF(J54="BDI 2",TRUNC(H54*(1+$K$3),2),IF(J54="BDI 3",TRUNC(H54*(1+$K$4),2),"")))</f>
        <v>0</v>
      </c>
      <c r="L54" s="492">
        <f>TRUNC(K54*G54,2)</f>
        <v>0</v>
      </c>
      <c r="M54" s="744" t="e">
        <f t="shared" si="2"/>
        <v>#DIV/0!</v>
      </c>
      <c r="O54" s="851" t="s">
        <v>26037</v>
      </c>
    </row>
    <row r="55" spans="2:15" s="441" customFormat="1" ht="38.25" outlineLevel="1">
      <c r="B55" s="474" t="s">
        <v>26066</v>
      </c>
      <c r="C55" s="482" t="s">
        <v>25528</v>
      </c>
      <c r="D55" s="482">
        <v>87777</v>
      </c>
      <c r="E55" s="750" t="s">
        <v>8062</v>
      </c>
      <c r="F55" s="474" t="s">
        <v>527</v>
      </c>
      <c r="G55" s="758">
        <v>892.35</v>
      </c>
      <c r="H55" s="492"/>
      <c r="I55" s="492">
        <f>TRUNC(H55*G55,2)</f>
        <v>0</v>
      </c>
      <c r="J55" s="474" t="s">
        <v>26152</v>
      </c>
      <c r="K55" s="492">
        <f>IF(J55="BDI 1",TRUNC(H55*(1+$K$2),2),IF(J55="BDI 2",TRUNC(H55*(1+$K$3),2),IF(J55="BDI 3",TRUNC(H55*(1+$K$4),2),"")))</f>
        <v>0</v>
      </c>
      <c r="L55" s="492">
        <f>TRUNC(K55*G55,2)</f>
        <v>0</v>
      </c>
      <c r="M55" s="744" t="e">
        <f t="shared" si="2"/>
        <v>#DIV/0!</v>
      </c>
      <c r="O55" s="851" t="s">
        <v>26036</v>
      </c>
    </row>
    <row r="56" spans="2:15" s="441" customFormat="1" ht="38.25" outlineLevel="1">
      <c r="B56" s="474" t="s">
        <v>26067</v>
      </c>
      <c r="C56" s="482" t="s">
        <v>25528</v>
      </c>
      <c r="D56" s="482">
        <v>104612</v>
      </c>
      <c r="E56" s="750" t="s">
        <v>9729</v>
      </c>
      <c r="F56" s="474" t="s">
        <v>527</v>
      </c>
      <c r="G56" s="758">
        <v>30.840000000000003</v>
      </c>
      <c r="H56" s="492"/>
      <c r="I56" s="492">
        <f>TRUNC(H56*G56,2)</f>
        <v>0</v>
      </c>
      <c r="J56" s="474" t="s">
        <v>26152</v>
      </c>
      <c r="K56" s="492">
        <f>IF(J56="BDI 1",TRUNC(H56*(1+$K$2),2),IF(J56="BDI 2",TRUNC(H56*(1+$K$3),2),IF(J56="BDI 3",TRUNC(H56*(1+$K$4),2),"")))</f>
        <v>0</v>
      </c>
      <c r="L56" s="492">
        <f>TRUNC(K56*G56,2)</f>
        <v>0</v>
      </c>
      <c r="M56" s="744" t="e">
        <f t="shared" si="2"/>
        <v>#DIV/0!</v>
      </c>
      <c r="O56" s="851" t="s">
        <v>26038</v>
      </c>
    </row>
    <row r="57" spans="2:15" s="441" customFormat="1">
      <c r="B57" s="489">
        <v>9</v>
      </c>
      <c r="C57" s="489"/>
      <c r="D57" s="489"/>
      <c r="E57" s="754" t="s">
        <v>25859</v>
      </c>
      <c r="F57" s="489"/>
      <c r="G57" s="756"/>
      <c r="H57" s="489"/>
      <c r="I57" s="536">
        <f>SUM(I58:I61)</f>
        <v>0</v>
      </c>
      <c r="J57" s="489"/>
      <c r="K57" s="489"/>
      <c r="L57" s="536">
        <f>SUM(L58:L61)</f>
        <v>0</v>
      </c>
      <c r="M57" s="743" t="e">
        <f t="shared" si="2"/>
        <v>#DIV/0!</v>
      </c>
      <c r="O57" s="853"/>
    </row>
    <row r="58" spans="2:15" s="441" customFormat="1" ht="38.25" outlineLevel="1">
      <c r="B58" s="474" t="s">
        <v>25758</v>
      </c>
      <c r="C58" s="482" t="s">
        <v>25528</v>
      </c>
      <c r="D58" s="482">
        <v>100324</v>
      </c>
      <c r="E58" s="750" t="s">
        <v>7465</v>
      </c>
      <c r="F58" s="474" t="s">
        <v>615</v>
      </c>
      <c r="G58" s="758">
        <v>6.9005000000000001</v>
      </c>
      <c r="H58" s="492"/>
      <c r="I58" s="492">
        <f>TRUNC(H58*G58,2)</f>
        <v>0</v>
      </c>
      <c r="J58" s="474" t="s">
        <v>26152</v>
      </c>
      <c r="K58" s="492">
        <f>IF(J58="BDI 1",TRUNC(H58*(1+$K$2),2),IF(J58="BDI 2",TRUNC(H58*(1+$K$3),2),IF(J58="BDI 3",TRUNC(H58*(1+$K$4),2),"")))</f>
        <v>0</v>
      </c>
      <c r="L58" s="492">
        <f>TRUNC(K58*G58,2)</f>
        <v>0</v>
      </c>
      <c r="M58" s="744" t="e">
        <f t="shared" si="2"/>
        <v>#DIV/0!</v>
      </c>
      <c r="O58" s="851" t="s">
        <v>26039</v>
      </c>
    </row>
    <row r="59" spans="2:15" s="441" customFormat="1" ht="51" outlineLevel="1">
      <c r="B59" s="474" t="s">
        <v>25759</v>
      </c>
      <c r="C59" s="482" t="s">
        <v>25528</v>
      </c>
      <c r="D59" s="482">
        <v>87758</v>
      </c>
      <c r="E59" s="750" t="s">
        <v>1971</v>
      </c>
      <c r="F59" s="474" t="s">
        <v>527</v>
      </c>
      <c r="G59" s="758">
        <v>117.89000000000001</v>
      </c>
      <c r="H59" s="492"/>
      <c r="I59" s="492">
        <f>TRUNC(H59*G59,2)</f>
        <v>0</v>
      </c>
      <c r="J59" s="474" t="s">
        <v>26152</v>
      </c>
      <c r="K59" s="492">
        <f>IF(J59="BDI 1",TRUNC(H59*(1+$K$2),2),IF(J59="BDI 2",TRUNC(H59*(1+$K$3),2),IF(J59="BDI 3",TRUNC(H59*(1+$K$4),2),"")))</f>
        <v>0</v>
      </c>
      <c r="L59" s="492">
        <f>TRUNC(K59*G59,2)</f>
        <v>0</v>
      </c>
      <c r="M59" s="744" t="e">
        <f t="shared" si="2"/>
        <v>#DIV/0!</v>
      </c>
      <c r="O59" s="851" t="s">
        <v>26040</v>
      </c>
    </row>
    <row r="60" spans="2:15" s="441" customFormat="1" ht="38.25" outlineLevel="1">
      <c r="B60" s="474" t="s">
        <v>25760</v>
      </c>
      <c r="C60" s="482" t="s">
        <v>25528</v>
      </c>
      <c r="D60" s="482">
        <v>104598</v>
      </c>
      <c r="E60" s="750" t="s">
        <v>9757</v>
      </c>
      <c r="F60" s="474" t="s">
        <v>527</v>
      </c>
      <c r="G60" s="758">
        <v>121.08</v>
      </c>
      <c r="H60" s="492"/>
      <c r="I60" s="492">
        <f>TRUNC(H60*G60,2)</f>
        <v>0</v>
      </c>
      <c r="J60" s="474" t="s">
        <v>26152</v>
      </c>
      <c r="K60" s="492">
        <f>IF(J60="BDI 1",TRUNC(H60*(1+$K$2),2),IF(J60="BDI 2",TRUNC(H60*(1+$K$3),2),IF(J60="BDI 3",TRUNC(H60*(1+$K$4),2),"")))</f>
        <v>0</v>
      </c>
      <c r="L60" s="492">
        <f>TRUNC(K60*G60,2)</f>
        <v>0</v>
      </c>
      <c r="M60" s="744" t="e">
        <f t="shared" si="2"/>
        <v>#DIV/0!</v>
      </c>
      <c r="O60" s="851" t="s">
        <v>26041</v>
      </c>
    </row>
    <row r="61" spans="2:15" s="441" customFormat="1" ht="51" outlineLevel="1">
      <c r="B61" s="474" t="s">
        <v>25761</v>
      </c>
      <c r="C61" s="482" t="s">
        <v>25528</v>
      </c>
      <c r="D61" s="482">
        <v>104619</v>
      </c>
      <c r="E61" s="750" t="s">
        <v>9762</v>
      </c>
      <c r="F61" s="474" t="s">
        <v>345</v>
      </c>
      <c r="G61" s="758">
        <v>93.009999999999991</v>
      </c>
      <c r="H61" s="492"/>
      <c r="I61" s="492">
        <f>TRUNC(H61*G61,2)</f>
        <v>0</v>
      </c>
      <c r="J61" s="474" t="s">
        <v>26152</v>
      </c>
      <c r="K61" s="492">
        <f>IF(J61="BDI 1",TRUNC(H61*(1+$K$2),2),IF(J61="BDI 2",TRUNC(H61*(1+$K$3),2),IF(J61="BDI 3",TRUNC(H61*(1+$K$4),2),"")))</f>
        <v>0</v>
      </c>
      <c r="L61" s="492">
        <f>TRUNC(K61*G61,2)</f>
        <v>0</v>
      </c>
      <c r="M61" s="744" t="e">
        <f t="shared" si="2"/>
        <v>#DIV/0!</v>
      </c>
      <c r="O61" s="851" t="s">
        <v>26042</v>
      </c>
    </row>
    <row r="62" spans="2:15" s="441" customFormat="1">
      <c r="B62" s="489">
        <v>10</v>
      </c>
      <c r="C62" s="489"/>
      <c r="D62" s="489"/>
      <c r="E62" s="754" t="s">
        <v>25840</v>
      </c>
      <c r="F62" s="489"/>
      <c r="G62" s="756"/>
      <c r="H62" s="489"/>
      <c r="I62" s="536">
        <f>SUM(I63:I69)</f>
        <v>0</v>
      </c>
      <c r="J62" s="489"/>
      <c r="K62" s="489"/>
      <c r="L62" s="536">
        <f>SUM(L63:L69)</f>
        <v>0</v>
      </c>
      <c r="M62" s="743" t="e">
        <f t="shared" si="2"/>
        <v>#DIV/0!</v>
      </c>
      <c r="O62" s="853"/>
    </row>
    <row r="63" spans="2:15" s="441" customFormat="1" ht="63.75" outlineLevel="1">
      <c r="B63" s="474" t="s">
        <v>26068</v>
      </c>
      <c r="C63" s="482" t="s">
        <v>25528</v>
      </c>
      <c r="D63" s="482">
        <v>105029</v>
      </c>
      <c r="E63" s="750" t="s">
        <v>10511</v>
      </c>
      <c r="F63" s="474" t="s">
        <v>345</v>
      </c>
      <c r="G63" s="758">
        <v>13.8</v>
      </c>
      <c r="H63" s="492"/>
      <c r="I63" s="492">
        <f t="shared" ref="I63:I68" si="3">TRUNC(H63*G63,2)</f>
        <v>0</v>
      </c>
      <c r="J63" s="474" t="s">
        <v>26152</v>
      </c>
      <c r="K63" s="492">
        <f t="shared" ref="K63:K69" si="4">IF(J63="BDI 1",TRUNC(H63*(1+$K$2),2),IF(J63="BDI 2",TRUNC(H63*(1+$K$3),2),IF(J63="BDI 3",TRUNC(H63*(1+$K$4),2),"")))</f>
        <v>0</v>
      </c>
      <c r="L63" s="492">
        <f t="shared" ref="L63:L68" si="5">TRUNC(K63*G63,2)</f>
        <v>0</v>
      </c>
      <c r="M63" s="744" t="e">
        <f t="shared" si="2"/>
        <v>#DIV/0!</v>
      </c>
      <c r="O63" s="851" t="s">
        <v>26043</v>
      </c>
    </row>
    <row r="64" spans="2:15" s="441" customFormat="1" ht="127.5" outlineLevel="1">
      <c r="B64" s="474" t="s">
        <v>26069</v>
      </c>
      <c r="C64" s="482" t="s">
        <v>25528</v>
      </c>
      <c r="D64" s="482">
        <v>105025</v>
      </c>
      <c r="E64" s="750" t="s">
        <v>10523</v>
      </c>
      <c r="F64" s="474" t="s">
        <v>345</v>
      </c>
      <c r="G64" s="758">
        <v>46.6</v>
      </c>
      <c r="H64" s="492"/>
      <c r="I64" s="492">
        <f t="shared" si="3"/>
        <v>0</v>
      </c>
      <c r="J64" s="474" t="s">
        <v>26152</v>
      </c>
      <c r="K64" s="492">
        <f t="shared" si="4"/>
        <v>0</v>
      </c>
      <c r="L64" s="492">
        <f t="shared" si="5"/>
        <v>0</v>
      </c>
      <c r="M64" s="744" t="e">
        <f t="shared" si="2"/>
        <v>#DIV/0!</v>
      </c>
      <c r="O64" s="851" t="s">
        <v>26334</v>
      </c>
    </row>
    <row r="65" spans="2:15" s="441" customFormat="1" ht="63.75" outlineLevel="1">
      <c r="B65" s="474" t="s">
        <v>26070</v>
      </c>
      <c r="C65" s="482" t="s">
        <v>25528</v>
      </c>
      <c r="D65" s="482">
        <v>94573</v>
      </c>
      <c r="E65" s="750" t="s">
        <v>4146</v>
      </c>
      <c r="F65" s="474" t="s">
        <v>527</v>
      </c>
      <c r="G65" s="758">
        <v>7</v>
      </c>
      <c r="H65" s="492"/>
      <c r="I65" s="492">
        <f t="shared" si="3"/>
        <v>0</v>
      </c>
      <c r="J65" s="474" t="s">
        <v>26152</v>
      </c>
      <c r="K65" s="492">
        <f t="shared" si="4"/>
        <v>0</v>
      </c>
      <c r="L65" s="492">
        <f t="shared" si="5"/>
        <v>0</v>
      </c>
      <c r="M65" s="744" t="e">
        <f t="shared" si="2"/>
        <v>#DIV/0!</v>
      </c>
      <c r="O65" s="851" t="s">
        <v>26140</v>
      </c>
    </row>
    <row r="66" spans="2:15" s="441" customFormat="1" ht="51" outlineLevel="1">
      <c r="B66" s="474" t="s">
        <v>26071</v>
      </c>
      <c r="C66" s="482" t="s">
        <v>25528</v>
      </c>
      <c r="D66" s="482">
        <v>94590</v>
      </c>
      <c r="E66" s="750" t="s">
        <v>4138</v>
      </c>
      <c r="F66" s="474" t="s">
        <v>345</v>
      </c>
      <c r="G66" s="758">
        <v>53.4</v>
      </c>
      <c r="H66" s="492"/>
      <c r="I66" s="492">
        <f t="shared" si="3"/>
        <v>0</v>
      </c>
      <c r="J66" s="474" t="s">
        <v>26152</v>
      </c>
      <c r="K66" s="492">
        <f t="shared" si="4"/>
        <v>0</v>
      </c>
      <c r="L66" s="492">
        <f t="shared" si="5"/>
        <v>0</v>
      </c>
      <c r="M66" s="744" t="e">
        <f t="shared" si="2"/>
        <v>#DIV/0!</v>
      </c>
      <c r="O66" s="851" t="s">
        <v>26141</v>
      </c>
    </row>
    <row r="67" spans="2:15" s="441" customFormat="1" ht="63.75" outlineLevel="1">
      <c r="B67" s="474" t="s">
        <v>26072</v>
      </c>
      <c r="C67" s="482" t="s">
        <v>25528</v>
      </c>
      <c r="D67" s="482">
        <v>94559</v>
      </c>
      <c r="E67" s="750" t="s">
        <v>4153</v>
      </c>
      <c r="F67" s="474" t="s">
        <v>527</v>
      </c>
      <c r="G67" s="758">
        <v>11.879999999999999</v>
      </c>
      <c r="H67" s="492"/>
      <c r="I67" s="492">
        <f t="shared" si="3"/>
        <v>0</v>
      </c>
      <c r="J67" s="474" t="s">
        <v>26152</v>
      </c>
      <c r="K67" s="492">
        <f t="shared" si="4"/>
        <v>0</v>
      </c>
      <c r="L67" s="492">
        <f t="shared" si="5"/>
        <v>0</v>
      </c>
      <c r="M67" s="744" t="e">
        <f t="shared" si="2"/>
        <v>#DIV/0!</v>
      </c>
      <c r="O67" s="851" t="s">
        <v>26142</v>
      </c>
    </row>
    <row r="68" spans="2:15" s="441" customFormat="1" ht="38.25" outlineLevel="1">
      <c r="B68" s="474" t="s">
        <v>26073</v>
      </c>
      <c r="C68" s="482" t="s">
        <v>25528</v>
      </c>
      <c r="D68" s="482">
        <v>91341</v>
      </c>
      <c r="E68" s="750" t="s">
        <v>4284</v>
      </c>
      <c r="F68" s="474" t="s">
        <v>527</v>
      </c>
      <c r="G68" s="758">
        <v>7.5600000000000005</v>
      </c>
      <c r="H68" s="492"/>
      <c r="I68" s="492">
        <f t="shared" si="3"/>
        <v>0</v>
      </c>
      <c r="J68" s="474" t="s">
        <v>26152</v>
      </c>
      <c r="K68" s="492">
        <f t="shared" si="4"/>
        <v>0</v>
      </c>
      <c r="L68" s="492">
        <f t="shared" si="5"/>
        <v>0</v>
      </c>
      <c r="M68" s="744" t="e">
        <f t="shared" si="2"/>
        <v>#DIV/0!</v>
      </c>
      <c r="O68" s="851" t="s">
        <v>26143</v>
      </c>
    </row>
    <row r="69" spans="2:15" s="441" customFormat="1" ht="38.25" outlineLevel="1">
      <c r="B69" s="474" t="s">
        <v>26074</v>
      </c>
      <c r="C69" s="482" t="s">
        <v>25528</v>
      </c>
      <c r="D69" s="482">
        <v>91011</v>
      </c>
      <c r="E69" s="750" t="s">
        <v>4279</v>
      </c>
      <c r="F69" s="474" t="s">
        <v>530</v>
      </c>
      <c r="G69" s="758">
        <v>4</v>
      </c>
      <c r="H69" s="492"/>
      <c r="I69" s="492">
        <f t="shared" ref="I69" si="6">TRUNC(H69*G69,2)</f>
        <v>0</v>
      </c>
      <c r="J69" s="474" t="s">
        <v>26152</v>
      </c>
      <c r="K69" s="492">
        <f t="shared" si="4"/>
        <v>0</v>
      </c>
      <c r="L69" s="492">
        <f t="shared" ref="L69" si="7">TRUNC(K69*G69,2)</f>
        <v>0</v>
      </c>
      <c r="M69" s="744" t="e">
        <f t="shared" si="2"/>
        <v>#DIV/0!</v>
      </c>
      <c r="O69" s="851" t="s">
        <v>26144</v>
      </c>
    </row>
    <row r="70" spans="2:15" s="441" customFormat="1">
      <c r="B70" s="489">
        <v>11</v>
      </c>
      <c r="C70" s="489"/>
      <c r="D70" s="489"/>
      <c r="E70" s="754" t="s">
        <v>25842</v>
      </c>
      <c r="F70" s="489"/>
      <c r="G70" s="756"/>
      <c r="H70" s="489"/>
      <c r="I70" s="536">
        <f>SUM(I71:I137)</f>
        <v>0</v>
      </c>
      <c r="J70" s="489"/>
      <c r="K70" s="489"/>
      <c r="L70" s="536">
        <f>SUM(L71:L137)</f>
        <v>0</v>
      </c>
      <c r="M70" s="743" t="e">
        <f t="shared" si="2"/>
        <v>#DIV/0!</v>
      </c>
      <c r="O70" s="853"/>
    </row>
    <row r="71" spans="2:15" s="441" customFormat="1" outlineLevel="1">
      <c r="B71" s="865" t="s">
        <v>26263</v>
      </c>
      <c r="C71" s="866"/>
      <c r="D71" s="866"/>
      <c r="E71" s="867" t="s">
        <v>26255</v>
      </c>
      <c r="F71" s="865"/>
      <c r="G71" s="868"/>
      <c r="H71" s="869"/>
      <c r="I71" s="869"/>
      <c r="J71" s="865"/>
      <c r="K71" s="869"/>
      <c r="L71" s="869"/>
      <c r="M71" s="870"/>
      <c r="O71" s="871"/>
    </row>
    <row r="72" spans="2:15" s="441" customFormat="1" ht="25.5" outlineLevel="1">
      <c r="B72" s="474" t="s">
        <v>26264</v>
      </c>
      <c r="C72" s="482" t="s">
        <v>25528</v>
      </c>
      <c r="D72" s="482">
        <v>102623</v>
      </c>
      <c r="E72" s="750" t="s">
        <v>1684</v>
      </c>
      <c r="F72" s="474" t="s">
        <v>530</v>
      </c>
      <c r="G72" s="758">
        <v>2</v>
      </c>
      <c r="H72" s="878"/>
      <c r="I72" s="878">
        <f t="shared" ref="I72" si="8">TRUNC(H72*G72,2)</f>
        <v>0</v>
      </c>
      <c r="J72" s="474" t="s">
        <v>26152</v>
      </c>
      <c r="K72" s="878">
        <f t="shared" ref="K72" si="9">IF(J72="BDI 1",TRUNC(H72*(1+$K$2),2),IF(J72="BDI 2",TRUNC(H72*(1+$K$3),2),IF(J72="BDI 3",TRUNC(H72*(1+$K$4),2),"")))</f>
        <v>0</v>
      </c>
      <c r="L72" s="878">
        <f t="shared" ref="L72:L103" si="10">TRUNC(K72*G72,2)</f>
        <v>0</v>
      </c>
      <c r="M72" s="879" t="e">
        <f t="shared" ref="M72:M103" si="11">L72/$L$246</f>
        <v>#DIV/0!</v>
      </c>
      <c r="O72" s="880" t="s">
        <v>26333</v>
      </c>
    </row>
    <row r="73" spans="2:15" s="441" customFormat="1" ht="25.5" outlineLevel="1">
      <c r="B73" s="474" t="s">
        <v>26297</v>
      </c>
      <c r="C73" s="482" t="s">
        <v>25528</v>
      </c>
      <c r="D73" s="482">
        <v>103046</v>
      </c>
      <c r="E73" s="750" t="s">
        <v>10624</v>
      </c>
      <c r="F73" s="474" t="s">
        <v>530</v>
      </c>
      <c r="G73" s="758">
        <v>1</v>
      </c>
      <c r="H73" s="878"/>
      <c r="I73" s="878">
        <f t="shared" ref="I73:I77" si="12">TRUNC(H73*G73,2)</f>
        <v>0</v>
      </c>
      <c r="J73" s="474" t="s">
        <v>26152</v>
      </c>
      <c r="K73" s="878">
        <f t="shared" ref="K73:K77" si="13">IF(J73="BDI 1",TRUNC(H73*(1+$K$2),2),IF(J73="BDI 2",TRUNC(H73*(1+$K$3),2),IF(J73="BDI 3",TRUNC(H73*(1+$K$4),2),"")))</f>
        <v>0</v>
      </c>
      <c r="L73" s="878">
        <f t="shared" si="10"/>
        <v>0</v>
      </c>
      <c r="M73" s="879" t="e">
        <f t="shared" si="11"/>
        <v>#DIV/0!</v>
      </c>
      <c r="O73" s="880" t="s">
        <v>26333</v>
      </c>
    </row>
    <row r="74" spans="2:15" s="441" customFormat="1" ht="25.5" outlineLevel="1">
      <c r="B74" s="474" t="s">
        <v>26298</v>
      </c>
      <c r="C74" s="482" t="s">
        <v>25528</v>
      </c>
      <c r="D74" s="482">
        <v>89987</v>
      </c>
      <c r="E74" s="750" t="s">
        <v>10617</v>
      </c>
      <c r="F74" s="474" t="s">
        <v>530</v>
      </c>
      <c r="G74" s="758">
        <v>2</v>
      </c>
      <c r="H74" s="878"/>
      <c r="I74" s="878">
        <f t="shared" si="12"/>
        <v>0</v>
      </c>
      <c r="J74" s="474" t="s">
        <v>26152</v>
      </c>
      <c r="K74" s="878">
        <f t="shared" si="13"/>
        <v>0</v>
      </c>
      <c r="L74" s="878">
        <f t="shared" si="10"/>
        <v>0</v>
      </c>
      <c r="M74" s="879" t="e">
        <f t="shared" si="11"/>
        <v>#DIV/0!</v>
      </c>
      <c r="O74" s="880" t="s">
        <v>26333</v>
      </c>
    </row>
    <row r="75" spans="2:15" s="441" customFormat="1" ht="25.5" outlineLevel="1">
      <c r="B75" s="474" t="s">
        <v>26299</v>
      </c>
      <c r="C75" s="482" t="s">
        <v>25528</v>
      </c>
      <c r="D75" s="482">
        <v>103042</v>
      </c>
      <c r="E75" s="750" t="s">
        <v>10590</v>
      </c>
      <c r="F75" s="474" t="s">
        <v>530</v>
      </c>
      <c r="G75" s="758">
        <v>1</v>
      </c>
      <c r="H75" s="878"/>
      <c r="I75" s="878">
        <f t="shared" si="12"/>
        <v>0</v>
      </c>
      <c r="J75" s="474" t="s">
        <v>26152</v>
      </c>
      <c r="K75" s="878">
        <f t="shared" si="13"/>
        <v>0</v>
      </c>
      <c r="L75" s="878">
        <f t="shared" si="10"/>
        <v>0</v>
      </c>
      <c r="M75" s="879" t="e">
        <f t="shared" si="11"/>
        <v>#DIV/0!</v>
      </c>
      <c r="O75" s="880" t="s">
        <v>26333</v>
      </c>
    </row>
    <row r="76" spans="2:15" s="441" customFormat="1" ht="25.5" outlineLevel="1">
      <c r="B76" s="474" t="s">
        <v>26300</v>
      </c>
      <c r="C76" s="482" t="s">
        <v>25528</v>
      </c>
      <c r="D76" s="482">
        <v>104034</v>
      </c>
      <c r="E76" s="750" t="s">
        <v>7486</v>
      </c>
      <c r="F76" s="474" t="s">
        <v>530</v>
      </c>
      <c r="G76" s="758">
        <v>1</v>
      </c>
      <c r="H76" s="878"/>
      <c r="I76" s="878">
        <f t="shared" si="12"/>
        <v>0</v>
      </c>
      <c r="J76" s="474" t="s">
        <v>26152</v>
      </c>
      <c r="K76" s="878">
        <f t="shared" si="13"/>
        <v>0</v>
      </c>
      <c r="L76" s="878">
        <f t="shared" si="10"/>
        <v>0</v>
      </c>
      <c r="M76" s="879" t="e">
        <f t="shared" si="11"/>
        <v>#DIV/0!</v>
      </c>
      <c r="O76" s="880" t="s">
        <v>26333</v>
      </c>
    </row>
    <row r="77" spans="2:15" s="441" customFormat="1" ht="38.25" outlineLevel="1">
      <c r="B77" s="474" t="s">
        <v>26301</v>
      </c>
      <c r="C77" s="482" t="s">
        <v>25528</v>
      </c>
      <c r="D77" s="482">
        <v>94672</v>
      </c>
      <c r="E77" s="750" t="s">
        <v>5698</v>
      </c>
      <c r="F77" s="474" t="s">
        <v>530</v>
      </c>
      <c r="G77" s="758">
        <v>4</v>
      </c>
      <c r="H77" s="878"/>
      <c r="I77" s="878">
        <f t="shared" si="12"/>
        <v>0</v>
      </c>
      <c r="J77" s="474" t="s">
        <v>26152</v>
      </c>
      <c r="K77" s="878">
        <f t="shared" si="13"/>
        <v>0</v>
      </c>
      <c r="L77" s="878">
        <f t="shared" si="10"/>
        <v>0</v>
      </c>
      <c r="M77" s="879" t="e">
        <f t="shared" si="11"/>
        <v>#DIV/0!</v>
      </c>
      <c r="O77" s="880" t="s">
        <v>26333</v>
      </c>
    </row>
    <row r="78" spans="2:15" s="441" customFormat="1" ht="25.5" outlineLevel="1">
      <c r="B78" s="474" t="s">
        <v>26302</v>
      </c>
      <c r="C78" s="482" t="s">
        <v>25528</v>
      </c>
      <c r="D78" s="482">
        <v>89401</v>
      </c>
      <c r="E78" s="750" t="s">
        <v>6401</v>
      </c>
      <c r="F78" s="474" t="s">
        <v>345</v>
      </c>
      <c r="G78" s="758">
        <v>50</v>
      </c>
      <c r="H78" s="878"/>
      <c r="I78" s="878">
        <f t="shared" ref="I78" si="14">TRUNC(H78*G78,2)</f>
        <v>0</v>
      </c>
      <c r="J78" s="474" t="s">
        <v>26152</v>
      </c>
      <c r="K78" s="878">
        <f t="shared" ref="K78" si="15">IF(J78="BDI 1",TRUNC(H78*(1+$K$2),2),IF(J78="BDI 2",TRUNC(H78*(1+$K$3),2),IF(J78="BDI 3",TRUNC(H78*(1+$K$4),2),"")))</f>
        <v>0</v>
      </c>
      <c r="L78" s="878">
        <f t="shared" si="10"/>
        <v>0</v>
      </c>
      <c r="M78" s="879" t="e">
        <f t="shared" si="11"/>
        <v>#DIV/0!</v>
      </c>
      <c r="O78" s="880" t="s">
        <v>26333</v>
      </c>
    </row>
    <row r="79" spans="2:15" s="441" customFormat="1" ht="38.25" outlineLevel="1">
      <c r="B79" s="474" t="s">
        <v>26303</v>
      </c>
      <c r="C79" s="482" t="s">
        <v>25528</v>
      </c>
      <c r="D79" s="482">
        <v>94656</v>
      </c>
      <c r="E79" s="750" t="s">
        <v>5591</v>
      </c>
      <c r="F79" s="474" t="s">
        <v>530</v>
      </c>
      <c r="G79" s="758">
        <v>6</v>
      </c>
      <c r="H79" s="878"/>
      <c r="I79" s="878">
        <f t="shared" ref="I79" si="16">TRUNC(H79*G79,2)</f>
        <v>0</v>
      </c>
      <c r="J79" s="474" t="s">
        <v>26152</v>
      </c>
      <c r="K79" s="878">
        <f t="shared" ref="K79" si="17">IF(J79="BDI 1",TRUNC(H79*(1+$K$2),2),IF(J79="BDI 2",TRUNC(H79*(1+$K$3),2),IF(J79="BDI 3",TRUNC(H79*(1+$K$4),2),"")))</f>
        <v>0</v>
      </c>
      <c r="L79" s="878">
        <f t="shared" si="10"/>
        <v>0</v>
      </c>
      <c r="M79" s="879" t="e">
        <f t="shared" si="11"/>
        <v>#DIV/0!</v>
      </c>
      <c r="O79" s="880" t="s">
        <v>26333</v>
      </c>
    </row>
    <row r="80" spans="2:15" s="441" customFormat="1" ht="25.5" outlineLevel="1">
      <c r="B80" s="474" t="s">
        <v>26304</v>
      </c>
      <c r="C80" s="482" t="s">
        <v>25528</v>
      </c>
      <c r="D80" s="482">
        <v>94673</v>
      </c>
      <c r="E80" s="750" t="s">
        <v>5674</v>
      </c>
      <c r="F80" s="474" t="s">
        <v>530</v>
      </c>
      <c r="G80" s="758">
        <v>4</v>
      </c>
      <c r="H80" s="878"/>
      <c r="I80" s="878">
        <f t="shared" ref="I80" si="18">TRUNC(H80*G80,2)</f>
        <v>0</v>
      </c>
      <c r="J80" s="474" t="s">
        <v>26152</v>
      </c>
      <c r="K80" s="878">
        <f t="shared" ref="K80" si="19">IF(J80="BDI 1",TRUNC(H80*(1+$K$2),2),IF(J80="BDI 2",TRUNC(H80*(1+$K$3),2),IF(J80="BDI 3",TRUNC(H80*(1+$K$4),2),"")))</f>
        <v>0</v>
      </c>
      <c r="L80" s="878">
        <f t="shared" si="10"/>
        <v>0</v>
      </c>
      <c r="M80" s="879" t="e">
        <f t="shared" si="11"/>
        <v>#DIV/0!</v>
      </c>
      <c r="O80" s="880" t="s">
        <v>26333</v>
      </c>
    </row>
    <row r="81" spans="2:15" s="441" customFormat="1" ht="38.25" outlineLevel="1">
      <c r="B81" s="474" t="s">
        <v>26305</v>
      </c>
      <c r="C81" s="482" t="s">
        <v>25528</v>
      </c>
      <c r="D81" s="482">
        <v>103955</v>
      </c>
      <c r="E81" s="750" t="s">
        <v>6323</v>
      </c>
      <c r="F81" s="474" t="s">
        <v>530</v>
      </c>
      <c r="G81" s="758">
        <v>1</v>
      </c>
      <c r="H81" s="878"/>
      <c r="I81" s="878">
        <f t="shared" ref="I81" si="20">TRUNC(H81*G81,2)</f>
        <v>0</v>
      </c>
      <c r="J81" s="474" t="s">
        <v>26152</v>
      </c>
      <c r="K81" s="878">
        <f t="shared" ref="K81" si="21">IF(J81="BDI 1",TRUNC(H81*(1+$K$2),2),IF(J81="BDI 2",TRUNC(H81*(1+$K$3),2),IF(J81="BDI 3",TRUNC(H81*(1+$K$4),2),"")))</f>
        <v>0</v>
      </c>
      <c r="L81" s="878">
        <f t="shared" si="10"/>
        <v>0</v>
      </c>
      <c r="M81" s="879" t="e">
        <f t="shared" si="11"/>
        <v>#DIV/0!</v>
      </c>
      <c r="O81" s="880" t="s">
        <v>26333</v>
      </c>
    </row>
    <row r="82" spans="2:15" s="441" customFormat="1" ht="25.5" outlineLevel="1">
      <c r="B82" s="474" t="s">
        <v>26306</v>
      </c>
      <c r="C82" s="482" t="s">
        <v>25528</v>
      </c>
      <c r="D82" s="482">
        <v>94657</v>
      </c>
      <c r="E82" s="750" t="s">
        <v>5756</v>
      </c>
      <c r="F82" s="474" t="s">
        <v>530</v>
      </c>
      <c r="G82" s="758">
        <v>2</v>
      </c>
      <c r="H82" s="878"/>
      <c r="I82" s="878">
        <f t="shared" ref="I82" si="22">TRUNC(H82*G82,2)</f>
        <v>0</v>
      </c>
      <c r="J82" s="474" t="s">
        <v>26152</v>
      </c>
      <c r="K82" s="878">
        <f t="shared" ref="K82" si="23">IF(J82="BDI 1",TRUNC(H82*(1+$K$2),2),IF(J82="BDI 2",TRUNC(H82*(1+$K$3),2),IF(J82="BDI 3",TRUNC(H82*(1+$K$4),2),"")))</f>
        <v>0</v>
      </c>
      <c r="L82" s="878">
        <f t="shared" si="10"/>
        <v>0</v>
      </c>
      <c r="M82" s="879" t="e">
        <f t="shared" si="11"/>
        <v>#DIV/0!</v>
      </c>
      <c r="O82" s="880" t="s">
        <v>26333</v>
      </c>
    </row>
    <row r="83" spans="2:15" s="441" customFormat="1" ht="25.5" outlineLevel="1">
      <c r="B83" s="474" t="s">
        <v>26307</v>
      </c>
      <c r="C83" s="482" t="s">
        <v>25528</v>
      </c>
      <c r="D83" s="482">
        <v>89402</v>
      </c>
      <c r="E83" s="750" t="s">
        <v>6404</v>
      </c>
      <c r="F83" s="474" t="s">
        <v>345</v>
      </c>
      <c r="G83" s="758">
        <v>50</v>
      </c>
      <c r="H83" s="878"/>
      <c r="I83" s="878">
        <f t="shared" ref="I83" si="24">TRUNC(H83*G83,2)</f>
        <v>0</v>
      </c>
      <c r="J83" s="474" t="s">
        <v>26152</v>
      </c>
      <c r="K83" s="878">
        <f t="shared" ref="K83" si="25">IF(J83="BDI 1",TRUNC(H83*(1+$K$2),2),IF(J83="BDI 2",TRUNC(H83*(1+$K$3),2),IF(J83="BDI 3",TRUNC(H83*(1+$K$4),2),"")))</f>
        <v>0</v>
      </c>
      <c r="L83" s="878">
        <f t="shared" si="10"/>
        <v>0</v>
      </c>
      <c r="M83" s="879" t="e">
        <f t="shared" si="11"/>
        <v>#DIV/0!</v>
      </c>
      <c r="O83" s="880" t="s">
        <v>26333</v>
      </c>
    </row>
    <row r="84" spans="2:15" s="441" customFormat="1" ht="25.5" outlineLevel="1">
      <c r="B84" s="474" t="s">
        <v>26308</v>
      </c>
      <c r="C84" s="482" t="s">
        <v>25528</v>
      </c>
      <c r="D84" s="482">
        <v>94688</v>
      </c>
      <c r="E84" s="750" t="s">
        <v>5869</v>
      </c>
      <c r="F84" s="474" t="s">
        <v>530</v>
      </c>
      <c r="G84" s="758">
        <v>1</v>
      </c>
      <c r="H84" s="878"/>
      <c r="I84" s="878">
        <f t="shared" ref="I84" si="26">TRUNC(H84*G84,2)</f>
        <v>0</v>
      </c>
      <c r="J84" s="474" t="s">
        <v>26152</v>
      </c>
      <c r="K84" s="878">
        <f t="shared" ref="K84" si="27">IF(J84="BDI 1",TRUNC(H84*(1+$K$2),2),IF(J84="BDI 2",TRUNC(H84*(1+$K$3),2),IF(J84="BDI 3",TRUNC(H84*(1+$K$4),2),"")))</f>
        <v>0</v>
      </c>
      <c r="L84" s="878">
        <f t="shared" si="10"/>
        <v>0</v>
      </c>
      <c r="M84" s="879" t="e">
        <f t="shared" si="11"/>
        <v>#DIV/0!</v>
      </c>
      <c r="O84" s="880" t="s">
        <v>26333</v>
      </c>
    </row>
    <row r="85" spans="2:15" s="441" customFormat="1" ht="25.5" outlineLevel="1">
      <c r="B85" s="474" t="s">
        <v>26312</v>
      </c>
      <c r="C85" s="482" t="s">
        <v>25528</v>
      </c>
      <c r="D85" s="482">
        <v>94792</v>
      </c>
      <c r="E85" s="750" t="s">
        <v>10610</v>
      </c>
      <c r="F85" s="474" t="s">
        <v>530</v>
      </c>
      <c r="G85" s="758">
        <v>4</v>
      </c>
      <c r="H85" s="878"/>
      <c r="I85" s="878">
        <f t="shared" ref="I85" si="28">TRUNC(H85*G85,2)</f>
        <v>0</v>
      </c>
      <c r="J85" s="474" t="s">
        <v>26152</v>
      </c>
      <c r="K85" s="878">
        <f t="shared" ref="K85" si="29">IF(J85="BDI 1",TRUNC(H85*(1+$K$2),2),IF(J85="BDI 2",TRUNC(H85*(1+$K$3),2),IF(J85="BDI 3",TRUNC(H85*(1+$K$4),2),"")))</f>
        <v>0</v>
      </c>
      <c r="L85" s="878">
        <f t="shared" si="10"/>
        <v>0</v>
      </c>
      <c r="M85" s="879" t="e">
        <f t="shared" si="11"/>
        <v>#DIV/0!</v>
      </c>
      <c r="O85" s="880" t="s">
        <v>26333</v>
      </c>
    </row>
    <row r="86" spans="2:15" s="441" customFormat="1" ht="25.5" outlineLevel="1">
      <c r="B86" s="474" t="s">
        <v>26313</v>
      </c>
      <c r="C86" s="482" t="s">
        <v>25528</v>
      </c>
      <c r="D86" s="482">
        <v>89987</v>
      </c>
      <c r="E86" s="750" t="s">
        <v>10617</v>
      </c>
      <c r="F86" s="474" t="s">
        <v>530</v>
      </c>
      <c r="G86" s="758">
        <v>1</v>
      </c>
      <c r="H86" s="878"/>
      <c r="I86" s="878">
        <f t="shared" ref="I86" si="30">TRUNC(H86*G86,2)</f>
        <v>0</v>
      </c>
      <c r="J86" s="474" t="s">
        <v>26152</v>
      </c>
      <c r="K86" s="878">
        <f t="shared" ref="K86" si="31">IF(J86="BDI 1",TRUNC(H86*(1+$K$2),2),IF(J86="BDI 2",TRUNC(H86*(1+$K$3),2),IF(J86="BDI 3",TRUNC(H86*(1+$K$4),2),"")))</f>
        <v>0</v>
      </c>
      <c r="L86" s="878">
        <f t="shared" si="10"/>
        <v>0</v>
      </c>
      <c r="M86" s="879" t="e">
        <f t="shared" si="11"/>
        <v>#DIV/0!</v>
      </c>
      <c r="O86" s="880" t="s">
        <v>26333</v>
      </c>
    </row>
    <row r="87" spans="2:15" s="441" customFormat="1" ht="25.5" outlineLevel="1">
      <c r="B87" s="474" t="s">
        <v>26314</v>
      </c>
      <c r="C87" s="482" t="s">
        <v>25528</v>
      </c>
      <c r="D87" s="482">
        <v>89985</v>
      </c>
      <c r="E87" s="750" t="s">
        <v>10621</v>
      </c>
      <c r="F87" s="474" t="s">
        <v>530</v>
      </c>
      <c r="G87" s="758">
        <v>2</v>
      </c>
      <c r="H87" s="878"/>
      <c r="I87" s="878">
        <f t="shared" ref="I87" si="32">TRUNC(H87*G87,2)</f>
        <v>0</v>
      </c>
      <c r="J87" s="474" t="s">
        <v>26152</v>
      </c>
      <c r="K87" s="878">
        <f t="shared" ref="K87" si="33">IF(J87="BDI 1",TRUNC(H87*(1+$K$2),2),IF(J87="BDI 2",TRUNC(H87*(1+$K$3),2),IF(J87="BDI 3",TRUNC(H87*(1+$K$4),2),"")))</f>
        <v>0</v>
      </c>
      <c r="L87" s="878">
        <f t="shared" si="10"/>
        <v>0</v>
      </c>
      <c r="M87" s="879" t="e">
        <f t="shared" si="11"/>
        <v>#DIV/0!</v>
      </c>
      <c r="O87" s="880" t="s">
        <v>26333</v>
      </c>
    </row>
    <row r="88" spans="2:15" s="441" customFormat="1" ht="25.5" outlineLevel="1">
      <c r="B88" s="474" t="s">
        <v>26315</v>
      </c>
      <c r="C88" s="482" t="str">
        <f>CPU!C165</f>
        <v>COMPOSIÇÃO</v>
      </c>
      <c r="D88" s="482" t="str">
        <f>CPU!D165</f>
        <v>0021</v>
      </c>
      <c r="E88" s="722" t="str">
        <f>CPU!E165</f>
        <v>BOLSA DE LIGACAO EM PVC FLEXIVEL PARA VASO SANITARIO 40 MM (1 1/2") - FORNECIMENTO E INSTALAÇÃO</v>
      </c>
      <c r="F88" s="474" t="str">
        <f>CPU!G165</f>
        <v>UND</v>
      </c>
      <c r="G88" s="758">
        <v>4</v>
      </c>
      <c r="H88" s="878"/>
      <c r="I88" s="878">
        <f t="shared" ref="I88" si="34">TRUNC(H88*G88,2)</f>
        <v>0</v>
      </c>
      <c r="J88" s="474" t="s">
        <v>26152</v>
      </c>
      <c r="K88" s="878">
        <f t="shared" ref="K88" si="35">IF(J88="BDI 1",TRUNC(H88*(1+$K$2),2),IF(J88="BDI 2",TRUNC(H88*(1+$K$3),2),IF(J88="BDI 3",TRUNC(H88*(1+$K$4),2),"")))</f>
        <v>0</v>
      </c>
      <c r="L88" s="878">
        <f t="shared" si="10"/>
        <v>0</v>
      </c>
      <c r="M88" s="879" t="e">
        <f t="shared" si="11"/>
        <v>#DIV/0!</v>
      </c>
      <c r="O88" s="880" t="s">
        <v>26333</v>
      </c>
    </row>
    <row r="89" spans="2:15" s="441" customFormat="1" ht="25.5" outlineLevel="1">
      <c r="B89" s="474" t="s">
        <v>26316</v>
      </c>
      <c r="C89" s="482" t="s">
        <v>25528</v>
      </c>
      <c r="D89" s="482">
        <v>86884</v>
      </c>
      <c r="E89" s="750" t="s">
        <v>7942</v>
      </c>
      <c r="F89" s="474" t="s">
        <v>530</v>
      </c>
      <c r="G89" s="758">
        <v>4</v>
      </c>
      <c r="H89" s="878"/>
      <c r="I89" s="878">
        <f t="shared" ref="I89:I90" si="36">TRUNC(H89*G89,2)</f>
        <v>0</v>
      </c>
      <c r="J89" s="474" t="s">
        <v>26152</v>
      </c>
      <c r="K89" s="878">
        <f t="shared" ref="K89:K90" si="37">IF(J89="BDI 1",TRUNC(H89*(1+$K$2),2),IF(J89="BDI 2",TRUNC(H89*(1+$K$3),2),IF(J89="BDI 3",TRUNC(H89*(1+$K$4),2),"")))</f>
        <v>0</v>
      </c>
      <c r="L89" s="878">
        <f t="shared" si="10"/>
        <v>0</v>
      </c>
      <c r="M89" s="879" t="e">
        <f t="shared" si="11"/>
        <v>#DIV/0!</v>
      </c>
      <c r="O89" s="880" t="s">
        <v>26333</v>
      </c>
    </row>
    <row r="90" spans="2:15" s="441" customFormat="1" ht="25.5" outlineLevel="1">
      <c r="B90" s="474" t="s">
        <v>26317</v>
      </c>
      <c r="C90" s="482" t="s">
        <v>25528</v>
      </c>
      <c r="D90" s="482">
        <v>89448</v>
      </c>
      <c r="E90" s="750" t="s">
        <v>6409</v>
      </c>
      <c r="F90" s="474" t="s">
        <v>345</v>
      </c>
      <c r="G90" s="758">
        <v>5</v>
      </c>
      <c r="H90" s="878"/>
      <c r="I90" s="878">
        <f t="shared" si="36"/>
        <v>0</v>
      </c>
      <c r="J90" s="474" t="s">
        <v>26152</v>
      </c>
      <c r="K90" s="878">
        <f t="shared" si="37"/>
        <v>0</v>
      </c>
      <c r="L90" s="878">
        <f t="shared" si="10"/>
        <v>0</v>
      </c>
      <c r="M90" s="879" t="e">
        <f t="shared" si="11"/>
        <v>#DIV/0!</v>
      </c>
      <c r="O90" s="880" t="s">
        <v>26333</v>
      </c>
    </row>
    <row r="91" spans="2:15" s="441" customFormat="1" ht="38.25" outlineLevel="1">
      <c r="B91" s="474" t="s">
        <v>26318</v>
      </c>
      <c r="C91" s="482" t="s">
        <v>25528</v>
      </c>
      <c r="D91" s="482">
        <v>103955</v>
      </c>
      <c r="E91" s="750" t="s">
        <v>6323</v>
      </c>
      <c r="F91" s="474" t="s">
        <v>530</v>
      </c>
      <c r="G91" s="758">
        <v>4</v>
      </c>
      <c r="H91" s="878"/>
      <c r="I91" s="878">
        <f t="shared" ref="I91" si="38">TRUNC(H91*G91,2)</f>
        <v>0</v>
      </c>
      <c r="J91" s="474" t="s">
        <v>26152</v>
      </c>
      <c r="K91" s="878">
        <f t="shared" ref="K91" si="39">IF(J91="BDI 1",TRUNC(H91*(1+$K$2),2),IF(J91="BDI 2",TRUNC(H91*(1+$K$3),2),IF(J91="BDI 3",TRUNC(H91*(1+$K$4),2),"")))</f>
        <v>0</v>
      </c>
      <c r="L91" s="878">
        <f t="shared" si="10"/>
        <v>0</v>
      </c>
      <c r="M91" s="879" t="e">
        <f t="shared" si="11"/>
        <v>#DIV/0!</v>
      </c>
      <c r="O91" s="880" t="s">
        <v>26333</v>
      </c>
    </row>
    <row r="92" spans="2:15" s="441" customFormat="1" ht="25.5" outlineLevel="1">
      <c r="B92" s="474" t="s">
        <v>26319</v>
      </c>
      <c r="C92" s="482" t="s">
        <v>25528</v>
      </c>
      <c r="D92" s="482">
        <v>94657</v>
      </c>
      <c r="E92" s="750" t="s">
        <v>5756</v>
      </c>
      <c r="F92" s="474" t="s">
        <v>530</v>
      </c>
      <c r="G92" s="758">
        <v>2</v>
      </c>
      <c r="H92" s="878"/>
      <c r="I92" s="878">
        <f t="shared" ref="I92" si="40">TRUNC(H92*G92,2)</f>
        <v>0</v>
      </c>
      <c r="J92" s="474" t="s">
        <v>26152</v>
      </c>
      <c r="K92" s="878">
        <f t="shared" ref="K92" si="41">IF(J92="BDI 1",TRUNC(H92*(1+$K$2),2),IF(J92="BDI 2",TRUNC(H92*(1+$K$3),2),IF(J92="BDI 3",TRUNC(H92*(1+$K$4),2),"")))</f>
        <v>0</v>
      </c>
      <c r="L92" s="878">
        <f t="shared" si="10"/>
        <v>0</v>
      </c>
      <c r="M92" s="879" t="e">
        <f t="shared" si="11"/>
        <v>#DIV/0!</v>
      </c>
      <c r="O92" s="880" t="s">
        <v>26333</v>
      </c>
    </row>
    <row r="93" spans="2:15" s="441" customFormat="1" ht="38.25" outlineLevel="1">
      <c r="B93" s="474" t="s">
        <v>26320</v>
      </c>
      <c r="C93" s="482" t="s">
        <v>25528</v>
      </c>
      <c r="D93" s="482">
        <v>94767</v>
      </c>
      <c r="E93" s="750" t="s">
        <v>5578</v>
      </c>
      <c r="F93" s="474" t="s">
        <v>530</v>
      </c>
      <c r="G93" s="758">
        <v>1</v>
      </c>
      <c r="H93" s="878"/>
      <c r="I93" s="878">
        <f t="shared" ref="I93:I94" si="42">TRUNC(H93*G93,2)</f>
        <v>0</v>
      </c>
      <c r="J93" s="474" t="s">
        <v>26152</v>
      </c>
      <c r="K93" s="878">
        <f t="shared" ref="K93:K94" si="43">IF(J93="BDI 1",TRUNC(H93*(1+$K$2),2),IF(J93="BDI 2",TRUNC(H93*(1+$K$3),2),IF(J93="BDI 3",TRUNC(H93*(1+$K$4),2),"")))</f>
        <v>0</v>
      </c>
      <c r="L93" s="878">
        <f t="shared" si="10"/>
        <v>0</v>
      </c>
      <c r="M93" s="879" t="e">
        <f t="shared" si="11"/>
        <v>#DIV/0!</v>
      </c>
      <c r="O93" s="880" t="s">
        <v>26333</v>
      </c>
    </row>
    <row r="94" spans="2:15" s="441" customFormat="1" ht="38.25" outlineLevel="1">
      <c r="B94" s="474" t="s">
        <v>26321</v>
      </c>
      <c r="C94" s="482" t="s">
        <v>25528</v>
      </c>
      <c r="D94" s="482">
        <v>94703</v>
      </c>
      <c r="E94" s="750" t="s">
        <v>5582</v>
      </c>
      <c r="F94" s="474" t="s">
        <v>530</v>
      </c>
      <c r="G94" s="758">
        <v>4</v>
      </c>
      <c r="H94" s="878"/>
      <c r="I94" s="878">
        <f t="shared" si="42"/>
        <v>0</v>
      </c>
      <c r="J94" s="474" t="s">
        <v>26152</v>
      </c>
      <c r="K94" s="878">
        <f t="shared" si="43"/>
        <v>0</v>
      </c>
      <c r="L94" s="878">
        <f t="shared" si="10"/>
        <v>0</v>
      </c>
      <c r="M94" s="879" t="e">
        <f t="shared" si="11"/>
        <v>#DIV/0!</v>
      </c>
      <c r="O94" s="880" t="s">
        <v>26333</v>
      </c>
    </row>
    <row r="95" spans="2:15" s="441" customFormat="1" ht="38.25" outlineLevel="1">
      <c r="B95" s="474" t="s">
        <v>26322</v>
      </c>
      <c r="C95" s="482" t="s">
        <v>25528</v>
      </c>
      <c r="D95" s="482">
        <v>94658</v>
      </c>
      <c r="E95" s="750" t="s">
        <v>5592</v>
      </c>
      <c r="F95" s="474" t="s">
        <v>530</v>
      </c>
      <c r="G95" s="758">
        <v>8</v>
      </c>
      <c r="H95" s="878"/>
      <c r="I95" s="878">
        <f t="shared" ref="I95" si="44">TRUNC(H95*G95,2)</f>
        <v>0</v>
      </c>
      <c r="J95" s="474" t="s">
        <v>26152</v>
      </c>
      <c r="K95" s="878">
        <f t="shared" ref="K95" si="45">IF(J95="BDI 1",TRUNC(H95*(1+$K$2),2),IF(J95="BDI 2",TRUNC(H95*(1+$K$3),2),IF(J95="BDI 3",TRUNC(H95*(1+$K$4),2),"")))</f>
        <v>0</v>
      </c>
      <c r="L95" s="878">
        <f t="shared" si="10"/>
        <v>0</v>
      </c>
      <c r="M95" s="879" t="e">
        <f t="shared" si="11"/>
        <v>#DIV/0!</v>
      </c>
      <c r="O95" s="880" t="s">
        <v>26333</v>
      </c>
    </row>
    <row r="96" spans="2:15" s="441" customFormat="1" ht="25.5" outlineLevel="1">
      <c r="B96" s="474" t="s">
        <v>26323</v>
      </c>
      <c r="C96" s="482" t="s">
        <v>25528</v>
      </c>
      <c r="D96" s="482">
        <v>103957</v>
      </c>
      <c r="E96" s="750" t="s">
        <v>6232</v>
      </c>
      <c r="F96" s="474" t="s">
        <v>530</v>
      </c>
      <c r="G96" s="758">
        <v>2</v>
      </c>
      <c r="H96" s="878"/>
      <c r="I96" s="878">
        <f t="shared" ref="I96" si="46">TRUNC(H96*G96,2)</f>
        <v>0</v>
      </c>
      <c r="J96" s="474" t="s">
        <v>26152</v>
      </c>
      <c r="K96" s="878">
        <f t="shared" ref="K96" si="47">IF(J96="BDI 1",TRUNC(H96*(1+$K$2),2),IF(J96="BDI 2",TRUNC(H96*(1+$K$3),2),IF(J96="BDI 3",TRUNC(H96*(1+$K$4),2),"")))</f>
        <v>0</v>
      </c>
      <c r="L96" s="878">
        <f t="shared" si="10"/>
        <v>0</v>
      </c>
      <c r="M96" s="879" t="e">
        <f t="shared" si="11"/>
        <v>#DIV/0!</v>
      </c>
      <c r="O96" s="880" t="s">
        <v>26333</v>
      </c>
    </row>
    <row r="97" spans="2:15" s="441" customFormat="1" ht="25.5" outlineLevel="1">
      <c r="B97" s="474" t="s">
        <v>26324</v>
      </c>
      <c r="C97" s="482" t="s">
        <v>25528</v>
      </c>
      <c r="D97" s="482">
        <v>94673</v>
      </c>
      <c r="E97" s="750" t="s">
        <v>5674</v>
      </c>
      <c r="F97" s="474" t="s">
        <v>530</v>
      </c>
      <c r="G97" s="758">
        <v>17</v>
      </c>
      <c r="H97" s="878"/>
      <c r="I97" s="878">
        <f t="shared" ref="I97" si="48">TRUNC(H97*G97,2)</f>
        <v>0</v>
      </c>
      <c r="J97" s="474" t="s">
        <v>26152</v>
      </c>
      <c r="K97" s="878">
        <f t="shared" ref="K97" si="49">IF(J97="BDI 1",TRUNC(H97*(1+$K$2),2),IF(J97="BDI 2",TRUNC(H97*(1+$K$3),2),IF(J97="BDI 3",TRUNC(H97*(1+$K$4),2),"")))</f>
        <v>0</v>
      </c>
      <c r="L97" s="878">
        <f t="shared" si="10"/>
        <v>0</v>
      </c>
      <c r="M97" s="879" t="e">
        <f t="shared" si="11"/>
        <v>#DIV/0!</v>
      </c>
      <c r="O97" s="880" t="s">
        <v>26333</v>
      </c>
    </row>
    <row r="98" spans="2:15" s="441" customFormat="1" ht="38.25" outlineLevel="1">
      <c r="B98" s="474" t="s">
        <v>26325</v>
      </c>
      <c r="C98" s="482" t="s">
        <v>25528</v>
      </c>
      <c r="D98" s="482">
        <v>103974</v>
      </c>
      <c r="E98" s="750" t="s">
        <v>6325</v>
      </c>
      <c r="F98" s="474" t="s">
        <v>530</v>
      </c>
      <c r="G98" s="758">
        <v>2</v>
      </c>
      <c r="H98" s="878"/>
      <c r="I98" s="878">
        <f t="shared" ref="I98" si="50">TRUNC(H98*G98,2)</f>
        <v>0</v>
      </c>
      <c r="J98" s="474" t="s">
        <v>26152</v>
      </c>
      <c r="K98" s="878">
        <f t="shared" ref="K98" si="51">IF(J98="BDI 1",TRUNC(H98*(1+$K$2),2),IF(J98="BDI 2",TRUNC(H98*(1+$K$3),2),IF(J98="BDI 3",TRUNC(H98*(1+$K$4),2),"")))</f>
        <v>0</v>
      </c>
      <c r="L98" s="878">
        <f t="shared" si="10"/>
        <v>0</v>
      </c>
      <c r="M98" s="879" t="e">
        <f t="shared" si="11"/>
        <v>#DIV/0!</v>
      </c>
      <c r="O98" s="880" t="s">
        <v>26333</v>
      </c>
    </row>
    <row r="99" spans="2:15" s="441" customFormat="1" ht="25.5" outlineLevel="1">
      <c r="B99" s="474" t="s">
        <v>26326</v>
      </c>
      <c r="C99" s="482" t="s">
        <v>25528</v>
      </c>
      <c r="D99" s="482">
        <v>94659</v>
      </c>
      <c r="E99" s="750" t="s">
        <v>5757</v>
      </c>
      <c r="F99" s="474" t="s">
        <v>530</v>
      </c>
      <c r="G99" s="758">
        <v>4</v>
      </c>
      <c r="H99" s="878"/>
      <c r="I99" s="878">
        <f t="shared" ref="I99" si="52">TRUNC(H99*G99,2)</f>
        <v>0</v>
      </c>
      <c r="J99" s="474" t="s">
        <v>26152</v>
      </c>
      <c r="K99" s="878">
        <f t="shared" ref="K99" si="53">IF(J99="BDI 1",TRUNC(H99*(1+$K$2),2),IF(J99="BDI 2",TRUNC(H99*(1+$K$3),2),IF(J99="BDI 3",TRUNC(H99*(1+$K$4),2),"")))</f>
        <v>0</v>
      </c>
      <c r="L99" s="878">
        <f t="shared" si="10"/>
        <v>0</v>
      </c>
      <c r="M99" s="879" t="e">
        <f t="shared" si="11"/>
        <v>#DIV/0!</v>
      </c>
      <c r="O99" s="880" t="s">
        <v>26333</v>
      </c>
    </row>
    <row r="100" spans="2:15" s="441" customFormat="1" ht="25.5" outlineLevel="1">
      <c r="B100" s="474" t="s">
        <v>26327</v>
      </c>
      <c r="C100" s="482" t="s">
        <v>25528</v>
      </c>
      <c r="D100" s="482">
        <v>94648</v>
      </c>
      <c r="E100" s="750" t="s">
        <v>5842</v>
      </c>
      <c r="F100" s="474" t="s">
        <v>345</v>
      </c>
      <c r="G100" s="758">
        <v>100</v>
      </c>
      <c r="H100" s="878"/>
      <c r="I100" s="878">
        <f t="shared" ref="I100:I101" si="54">TRUNC(H100*G100,2)</f>
        <v>0</v>
      </c>
      <c r="J100" s="474" t="s">
        <v>26152</v>
      </c>
      <c r="K100" s="878">
        <f t="shared" ref="K100:K101" si="55">IF(J100="BDI 1",TRUNC(H100*(1+$K$2),2),IF(J100="BDI 2",TRUNC(H100*(1+$K$3),2),IF(J100="BDI 3",TRUNC(H100*(1+$K$4),2),"")))</f>
        <v>0</v>
      </c>
      <c r="L100" s="878">
        <f t="shared" si="10"/>
        <v>0</v>
      </c>
      <c r="M100" s="879" t="e">
        <f t="shared" si="11"/>
        <v>#DIV/0!</v>
      </c>
      <c r="O100" s="880" t="s">
        <v>26333</v>
      </c>
    </row>
    <row r="101" spans="2:15" s="441" customFormat="1" ht="25.5" outlineLevel="1">
      <c r="B101" s="474" t="s">
        <v>26328</v>
      </c>
      <c r="C101" s="482" t="s">
        <v>25528</v>
      </c>
      <c r="D101" s="482">
        <v>94649</v>
      </c>
      <c r="E101" s="750" t="s">
        <v>5843</v>
      </c>
      <c r="F101" s="474" t="s">
        <v>345</v>
      </c>
      <c r="G101" s="758">
        <v>100</v>
      </c>
      <c r="H101" s="878"/>
      <c r="I101" s="878">
        <f t="shared" si="54"/>
        <v>0</v>
      </c>
      <c r="J101" s="474" t="s">
        <v>26152</v>
      </c>
      <c r="K101" s="878">
        <f t="shared" si="55"/>
        <v>0</v>
      </c>
      <c r="L101" s="878">
        <f t="shared" si="10"/>
        <v>0</v>
      </c>
      <c r="M101" s="879" t="e">
        <f t="shared" si="11"/>
        <v>#DIV/0!</v>
      </c>
      <c r="O101" s="880" t="s">
        <v>26333</v>
      </c>
    </row>
    <row r="102" spans="2:15" s="441" customFormat="1" ht="25.5" outlineLevel="1">
      <c r="B102" s="474" t="s">
        <v>26329</v>
      </c>
      <c r="C102" s="482" t="s">
        <v>25528</v>
      </c>
      <c r="D102" s="482">
        <v>94688</v>
      </c>
      <c r="E102" s="750" t="s">
        <v>5869</v>
      </c>
      <c r="F102" s="474" t="s">
        <v>530</v>
      </c>
      <c r="G102" s="758">
        <v>4</v>
      </c>
      <c r="H102" s="878"/>
      <c r="I102" s="878">
        <f t="shared" ref="I102:I103" si="56">TRUNC(H102*G102,2)</f>
        <v>0</v>
      </c>
      <c r="J102" s="474" t="s">
        <v>26152</v>
      </c>
      <c r="K102" s="878">
        <f t="shared" ref="K102:K103" si="57">IF(J102="BDI 1",TRUNC(H102*(1+$K$2),2),IF(J102="BDI 2",TRUNC(H102*(1+$K$3),2),IF(J102="BDI 3",TRUNC(H102*(1+$K$4),2),"")))</f>
        <v>0</v>
      </c>
      <c r="L102" s="878">
        <f t="shared" si="10"/>
        <v>0</v>
      </c>
      <c r="M102" s="879" t="e">
        <f t="shared" si="11"/>
        <v>#DIV/0!</v>
      </c>
      <c r="O102" s="880" t="s">
        <v>26333</v>
      </c>
    </row>
    <row r="103" spans="2:15" s="441" customFormat="1" ht="25.5" outlineLevel="1">
      <c r="B103" s="474" t="s">
        <v>26330</v>
      </c>
      <c r="C103" s="482" t="s">
        <v>25528</v>
      </c>
      <c r="D103" s="482">
        <v>94691</v>
      </c>
      <c r="E103" s="750" t="s">
        <v>5851</v>
      </c>
      <c r="F103" s="474" t="s">
        <v>530</v>
      </c>
      <c r="G103" s="758">
        <v>2</v>
      </c>
      <c r="H103" s="878"/>
      <c r="I103" s="878">
        <f t="shared" si="56"/>
        <v>0</v>
      </c>
      <c r="J103" s="474" t="s">
        <v>26152</v>
      </c>
      <c r="K103" s="878">
        <f t="shared" si="57"/>
        <v>0</v>
      </c>
      <c r="L103" s="878">
        <f t="shared" si="10"/>
        <v>0</v>
      </c>
      <c r="M103" s="879" t="e">
        <f t="shared" si="11"/>
        <v>#DIV/0!</v>
      </c>
      <c r="O103" s="880" t="s">
        <v>26333</v>
      </c>
    </row>
    <row r="104" spans="2:15" s="441" customFormat="1" ht="38.25" outlineLevel="1">
      <c r="B104" s="474" t="s">
        <v>26331</v>
      </c>
      <c r="C104" s="482" t="s">
        <v>25528</v>
      </c>
      <c r="D104" s="482">
        <v>94672</v>
      </c>
      <c r="E104" s="750" t="s">
        <v>5698</v>
      </c>
      <c r="F104" s="474" t="s">
        <v>530</v>
      </c>
      <c r="G104" s="758">
        <v>3</v>
      </c>
      <c r="H104" s="878"/>
      <c r="I104" s="878">
        <f t="shared" ref="I104:I105" si="58">TRUNC(H104*G104,2)</f>
        <v>0</v>
      </c>
      <c r="J104" s="474" t="s">
        <v>26152</v>
      </c>
      <c r="K104" s="878">
        <f t="shared" ref="K104:K105" si="59">IF(J104="BDI 1",TRUNC(H104*(1+$K$2),2),IF(J104="BDI 2",TRUNC(H104*(1+$K$3),2),IF(J104="BDI 3",TRUNC(H104*(1+$K$4),2),"")))</f>
        <v>0</v>
      </c>
      <c r="L104" s="878">
        <f t="shared" ref="L104:L105" si="60">TRUNC(K104*G104,2)</f>
        <v>0</v>
      </c>
      <c r="M104" s="879" t="e">
        <f t="shared" ref="M104:M105" si="61">L104/$L$246</f>
        <v>#DIV/0!</v>
      </c>
      <c r="O104" s="880" t="s">
        <v>26333</v>
      </c>
    </row>
    <row r="105" spans="2:15" s="441" customFormat="1" ht="38.25" outlineLevel="1">
      <c r="B105" s="474" t="s">
        <v>26332</v>
      </c>
      <c r="C105" s="482" t="s">
        <v>25528</v>
      </c>
      <c r="D105" s="482">
        <v>103974</v>
      </c>
      <c r="E105" s="750" t="s">
        <v>6325</v>
      </c>
      <c r="F105" s="474" t="s">
        <v>530</v>
      </c>
      <c r="G105" s="758">
        <v>4</v>
      </c>
      <c r="H105" s="878"/>
      <c r="I105" s="878">
        <f t="shared" si="58"/>
        <v>0</v>
      </c>
      <c r="J105" s="474" t="s">
        <v>26152</v>
      </c>
      <c r="K105" s="878">
        <f t="shared" si="59"/>
        <v>0</v>
      </c>
      <c r="L105" s="878">
        <f t="shared" si="60"/>
        <v>0</v>
      </c>
      <c r="M105" s="879" t="e">
        <f t="shared" si="61"/>
        <v>#DIV/0!</v>
      </c>
      <c r="O105" s="880" t="s">
        <v>26333</v>
      </c>
    </row>
    <row r="106" spans="2:15" s="441" customFormat="1" ht="38.25" outlineLevel="1">
      <c r="B106" s="474" t="s">
        <v>26336</v>
      </c>
      <c r="C106" s="482" t="s">
        <v>25528</v>
      </c>
      <c r="D106" s="482">
        <v>95648</v>
      </c>
      <c r="E106" s="750" t="s">
        <v>9886</v>
      </c>
      <c r="F106" s="474" t="s">
        <v>530</v>
      </c>
      <c r="G106" s="758">
        <v>1</v>
      </c>
      <c r="H106" s="878"/>
      <c r="I106" s="878">
        <f t="shared" ref="I106" si="62">TRUNC(H106*G106,2)</f>
        <v>0</v>
      </c>
      <c r="J106" s="474" t="s">
        <v>26152</v>
      </c>
      <c r="K106" s="878">
        <f t="shared" ref="K106" si="63">IF(J106="BDI 1",TRUNC(H106*(1+$K$2),2),IF(J106="BDI 2",TRUNC(H106*(1+$K$3),2),IF(J106="BDI 3",TRUNC(H106*(1+$K$4),2),"")))</f>
        <v>0</v>
      </c>
      <c r="L106" s="878">
        <f t="shared" ref="L106" si="64">TRUNC(K106*G106,2)</f>
        <v>0</v>
      </c>
      <c r="M106" s="879" t="e">
        <f t="shared" ref="M106" si="65">L106/$L$246</f>
        <v>#DIV/0!</v>
      </c>
      <c r="O106" s="880"/>
    </row>
    <row r="107" spans="2:15" s="838" customFormat="1" outlineLevel="1">
      <c r="B107" s="872" t="s">
        <v>26265</v>
      </c>
      <c r="C107" s="873"/>
      <c r="D107" s="873"/>
      <c r="E107" s="867" t="s">
        <v>26254</v>
      </c>
      <c r="F107" s="872"/>
      <c r="G107" s="874"/>
      <c r="H107" s="875"/>
      <c r="I107" s="875"/>
      <c r="J107" s="872"/>
      <c r="K107" s="875"/>
      <c r="L107" s="875"/>
      <c r="M107" s="876"/>
      <c r="O107" s="877"/>
    </row>
    <row r="108" spans="2:15" s="441" customFormat="1" ht="38.25" outlineLevel="1">
      <c r="B108" s="474" t="s">
        <v>26266</v>
      </c>
      <c r="C108" s="482" t="s">
        <v>25528</v>
      </c>
      <c r="D108" s="482">
        <v>104328</v>
      </c>
      <c r="E108" s="750" t="s">
        <v>6114</v>
      </c>
      <c r="F108" s="474" t="s">
        <v>530</v>
      </c>
      <c r="G108" s="758">
        <v>2</v>
      </c>
      <c r="H108" s="492"/>
      <c r="I108" s="492">
        <f t="shared" ref="I108:I110" si="66">TRUNC(H108*G108,2)</f>
        <v>0</v>
      </c>
      <c r="J108" s="474" t="s">
        <v>26152</v>
      </c>
      <c r="K108" s="492">
        <f t="shared" ref="K108:K110" si="67">IF(J108="BDI 1",TRUNC(H108*(1+$K$2),2),IF(J108="BDI 2",TRUNC(H108*(1+$K$3),2),IF(J108="BDI 3",TRUNC(H108*(1+$K$4),2),"")))</f>
        <v>0</v>
      </c>
      <c r="L108" s="492">
        <f t="shared" ref="L108:L114" si="68">TRUNC(K108*G108,2)</f>
        <v>0</v>
      </c>
      <c r="M108" s="744" t="e">
        <f t="shared" ref="M108:M132" si="69">L108/$L$246</f>
        <v>#DIV/0!</v>
      </c>
      <c r="O108" s="851" t="s">
        <v>26253</v>
      </c>
    </row>
    <row r="109" spans="2:15" s="441" customFormat="1" ht="38.25" outlineLevel="1">
      <c r="B109" s="474" t="s">
        <v>26267</v>
      </c>
      <c r="C109" s="482" t="s">
        <v>25528</v>
      </c>
      <c r="D109" s="482">
        <v>89709</v>
      </c>
      <c r="E109" s="750" t="s">
        <v>6122</v>
      </c>
      <c r="F109" s="474" t="s">
        <v>530</v>
      </c>
      <c r="G109" s="758">
        <v>2</v>
      </c>
      <c r="H109" s="492"/>
      <c r="I109" s="492">
        <f t="shared" si="66"/>
        <v>0</v>
      </c>
      <c r="J109" s="474" t="s">
        <v>26152</v>
      </c>
      <c r="K109" s="492">
        <f t="shared" si="67"/>
        <v>0</v>
      </c>
      <c r="L109" s="492">
        <f t="shared" si="68"/>
        <v>0</v>
      </c>
      <c r="M109" s="744" t="e">
        <f t="shared" si="69"/>
        <v>#DIV/0!</v>
      </c>
      <c r="O109" s="851" t="s">
        <v>26253</v>
      </c>
    </row>
    <row r="110" spans="2:15" s="441" customFormat="1" ht="25.5" outlineLevel="1">
      <c r="B110" s="474" t="s">
        <v>26268</v>
      </c>
      <c r="C110" s="482" t="s">
        <v>25528</v>
      </c>
      <c r="D110" s="482">
        <v>86882</v>
      </c>
      <c r="E110" s="750" t="s">
        <v>26178</v>
      </c>
      <c r="F110" s="474" t="s">
        <v>530</v>
      </c>
      <c r="G110" s="758">
        <v>3</v>
      </c>
      <c r="H110" s="492"/>
      <c r="I110" s="492">
        <f t="shared" si="66"/>
        <v>0</v>
      </c>
      <c r="J110" s="474" t="s">
        <v>26152</v>
      </c>
      <c r="K110" s="492">
        <f t="shared" si="67"/>
        <v>0</v>
      </c>
      <c r="L110" s="492">
        <f t="shared" si="68"/>
        <v>0</v>
      </c>
      <c r="M110" s="744" t="e">
        <f t="shared" si="69"/>
        <v>#DIV/0!</v>
      </c>
      <c r="O110" s="851" t="s">
        <v>26253</v>
      </c>
    </row>
    <row r="111" spans="2:15" s="441" customFormat="1" outlineLevel="1">
      <c r="B111" s="474" t="s">
        <v>26269</v>
      </c>
      <c r="C111" s="482" t="s">
        <v>25528</v>
      </c>
      <c r="D111" s="482">
        <v>38643</v>
      </c>
      <c r="E111" s="750" t="s">
        <v>15526</v>
      </c>
      <c r="F111" s="474" t="s">
        <v>530</v>
      </c>
      <c r="G111" s="758">
        <v>3</v>
      </c>
      <c r="H111" s="492"/>
      <c r="I111" s="492">
        <f t="shared" ref="I111" si="70">TRUNC(H111*G111,2)</f>
        <v>0</v>
      </c>
      <c r="J111" s="474" t="s">
        <v>26152</v>
      </c>
      <c r="K111" s="492">
        <f t="shared" ref="K111" si="71">IF(J111="BDI 1",TRUNC(H111*(1+$K$2),2),IF(J111="BDI 2",TRUNC(H111*(1+$K$3),2),IF(J111="BDI 3",TRUNC(H111*(1+$K$4),2),"")))</f>
        <v>0</v>
      </c>
      <c r="L111" s="492">
        <f t="shared" si="68"/>
        <v>0</v>
      </c>
      <c r="M111" s="744" t="e">
        <f t="shared" si="69"/>
        <v>#DIV/0!</v>
      </c>
      <c r="O111" s="851" t="s">
        <v>26253</v>
      </c>
    </row>
    <row r="112" spans="2:15" s="441" customFormat="1" ht="38.25" outlineLevel="1">
      <c r="B112" s="474" t="s">
        <v>26270</v>
      </c>
      <c r="C112" s="482" t="s">
        <v>25528</v>
      </c>
      <c r="D112" s="482">
        <v>89811</v>
      </c>
      <c r="E112" s="750" t="s">
        <v>6125</v>
      </c>
      <c r="F112" s="474" t="s">
        <v>530</v>
      </c>
      <c r="G112" s="758">
        <v>4</v>
      </c>
      <c r="H112" s="492"/>
      <c r="I112" s="492">
        <f t="shared" ref="I112:I115" si="72">TRUNC(H112*G112,2)</f>
        <v>0</v>
      </c>
      <c r="J112" s="474" t="s">
        <v>26152</v>
      </c>
      <c r="K112" s="492">
        <f t="shared" ref="K112:K115" si="73">IF(J112="BDI 1",TRUNC(H112*(1+$K$2),2),IF(J112="BDI 2",TRUNC(H112*(1+$K$3),2),IF(J112="BDI 3",TRUNC(H112*(1+$K$4),2),"")))</f>
        <v>0</v>
      </c>
      <c r="L112" s="492">
        <f t="shared" si="68"/>
        <v>0</v>
      </c>
      <c r="M112" s="744" t="e">
        <f t="shared" si="69"/>
        <v>#DIV/0!</v>
      </c>
      <c r="O112" s="851" t="s">
        <v>26253</v>
      </c>
    </row>
    <row r="113" spans="2:15" s="441" customFormat="1" ht="38.25" outlineLevel="1">
      <c r="B113" s="474" t="s">
        <v>26271</v>
      </c>
      <c r="C113" s="482" t="s">
        <v>25528</v>
      </c>
      <c r="D113" s="482">
        <v>89742</v>
      </c>
      <c r="E113" s="750" t="s">
        <v>6132</v>
      </c>
      <c r="F113" s="474" t="s">
        <v>530</v>
      </c>
      <c r="G113" s="758">
        <v>4</v>
      </c>
      <c r="H113" s="492"/>
      <c r="I113" s="492">
        <f>TRUNC(H113*G113,2)</f>
        <v>0</v>
      </c>
      <c r="J113" s="474" t="s">
        <v>26152</v>
      </c>
      <c r="K113" s="492">
        <f>IF(J113="BDI 1",TRUNC(H113*(1+$K$2),2),IF(J113="BDI 2",TRUNC(H113*(1+$K$3),2),IF(J113="BDI 3",TRUNC(H113*(1+$K$4),2),"")))</f>
        <v>0</v>
      </c>
      <c r="L113" s="492">
        <f t="shared" si="68"/>
        <v>0</v>
      </c>
      <c r="M113" s="744" t="e">
        <f t="shared" si="69"/>
        <v>#DIV/0!</v>
      </c>
      <c r="O113" s="851" t="s">
        <v>26253</v>
      </c>
    </row>
    <row r="114" spans="2:15" s="441" customFormat="1" ht="38.25" outlineLevel="1">
      <c r="B114" s="474" t="s">
        <v>26272</v>
      </c>
      <c r="C114" s="482" t="s">
        <v>25528</v>
      </c>
      <c r="D114" s="482">
        <v>89735</v>
      </c>
      <c r="E114" s="750" t="s">
        <v>6138</v>
      </c>
      <c r="F114" s="474" t="s">
        <v>530</v>
      </c>
      <c r="G114" s="758">
        <v>1</v>
      </c>
      <c r="H114" s="492"/>
      <c r="I114" s="492">
        <f t="shared" si="72"/>
        <v>0</v>
      </c>
      <c r="J114" s="474" t="s">
        <v>26152</v>
      </c>
      <c r="K114" s="492">
        <f t="shared" si="73"/>
        <v>0</v>
      </c>
      <c r="L114" s="492">
        <f t="shared" si="68"/>
        <v>0</v>
      </c>
      <c r="M114" s="744" t="e">
        <f t="shared" si="69"/>
        <v>#DIV/0!</v>
      </c>
      <c r="O114" s="851" t="s">
        <v>26253</v>
      </c>
    </row>
    <row r="115" spans="2:15" s="441" customFormat="1" ht="38.25" outlineLevel="1">
      <c r="B115" s="474" t="s">
        <v>26273</v>
      </c>
      <c r="C115" s="482" t="s">
        <v>25528</v>
      </c>
      <c r="D115" s="482">
        <v>89731</v>
      </c>
      <c r="E115" s="750" t="s">
        <v>6156</v>
      </c>
      <c r="F115" s="474" t="s">
        <v>530</v>
      </c>
      <c r="G115" s="758">
        <v>3</v>
      </c>
      <c r="H115" s="492"/>
      <c r="I115" s="492">
        <f t="shared" si="72"/>
        <v>0</v>
      </c>
      <c r="J115" s="474" t="s">
        <v>26152</v>
      </c>
      <c r="K115" s="492">
        <f t="shared" si="73"/>
        <v>0</v>
      </c>
      <c r="L115" s="492">
        <f t="shared" ref="L115" si="74">TRUNC(K115*G115,2)</f>
        <v>0</v>
      </c>
      <c r="M115" s="744" t="e">
        <f t="shared" si="69"/>
        <v>#DIV/0!</v>
      </c>
      <c r="O115" s="851" t="s">
        <v>26253</v>
      </c>
    </row>
    <row r="116" spans="2:15" s="441" customFormat="1" ht="38.25" outlineLevel="1">
      <c r="B116" s="474" t="s">
        <v>26274</v>
      </c>
      <c r="C116" s="482" t="s">
        <v>25528</v>
      </c>
      <c r="D116" s="482">
        <v>89739</v>
      </c>
      <c r="E116" s="750" t="s">
        <v>6149</v>
      </c>
      <c r="F116" s="474" t="s">
        <v>530</v>
      </c>
      <c r="G116" s="758">
        <v>5</v>
      </c>
      <c r="H116" s="492"/>
      <c r="I116" s="492">
        <f>TRUNC(H116*G116,2)</f>
        <v>0</v>
      </c>
      <c r="J116" s="474" t="s">
        <v>26152</v>
      </c>
      <c r="K116" s="492">
        <f>IF(J116="BDI 1",TRUNC(H116*(1+$K$2),2),IF(J116="BDI 2",TRUNC(H116*(1+$K$3),2),IF(J116="BDI 3",TRUNC(H116*(1+$K$4),2),"")))</f>
        <v>0</v>
      </c>
      <c r="L116" s="492">
        <f>TRUNC(K116*G116,2)</f>
        <v>0</v>
      </c>
      <c r="M116" s="744" t="e">
        <f t="shared" si="69"/>
        <v>#DIV/0!</v>
      </c>
      <c r="O116" s="851" t="s">
        <v>26253</v>
      </c>
    </row>
    <row r="117" spans="2:15" s="441" customFormat="1" ht="38.25" outlineLevel="1">
      <c r="B117" s="474" t="s">
        <v>26275</v>
      </c>
      <c r="C117" s="482" t="s">
        <v>25528</v>
      </c>
      <c r="D117" s="482">
        <v>89778</v>
      </c>
      <c r="E117" s="750" t="s">
        <v>6181</v>
      </c>
      <c r="F117" s="474" t="s">
        <v>530</v>
      </c>
      <c r="G117" s="758">
        <v>1</v>
      </c>
      <c r="H117" s="492"/>
      <c r="I117" s="492">
        <f>TRUNC(H117*G117,2)</f>
        <v>0</v>
      </c>
      <c r="J117" s="474" t="s">
        <v>26152</v>
      </c>
      <c r="K117" s="492">
        <f>IF(J117="BDI 1",TRUNC(H117*(1+$K$2),2),IF(J117="BDI 2",TRUNC(H117*(1+$K$3),2),IF(J117="BDI 3",TRUNC(H117*(1+$K$4),2),"")))</f>
        <v>0</v>
      </c>
      <c r="L117" s="492">
        <f>TRUNC(K117*G117,2)</f>
        <v>0</v>
      </c>
      <c r="M117" s="744" t="e">
        <f t="shared" si="69"/>
        <v>#DIV/0!</v>
      </c>
      <c r="O117" s="851" t="s">
        <v>26253</v>
      </c>
    </row>
    <row r="118" spans="2:15" s="441" customFormat="1" ht="25.5" outlineLevel="1">
      <c r="B118" s="474" t="s">
        <v>26276</v>
      </c>
      <c r="C118" s="482" t="s">
        <v>25528</v>
      </c>
      <c r="D118" s="482">
        <v>11735</v>
      </c>
      <c r="E118" s="750" t="s">
        <v>14329</v>
      </c>
      <c r="F118" s="474" t="s">
        <v>530</v>
      </c>
      <c r="G118" s="758">
        <v>1</v>
      </c>
      <c r="H118" s="492"/>
      <c r="I118" s="492">
        <f>TRUNC(H118*G118,2)</f>
        <v>0</v>
      </c>
      <c r="J118" s="474" t="s">
        <v>26152</v>
      </c>
      <c r="K118" s="492">
        <f>IF(J118="BDI 1",TRUNC(H118*(1+$K$2),2),IF(J118="BDI 2",TRUNC(H118*(1+$K$3),2),IF(J118="BDI 3",TRUNC(H118*(1+$K$4),2),"")))</f>
        <v>0</v>
      </c>
      <c r="L118" s="492">
        <f>TRUNC(K118*G118,2)</f>
        <v>0</v>
      </c>
      <c r="M118" s="744" t="e">
        <f t="shared" si="69"/>
        <v>#DIV/0!</v>
      </c>
      <c r="O118" s="851" t="s">
        <v>26253</v>
      </c>
    </row>
    <row r="119" spans="2:15" s="441" customFormat="1" outlineLevel="1">
      <c r="B119" s="474" t="s">
        <v>26277</v>
      </c>
      <c r="C119" s="482" t="s">
        <v>25528</v>
      </c>
      <c r="D119" s="482">
        <v>20042</v>
      </c>
      <c r="E119" s="750" t="s">
        <v>14416</v>
      </c>
      <c r="F119" s="474" t="s">
        <v>530</v>
      </c>
      <c r="G119" s="758">
        <v>3</v>
      </c>
      <c r="H119" s="492"/>
      <c r="I119" s="492">
        <f>TRUNC(H119*G119,2)</f>
        <v>0</v>
      </c>
      <c r="J119" s="474" t="s">
        <v>26152</v>
      </c>
      <c r="K119" s="492">
        <f>IF(J119="BDI 1",TRUNC(H119*(1+$K$2),2),IF(J119="BDI 2",TRUNC(H119*(1+$K$3),2),IF(J119="BDI 3",TRUNC(H119*(1+$K$4),2),"")))</f>
        <v>0</v>
      </c>
      <c r="L119" s="492">
        <f>TRUNC(K119*G119,2)</f>
        <v>0</v>
      </c>
      <c r="M119" s="744" t="e">
        <f t="shared" si="69"/>
        <v>#DIV/0!</v>
      </c>
      <c r="O119" s="851" t="s">
        <v>26253</v>
      </c>
    </row>
    <row r="120" spans="2:15" s="441" customFormat="1" ht="38.25" outlineLevel="1">
      <c r="B120" s="474" t="s">
        <v>26278</v>
      </c>
      <c r="C120" s="482" t="s">
        <v>25528</v>
      </c>
      <c r="D120" s="482">
        <v>89714</v>
      </c>
      <c r="E120" s="750" t="s">
        <v>26186</v>
      </c>
      <c r="F120" s="474" t="s">
        <v>345</v>
      </c>
      <c r="G120" s="758">
        <v>50</v>
      </c>
      <c r="H120" s="492"/>
      <c r="I120" s="492">
        <f>TRUNC(H120*G120,2)</f>
        <v>0</v>
      </c>
      <c r="J120" s="474" t="s">
        <v>26152</v>
      </c>
      <c r="K120" s="492">
        <f>IF(J120="BDI 1",TRUNC(H120*(1+$K$2),2),IF(J120="BDI 2",TRUNC(H120*(1+$K$3),2),IF(J120="BDI 3",TRUNC(H120*(1+$K$4),2),"")))</f>
        <v>0</v>
      </c>
      <c r="L120" s="492">
        <f>TRUNC(K120*G120,2)</f>
        <v>0</v>
      </c>
      <c r="M120" s="744" t="e">
        <f t="shared" si="69"/>
        <v>#DIV/0!</v>
      </c>
      <c r="O120" s="851" t="s">
        <v>26253</v>
      </c>
    </row>
    <row r="121" spans="2:15" s="441" customFormat="1" ht="38.25" outlineLevel="1">
      <c r="B121" s="474" t="s">
        <v>26279</v>
      </c>
      <c r="C121" s="482" t="s">
        <v>25528</v>
      </c>
      <c r="D121" s="482">
        <v>89712</v>
      </c>
      <c r="E121" s="750" t="s">
        <v>26185</v>
      </c>
      <c r="F121" s="474" t="s">
        <v>345</v>
      </c>
      <c r="G121" s="758">
        <v>15</v>
      </c>
      <c r="H121" s="492"/>
      <c r="I121" s="492">
        <f t="shared" ref="I121:I122" si="75">TRUNC(H121*G121,2)</f>
        <v>0</v>
      </c>
      <c r="J121" s="474" t="s">
        <v>26152</v>
      </c>
      <c r="K121" s="492">
        <f t="shared" ref="K121:K122" si="76">IF(J121="BDI 1",TRUNC(H121*(1+$K$2),2),IF(J121="BDI 2",TRUNC(H121*(1+$K$3),2),IF(J121="BDI 3",TRUNC(H121*(1+$K$4),2),"")))</f>
        <v>0</v>
      </c>
      <c r="L121" s="492">
        <f t="shared" ref="L121:L122" si="77">TRUNC(K121*G121,2)</f>
        <v>0</v>
      </c>
      <c r="M121" s="744" t="e">
        <f t="shared" si="69"/>
        <v>#DIV/0!</v>
      </c>
      <c r="O121" s="851" t="s">
        <v>26253</v>
      </c>
    </row>
    <row r="122" spans="2:15" s="441" customFormat="1" ht="38.25" outlineLevel="1">
      <c r="B122" s="474" t="s">
        <v>26280</v>
      </c>
      <c r="C122" s="482" t="s">
        <v>25528</v>
      </c>
      <c r="D122" s="482">
        <v>89713</v>
      </c>
      <c r="E122" s="750" t="s">
        <v>26187</v>
      </c>
      <c r="F122" s="474" t="s">
        <v>345</v>
      </c>
      <c r="G122" s="758">
        <v>20</v>
      </c>
      <c r="H122" s="492"/>
      <c r="I122" s="492">
        <f t="shared" si="75"/>
        <v>0</v>
      </c>
      <c r="J122" s="474" t="s">
        <v>26152</v>
      </c>
      <c r="K122" s="492">
        <f t="shared" si="76"/>
        <v>0</v>
      </c>
      <c r="L122" s="492">
        <f t="shared" si="77"/>
        <v>0</v>
      </c>
      <c r="M122" s="744" t="e">
        <f t="shared" si="69"/>
        <v>#DIV/0!</v>
      </c>
      <c r="O122" s="851" t="s">
        <v>26253</v>
      </c>
    </row>
    <row r="123" spans="2:15" s="441" customFormat="1" ht="38.25" outlineLevel="1">
      <c r="B123" s="474" t="s">
        <v>26281</v>
      </c>
      <c r="C123" s="482" t="s">
        <v>25528</v>
      </c>
      <c r="D123" s="482">
        <v>89713</v>
      </c>
      <c r="E123" s="750" t="s">
        <v>26188</v>
      </c>
      <c r="F123" s="474" t="s">
        <v>345</v>
      </c>
      <c r="G123" s="758">
        <v>5</v>
      </c>
      <c r="H123" s="492"/>
      <c r="I123" s="492">
        <f t="shared" ref="I123" si="78">TRUNC(H123*G123,2)</f>
        <v>0</v>
      </c>
      <c r="J123" s="474" t="s">
        <v>26152</v>
      </c>
      <c r="K123" s="492">
        <f t="shared" ref="K123" si="79">IF(J123="BDI 1",TRUNC(H123*(1+$K$2),2),IF(J123="BDI 2",TRUNC(H123*(1+$K$3),2),IF(J123="BDI 3",TRUNC(H123*(1+$K$4),2),"")))</f>
        <v>0</v>
      </c>
      <c r="L123" s="492">
        <f t="shared" ref="L123" si="80">TRUNC(K123*G123,2)</f>
        <v>0</v>
      </c>
      <c r="M123" s="744" t="e">
        <f t="shared" si="69"/>
        <v>#DIV/0!</v>
      </c>
      <c r="O123" s="851" t="s">
        <v>26253</v>
      </c>
    </row>
    <row r="124" spans="2:15" s="441" customFormat="1" ht="38.25" outlineLevel="1">
      <c r="B124" s="474" t="s">
        <v>26282</v>
      </c>
      <c r="C124" s="482" t="s">
        <v>25528</v>
      </c>
      <c r="D124" s="482">
        <v>89796</v>
      </c>
      <c r="E124" s="750" t="s">
        <v>6190</v>
      </c>
      <c r="F124" s="474" t="s">
        <v>530</v>
      </c>
      <c r="G124" s="758">
        <v>2</v>
      </c>
      <c r="H124" s="492"/>
      <c r="I124" s="492">
        <f t="shared" ref="I124:I127" si="81">TRUNC(H124*G124,2)</f>
        <v>0</v>
      </c>
      <c r="J124" s="474" t="s">
        <v>26152</v>
      </c>
      <c r="K124" s="492">
        <f t="shared" ref="K124:K127" si="82">IF(J124="BDI 1",TRUNC(H124*(1+$K$2),2),IF(J124="BDI 2",TRUNC(H124*(1+$K$3),2),IF(J124="BDI 3",TRUNC(H124*(1+$K$4),2),"")))</f>
        <v>0</v>
      </c>
      <c r="L124" s="492">
        <f t="shared" ref="L124:L127" si="83">TRUNC(K124*G124,2)</f>
        <v>0</v>
      </c>
      <c r="M124" s="744" t="e">
        <f t="shared" si="69"/>
        <v>#DIV/0!</v>
      </c>
      <c r="O124" s="851" t="s">
        <v>26253</v>
      </c>
    </row>
    <row r="125" spans="2:15" s="441" customFormat="1" ht="38.25" outlineLevel="1">
      <c r="B125" s="474" t="s">
        <v>26283</v>
      </c>
      <c r="C125" s="482" t="s">
        <v>25528</v>
      </c>
      <c r="D125" s="482">
        <v>104344</v>
      </c>
      <c r="E125" s="750" t="s">
        <v>6198</v>
      </c>
      <c r="F125" s="474" t="s">
        <v>530</v>
      </c>
      <c r="G125" s="758">
        <v>1</v>
      </c>
      <c r="H125" s="492"/>
      <c r="I125" s="492">
        <f t="shared" si="81"/>
        <v>0</v>
      </c>
      <c r="J125" s="474" t="s">
        <v>26152</v>
      </c>
      <c r="K125" s="492">
        <f t="shared" si="82"/>
        <v>0</v>
      </c>
      <c r="L125" s="492">
        <f t="shared" si="83"/>
        <v>0</v>
      </c>
      <c r="M125" s="744" t="e">
        <f t="shared" si="69"/>
        <v>#DIV/0!</v>
      </c>
      <c r="O125" s="851" t="s">
        <v>26253</v>
      </c>
    </row>
    <row r="126" spans="2:15" s="441" customFormat="1" ht="38.25" outlineLevel="1">
      <c r="B126" s="474" t="s">
        <v>26284</v>
      </c>
      <c r="C126" s="482" t="s">
        <v>25528</v>
      </c>
      <c r="D126" s="482">
        <v>104346</v>
      </c>
      <c r="E126" s="750" t="s">
        <v>6200</v>
      </c>
      <c r="F126" s="474" t="s">
        <v>530</v>
      </c>
      <c r="G126" s="758">
        <v>2</v>
      </c>
      <c r="H126" s="492"/>
      <c r="I126" s="492">
        <f t="shared" si="81"/>
        <v>0</v>
      </c>
      <c r="J126" s="474" t="s">
        <v>26152</v>
      </c>
      <c r="K126" s="492">
        <f t="shared" si="82"/>
        <v>0</v>
      </c>
      <c r="L126" s="492">
        <f t="shared" si="83"/>
        <v>0</v>
      </c>
      <c r="M126" s="744" t="e">
        <f t="shared" si="69"/>
        <v>#DIV/0!</v>
      </c>
      <c r="O126" s="851" t="s">
        <v>26253</v>
      </c>
    </row>
    <row r="127" spans="2:15" s="441" customFormat="1" ht="38.25" outlineLevel="1">
      <c r="B127" s="474" t="s">
        <v>26285</v>
      </c>
      <c r="C127" s="482" t="s">
        <v>25528</v>
      </c>
      <c r="D127" s="482">
        <v>89786</v>
      </c>
      <c r="E127" s="750" t="s">
        <v>6196</v>
      </c>
      <c r="F127" s="474" t="s">
        <v>530</v>
      </c>
      <c r="G127" s="758">
        <v>1</v>
      </c>
      <c r="H127" s="492"/>
      <c r="I127" s="492">
        <f t="shared" si="81"/>
        <v>0</v>
      </c>
      <c r="J127" s="474" t="s">
        <v>26152</v>
      </c>
      <c r="K127" s="492">
        <f t="shared" si="82"/>
        <v>0</v>
      </c>
      <c r="L127" s="492">
        <f t="shared" si="83"/>
        <v>0</v>
      </c>
      <c r="M127" s="744" t="e">
        <f t="shared" si="69"/>
        <v>#DIV/0!</v>
      </c>
      <c r="O127" s="851" t="s">
        <v>26253</v>
      </c>
    </row>
    <row r="128" spans="2:15" s="441" customFormat="1" ht="38.25" outlineLevel="1">
      <c r="B128" s="474" t="s">
        <v>26286</v>
      </c>
      <c r="C128" s="482" t="s">
        <v>25528</v>
      </c>
      <c r="D128" s="482">
        <v>97902</v>
      </c>
      <c r="E128" s="750" t="s">
        <v>1655</v>
      </c>
      <c r="F128" s="474" t="s">
        <v>530</v>
      </c>
      <c r="G128" s="758">
        <v>5</v>
      </c>
      <c r="H128" s="492"/>
      <c r="I128" s="492">
        <f t="shared" ref="I128" si="84">TRUNC(H128*G128,2)</f>
        <v>0</v>
      </c>
      <c r="J128" s="474" t="s">
        <v>26152</v>
      </c>
      <c r="K128" s="492">
        <f t="shared" ref="K128" si="85">IF(J128="BDI 1",TRUNC(H128*(1+$K$2),2),IF(J128="BDI 2",TRUNC(H128*(1+$K$3),2),IF(J128="BDI 3",TRUNC(H128*(1+$K$4),2),"")))</f>
        <v>0</v>
      </c>
      <c r="L128" s="492">
        <f>TRUNC(K128*G128,2)</f>
        <v>0</v>
      </c>
      <c r="M128" s="744" t="e">
        <f t="shared" si="69"/>
        <v>#DIV/0!</v>
      </c>
      <c r="O128" s="851" t="s">
        <v>26253</v>
      </c>
    </row>
    <row r="129" spans="2:15" s="441" customFormat="1" ht="38.25" outlineLevel="1">
      <c r="B129" s="474" t="s">
        <v>26287</v>
      </c>
      <c r="C129" s="482" t="s">
        <v>25528</v>
      </c>
      <c r="D129" s="482">
        <v>98108</v>
      </c>
      <c r="E129" s="750" t="s">
        <v>1627</v>
      </c>
      <c r="F129" s="474" t="s">
        <v>530</v>
      </c>
      <c r="G129" s="758">
        <v>1</v>
      </c>
      <c r="H129" s="492"/>
      <c r="I129" s="492">
        <f t="shared" ref="I129" si="86">TRUNC(H129*G129,2)</f>
        <v>0</v>
      </c>
      <c r="J129" s="474" t="s">
        <v>26152</v>
      </c>
      <c r="K129" s="492">
        <f t="shared" ref="K129" si="87">IF(J129="BDI 1",TRUNC(H129*(1+$K$2),2),IF(J129="BDI 2",TRUNC(H129*(1+$K$3),2),IF(J129="BDI 3",TRUNC(H129*(1+$K$4),2),"")))</f>
        <v>0</v>
      </c>
      <c r="L129" s="492">
        <f>TRUNC(K129*G129,2)</f>
        <v>0</v>
      </c>
      <c r="M129" s="744" t="e">
        <f t="shared" si="69"/>
        <v>#DIV/0!</v>
      </c>
      <c r="O129" s="851" t="s">
        <v>26253</v>
      </c>
    </row>
    <row r="130" spans="2:15" s="441" customFormat="1" ht="38.25" outlineLevel="1">
      <c r="B130" s="474" t="s">
        <v>26288</v>
      </c>
      <c r="C130" s="482" t="s">
        <v>25528</v>
      </c>
      <c r="D130" s="482">
        <v>98053</v>
      </c>
      <c r="E130" s="750" t="s">
        <v>4682</v>
      </c>
      <c r="F130" s="474" t="s">
        <v>530</v>
      </c>
      <c r="G130" s="758">
        <v>1</v>
      </c>
      <c r="H130" s="492"/>
      <c r="I130" s="492">
        <f t="shared" ref="I130:I131" si="88">TRUNC(H130*G130,2)</f>
        <v>0</v>
      </c>
      <c r="J130" s="474" t="s">
        <v>26152</v>
      </c>
      <c r="K130" s="492">
        <f t="shared" ref="K130:K131" si="89">IF(J130="BDI 1",TRUNC(H130*(1+$K$2),2),IF(J130="BDI 2",TRUNC(H130*(1+$K$3),2),IF(J130="BDI 3",TRUNC(H130*(1+$K$4),2),"")))</f>
        <v>0</v>
      </c>
      <c r="L130" s="492">
        <f>TRUNC(K130*G130,2)</f>
        <v>0</v>
      </c>
      <c r="M130" s="744" t="e">
        <f t="shared" si="69"/>
        <v>#DIV/0!</v>
      </c>
      <c r="O130" s="851" t="s">
        <v>26253</v>
      </c>
    </row>
    <row r="131" spans="2:15" s="441" customFormat="1" ht="38.25" outlineLevel="1">
      <c r="B131" s="474" t="s">
        <v>26289</v>
      </c>
      <c r="C131" s="482" t="s">
        <v>25528</v>
      </c>
      <c r="D131" s="482">
        <v>98073</v>
      </c>
      <c r="E131" s="750" t="s">
        <v>4664</v>
      </c>
      <c r="F131" s="474" t="s">
        <v>530</v>
      </c>
      <c r="G131" s="758">
        <v>1</v>
      </c>
      <c r="H131" s="492"/>
      <c r="I131" s="492">
        <f t="shared" si="88"/>
        <v>0</v>
      </c>
      <c r="J131" s="474" t="s">
        <v>26152</v>
      </c>
      <c r="K131" s="492">
        <f t="shared" si="89"/>
        <v>0</v>
      </c>
      <c r="L131" s="492">
        <f>TRUNC(K131*G131,2)</f>
        <v>0</v>
      </c>
      <c r="M131" s="744" t="e">
        <f t="shared" si="69"/>
        <v>#DIV/0!</v>
      </c>
      <c r="O131" s="851" t="s">
        <v>26253</v>
      </c>
    </row>
    <row r="132" spans="2:15" s="441" customFormat="1" ht="38.25" outlineLevel="1">
      <c r="B132" s="474" t="s">
        <v>26290</v>
      </c>
      <c r="C132" s="482" t="s">
        <v>25528</v>
      </c>
      <c r="D132" s="482">
        <v>98100</v>
      </c>
      <c r="E132" s="750" t="s">
        <v>4675</v>
      </c>
      <c r="F132" s="474" t="s">
        <v>530</v>
      </c>
      <c r="G132" s="758">
        <v>1</v>
      </c>
      <c r="H132" s="492"/>
      <c r="I132" s="492">
        <f t="shared" ref="I132" si="90">TRUNC(H132*G132,2)</f>
        <v>0</v>
      </c>
      <c r="J132" s="474" t="s">
        <v>26152</v>
      </c>
      <c r="K132" s="492">
        <f t="shared" ref="K132" si="91">IF(J132="BDI 1",TRUNC(H132*(1+$K$2),2),IF(J132="BDI 2",TRUNC(H132*(1+$K$3),2),IF(J132="BDI 3",TRUNC(H132*(1+$K$4),2),"")))</f>
        <v>0</v>
      </c>
      <c r="L132" s="492">
        <f>TRUNC(K132*G132,2)</f>
        <v>0</v>
      </c>
      <c r="M132" s="744" t="e">
        <f t="shared" si="69"/>
        <v>#DIV/0!</v>
      </c>
      <c r="O132" s="851" t="s">
        <v>26253</v>
      </c>
    </row>
    <row r="133" spans="2:15" s="441" customFormat="1" outlineLevel="1">
      <c r="B133" s="474"/>
      <c r="C133" s="482"/>
      <c r="D133" s="482"/>
      <c r="E133" s="834" t="s">
        <v>26256</v>
      </c>
      <c r="F133" s="474"/>
      <c r="G133" s="758"/>
      <c r="H133" s="492"/>
      <c r="I133" s="492"/>
      <c r="J133" s="474"/>
      <c r="K133" s="492"/>
      <c r="L133" s="492"/>
      <c r="M133" s="744"/>
      <c r="O133" s="851"/>
    </row>
    <row r="134" spans="2:15" s="441" customFormat="1" ht="38.25" outlineLevel="1">
      <c r="B134" s="474" t="s">
        <v>26291</v>
      </c>
      <c r="C134" s="482" t="s">
        <v>25528</v>
      </c>
      <c r="D134" s="482">
        <v>89807</v>
      </c>
      <c r="E134" s="750" t="s">
        <v>6131</v>
      </c>
      <c r="F134" s="474" t="s">
        <v>530</v>
      </c>
      <c r="G134" s="758">
        <v>8</v>
      </c>
      <c r="H134" s="492"/>
      <c r="I134" s="492">
        <f t="shared" ref="I134" si="92">TRUNC(H134*G134,2)</f>
        <v>0</v>
      </c>
      <c r="J134" s="474" t="s">
        <v>26152</v>
      </c>
      <c r="K134" s="492">
        <f t="shared" ref="K134" si="93">IF(J134="BDI 1",TRUNC(H134*(1+$K$2),2),IF(J134="BDI 2",TRUNC(H134*(1+$K$3),2),IF(J134="BDI 3",TRUNC(H134*(1+$K$4),2),"")))</f>
        <v>0</v>
      </c>
      <c r="L134" s="492">
        <f>TRUNC(K134*G134,2)</f>
        <v>0</v>
      </c>
      <c r="M134" s="744" t="e">
        <f>L134/$L$246</f>
        <v>#DIV/0!</v>
      </c>
      <c r="O134" s="851" t="s">
        <v>26253</v>
      </c>
    </row>
    <row r="135" spans="2:15" s="441" customFormat="1" ht="38.25" outlineLevel="1">
      <c r="B135" s="474" t="s">
        <v>26292</v>
      </c>
      <c r="C135" s="482" t="s">
        <v>25528</v>
      </c>
      <c r="D135" s="482">
        <v>89806</v>
      </c>
      <c r="E135" s="750" t="s">
        <v>6148</v>
      </c>
      <c r="F135" s="474" t="s">
        <v>530</v>
      </c>
      <c r="G135" s="758">
        <v>2</v>
      </c>
      <c r="H135" s="492"/>
      <c r="I135" s="492">
        <f t="shared" ref="I135:I136" si="94">TRUNC(H135*G135,2)</f>
        <v>0</v>
      </c>
      <c r="J135" s="474" t="s">
        <v>26152</v>
      </c>
      <c r="K135" s="492">
        <f t="shared" ref="K135:K136" si="95">IF(J135="BDI 1",TRUNC(H135*(1+$K$2),2),IF(J135="BDI 2",TRUNC(H135*(1+$K$3),2),IF(J135="BDI 3",TRUNC(H135*(1+$K$4),2),"")))</f>
        <v>0</v>
      </c>
      <c r="L135" s="492">
        <f>TRUNC(K135*G135,2)</f>
        <v>0</v>
      </c>
      <c r="M135" s="744" t="e">
        <f>L135/$L$246</f>
        <v>#DIV/0!</v>
      </c>
      <c r="O135" s="851" t="s">
        <v>26253</v>
      </c>
    </row>
    <row r="136" spans="2:15" s="441" customFormat="1" ht="38.25" outlineLevel="1">
      <c r="B136" s="474" t="s">
        <v>26293</v>
      </c>
      <c r="C136" s="482" t="s">
        <v>25528</v>
      </c>
      <c r="D136" s="482">
        <v>89799</v>
      </c>
      <c r="E136" s="750" t="s">
        <v>6211</v>
      </c>
      <c r="F136" s="474" t="s">
        <v>345</v>
      </c>
      <c r="G136" s="758">
        <v>5</v>
      </c>
      <c r="H136" s="492"/>
      <c r="I136" s="492">
        <f t="shared" si="94"/>
        <v>0</v>
      </c>
      <c r="J136" s="474" t="s">
        <v>26152</v>
      </c>
      <c r="K136" s="492">
        <f t="shared" si="95"/>
        <v>0</v>
      </c>
      <c r="L136" s="492">
        <f>TRUNC(K136*G136,2)</f>
        <v>0</v>
      </c>
      <c r="M136" s="744" t="e">
        <f>L136/$L$246</f>
        <v>#DIV/0!</v>
      </c>
      <c r="O136" s="851" t="s">
        <v>26253</v>
      </c>
    </row>
    <row r="137" spans="2:15" s="441" customFormat="1" ht="38.25" outlineLevel="1">
      <c r="B137" s="474" t="s">
        <v>26294</v>
      </c>
      <c r="C137" s="482" t="s">
        <v>25528</v>
      </c>
      <c r="D137" s="482">
        <v>104346</v>
      </c>
      <c r="E137" s="750" t="s">
        <v>6200</v>
      </c>
      <c r="F137" s="474" t="s">
        <v>530</v>
      </c>
      <c r="G137" s="758">
        <v>2</v>
      </c>
      <c r="H137" s="492"/>
      <c r="I137" s="492">
        <f t="shared" ref="I137" si="96">TRUNC(H137*G137,2)</f>
        <v>0</v>
      </c>
      <c r="J137" s="474" t="s">
        <v>26152</v>
      </c>
      <c r="K137" s="492">
        <f t="shared" ref="K137" si="97">IF(J137="BDI 1",TRUNC(H137*(1+$K$2),2),IF(J137="BDI 2",TRUNC(H137*(1+$K$3),2),IF(J137="BDI 3",TRUNC(H137*(1+$K$4),2),"")))</f>
        <v>0</v>
      </c>
      <c r="L137" s="492">
        <f>TRUNC(K137*G137,2)</f>
        <v>0</v>
      </c>
      <c r="M137" s="744" t="e">
        <f>L137/$L$246</f>
        <v>#DIV/0!</v>
      </c>
      <c r="O137" s="851" t="s">
        <v>26253</v>
      </c>
    </row>
    <row r="138" spans="2:15" s="441" customFormat="1">
      <c r="B138" s="489">
        <v>12</v>
      </c>
      <c r="C138" s="489"/>
      <c r="D138" s="489"/>
      <c r="E138" s="754" t="s">
        <v>25843</v>
      </c>
      <c r="F138" s="489"/>
      <c r="G138" s="756"/>
      <c r="H138" s="489"/>
      <c r="I138" s="536">
        <f>SUM(I139:I186)</f>
        <v>0</v>
      </c>
      <c r="J138" s="489"/>
      <c r="K138" s="489"/>
      <c r="L138" s="536">
        <f>SUM(L139:L186)</f>
        <v>0</v>
      </c>
      <c r="M138" s="743" t="e">
        <f>L138/$L$246</f>
        <v>#DIV/0!</v>
      </c>
      <c r="O138" s="853"/>
    </row>
    <row r="139" spans="2:15" s="441" customFormat="1" outlineLevel="1">
      <c r="B139" s="474"/>
      <c r="C139" s="482"/>
      <c r="D139" s="482"/>
      <c r="E139" s="834" t="s">
        <v>26295</v>
      </c>
      <c r="F139" s="474"/>
      <c r="G139" s="758"/>
      <c r="H139" s="492"/>
      <c r="I139" s="492"/>
      <c r="J139" s="474"/>
      <c r="K139" s="492"/>
      <c r="L139" s="492"/>
      <c r="M139" s="744"/>
      <c r="O139" s="851"/>
    </row>
    <row r="140" spans="2:15" s="441" customFormat="1" ht="25.5" outlineLevel="1">
      <c r="B140" s="474" t="s">
        <v>26213</v>
      </c>
      <c r="C140" s="482" t="str">
        <f>CPU!C156</f>
        <v>COMPOSIÇÃO</v>
      </c>
      <c r="D140" s="482" t="str">
        <f>CPU!D156</f>
        <v>0020</v>
      </c>
      <c r="E140" s="722" t="str">
        <f>CPU!E156</f>
        <v>EXECUÇÃO DE SERVIÇO DE MATERIAL PARA ENTRADA DE SERVIÇO (ATERRAMENTO)</v>
      </c>
      <c r="F140" s="474" t="str">
        <f>CPU!G156</f>
        <v>UND</v>
      </c>
      <c r="G140" s="758">
        <v>1</v>
      </c>
      <c r="H140" s="492"/>
      <c r="I140" s="492">
        <f t="shared" ref="I140" si="98">TRUNC(H140*G140,2)</f>
        <v>0</v>
      </c>
      <c r="J140" s="474" t="s">
        <v>26152</v>
      </c>
      <c r="K140" s="492">
        <f t="shared" ref="K140" si="99">IF(J140="BDI 1",TRUNC(H140*(1+$K$2),2),IF(J140="BDI 2",TRUNC(H140*(1+$K$3),2),IF(J140="BDI 3",TRUNC(H140*(1+$K$4),2),"")))</f>
        <v>0</v>
      </c>
      <c r="L140" s="492">
        <f>TRUNC(K140*G140,2)</f>
        <v>0</v>
      </c>
      <c r="M140" s="744" t="e">
        <f>L140/$L$246</f>
        <v>#DIV/0!</v>
      </c>
      <c r="O140" s="851" t="s">
        <v>26184</v>
      </c>
    </row>
    <row r="141" spans="2:15" s="441" customFormat="1" outlineLevel="1">
      <c r="B141" s="474" t="s">
        <v>26214</v>
      </c>
      <c r="C141" s="482" t="s">
        <v>26085</v>
      </c>
      <c r="D141" s="482">
        <v>11774</v>
      </c>
      <c r="E141" s="750" t="s">
        <v>26212</v>
      </c>
      <c r="F141" s="474" t="s">
        <v>530</v>
      </c>
      <c r="G141" s="758">
        <v>1</v>
      </c>
      <c r="H141" s="492"/>
      <c r="I141" s="492">
        <f t="shared" ref="I141:I142" si="100">TRUNC(H141*G141,2)</f>
        <v>0</v>
      </c>
      <c r="J141" s="474" t="s">
        <v>26152</v>
      </c>
      <c r="K141" s="492">
        <f t="shared" ref="K141:K142" si="101">IF(J141="BDI 1",TRUNC(H141*(1+$K$2),2),IF(J141="BDI 2",TRUNC(H141*(1+$K$3),2),IF(J141="BDI 3",TRUNC(H141*(1+$K$4),2),"")))</f>
        <v>0</v>
      </c>
      <c r="L141" s="492">
        <f>TRUNC(K141*G141,2)</f>
        <v>0</v>
      </c>
      <c r="M141" s="744" t="e">
        <f>L141/$L$246</f>
        <v>#DIV/0!</v>
      </c>
      <c r="O141" s="851" t="s">
        <v>26184</v>
      </c>
    </row>
    <row r="142" spans="2:15" s="441" customFormat="1" ht="38.25" outlineLevel="1">
      <c r="B142" s="474" t="s">
        <v>26217</v>
      </c>
      <c r="C142" s="482" t="s">
        <v>25528</v>
      </c>
      <c r="D142" s="482">
        <v>101504</v>
      </c>
      <c r="E142" s="750" t="s">
        <v>5511</v>
      </c>
      <c r="F142" s="474" t="s">
        <v>530</v>
      </c>
      <c r="G142" s="758">
        <v>1</v>
      </c>
      <c r="H142" s="492"/>
      <c r="I142" s="492">
        <f t="shared" si="100"/>
        <v>0</v>
      </c>
      <c r="J142" s="474" t="s">
        <v>26152</v>
      </c>
      <c r="K142" s="492">
        <f t="shared" si="101"/>
        <v>0</v>
      </c>
      <c r="L142" s="492">
        <f t="shared" ref="L142" si="102">TRUNC(K142*G142,2)</f>
        <v>0</v>
      </c>
      <c r="M142" s="744" t="e">
        <f>L142/$L$246</f>
        <v>#DIV/0!</v>
      </c>
      <c r="O142" s="851" t="s">
        <v>26184</v>
      </c>
    </row>
    <row r="143" spans="2:15" s="441" customFormat="1" ht="38.25" outlineLevel="1">
      <c r="B143" s="474" t="s">
        <v>26216</v>
      </c>
      <c r="C143" s="482" t="s">
        <v>25528</v>
      </c>
      <c r="D143" s="482">
        <v>101879</v>
      </c>
      <c r="E143" s="750" t="s">
        <v>26177</v>
      </c>
      <c r="F143" s="474" t="s">
        <v>530</v>
      </c>
      <c r="G143" s="758">
        <v>2</v>
      </c>
      <c r="H143" s="492"/>
      <c r="I143" s="492">
        <f t="shared" ref="I143" si="103">TRUNC(H143*G143,2)</f>
        <v>0</v>
      </c>
      <c r="J143" s="474" t="s">
        <v>26152</v>
      </c>
      <c r="K143" s="492">
        <f t="shared" ref="K143" si="104">IF(J143="BDI 1",TRUNC(H143*(1+$K$2),2),IF(J143="BDI 2",TRUNC(H143*(1+$K$3),2),IF(J143="BDI 3",TRUNC(H143*(1+$K$4),2),"")))</f>
        <v>0</v>
      </c>
      <c r="L143" s="492">
        <f t="shared" ref="L143" si="105">TRUNC(K143*G143,2)</f>
        <v>0</v>
      </c>
      <c r="M143" s="744" t="e">
        <f>L143/$L$246</f>
        <v>#DIV/0!</v>
      </c>
      <c r="O143" s="851" t="s">
        <v>26184</v>
      </c>
    </row>
    <row r="144" spans="2:15" s="441" customFormat="1" outlineLevel="1">
      <c r="B144" s="474"/>
      <c r="C144" s="482"/>
      <c r="D144" s="482"/>
      <c r="E144" s="834" t="s">
        <v>26257</v>
      </c>
      <c r="F144" s="474"/>
      <c r="G144" s="758"/>
      <c r="H144" s="492"/>
      <c r="I144" s="492"/>
      <c r="J144" s="474"/>
      <c r="K144" s="492" t="str">
        <f t="shared" ref="K144" si="106">IF(J144="BDI 1",TRUNC(H144*(1+$K$2),2),IF(J144="BDI 2",TRUNC(H144*(1+$K$3),2),IF(J144="BDI 3",TRUNC(H144*(1+$K$4),2),"")))</f>
        <v/>
      </c>
      <c r="L144" s="492"/>
      <c r="M144" s="744"/>
      <c r="O144" s="851" t="s">
        <v>26184</v>
      </c>
    </row>
    <row r="145" spans="2:15" s="441" customFormat="1" ht="25.5" outlineLevel="1">
      <c r="B145" s="474" t="s">
        <v>26218</v>
      </c>
      <c r="C145" s="482" t="s">
        <v>25528</v>
      </c>
      <c r="D145" s="482">
        <v>93660</v>
      </c>
      <c r="E145" s="750" t="s">
        <v>26174</v>
      </c>
      <c r="F145" s="474" t="s">
        <v>530</v>
      </c>
      <c r="G145" s="758">
        <v>9</v>
      </c>
      <c r="H145" s="492"/>
      <c r="I145" s="492">
        <f t="shared" ref="I145:I148" si="107">TRUNC(H145*G145,2)</f>
        <v>0</v>
      </c>
      <c r="J145" s="474" t="s">
        <v>26152</v>
      </c>
      <c r="K145" s="492">
        <f t="shared" ref="K145:K148" si="108">IF(J145="BDI 1",TRUNC(H145*(1+$K$2),2),IF(J145="BDI 2",TRUNC(H145*(1+$K$3),2),IF(J145="BDI 3",TRUNC(H145*(1+$K$4),2),"")))</f>
        <v>0</v>
      </c>
      <c r="L145" s="492">
        <f t="shared" ref="L145:L148" si="109">TRUNC(K145*G145,2)</f>
        <v>0</v>
      </c>
      <c r="M145" s="744" t="e">
        <f t="shared" ref="M145:M150" si="110">L145/$L$246</f>
        <v>#DIV/0!</v>
      </c>
      <c r="O145" s="851" t="s">
        <v>26184</v>
      </c>
    </row>
    <row r="146" spans="2:15" s="441" customFormat="1" outlineLevel="1">
      <c r="B146" s="474" t="s">
        <v>26219</v>
      </c>
      <c r="C146" s="482" t="str">
        <f>CPU!C126</f>
        <v>COMPOSIÇÃO</v>
      </c>
      <c r="D146" s="482" t="str">
        <f>CPU!D126</f>
        <v>0014</v>
      </c>
      <c r="E146" s="482" t="str">
        <f>CPU!E126</f>
        <v>DISJUNTOR TERMOMAGNETICO BIPOLAR 13 A - FORNECIMENTO E INSTALAÇÃO (BASE ORSE/PB 08485)</v>
      </c>
      <c r="F146" s="474" t="s">
        <v>530</v>
      </c>
      <c r="G146" s="758">
        <v>1</v>
      </c>
      <c r="H146" s="492"/>
      <c r="I146" s="492">
        <f t="shared" si="107"/>
        <v>0</v>
      </c>
      <c r="J146" s="474" t="s">
        <v>26152</v>
      </c>
      <c r="K146" s="492">
        <f t="shared" si="108"/>
        <v>0</v>
      </c>
      <c r="L146" s="492">
        <f t="shared" si="109"/>
        <v>0</v>
      </c>
      <c r="M146" s="744" t="e">
        <f t="shared" si="110"/>
        <v>#DIV/0!</v>
      </c>
      <c r="O146" s="851" t="s">
        <v>26184</v>
      </c>
    </row>
    <row r="147" spans="2:15" s="441" customFormat="1" ht="25.5" outlineLevel="1">
      <c r="B147" s="474" t="s">
        <v>26220</v>
      </c>
      <c r="C147" s="482" t="s">
        <v>25528</v>
      </c>
      <c r="D147" s="482">
        <v>93663</v>
      </c>
      <c r="E147" s="750" t="s">
        <v>5397</v>
      </c>
      <c r="F147" s="474" t="s">
        <v>530</v>
      </c>
      <c r="G147" s="758">
        <v>2</v>
      </c>
      <c r="H147" s="492"/>
      <c r="I147" s="492">
        <f t="shared" si="107"/>
        <v>0</v>
      </c>
      <c r="J147" s="474" t="s">
        <v>26152</v>
      </c>
      <c r="K147" s="492">
        <f t="shared" si="108"/>
        <v>0</v>
      </c>
      <c r="L147" s="492">
        <f t="shared" si="109"/>
        <v>0</v>
      </c>
      <c r="M147" s="744" t="e">
        <f t="shared" si="110"/>
        <v>#DIV/0!</v>
      </c>
      <c r="O147" s="851" t="s">
        <v>26184</v>
      </c>
    </row>
    <row r="148" spans="2:15" s="441" customFormat="1" ht="25.5" outlineLevel="1">
      <c r="B148" s="474" t="s">
        <v>26215</v>
      </c>
      <c r="C148" s="482" t="s">
        <v>25528</v>
      </c>
      <c r="D148" s="482">
        <v>93666</v>
      </c>
      <c r="E148" s="750" t="s">
        <v>5400</v>
      </c>
      <c r="F148" s="474" t="s">
        <v>530</v>
      </c>
      <c r="G148" s="758">
        <v>3</v>
      </c>
      <c r="H148" s="492"/>
      <c r="I148" s="492">
        <f t="shared" si="107"/>
        <v>0</v>
      </c>
      <c r="J148" s="474" t="s">
        <v>26152</v>
      </c>
      <c r="K148" s="492">
        <f t="shared" si="108"/>
        <v>0</v>
      </c>
      <c r="L148" s="492">
        <f t="shared" si="109"/>
        <v>0</v>
      </c>
      <c r="M148" s="744" t="e">
        <f t="shared" si="110"/>
        <v>#DIV/0!</v>
      </c>
      <c r="O148" s="851" t="s">
        <v>26184</v>
      </c>
    </row>
    <row r="149" spans="2:15" s="441" customFormat="1" outlineLevel="1">
      <c r="B149" s="474" t="s">
        <v>26221</v>
      </c>
      <c r="C149" s="482" t="str">
        <f>CPU!C136</f>
        <v>COMPOSIÇÃO</v>
      </c>
      <c r="D149" s="482" t="str">
        <f>CPU!D136</f>
        <v>0016</v>
      </c>
      <c r="E149" s="482" t="str">
        <f>CPU!E136</f>
        <v>INTERRUPTOR BIPOLAR DR IN 30MA 25A - FORNECIMENTO E INSTALAÇÃO (BASE ORSE 13601)</v>
      </c>
      <c r="F149" s="474" t="str">
        <f>CPU!G136</f>
        <v>UND</v>
      </c>
      <c r="G149" s="758">
        <v>1</v>
      </c>
      <c r="H149" s="492"/>
      <c r="I149" s="492">
        <f t="shared" ref="I149:I150" si="111">TRUNC(H149*G149,2)</f>
        <v>0</v>
      </c>
      <c r="J149" s="474" t="s">
        <v>26152</v>
      </c>
      <c r="K149" s="492">
        <f t="shared" ref="K149:K150" si="112">IF(J149="BDI 1",TRUNC(H149*(1+$K$2),2),IF(J149="BDI 2",TRUNC(H149*(1+$K$3),2),IF(J149="BDI 3",TRUNC(H149*(1+$K$4),2),"")))</f>
        <v>0</v>
      </c>
      <c r="L149" s="492">
        <f t="shared" ref="L149:L150" si="113">TRUNC(K149*G149,2)</f>
        <v>0</v>
      </c>
      <c r="M149" s="744" t="e">
        <f t="shared" si="110"/>
        <v>#DIV/0!</v>
      </c>
      <c r="O149" s="851" t="s">
        <v>26184</v>
      </c>
    </row>
    <row r="150" spans="2:15" s="441" customFormat="1" outlineLevel="1">
      <c r="B150" s="474" t="s">
        <v>26222</v>
      </c>
      <c r="C150" s="482" t="str">
        <f>CPU!C141</f>
        <v>COMPOSIÇÃO</v>
      </c>
      <c r="D150" s="482" t="str">
        <f>CPU!D141</f>
        <v>0017</v>
      </c>
      <c r="E150" s="482" t="str">
        <f>CPU!E141</f>
        <v>INTERRUPTOR BIPOLAR DR IN 30MA 63A - FORNECIMENTO E INSTALAÇÃO (BASE ORSE 13601)</v>
      </c>
      <c r="F150" s="474" t="str">
        <f>CPU!G141</f>
        <v>UND</v>
      </c>
      <c r="G150" s="758">
        <v>1</v>
      </c>
      <c r="H150" s="492"/>
      <c r="I150" s="492">
        <f t="shared" si="111"/>
        <v>0</v>
      </c>
      <c r="J150" s="474" t="s">
        <v>26152</v>
      </c>
      <c r="K150" s="492">
        <f t="shared" si="112"/>
        <v>0</v>
      </c>
      <c r="L150" s="492">
        <f t="shared" si="113"/>
        <v>0</v>
      </c>
      <c r="M150" s="744" t="e">
        <f t="shared" si="110"/>
        <v>#DIV/0!</v>
      </c>
      <c r="O150" s="851" t="s">
        <v>26184</v>
      </c>
    </row>
    <row r="151" spans="2:15" s="441" customFormat="1" outlineLevel="1">
      <c r="B151" s="474"/>
      <c r="C151" s="482"/>
      <c r="D151" s="482"/>
      <c r="E151" s="834" t="s">
        <v>26258</v>
      </c>
      <c r="F151" s="474"/>
      <c r="G151" s="758"/>
      <c r="H151" s="492"/>
      <c r="I151" s="492"/>
      <c r="J151" s="474"/>
      <c r="K151" s="492"/>
      <c r="L151" s="492"/>
      <c r="M151" s="744"/>
      <c r="O151" s="851"/>
    </row>
    <row r="152" spans="2:15" s="441" customFormat="1" ht="25.5" outlineLevel="1">
      <c r="B152" s="474" t="s">
        <v>26223</v>
      </c>
      <c r="C152" s="482" t="s">
        <v>25528</v>
      </c>
      <c r="D152" s="482">
        <v>91927</v>
      </c>
      <c r="E152" s="750" t="s">
        <v>5090</v>
      </c>
      <c r="F152" s="474" t="s">
        <v>345</v>
      </c>
      <c r="G152" s="758">
        <v>730.6</v>
      </c>
      <c r="H152" s="492"/>
      <c r="I152" s="492">
        <f>TRUNC(H152*G152,2)</f>
        <v>0</v>
      </c>
      <c r="J152" s="474" t="s">
        <v>26152</v>
      </c>
      <c r="K152" s="492">
        <f>IF(J152="BDI 1",TRUNC(H152*(1+$K$2),2),IF(J152="BDI 2",TRUNC(H152*(1+$K$3),2),IF(J152="BDI 3",TRUNC(H152*(1+$K$4),2),"")))</f>
        <v>0</v>
      </c>
      <c r="L152" s="492">
        <f>TRUNC(K152*G152,2)</f>
        <v>0</v>
      </c>
      <c r="M152" s="744" t="e">
        <f t="shared" ref="M152:M165" si="114">L152/$L$246</f>
        <v>#DIV/0!</v>
      </c>
      <c r="O152" s="851" t="s">
        <v>26184</v>
      </c>
    </row>
    <row r="153" spans="2:15" s="441" customFormat="1" ht="25.5" outlineLevel="1">
      <c r="B153" s="474" t="s">
        <v>26224</v>
      </c>
      <c r="C153" s="482" t="s">
        <v>25528</v>
      </c>
      <c r="D153" s="482">
        <v>91935</v>
      </c>
      <c r="E153" s="750" t="s">
        <v>5088</v>
      </c>
      <c r="F153" s="474" t="s">
        <v>345</v>
      </c>
      <c r="G153" s="758">
        <v>75</v>
      </c>
      <c r="H153" s="492"/>
      <c r="I153" s="492">
        <f>TRUNC(H153*G153,2)</f>
        <v>0</v>
      </c>
      <c r="J153" s="474" t="s">
        <v>26152</v>
      </c>
      <c r="K153" s="492">
        <f>IF(J153="BDI 1",TRUNC(H153*(1+$K$2),2),IF(J153="BDI 2",TRUNC(H153*(1+$K$3),2),IF(J153="BDI 3",TRUNC(H153*(1+$K$4),2),"")))</f>
        <v>0</v>
      </c>
      <c r="L153" s="492">
        <f>TRUNC(K153*G153,2)</f>
        <v>0</v>
      </c>
      <c r="M153" s="744" t="e">
        <f t="shared" si="114"/>
        <v>#DIV/0!</v>
      </c>
      <c r="O153" s="851" t="s">
        <v>26184</v>
      </c>
    </row>
    <row r="154" spans="2:15" s="441" customFormat="1" ht="38.25" outlineLevel="1">
      <c r="B154" s="474" t="s">
        <v>26225</v>
      </c>
      <c r="C154" s="482" t="s">
        <v>25528</v>
      </c>
      <c r="D154" s="482">
        <v>101562</v>
      </c>
      <c r="E154" s="750" t="s">
        <v>5498</v>
      </c>
      <c r="F154" s="474" t="s">
        <v>345</v>
      </c>
      <c r="G154" s="758">
        <v>45.5</v>
      </c>
      <c r="H154" s="492"/>
      <c r="I154" s="492">
        <f>TRUNC(H154*G154,2)</f>
        <v>0</v>
      </c>
      <c r="J154" s="474" t="s">
        <v>26152</v>
      </c>
      <c r="K154" s="492">
        <f>IF(J154="BDI 1",TRUNC(H154*(1+$K$2),2),IF(J154="BDI 2",TRUNC(H154*(1+$K$3),2),IF(J154="BDI 3",TRUNC(H154*(1+$K$4),2),"")))</f>
        <v>0</v>
      </c>
      <c r="L154" s="492">
        <f>TRUNC(K154*G154,2)</f>
        <v>0</v>
      </c>
      <c r="M154" s="744" t="e">
        <f t="shared" si="114"/>
        <v>#DIV/0!</v>
      </c>
      <c r="O154" s="851" t="s">
        <v>26184</v>
      </c>
    </row>
    <row r="155" spans="2:15" s="441" customFormat="1" ht="25.5" outlineLevel="1">
      <c r="B155" s="474" t="s">
        <v>26226</v>
      </c>
      <c r="C155" s="482" t="s">
        <v>25528</v>
      </c>
      <c r="D155" s="482">
        <v>91931</v>
      </c>
      <c r="E155" s="750" t="s">
        <v>5094</v>
      </c>
      <c r="F155" s="474" t="s">
        <v>345</v>
      </c>
      <c r="G155" s="758">
        <v>83.8</v>
      </c>
      <c r="H155" s="492"/>
      <c r="I155" s="492">
        <f t="shared" ref="I155" si="115">TRUNC(H155*G155,2)</f>
        <v>0</v>
      </c>
      <c r="J155" s="474" t="s">
        <v>26152</v>
      </c>
      <c r="K155" s="492">
        <f t="shared" ref="K155" si="116">IF(J155="BDI 1",TRUNC(H155*(1+$K$2),2),IF(J155="BDI 2",TRUNC(H155*(1+$K$3),2),IF(J155="BDI 3",TRUNC(H155*(1+$K$4),2),"")))</f>
        <v>0</v>
      </c>
      <c r="L155" s="492">
        <f t="shared" ref="L155" si="117">TRUNC(K155*G155,2)</f>
        <v>0</v>
      </c>
      <c r="M155" s="744" t="e">
        <f t="shared" si="114"/>
        <v>#DIV/0!</v>
      </c>
      <c r="O155" s="851" t="s">
        <v>26184</v>
      </c>
    </row>
    <row r="156" spans="2:15" s="441" customFormat="1" ht="38.25" outlineLevel="1">
      <c r="B156" s="474" t="s">
        <v>26227</v>
      </c>
      <c r="C156" s="482" t="s">
        <v>25528</v>
      </c>
      <c r="D156" s="482">
        <v>91927</v>
      </c>
      <c r="E156" s="750" t="s">
        <v>26191</v>
      </c>
      <c r="F156" s="474" t="s">
        <v>345</v>
      </c>
      <c r="G156" s="758">
        <v>73.400000000000006</v>
      </c>
      <c r="H156" s="492"/>
      <c r="I156" s="492">
        <f>TRUNC(H156*G156,2)</f>
        <v>0</v>
      </c>
      <c r="J156" s="474" t="s">
        <v>26152</v>
      </c>
      <c r="K156" s="492">
        <f>IF(J156="BDI 1",TRUNC(H156*(1+$K$2),2),IF(J156="BDI 2",TRUNC(H156*(1+$K$3),2),IF(J156="BDI 3",TRUNC(H156*(1+$K$4),2),"")))</f>
        <v>0</v>
      </c>
      <c r="L156" s="492">
        <f>TRUNC(K156*G156,2)</f>
        <v>0</v>
      </c>
      <c r="M156" s="744" t="e">
        <f t="shared" si="114"/>
        <v>#DIV/0!</v>
      </c>
      <c r="O156" s="851" t="s">
        <v>26184</v>
      </c>
    </row>
    <row r="157" spans="2:15" s="441" customFormat="1" ht="38.25" outlineLevel="1">
      <c r="B157" s="474" t="s">
        <v>26228</v>
      </c>
      <c r="C157" s="482" t="s">
        <v>25528</v>
      </c>
      <c r="D157" s="482">
        <v>91933</v>
      </c>
      <c r="E157" s="750" t="s">
        <v>26190</v>
      </c>
      <c r="F157" s="474" t="s">
        <v>345</v>
      </c>
      <c r="G157" s="758">
        <v>61.3</v>
      </c>
      <c r="H157" s="492"/>
      <c r="I157" s="492">
        <f>TRUNC(H157*G157,2)</f>
        <v>0</v>
      </c>
      <c r="J157" s="474" t="s">
        <v>26152</v>
      </c>
      <c r="K157" s="492">
        <f>IF(J157="BDI 1",TRUNC(H157*(1+$K$2),2),IF(J157="BDI 2",TRUNC(H157*(1+$K$3),2),IF(J157="BDI 3",TRUNC(H157*(1+$K$4),2),"")))</f>
        <v>0</v>
      </c>
      <c r="L157" s="492">
        <f>TRUNC(K157*G157,2)</f>
        <v>0</v>
      </c>
      <c r="M157" s="744" t="e">
        <f t="shared" si="114"/>
        <v>#DIV/0!</v>
      </c>
      <c r="O157" s="851" t="s">
        <v>26184</v>
      </c>
    </row>
    <row r="158" spans="2:15" s="441" customFormat="1" ht="38.25" outlineLevel="1">
      <c r="B158" s="474" t="s">
        <v>26229</v>
      </c>
      <c r="C158" s="482" t="s">
        <v>25528</v>
      </c>
      <c r="D158" s="482">
        <v>91935</v>
      </c>
      <c r="E158" s="750" t="s">
        <v>26192</v>
      </c>
      <c r="F158" s="474" t="s">
        <v>345</v>
      </c>
      <c r="G158" s="758">
        <v>12.8</v>
      </c>
      <c r="H158" s="492"/>
      <c r="I158" s="492">
        <f>TRUNC(H158*G158,2)</f>
        <v>0</v>
      </c>
      <c r="J158" s="474" t="s">
        <v>26152</v>
      </c>
      <c r="K158" s="492">
        <f>IF(J158="BDI 1",TRUNC(H158*(1+$K$2),2),IF(J158="BDI 2",TRUNC(H158*(1+$K$3),2),IF(J158="BDI 3",TRUNC(H158*(1+$K$4),2),"")))</f>
        <v>0</v>
      </c>
      <c r="L158" s="492">
        <f>TRUNC(K158*G158,2)</f>
        <v>0</v>
      </c>
      <c r="M158" s="744" t="e">
        <f t="shared" si="114"/>
        <v>#DIV/0!</v>
      </c>
      <c r="O158" s="851" t="s">
        <v>26184</v>
      </c>
    </row>
    <row r="159" spans="2:15" s="441" customFormat="1" ht="38.25" outlineLevel="1">
      <c r="B159" s="474" t="s">
        <v>26230</v>
      </c>
      <c r="C159" s="482" t="s">
        <v>25528</v>
      </c>
      <c r="D159" s="482">
        <v>101562</v>
      </c>
      <c r="E159" s="750" t="s">
        <v>26193</v>
      </c>
      <c r="F159" s="474" t="s">
        <v>345</v>
      </c>
      <c r="G159" s="758">
        <v>18.3</v>
      </c>
      <c r="H159" s="492"/>
      <c r="I159" s="492">
        <f>TRUNC(H159*G159,2)</f>
        <v>0</v>
      </c>
      <c r="J159" s="474" t="s">
        <v>26152</v>
      </c>
      <c r="K159" s="492">
        <f>IF(J159="BDI 1",TRUNC(H159*(1+$K$2),2),IF(J159="BDI 2",TRUNC(H159*(1+$K$3),2),IF(J159="BDI 3",TRUNC(H159*(1+$K$4),2),"")))</f>
        <v>0</v>
      </c>
      <c r="L159" s="492">
        <f>TRUNC(K159*G159,2)</f>
        <v>0</v>
      </c>
      <c r="M159" s="744" t="e">
        <f t="shared" si="114"/>
        <v>#DIV/0!</v>
      </c>
      <c r="O159" s="851" t="s">
        <v>26184</v>
      </c>
    </row>
    <row r="160" spans="2:15" s="441" customFormat="1" ht="38.25" outlineLevel="1">
      <c r="B160" s="474" t="s">
        <v>26231</v>
      </c>
      <c r="C160" s="482" t="s">
        <v>25528</v>
      </c>
      <c r="D160" s="482">
        <v>91835</v>
      </c>
      <c r="E160" s="750" t="s">
        <v>26176</v>
      </c>
      <c r="F160" s="474" t="s">
        <v>345</v>
      </c>
      <c r="G160" s="758">
        <v>149.5</v>
      </c>
      <c r="H160" s="492"/>
      <c r="I160" s="492">
        <f>TRUNC(H160*G160,2)</f>
        <v>0</v>
      </c>
      <c r="J160" s="474" t="s">
        <v>26152</v>
      </c>
      <c r="K160" s="492">
        <f>IF(J160="BDI 1",TRUNC(H160*(1+$K$2),2),IF(J160="BDI 2",TRUNC(H160*(1+$K$3),2),IF(J160="BDI 3",TRUNC(H160*(1+$K$4),2),"")))</f>
        <v>0</v>
      </c>
      <c r="L160" s="492">
        <f>TRUNC(K160*G160,2)</f>
        <v>0</v>
      </c>
      <c r="M160" s="744" t="e">
        <f t="shared" si="114"/>
        <v>#DIV/0!</v>
      </c>
      <c r="O160" s="851" t="s">
        <v>26184</v>
      </c>
    </row>
    <row r="161" spans="2:15" s="441" customFormat="1" ht="38.25" outlineLevel="1">
      <c r="B161" s="474" t="s">
        <v>26232</v>
      </c>
      <c r="C161" s="482" t="s">
        <v>25528</v>
      </c>
      <c r="D161" s="482">
        <v>91837</v>
      </c>
      <c r="E161" s="750" t="s">
        <v>26175</v>
      </c>
      <c r="F161" s="474" t="s">
        <v>345</v>
      </c>
      <c r="G161" s="758">
        <v>101.8</v>
      </c>
      <c r="H161" s="492"/>
      <c r="I161" s="492">
        <f t="shared" ref="I161" si="118">TRUNC(H161*G161,2)</f>
        <v>0</v>
      </c>
      <c r="J161" s="474" t="s">
        <v>26152</v>
      </c>
      <c r="K161" s="492">
        <f t="shared" ref="K161" si="119">IF(J161="BDI 1",TRUNC(H161*(1+$K$2),2),IF(J161="BDI 2",TRUNC(H161*(1+$K$3),2),IF(J161="BDI 3",TRUNC(H161*(1+$K$4),2),"")))</f>
        <v>0</v>
      </c>
      <c r="L161" s="492">
        <f t="shared" ref="L161" si="120">TRUNC(K161*G161,2)</f>
        <v>0</v>
      </c>
      <c r="M161" s="744" t="e">
        <f t="shared" si="114"/>
        <v>#DIV/0!</v>
      </c>
      <c r="O161" s="851" t="s">
        <v>26184</v>
      </c>
    </row>
    <row r="162" spans="2:15" s="441" customFormat="1" ht="38.25" outlineLevel="1">
      <c r="B162" s="474" t="s">
        <v>26233</v>
      </c>
      <c r="C162" s="482" t="s">
        <v>25528</v>
      </c>
      <c r="D162" s="482">
        <v>91870</v>
      </c>
      <c r="E162" s="750" t="s">
        <v>5178</v>
      </c>
      <c r="F162" s="474" t="s">
        <v>345</v>
      </c>
      <c r="G162" s="758">
        <v>2</v>
      </c>
      <c r="H162" s="492"/>
      <c r="I162" s="492">
        <f t="shared" ref="I162:I163" si="121">TRUNC(H162*G162,2)</f>
        <v>0</v>
      </c>
      <c r="J162" s="474" t="s">
        <v>26152</v>
      </c>
      <c r="K162" s="492">
        <f t="shared" ref="K162:K163" si="122">IF(J162="BDI 1",TRUNC(H162*(1+$K$2),2),IF(J162="BDI 2",TRUNC(H162*(1+$K$3),2),IF(J162="BDI 3",TRUNC(H162*(1+$K$4),2),"")))</f>
        <v>0</v>
      </c>
      <c r="L162" s="492">
        <f t="shared" ref="L162:L163" si="123">TRUNC(K162*G162,2)</f>
        <v>0</v>
      </c>
      <c r="M162" s="744" t="e">
        <f t="shared" si="114"/>
        <v>#DIV/0!</v>
      </c>
      <c r="O162" s="851" t="s">
        <v>26184</v>
      </c>
    </row>
    <row r="163" spans="2:15" s="441" customFormat="1" ht="38.25" outlineLevel="1">
      <c r="B163" s="474" t="s">
        <v>26234</v>
      </c>
      <c r="C163" s="482" t="s">
        <v>25528</v>
      </c>
      <c r="D163" s="482">
        <v>91871</v>
      </c>
      <c r="E163" s="750" t="s">
        <v>5181</v>
      </c>
      <c r="F163" s="474" t="s">
        <v>345</v>
      </c>
      <c r="G163" s="758">
        <v>1</v>
      </c>
      <c r="H163" s="492"/>
      <c r="I163" s="492">
        <f t="shared" si="121"/>
        <v>0</v>
      </c>
      <c r="J163" s="474" t="s">
        <v>26152</v>
      </c>
      <c r="K163" s="492">
        <f t="shared" si="122"/>
        <v>0</v>
      </c>
      <c r="L163" s="492">
        <f t="shared" si="123"/>
        <v>0</v>
      </c>
      <c r="M163" s="744" t="e">
        <f t="shared" si="114"/>
        <v>#DIV/0!</v>
      </c>
      <c r="O163" s="851" t="s">
        <v>26184</v>
      </c>
    </row>
    <row r="164" spans="2:15" s="441" customFormat="1" outlineLevel="1">
      <c r="B164" s="474" t="s">
        <v>26235</v>
      </c>
      <c r="C164" s="750" t="str">
        <f>CPU!C146</f>
        <v>COMPOSIÇÃO</v>
      </c>
      <c r="D164" s="750" t="str">
        <f>CPU!D146</f>
        <v>0018</v>
      </c>
      <c r="E164" s="750" t="str">
        <f>CPU!E146</f>
        <v>Canaleta plástica 50 x 50mm pvc lisa - FORNECIMENTO E INSTALAÇÃO</v>
      </c>
      <c r="F164" s="474" t="s">
        <v>345</v>
      </c>
      <c r="G164" s="758">
        <v>2</v>
      </c>
      <c r="H164" s="492"/>
      <c r="I164" s="492">
        <f t="shared" ref="I164:I165" si="124">TRUNC(H164*G164,2)</f>
        <v>0</v>
      </c>
      <c r="J164" s="474" t="s">
        <v>26152</v>
      </c>
      <c r="K164" s="492">
        <f t="shared" ref="K164:K165" si="125">IF(J164="BDI 1",TRUNC(H164*(1+$K$2),2),IF(J164="BDI 2",TRUNC(H164*(1+$K$3),2),IF(J164="BDI 3",TRUNC(H164*(1+$K$4),2),"")))</f>
        <v>0</v>
      </c>
      <c r="L164" s="492">
        <f t="shared" ref="L164:L165" si="126">TRUNC(K164*G164,2)</f>
        <v>0</v>
      </c>
      <c r="M164" s="744" t="e">
        <f t="shared" si="114"/>
        <v>#DIV/0!</v>
      </c>
      <c r="O164" s="851" t="s">
        <v>26184</v>
      </c>
    </row>
    <row r="165" spans="2:15" s="441" customFormat="1" outlineLevel="1">
      <c r="B165" s="474" t="s">
        <v>26236</v>
      </c>
      <c r="C165" s="750" t="str">
        <f>CPU!C151</f>
        <v>COMPOSIÇÃO</v>
      </c>
      <c r="D165" s="750" t="str">
        <f>CPU!D151</f>
        <v>0019</v>
      </c>
      <c r="E165" s="750" t="str">
        <f>CPU!E151</f>
        <v>Canaleta plástica 50 x 80mm pvc lisa - FORNECIMENTO E INSTALAÇÃO</v>
      </c>
      <c r="F165" s="474" t="s">
        <v>345</v>
      </c>
      <c r="G165" s="758">
        <v>1</v>
      </c>
      <c r="H165" s="492"/>
      <c r="I165" s="492">
        <f t="shared" si="124"/>
        <v>0</v>
      </c>
      <c r="J165" s="474" t="s">
        <v>26152</v>
      </c>
      <c r="K165" s="492">
        <f t="shared" si="125"/>
        <v>0</v>
      </c>
      <c r="L165" s="492">
        <f t="shared" si="126"/>
        <v>0</v>
      </c>
      <c r="M165" s="744" t="e">
        <f t="shared" si="114"/>
        <v>#DIV/0!</v>
      </c>
      <c r="O165" s="851" t="s">
        <v>26184</v>
      </c>
    </row>
    <row r="166" spans="2:15" s="441" customFormat="1" outlineLevel="1">
      <c r="B166" s="474"/>
      <c r="C166" s="482"/>
      <c r="D166" s="482"/>
      <c r="E166" s="834" t="s">
        <v>26259</v>
      </c>
      <c r="F166" s="474"/>
      <c r="G166" s="758"/>
      <c r="H166" s="492"/>
      <c r="I166" s="492"/>
      <c r="J166" s="474"/>
      <c r="K166" s="492"/>
      <c r="L166" s="492"/>
      <c r="M166" s="744"/>
      <c r="O166" s="851"/>
    </row>
    <row r="167" spans="2:15" s="441" customFormat="1" outlineLevel="1">
      <c r="B167" s="474" t="s">
        <v>26237</v>
      </c>
      <c r="C167" s="482" t="s">
        <v>25528</v>
      </c>
      <c r="D167" s="482">
        <v>39210</v>
      </c>
      <c r="E167" s="750" t="s">
        <v>11088</v>
      </c>
      <c r="F167" s="474" t="s">
        <v>530</v>
      </c>
      <c r="G167" s="758">
        <v>2</v>
      </c>
      <c r="H167" s="492"/>
      <c r="I167" s="492">
        <f t="shared" ref="I167:I168" si="127">TRUNC(H167*G167,2)</f>
        <v>0</v>
      </c>
      <c r="J167" s="474" t="s">
        <v>26152</v>
      </c>
      <c r="K167" s="492">
        <f t="shared" ref="K167:K168" si="128">IF(J167="BDI 1",TRUNC(H167*(1+$K$2),2),IF(J167="BDI 2",TRUNC(H167*(1+$K$3),2),IF(J167="BDI 3",TRUNC(H167*(1+$K$4),2),"")))</f>
        <v>0</v>
      </c>
      <c r="L167" s="492">
        <f t="shared" ref="L167:L168" si="129">TRUNC(K167*G167,2)</f>
        <v>0</v>
      </c>
      <c r="M167" s="744" t="e">
        <f t="shared" ref="M167:M177" si="130">L167/$L$246</f>
        <v>#DIV/0!</v>
      </c>
      <c r="O167" s="851" t="s">
        <v>26184</v>
      </c>
    </row>
    <row r="168" spans="2:15" s="441" customFormat="1" outlineLevel="1">
      <c r="B168" s="474" t="s">
        <v>26238</v>
      </c>
      <c r="C168" s="482" t="s">
        <v>25528</v>
      </c>
      <c r="D168" s="482">
        <v>39208</v>
      </c>
      <c r="E168" s="750" t="s">
        <v>11089</v>
      </c>
      <c r="F168" s="474" t="s">
        <v>530</v>
      </c>
      <c r="G168" s="758">
        <v>1</v>
      </c>
      <c r="H168" s="492"/>
      <c r="I168" s="492">
        <f t="shared" si="127"/>
        <v>0</v>
      </c>
      <c r="J168" s="474" t="s">
        <v>26152</v>
      </c>
      <c r="K168" s="492">
        <f t="shared" si="128"/>
        <v>0</v>
      </c>
      <c r="L168" s="492">
        <f t="shared" si="129"/>
        <v>0</v>
      </c>
      <c r="M168" s="744" t="e">
        <f t="shared" si="130"/>
        <v>#DIV/0!</v>
      </c>
      <c r="O168" s="851" t="s">
        <v>26184</v>
      </c>
    </row>
    <row r="169" spans="2:15" s="441" customFormat="1" outlineLevel="1">
      <c r="B169" s="474" t="s">
        <v>26239</v>
      </c>
      <c r="C169" s="482" t="s">
        <v>25528</v>
      </c>
      <c r="D169" s="482">
        <v>39182</v>
      </c>
      <c r="E169" s="750" t="s">
        <v>11409</v>
      </c>
      <c r="F169" s="474" t="s">
        <v>530</v>
      </c>
      <c r="G169" s="758">
        <v>4</v>
      </c>
      <c r="H169" s="492"/>
      <c r="I169" s="492">
        <f t="shared" ref="I169" si="131">TRUNC(H169*G169,2)</f>
        <v>0</v>
      </c>
      <c r="J169" s="474" t="s">
        <v>26152</v>
      </c>
      <c r="K169" s="492">
        <f t="shared" ref="K169" si="132">IF(J169="BDI 1",TRUNC(H169*(1+$K$2),2),IF(J169="BDI 2",TRUNC(H169*(1+$K$3),2),IF(J169="BDI 3",TRUNC(H169*(1+$K$4),2),"")))</f>
        <v>0</v>
      </c>
      <c r="L169" s="492">
        <f t="shared" ref="L169" si="133">TRUNC(K169*G169,2)</f>
        <v>0</v>
      </c>
      <c r="M169" s="744" t="e">
        <f t="shared" si="130"/>
        <v>#DIV/0!</v>
      </c>
      <c r="O169" s="851" t="s">
        <v>26184</v>
      </c>
    </row>
    <row r="170" spans="2:15" s="441" customFormat="1" outlineLevel="1">
      <c r="B170" s="474" t="s">
        <v>26240</v>
      </c>
      <c r="C170" s="482" t="s">
        <v>25528</v>
      </c>
      <c r="D170" s="482">
        <v>39174</v>
      </c>
      <c r="E170" s="750" t="s">
        <v>11403</v>
      </c>
      <c r="F170" s="474" t="s">
        <v>530</v>
      </c>
      <c r="G170" s="758">
        <v>1</v>
      </c>
      <c r="H170" s="492"/>
      <c r="I170" s="492">
        <f t="shared" ref="I170" si="134">TRUNC(H170*G170,2)</f>
        <v>0</v>
      </c>
      <c r="J170" s="474" t="s">
        <v>26152</v>
      </c>
      <c r="K170" s="492">
        <f t="shared" ref="K170" si="135">IF(J170="BDI 1",TRUNC(H170*(1+$K$2),2),IF(J170="BDI 2",TRUNC(H170*(1+$K$3),2),IF(J170="BDI 3",TRUNC(H170*(1+$K$4),2),"")))</f>
        <v>0</v>
      </c>
      <c r="L170" s="492">
        <f t="shared" ref="L170" si="136">TRUNC(K170*G170,2)</f>
        <v>0</v>
      </c>
      <c r="M170" s="744" t="e">
        <f t="shared" si="130"/>
        <v>#DIV/0!</v>
      </c>
      <c r="O170" s="851" t="s">
        <v>26184</v>
      </c>
    </row>
    <row r="171" spans="2:15" s="441" customFormat="1" outlineLevel="1">
      <c r="B171" s="474" t="s">
        <v>26241</v>
      </c>
      <c r="C171" s="482" t="s">
        <v>25528</v>
      </c>
      <c r="D171" s="482">
        <v>39176</v>
      </c>
      <c r="E171" s="750" t="s">
        <v>11402</v>
      </c>
      <c r="F171" s="474" t="s">
        <v>530</v>
      </c>
      <c r="G171" s="758">
        <v>1</v>
      </c>
      <c r="H171" s="492"/>
      <c r="I171" s="492">
        <f t="shared" ref="I171" si="137">TRUNC(H171*G171,2)</f>
        <v>0</v>
      </c>
      <c r="J171" s="474" t="s">
        <v>26152</v>
      </c>
      <c r="K171" s="492">
        <f t="shared" ref="K171" si="138">IF(J171="BDI 1",TRUNC(H171*(1+$K$2),2),IF(J171="BDI 2",TRUNC(H171*(1+$K$3),2),IF(J171="BDI 3",TRUNC(H171*(1+$K$4),2),"")))</f>
        <v>0</v>
      </c>
      <c r="L171" s="492">
        <f t="shared" ref="L171" si="139">TRUNC(K171*G171,2)</f>
        <v>0</v>
      </c>
      <c r="M171" s="744" t="e">
        <f t="shared" si="130"/>
        <v>#DIV/0!</v>
      </c>
      <c r="O171" s="851" t="s">
        <v>26184</v>
      </c>
    </row>
    <row r="172" spans="2:15" s="441" customFormat="1" ht="25.5" outlineLevel="1">
      <c r="B172" s="474" t="s">
        <v>26242</v>
      </c>
      <c r="C172" s="482" t="s">
        <v>25528</v>
      </c>
      <c r="D172" s="482">
        <v>1872</v>
      </c>
      <c r="E172" s="750" t="s">
        <v>11621</v>
      </c>
      <c r="F172" s="474" t="s">
        <v>530</v>
      </c>
      <c r="G172" s="758">
        <v>41</v>
      </c>
      <c r="H172" s="492"/>
      <c r="I172" s="492">
        <f t="shared" ref="I172" si="140">TRUNC(H172*G172,2)</f>
        <v>0</v>
      </c>
      <c r="J172" s="474" t="s">
        <v>26152</v>
      </c>
      <c r="K172" s="492">
        <f t="shared" ref="K172" si="141">IF(J172="BDI 1",TRUNC(H172*(1+$K$2),2),IF(J172="BDI 2",TRUNC(H172*(1+$K$3),2),IF(J172="BDI 3",TRUNC(H172*(1+$K$4),2),"")))</f>
        <v>0</v>
      </c>
      <c r="L172" s="492">
        <f t="shared" ref="L172" si="142">TRUNC(K172*G172,2)</f>
        <v>0</v>
      </c>
      <c r="M172" s="744" t="e">
        <f t="shared" si="130"/>
        <v>#DIV/0!</v>
      </c>
      <c r="O172" s="851" t="s">
        <v>26184</v>
      </c>
    </row>
    <row r="173" spans="2:15" s="441" customFormat="1" outlineLevel="1">
      <c r="B173" s="474" t="s">
        <v>26243</v>
      </c>
      <c r="C173" s="482" t="s">
        <v>25528</v>
      </c>
      <c r="D173" s="482">
        <v>3444</v>
      </c>
      <c r="E173" s="750" t="s">
        <v>12114</v>
      </c>
      <c r="F173" s="474" t="s">
        <v>530</v>
      </c>
      <c r="G173" s="758">
        <v>4</v>
      </c>
      <c r="H173" s="492"/>
      <c r="I173" s="492">
        <f>TRUNC(H173*G173,2)</f>
        <v>0</v>
      </c>
      <c r="J173" s="474" t="s">
        <v>26152</v>
      </c>
      <c r="K173" s="492">
        <f>IF(J173="BDI 1",TRUNC(H173*(1+$K$2),2),IF(J173="BDI 2",TRUNC(H173*(1+$K$3),2),IF(J173="BDI 3",TRUNC(H173*(1+$K$4),2),"")))</f>
        <v>0</v>
      </c>
      <c r="L173" s="492">
        <f>TRUNC(K173*G173,2)</f>
        <v>0</v>
      </c>
      <c r="M173" s="744" t="e">
        <f t="shared" si="130"/>
        <v>#DIV/0!</v>
      </c>
      <c r="O173" s="851" t="s">
        <v>26184</v>
      </c>
    </row>
    <row r="174" spans="2:15" s="441" customFormat="1" ht="25.5" outlineLevel="1">
      <c r="B174" s="474" t="s">
        <v>26244</v>
      </c>
      <c r="C174" s="482" t="s">
        <v>25528</v>
      </c>
      <c r="D174" s="482">
        <v>2616</v>
      </c>
      <c r="E174" s="750" t="s">
        <v>12316</v>
      </c>
      <c r="F174" s="474" t="s">
        <v>530</v>
      </c>
      <c r="G174" s="758">
        <v>2</v>
      </c>
      <c r="H174" s="492"/>
      <c r="I174" s="492">
        <f t="shared" ref="I174:I175" si="143">TRUNC(H174*G174,2)</f>
        <v>0</v>
      </c>
      <c r="J174" s="474" t="s">
        <v>26152</v>
      </c>
      <c r="K174" s="492">
        <f t="shared" ref="K174:K175" si="144">IF(J174="BDI 1",TRUNC(H174*(1+$K$2),2),IF(J174="BDI 2",TRUNC(H174*(1+$K$3),2),IF(J174="BDI 3",TRUNC(H174*(1+$K$4),2),"")))</f>
        <v>0</v>
      </c>
      <c r="L174" s="492">
        <f t="shared" ref="L174:L175" si="145">TRUNC(K174*G174,2)</f>
        <v>0</v>
      </c>
      <c r="M174" s="744" t="e">
        <f t="shared" si="130"/>
        <v>#DIV/0!</v>
      </c>
      <c r="O174" s="851" t="s">
        <v>26184</v>
      </c>
    </row>
    <row r="175" spans="2:15" s="441" customFormat="1" ht="25.5" outlineLevel="1">
      <c r="B175" s="474" t="s">
        <v>26245</v>
      </c>
      <c r="C175" s="482" t="s">
        <v>25528</v>
      </c>
      <c r="D175" s="482">
        <v>2636</v>
      </c>
      <c r="E175" s="750" t="s">
        <v>13493</v>
      </c>
      <c r="F175" s="474" t="s">
        <v>530</v>
      </c>
      <c r="G175" s="758">
        <v>2</v>
      </c>
      <c r="H175" s="492"/>
      <c r="I175" s="492">
        <f t="shared" si="143"/>
        <v>0</v>
      </c>
      <c r="J175" s="474" t="s">
        <v>26152</v>
      </c>
      <c r="K175" s="492">
        <f t="shared" si="144"/>
        <v>0</v>
      </c>
      <c r="L175" s="492">
        <f t="shared" si="145"/>
        <v>0</v>
      </c>
      <c r="M175" s="744" t="e">
        <f t="shared" si="130"/>
        <v>#DIV/0!</v>
      </c>
      <c r="O175" s="851" t="s">
        <v>26184</v>
      </c>
    </row>
    <row r="176" spans="2:15" s="441" customFormat="1" ht="25.5" outlineLevel="1">
      <c r="B176" s="474" t="s">
        <v>26246</v>
      </c>
      <c r="C176" s="482" t="s">
        <v>25528</v>
      </c>
      <c r="D176" s="482">
        <v>2636</v>
      </c>
      <c r="E176" s="750" t="s">
        <v>13493</v>
      </c>
      <c r="F176" s="474" t="s">
        <v>530</v>
      </c>
      <c r="G176" s="758">
        <v>10</v>
      </c>
      <c r="H176" s="492"/>
      <c r="I176" s="492">
        <f t="shared" ref="I176:I177" si="146">TRUNC(H176*G176,2)</f>
        <v>0</v>
      </c>
      <c r="J176" s="474" t="s">
        <v>26152</v>
      </c>
      <c r="K176" s="492">
        <f t="shared" ref="K176:K177" si="147">IF(J176="BDI 1",TRUNC(H176*(1+$K$2),2),IF(J176="BDI 2",TRUNC(H176*(1+$K$3),2),IF(J176="BDI 3",TRUNC(H176*(1+$K$4),2),"")))</f>
        <v>0</v>
      </c>
      <c r="L176" s="492">
        <f t="shared" ref="L176:L177" si="148">TRUNC(K176*G176,2)</f>
        <v>0</v>
      </c>
      <c r="M176" s="744" t="e">
        <f t="shared" si="130"/>
        <v>#DIV/0!</v>
      </c>
      <c r="O176" s="851" t="s">
        <v>26184</v>
      </c>
    </row>
    <row r="177" spans="2:15" s="441" customFormat="1" ht="25.5" outlineLevel="1">
      <c r="B177" s="474" t="s">
        <v>26247</v>
      </c>
      <c r="C177" s="482" t="s">
        <v>25528</v>
      </c>
      <c r="D177" s="482">
        <v>2638</v>
      </c>
      <c r="E177" s="750" t="s">
        <v>13495</v>
      </c>
      <c r="F177" s="474" t="s">
        <v>530</v>
      </c>
      <c r="G177" s="758">
        <v>2</v>
      </c>
      <c r="H177" s="492"/>
      <c r="I177" s="492">
        <f t="shared" si="146"/>
        <v>0</v>
      </c>
      <c r="J177" s="474" t="s">
        <v>26152</v>
      </c>
      <c r="K177" s="492">
        <f t="shared" si="147"/>
        <v>0</v>
      </c>
      <c r="L177" s="492">
        <f t="shared" si="148"/>
        <v>0</v>
      </c>
      <c r="M177" s="744" t="e">
        <f t="shared" si="130"/>
        <v>#DIV/0!</v>
      </c>
      <c r="O177" s="851" t="s">
        <v>26184</v>
      </c>
    </row>
    <row r="178" spans="2:15" s="441" customFormat="1" outlineLevel="1">
      <c r="B178" s="474"/>
      <c r="C178" s="482"/>
      <c r="D178" s="482"/>
      <c r="E178" s="834" t="s">
        <v>26260</v>
      </c>
      <c r="F178" s="474"/>
      <c r="G178" s="758"/>
      <c r="H178" s="492"/>
      <c r="I178" s="492"/>
      <c r="J178" s="474"/>
      <c r="K178" s="492"/>
      <c r="L178" s="492"/>
      <c r="M178" s="744"/>
      <c r="O178" s="851"/>
    </row>
    <row r="179" spans="2:15" s="441" customFormat="1" ht="25.5" outlineLevel="1">
      <c r="B179" s="474" t="s">
        <v>26248</v>
      </c>
      <c r="C179" s="482" t="s">
        <v>25528</v>
      </c>
      <c r="D179" s="482">
        <v>97607</v>
      </c>
      <c r="E179" s="750" t="s">
        <v>5023</v>
      </c>
      <c r="F179" s="474" t="s">
        <v>530</v>
      </c>
      <c r="G179" s="758">
        <v>6</v>
      </c>
      <c r="H179" s="492"/>
      <c r="I179" s="492">
        <f t="shared" ref="I179" si="149">TRUNC(H179*G179,2)</f>
        <v>0</v>
      </c>
      <c r="J179" s="474" t="s">
        <v>26152</v>
      </c>
      <c r="K179" s="492">
        <f t="shared" ref="K179" si="150">IF(J179="BDI 1",TRUNC(H179*(1+$K$2),2),IF(J179="BDI 2",TRUNC(H179*(1+$K$3),2),IF(J179="BDI 3",TRUNC(H179*(1+$K$4),2),"")))</f>
        <v>0</v>
      </c>
      <c r="L179" s="492">
        <f t="shared" ref="L179" si="151">TRUNC(K179*G179,2)</f>
        <v>0</v>
      </c>
      <c r="M179" s="744" t="e">
        <f>L179/$L$246</f>
        <v>#DIV/0!</v>
      </c>
      <c r="O179" s="851" t="s">
        <v>26184</v>
      </c>
    </row>
    <row r="180" spans="2:15" s="441" customFormat="1" ht="25.5" outlineLevel="1">
      <c r="B180" s="474" t="s">
        <v>26249</v>
      </c>
      <c r="C180" s="482" t="str">
        <f>CPU!C120</f>
        <v>COMPOSIÇÃO</v>
      </c>
      <c r="D180" s="482" t="str">
        <f>CPU!D120</f>
        <v>0013</v>
      </c>
      <c r="E180" s="722" t="str">
        <f>CPU!E120</f>
        <v>LUMINARIA SPOT DE SOBREPOR PARA LAMPADAS LED, COM LAMPADA LED BICOLT - FORNECIMENTO E INSTALAÇÃO - 15W A 30W</v>
      </c>
      <c r="F180" s="474" t="str">
        <f>CPU!G120</f>
        <v>UND</v>
      </c>
      <c r="G180" s="758">
        <v>16</v>
      </c>
      <c r="H180" s="492"/>
      <c r="I180" s="492">
        <f t="shared" ref="I180" si="152">TRUNC(H180*G180,2)</f>
        <v>0</v>
      </c>
      <c r="J180" s="474" t="s">
        <v>26152</v>
      </c>
      <c r="K180" s="492">
        <f t="shared" ref="K180" si="153">IF(J180="BDI 1",TRUNC(H180*(1+$K$2),2),IF(J180="BDI 2",TRUNC(H180*(1+$K$3),2),IF(J180="BDI 3",TRUNC(H180*(1+$K$4),2),"")))</f>
        <v>0</v>
      </c>
      <c r="L180" s="492">
        <f t="shared" ref="L180" si="154">TRUNC(K180*G180,2)</f>
        <v>0</v>
      </c>
      <c r="M180" s="744" t="e">
        <f>L180/$L$246</f>
        <v>#DIV/0!</v>
      </c>
      <c r="O180" s="851" t="s">
        <v>26184</v>
      </c>
    </row>
    <row r="181" spans="2:15" s="441" customFormat="1" outlineLevel="1">
      <c r="B181" s="474"/>
      <c r="C181" s="482"/>
      <c r="D181" s="482"/>
      <c r="E181" s="834" t="s">
        <v>26261</v>
      </c>
      <c r="F181" s="474"/>
      <c r="G181" s="758"/>
      <c r="H181" s="492"/>
      <c r="I181" s="492"/>
      <c r="J181" s="474"/>
      <c r="K181" s="492"/>
      <c r="L181" s="492"/>
      <c r="M181" s="744"/>
      <c r="O181" s="851"/>
    </row>
    <row r="182" spans="2:15" s="441" customFormat="1" ht="25.5" outlineLevel="1">
      <c r="B182" s="474" t="s">
        <v>26250</v>
      </c>
      <c r="C182" s="482" t="s">
        <v>25528</v>
      </c>
      <c r="D182" s="482">
        <v>92027</v>
      </c>
      <c r="E182" s="750" t="s">
        <v>5220</v>
      </c>
      <c r="F182" s="474" t="s">
        <v>530</v>
      </c>
      <c r="G182" s="758">
        <v>10</v>
      </c>
      <c r="H182" s="492"/>
      <c r="I182" s="492">
        <f>TRUNC(H182*G182,2)</f>
        <v>0</v>
      </c>
      <c r="J182" s="474" t="s">
        <v>26152</v>
      </c>
      <c r="K182" s="492">
        <f t="shared" ref="K182" si="155">IF(J182="BDI 1",TRUNC(H182*(1+$K$2),2),IF(J182="BDI 2",TRUNC(H182*(1+$K$3),2),IF(J182="BDI 3",TRUNC(H182*(1+$K$4),2),"")))</f>
        <v>0</v>
      </c>
      <c r="L182" s="492">
        <f>TRUNC(K182*G182,2)</f>
        <v>0</v>
      </c>
      <c r="M182" s="744" t="e">
        <f t="shared" ref="M182:M187" si="156">L182/$L$246</f>
        <v>#DIV/0!</v>
      </c>
      <c r="O182" s="851" t="s">
        <v>26184</v>
      </c>
    </row>
    <row r="183" spans="2:15" s="441" customFormat="1" ht="25.5" outlineLevel="1">
      <c r="B183" s="474" t="s">
        <v>26251</v>
      </c>
      <c r="C183" s="482" t="s">
        <v>25528</v>
      </c>
      <c r="D183" s="482">
        <v>91940</v>
      </c>
      <c r="E183" s="750" t="s">
        <v>5110</v>
      </c>
      <c r="F183" s="474" t="s">
        <v>411</v>
      </c>
      <c r="G183" s="758">
        <v>31</v>
      </c>
      <c r="H183" s="492"/>
      <c r="I183" s="492">
        <f>TRUNC(H183*G183,2)</f>
        <v>0</v>
      </c>
      <c r="J183" s="474" t="s">
        <v>26152</v>
      </c>
      <c r="K183" s="492">
        <f t="shared" ref="K183" si="157">IF(J183="BDI 1",TRUNC(H183*(1+$K$2),2),IF(J183="BDI 2",TRUNC(H183*(1+$K$3),2),IF(J183="BDI 3",TRUNC(H183*(1+$K$4),2),"")))</f>
        <v>0</v>
      </c>
      <c r="L183" s="492">
        <f>TRUNC(K183*G183,2)</f>
        <v>0</v>
      </c>
      <c r="M183" s="744" t="e">
        <f t="shared" si="156"/>
        <v>#DIV/0!</v>
      </c>
      <c r="O183" s="851" t="s">
        <v>26184</v>
      </c>
    </row>
    <row r="184" spans="2:15" s="441" customFormat="1" ht="25.5" outlineLevel="1">
      <c r="B184" s="474" t="s">
        <v>26252</v>
      </c>
      <c r="C184" s="482" t="s">
        <v>25528</v>
      </c>
      <c r="D184" s="482">
        <v>92004</v>
      </c>
      <c r="E184" s="750" t="s">
        <v>5278</v>
      </c>
      <c r="F184" s="474" t="s">
        <v>530</v>
      </c>
      <c r="G184" s="758">
        <v>4</v>
      </c>
      <c r="H184" s="492"/>
      <c r="I184" s="492">
        <f>TRUNC(H184*G184,2)</f>
        <v>0</v>
      </c>
      <c r="J184" s="474" t="s">
        <v>26152</v>
      </c>
      <c r="K184" s="492">
        <f>IF(J184="BDI 1",TRUNC(H184*(1+$K$2),2),IF(J184="BDI 2",TRUNC(H184*(1+$K$3),2),IF(J184="BDI 3",TRUNC(H184*(1+$K$4),2),"")))</f>
        <v>0</v>
      </c>
      <c r="L184" s="492">
        <f>TRUNC(K184*G184,2)</f>
        <v>0</v>
      </c>
      <c r="M184" s="744" t="e">
        <f t="shared" si="156"/>
        <v>#DIV/0!</v>
      </c>
      <c r="O184" s="851" t="s">
        <v>26184</v>
      </c>
    </row>
    <row r="185" spans="2:15" s="441" customFormat="1" ht="25.5" outlineLevel="1">
      <c r="B185" s="474" t="s">
        <v>26262</v>
      </c>
      <c r="C185" s="482" t="s">
        <v>25528</v>
      </c>
      <c r="D185" s="482">
        <v>92005</v>
      </c>
      <c r="E185" s="750" t="s">
        <v>5280</v>
      </c>
      <c r="F185" s="474" t="s">
        <v>530</v>
      </c>
      <c r="G185" s="758">
        <v>25</v>
      </c>
      <c r="H185" s="492"/>
      <c r="I185" s="492">
        <f>TRUNC(H185*G185,2)</f>
        <v>0</v>
      </c>
      <c r="J185" s="474" t="s">
        <v>26152</v>
      </c>
      <c r="K185" s="492">
        <f>IF(J185="BDI 1",TRUNC(H185*(1+$K$2),2),IF(J185="BDI 2",TRUNC(H185*(1+$K$3),2),IF(J185="BDI 3",TRUNC(H185*(1+$K$4),2),"")))</f>
        <v>0</v>
      </c>
      <c r="L185" s="492">
        <f>TRUNC(K185*G185,2)</f>
        <v>0</v>
      </c>
      <c r="M185" s="744" t="e">
        <f t="shared" si="156"/>
        <v>#DIV/0!</v>
      </c>
      <c r="O185" s="851" t="s">
        <v>26184</v>
      </c>
    </row>
    <row r="186" spans="2:15" s="441" customFormat="1" ht="25.5" outlineLevel="1">
      <c r="B186" s="474" t="s">
        <v>26346</v>
      </c>
      <c r="C186" s="482" t="s">
        <v>25528</v>
      </c>
      <c r="D186" s="482">
        <v>91993</v>
      </c>
      <c r="E186" s="750" t="s">
        <v>5256</v>
      </c>
      <c r="F186" s="474" t="s">
        <v>530</v>
      </c>
      <c r="G186" s="758">
        <v>10</v>
      </c>
      <c r="H186" s="492"/>
      <c r="I186" s="492">
        <f>TRUNC(H186*G186,2)</f>
        <v>0</v>
      </c>
      <c r="J186" s="474" t="s">
        <v>26152</v>
      </c>
      <c r="K186" s="492">
        <f>IF(J186="BDI 1",TRUNC(H186*(1+$K$2),2),IF(J186="BDI 2",TRUNC(H186*(1+$K$3),2),IF(J186="BDI 3",TRUNC(H186*(1+$K$4),2),"")))</f>
        <v>0</v>
      </c>
      <c r="L186" s="492">
        <f>TRUNC(K186*G186,2)</f>
        <v>0</v>
      </c>
      <c r="M186" s="744" t="e">
        <f t="shared" si="156"/>
        <v>#DIV/0!</v>
      </c>
      <c r="O186" s="851"/>
    </row>
    <row r="187" spans="2:15" s="441" customFormat="1">
      <c r="B187" s="489">
        <v>13</v>
      </c>
      <c r="C187" s="489"/>
      <c r="D187" s="489"/>
      <c r="E187" s="754" t="s">
        <v>25860</v>
      </c>
      <c r="F187" s="489"/>
      <c r="G187" s="756"/>
      <c r="H187" s="489"/>
      <c r="I187" s="536">
        <f>SUM(I189:I199)</f>
        <v>0</v>
      </c>
      <c r="J187" s="489"/>
      <c r="K187" s="489"/>
      <c r="L187" s="536">
        <f>SUM(L189:L199)</f>
        <v>0</v>
      </c>
      <c r="M187" s="743" t="e">
        <f t="shared" si="156"/>
        <v>#DIV/0!</v>
      </c>
      <c r="O187" s="853"/>
    </row>
    <row r="188" spans="2:15" s="441" customFormat="1" outlineLevel="1">
      <c r="B188" s="474"/>
      <c r="C188" s="482"/>
      <c r="D188" s="482"/>
      <c r="E188" s="834" t="s">
        <v>25861</v>
      </c>
      <c r="F188" s="474"/>
      <c r="G188" s="758"/>
      <c r="H188" s="492"/>
      <c r="I188" s="492"/>
      <c r="J188" s="474"/>
      <c r="K188" s="492"/>
      <c r="L188" s="492"/>
      <c r="M188" s="744"/>
      <c r="O188" s="851"/>
    </row>
    <row r="189" spans="2:15" s="441" customFormat="1" ht="25.5" outlineLevel="1">
      <c r="B189" s="474" t="s">
        <v>26075</v>
      </c>
      <c r="C189" s="482" t="s">
        <v>25528</v>
      </c>
      <c r="D189" s="482">
        <v>10422</v>
      </c>
      <c r="E189" s="750" t="s">
        <v>11127</v>
      </c>
      <c r="F189" s="474" t="s">
        <v>530</v>
      </c>
      <c r="G189" s="758">
        <v>4</v>
      </c>
      <c r="H189" s="492"/>
      <c r="I189" s="492">
        <f t="shared" ref="I189:I197" si="158">TRUNC(H189*G189,2)</f>
        <v>0</v>
      </c>
      <c r="J189" s="474" t="s">
        <v>26152</v>
      </c>
      <c r="K189" s="492">
        <f>IF(J189="BDI 1",TRUNC(H189*(1+$K$2),2),IF(J189="BDI 2",TRUNC(H189*(1+$K$3),2),IF(J189="BDI 3",TRUNC(H189*(1+$K$4),2),"")))</f>
        <v>0</v>
      </c>
      <c r="L189" s="492">
        <f t="shared" ref="L189:L197" si="159">TRUNC(K189*G189,2)</f>
        <v>0</v>
      </c>
      <c r="M189" s="744" t="e">
        <f t="shared" ref="M189:M197" si="160">L189/$L$246</f>
        <v>#DIV/0!</v>
      </c>
      <c r="O189" s="851" t="s">
        <v>26045</v>
      </c>
    </row>
    <row r="190" spans="2:15" s="441" customFormat="1" ht="25.5" outlineLevel="1">
      <c r="B190" s="474" t="s">
        <v>26076</v>
      </c>
      <c r="C190" s="482" t="s">
        <v>25528</v>
      </c>
      <c r="D190" s="482">
        <v>100860</v>
      </c>
      <c r="E190" s="750" t="s">
        <v>7926</v>
      </c>
      <c r="F190" s="474" t="s">
        <v>530</v>
      </c>
      <c r="G190" s="758">
        <v>2</v>
      </c>
      <c r="H190" s="492"/>
      <c r="I190" s="492">
        <f t="shared" si="158"/>
        <v>0</v>
      </c>
      <c r="J190" s="474" t="s">
        <v>26152</v>
      </c>
      <c r="K190" s="492">
        <f>IF(J190="BDI 1",TRUNC(H190*(1+$K$2),2),IF(J190="BDI 2",TRUNC(H190*(1+$K$3),2),IF(J190="BDI 3",TRUNC(H190*(1+$K$4),2),"")))</f>
        <v>0</v>
      </c>
      <c r="L190" s="492">
        <f t="shared" si="159"/>
        <v>0</v>
      </c>
      <c r="M190" s="744" t="e">
        <f t="shared" si="160"/>
        <v>#DIV/0!</v>
      </c>
      <c r="O190" s="851" t="s">
        <v>26046</v>
      </c>
    </row>
    <row r="191" spans="2:15" s="441" customFormat="1" ht="25.5" outlineLevel="1">
      <c r="B191" s="474" t="s">
        <v>26077</v>
      </c>
      <c r="C191" s="482" t="s">
        <v>25528</v>
      </c>
      <c r="D191" s="482">
        <v>95546</v>
      </c>
      <c r="E191" s="750" t="s">
        <v>7944</v>
      </c>
      <c r="F191" s="474" t="s">
        <v>530</v>
      </c>
      <c r="G191" s="758">
        <v>6</v>
      </c>
      <c r="H191" s="492"/>
      <c r="I191" s="492">
        <f t="shared" si="158"/>
        <v>0</v>
      </c>
      <c r="J191" s="474" t="s">
        <v>26152</v>
      </c>
      <c r="K191" s="492">
        <f>IF(J191="BDI 1",TRUNC(H191*(1+$K$2),2),IF(J191="BDI 2",TRUNC(H191*(1+$K$3),2),IF(J191="BDI 3",TRUNC(H191*(1+$K$4),2),"")))</f>
        <v>0</v>
      </c>
      <c r="L191" s="492">
        <f t="shared" si="159"/>
        <v>0</v>
      </c>
      <c r="M191" s="744" t="e">
        <f t="shared" si="160"/>
        <v>#DIV/0!</v>
      </c>
      <c r="O191" s="851" t="s">
        <v>26047</v>
      </c>
    </row>
    <row r="192" spans="2:15" s="441" customFormat="1" ht="25.5" outlineLevel="1">
      <c r="B192" s="474" t="s">
        <v>26078</v>
      </c>
      <c r="C192" s="482" t="s">
        <v>25528</v>
      </c>
      <c r="D192" s="482">
        <v>100849</v>
      </c>
      <c r="E192" s="750" t="s">
        <v>7888</v>
      </c>
      <c r="F192" s="474" t="s">
        <v>530</v>
      </c>
      <c r="G192" s="758">
        <v>4</v>
      </c>
      <c r="H192" s="492"/>
      <c r="I192" s="492">
        <f t="shared" ref="I192" si="161">TRUNC(H192*G192,2)</f>
        <v>0</v>
      </c>
      <c r="J192" s="474" t="s">
        <v>26152</v>
      </c>
      <c r="K192" s="492">
        <f t="shared" ref="K192:K197" si="162">IF(J192="BDI 1",TRUNC(H192*(1+$K$2),2),IF(J192="BDI 2",TRUNC(H192*(1+$K$3),2),IF(J192="BDI 3",TRUNC(H192*(1+$K$4),2),"")))</f>
        <v>0</v>
      </c>
      <c r="L192" s="492">
        <f t="shared" ref="L192" si="163">TRUNC(K192*G192,2)</f>
        <v>0</v>
      </c>
      <c r="M192" s="744" t="e">
        <f t="shared" si="160"/>
        <v>#DIV/0!</v>
      </c>
      <c r="O192" s="851" t="s">
        <v>26045</v>
      </c>
    </row>
    <row r="193" spans="2:15" s="441" customFormat="1" ht="25.5" outlineLevel="1">
      <c r="B193" s="474" t="s">
        <v>26079</v>
      </c>
      <c r="C193" s="482" t="s">
        <v>25528</v>
      </c>
      <c r="D193" s="482">
        <v>86889</v>
      </c>
      <c r="E193" s="750" t="s">
        <v>26044</v>
      </c>
      <c r="F193" s="474" t="s">
        <v>530</v>
      </c>
      <c r="G193" s="758">
        <v>2</v>
      </c>
      <c r="H193" s="492"/>
      <c r="I193" s="492">
        <f t="shared" si="158"/>
        <v>0</v>
      </c>
      <c r="J193" s="474" t="s">
        <v>26152</v>
      </c>
      <c r="K193" s="492">
        <f t="shared" si="162"/>
        <v>0</v>
      </c>
      <c r="L193" s="492">
        <f t="shared" si="159"/>
        <v>0</v>
      </c>
      <c r="M193" s="744" t="e">
        <f t="shared" si="160"/>
        <v>#DIV/0!</v>
      </c>
      <c r="O193" s="851" t="s">
        <v>26046</v>
      </c>
    </row>
    <row r="194" spans="2:15" s="441" customFormat="1" ht="25.5" outlineLevel="1">
      <c r="B194" s="474" t="s">
        <v>26080</v>
      </c>
      <c r="C194" s="482" t="s">
        <v>25528</v>
      </c>
      <c r="D194" s="482">
        <v>86901</v>
      </c>
      <c r="E194" s="750" t="s">
        <v>7931</v>
      </c>
      <c r="F194" s="474" t="s">
        <v>530</v>
      </c>
      <c r="G194" s="758">
        <v>4</v>
      </c>
      <c r="H194" s="492"/>
      <c r="I194" s="492">
        <f t="shared" si="158"/>
        <v>0</v>
      </c>
      <c r="J194" s="474" t="s">
        <v>26152</v>
      </c>
      <c r="K194" s="492">
        <f t="shared" si="162"/>
        <v>0</v>
      </c>
      <c r="L194" s="492">
        <f t="shared" si="159"/>
        <v>0</v>
      </c>
      <c r="M194" s="744" t="e">
        <f t="shared" si="160"/>
        <v>#DIV/0!</v>
      </c>
      <c r="O194" s="851" t="s">
        <v>26045</v>
      </c>
    </row>
    <row r="195" spans="2:15" s="441" customFormat="1" ht="25.5" outlineLevel="1">
      <c r="B195" s="474" t="s">
        <v>26081</v>
      </c>
      <c r="C195" s="482" t="s">
        <v>25528</v>
      </c>
      <c r="D195" s="482">
        <v>86915</v>
      </c>
      <c r="E195" s="750" t="s">
        <v>7994</v>
      </c>
      <c r="F195" s="474" t="s">
        <v>530</v>
      </c>
      <c r="G195" s="758">
        <v>4</v>
      </c>
      <c r="H195" s="492"/>
      <c r="I195" s="492">
        <f t="shared" si="158"/>
        <v>0</v>
      </c>
      <c r="J195" s="474" t="s">
        <v>26152</v>
      </c>
      <c r="K195" s="492">
        <f t="shared" si="162"/>
        <v>0</v>
      </c>
      <c r="L195" s="492">
        <f t="shared" si="159"/>
        <v>0</v>
      </c>
      <c r="M195" s="744" t="e">
        <f t="shared" si="160"/>
        <v>#DIV/0!</v>
      </c>
      <c r="O195" s="851" t="s">
        <v>26045</v>
      </c>
    </row>
    <row r="196" spans="2:15" s="441" customFormat="1" ht="25.5" outlineLevel="1">
      <c r="B196" s="474" t="s">
        <v>26082</v>
      </c>
      <c r="C196" s="482" t="s">
        <v>25528</v>
      </c>
      <c r="D196" s="482">
        <v>102253</v>
      </c>
      <c r="E196" s="750" t="s">
        <v>6679</v>
      </c>
      <c r="F196" s="474" t="s">
        <v>527</v>
      </c>
      <c r="G196" s="758">
        <v>9.3600000000000012</v>
      </c>
      <c r="H196" s="492"/>
      <c r="I196" s="492">
        <f t="shared" si="158"/>
        <v>0</v>
      </c>
      <c r="J196" s="474" t="s">
        <v>26152</v>
      </c>
      <c r="K196" s="492">
        <f t="shared" si="162"/>
        <v>0</v>
      </c>
      <c r="L196" s="492">
        <f t="shared" si="159"/>
        <v>0</v>
      </c>
      <c r="M196" s="744" t="e">
        <f t="shared" si="160"/>
        <v>#DIV/0!</v>
      </c>
      <c r="O196" s="851" t="s">
        <v>26048</v>
      </c>
    </row>
    <row r="197" spans="2:15" s="441" customFormat="1" ht="25.5" outlineLevel="1">
      <c r="B197" s="474" t="s">
        <v>26083</v>
      </c>
      <c r="C197" s="482" t="s">
        <v>25528</v>
      </c>
      <c r="D197" s="482">
        <v>91341</v>
      </c>
      <c r="E197" s="750" t="s">
        <v>4284</v>
      </c>
      <c r="F197" s="474" t="s">
        <v>527</v>
      </c>
      <c r="G197" s="758">
        <v>9.36</v>
      </c>
      <c r="H197" s="492"/>
      <c r="I197" s="492">
        <f t="shared" si="158"/>
        <v>0</v>
      </c>
      <c r="J197" s="474" t="s">
        <v>26152</v>
      </c>
      <c r="K197" s="492">
        <f t="shared" si="162"/>
        <v>0</v>
      </c>
      <c r="L197" s="492">
        <f t="shared" si="159"/>
        <v>0</v>
      </c>
      <c r="M197" s="744" t="e">
        <f t="shared" si="160"/>
        <v>#DIV/0!</v>
      </c>
      <c r="O197" s="851" t="s">
        <v>26049</v>
      </c>
    </row>
    <row r="198" spans="2:15" s="441" customFormat="1" outlineLevel="1">
      <c r="B198" s="474"/>
      <c r="C198" s="482"/>
      <c r="D198" s="482"/>
      <c r="E198" s="834" t="s">
        <v>25862</v>
      </c>
      <c r="F198" s="474"/>
      <c r="G198" s="758"/>
      <c r="H198" s="492"/>
      <c r="I198" s="492"/>
      <c r="J198" s="474"/>
      <c r="K198" s="492"/>
      <c r="L198" s="492"/>
      <c r="M198" s="744"/>
      <c r="O198" s="851"/>
    </row>
    <row r="199" spans="2:15" s="441" customFormat="1" ht="51" outlineLevel="1">
      <c r="B199" s="474" t="s">
        <v>26084</v>
      </c>
      <c r="C199" s="482" t="s">
        <v>25528</v>
      </c>
      <c r="D199" s="482">
        <v>93441</v>
      </c>
      <c r="E199" s="750" t="s">
        <v>7908</v>
      </c>
      <c r="F199" s="474" t="s">
        <v>530</v>
      </c>
      <c r="G199" s="758">
        <v>1</v>
      </c>
      <c r="H199" s="492"/>
      <c r="I199" s="492">
        <f>TRUNC(H199*G199,2)</f>
        <v>0</v>
      </c>
      <c r="J199" s="474" t="s">
        <v>26152</v>
      </c>
      <c r="K199" s="492">
        <f t="shared" ref="K199" si="164">IF(J199="BDI 1",TRUNC(H199*(1+$K$2),2),IF(J199="BDI 2",TRUNC(H199*(1+$K$3),2),IF(J199="BDI 3",TRUNC(H199*(1+$K$4),2),"")))</f>
        <v>0</v>
      </c>
      <c r="L199" s="492">
        <f>TRUNC(K199*G199,2)</f>
        <v>0</v>
      </c>
      <c r="M199" s="744" t="e">
        <f t="shared" ref="M199:M224" si="165">L199/$L$246</f>
        <v>#DIV/0!</v>
      </c>
      <c r="O199" s="851" t="s">
        <v>26050</v>
      </c>
    </row>
    <row r="200" spans="2:15" s="441" customFormat="1">
      <c r="B200" s="489">
        <v>14</v>
      </c>
      <c r="C200" s="489"/>
      <c r="D200" s="489"/>
      <c r="E200" s="754" t="s">
        <v>25847</v>
      </c>
      <c r="F200" s="489"/>
      <c r="G200" s="756"/>
      <c r="H200" s="489"/>
      <c r="I200" s="536">
        <f>SUM(I201:I209)</f>
        <v>0</v>
      </c>
      <c r="J200" s="489"/>
      <c r="K200" s="489"/>
      <c r="L200" s="536">
        <f>SUM(L201:L209)</f>
        <v>0</v>
      </c>
      <c r="M200" s="743" t="e">
        <f t="shared" si="165"/>
        <v>#DIV/0!</v>
      </c>
      <c r="O200" s="853"/>
    </row>
    <row r="201" spans="2:15" s="441" customFormat="1" ht="51" outlineLevel="1">
      <c r="B201" s="474" t="s">
        <v>25868</v>
      </c>
      <c r="C201" s="482" t="s">
        <v>25528</v>
      </c>
      <c r="D201" s="482">
        <v>92580</v>
      </c>
      <c r="E201" s="750" t="s">
        <v>4451</v>
      </c>
      <c r="F201" s="474" t="s">
        <v>527</v>
      </c>
      <c r="G201" s="758">
        <v>99.36</v>
      </c>
      <c r="H201" s="492"/>
      <c r="I201" s="492">
        <f t="shared" ref="I201:I209" si="166">TRUNC(H201*G201,2)</f>
        <v>0</v>
      </c>
      <c r="J201" s="474" t="s">
        <v>26152</v>
      </c>
      <c r="K201" s="492">
        <f t="shared" ref="K201" si="167">IF(J201="BDI 1",TRUNC(H201*(1+$K$2),2),IF(J201="BDI 2",TRUNC(H201*(1+$K$3),2),IF(J201="BDI 3",TRUNC(H201*(1+$K$4),2),"")))</f>
        <v>0</v>
      </c>
      <c r="L201" s="492">
        <f t="shared" ref="L201:L209" si="168">TRUNC(K201*G201,2)</f>
        <v>0</v>
      </c>
      <c r="M201" s="744" t="e">
        <f t="shared" si="165"/>
        <v>#DIV/0!</v>
      </c>
      <c r="O201" s="851" t="s">
        <v>26051</v>
      </c>
    </row>
    <row r="202" spans="2:15" s="441" customFormat="1" ht="38.25" outlineLevel="1">
      <c r="B202" s="474" t="s">
        <v>25869</v>
      </c>
      <c r="C202" s="482" t="s">
        <v>25528</v>
      </c>
      <c r="D202" s="482">
        <v>94210</v>
      </c>
      <c r="E202" s="750" t="s">
        <v>9984</v>
      </c>
      <c r="F202" s="474" t="s">
        <v>527</v>
      </c>
      <c r="G202" s="758">
        <v>109.29600000000001</v>
      </c>
      <c r="H202" s="492"/>
      <c r="I202" s="492">
        <f t="shared" si="166"/>
        <v>0</v>
      </c>
      <c r="J202" s="474" t="s">
        <v>26152</v>
      </c>
      <c r="K202" s="492">
        <f t="shared" ref="K202:K209" si="169">IF(J202="BDI 1",TRUNC(H202*(1+$K$2),2),TRUNC(H202*(1+$K$3),2))</f>
        <v>0</v>
      </c>
      <c r="L202" s="492">
        <f t="shared" si="168"/>
        <v>0</v>
      </c>
      <c r="M202" s="744" t="e">
        <f t="shared" si="165"/>
        <v>#DIV/0!</v>
      </c>
      <c r="O202" s="851" t="s">
        <v>26052</v>
      </c>
    </row>
    <row r="203" spans="2:15" s="441" customFormat="1" ht="38.25" outlineLevel="1">
      <c r="B203" s="474" t="s">
        <v>25870</v>
      </c>
      <c r="C203" s="482" t="s">
        <v>25528</v>
      </c>
      <c r="D203" s="482">
        <v>92539</v>
      </c>
      <c r="E203" s="750" t="s">
        <v>4452</v>
      </c>
      <c r="F203" s="474" t="s">
        <v>527</v>
      </c>
      <c r="G203" s="758">
        <v>13.25</v>
      </c>
      <c r="H203" s="492"/>
      <c r="I203" s="492">
        <f t="shared" ref="I203" si="170">TRUNC(H203*G203,2)</f>
        <v>0</v>
      </c>
      <c r="J203" s="474" t="s">
        <v>26152</v>
      </c>
      <c r="K203" s="492">
        <f t="shared" ref="K203" si="171">IF(J203="BDI 1",TRUNC(H203*(1+$K$2),2),TRUNC(H203*(1+$K$3),2))</f>
        <v>0</v>
      </c>
      <c r="L203" s="492">
        <f t="shared" ref="L203" si="172">TRUNC(K203*G203,2)</f>
        <v>0</v>
      </c>
      <c r="M203" s="744" t="e">
        <f t="shared" si="165"/>
        <v>#DIV/0!</v>
      </c>
      <c r="O203" s="851" t="s">
        <v>26097</v>
      </c>
    </row>
    <row r="204" spans="2:15" s="441" customFormat="1" ht="25.5" outlineLevel="1">
      <c r="B204" s="474" t="s">
        <v>25871</v>
      </c>
      <c r="C204" s="482" t="s">
        <v>25528</v>
      </c>
      <c r="D204" s="482">
        <v>94447</v>
      </c>
      <c r="E204" s="750" t="s">
        <v>9967</v>
      </c>
      <c r="F204" s="474" t="s">
        <v>527</v>
      </c>
      <c r="G204" s="758">
        <v>13.25</v>
      </c>
      <c r="H204" s="492"/>
      <c r="I204" s="492">
        <f t="shared" ref="I204" si="173">TRUNC(H204*G204,2)</f>
        <v>0</v>
      </c>
      <c r="J204" s="474" t="s">
        <v>26152</v>
      </c>
      <c r="K204" s="492">
        <f t="shared" ref="K204" si="174">IF(J204="BDI 1",TRUNC(H204*(1+$K$2),2),TRUNC(H204*(1+$K$3),2))</f>
        <v>0</v>
      </c>
      <c r="L204" s="492">
        <f t="shared" ref="L204" si="175">TRUNC(K204*G204,2)</f>
        <v>0</v>
      </c>
      <c r="M204" s="744" t="e">
        <f t="shared" si="165"/>
        <v>#DIV/0!</v>
      </c>
      <c r="O204" s="851" t="s">
        <v>26097</v>
      </c>
    </row>
    <row r="205" spans="2:15" s="441" customFormat="1" ht="25.5" outlineLevel="1">
      <c r="B205" s="474" t="s">
        <v>25872</v>
      </c>
      <c r="C205" s="482" t="s">
        <v>25528</v>
      </c>
      <c r="D205" s="482">
        <v>102489</v>
      </c>
      <c r="E205" s="750" t="s">
        <v>8821</v>
      </c>
      <c r="F205" s="474" t="s">
        <v>527</v>
      </c>
      <c r="G205" s="758">
        <v>109.29600000000001</v>
      </c>
      <c r="H205" s="492"/>
      <c r="I205" s="492">
        <f t="shared" si="166"/>
        <v>0</v>
      </c>
      <c r="J205" s="474" t="s">
        <v>26152</v>
      </c>
      <c r="K205" s="492">
        <f t="shared" si="169"/>
        <v>0</v>
      </c>
      <c r="L205" s="492">
        <f t="shared" si="168"/>
        <v>0</v>
      </c>
      <c r="M205" s="744" t="e">
        <f t="shared" si="165"/>
        <v>#DIV/0!</v>
      </c>
      <c r="O205" s="851" t="s">
        <v>26052</v>
      </c>
    </row>
    <row r="206" spans="2:15" s="441" customFormat="1" ht="25.5" outlineLevel="1">
      <c r="B206" s="474" t="s">
        <v>25873</v>
      </c>
      <c r="C206" s="482" t="s">
        <v>25528</v>
      </c>
      <c r="D206" s="482">
        <v>94229</v>
      </c>
      <c r="E206" s="750" t="s">
        <v>9944</v>
      </c>
      <c r="F206" s="474" t="s">
        <v>345</v>
      </c>
      <c r="G206" s="758">
        <v>49.459999999999994</v>
      </c>
      <c r="H206" s="492"/>
      <c r="I206" s="492">
        <f t="shared" si="166"/>
        <v>0</v>
      </c>
      <c r="J206" s="474" t="s">
        <v>26152</v>
      </c>
      <c r="K206" s="492">
        <f t="shared" si="169"/>
        <v>0</v>
      </c>
      <c r="L206" s="492">
        <f t="shared" si="168"/>
        <v>0</v>
      </c>
      <c r="M206" s="744" t="e">
        <f t="shared" si="165"/>
        <v>#DIV/0!</v>
      </c>
      <c r="O206" s="851" t="s">
        <v>26053</v>
      </c>
    </row>
    <row r="207" spans="2:15" s="441" customFormat="1" ht="51" outlineLevel="1">
      <c r="B207" s="474" t="s">
        <v>25874</v>
      </c>
      <c r="C207" s="482" t="s">
        <v>25528</v>
      </c>
      <c r="D207" s="482">
        <v>91175</v>
      </c>
      <c r="E207" s="750" t="s">
        <v>9315</v>
      </c>
      <c r="F207" s="474" t="s">
        <v>345</v>
      </c>
      <c r="G207" s="758">
        <v>60</v>
      </c>
      <c r="H207" s="492"/>
      <c r="I207" s="492">
        <f t="shared" si="166"/>
        <v>0</v>
      </c>
      <c r="J207" s="474" t="s">
        <v>26152</v>
      </c>
      <c r="K207" s="492">
        <f t="shared" si="169"/>
        <v>0</v>
      </c>
      <c r="L207" s="492">
        <f t="shared" si="168"/>
        <v>0</v>
      </c>
      <c r="M207" s="744" t="e">
        <f t="shared" si="165"/>
        <v>#DIV/0!</v>
      </c>
      <c r="O207" s="851" t="s">
        <v>26054</v>
      </c>
    </row>
    <row r="208" spans="2:15" s="441" customFormat="1" ht="25.5" outlineLevel="1">
      <c r="B208" s="474" t="s">
        <v>26095</v>
      </c>
      <c r="C208" s="482" t="s">
        <v>25528</v>
      </c>
      <c r="D208" s="482">
        <v>100327</v>
      </c>
      <c r="E208" s="750" t="s">
        <v>9963</v>
      </c>
      <c r="F208" s="474" t="s">
        <v>345</v>
      </c>
      <c r="G208" s="758">
        <v>65.070000000000007</v>
      </c>
      <c r="H208" s="492"/>
      <c r="I208" s="492">
        <f t="shared" si="166"/>
        <v>0</v>
      </c>
      <c r="J208" s="474" t="s">
        <v>26152</v>
      </c>
      <c r="K208" s="492">
        <f t="shared" si="169"/>
        <v>0</v>
      </c>
      <c r="L208" s="492">
        <f t="shared" si="168"/>
        <v>0</v>
      </c>
      <c r="M208" s="744" t="e">
        <f t="shared" si="165"/>
        <v>#DIV/0!</v>
      </c>
      <c r="O208" s="851" t="s">
        <v>26055</v>
      </c>
    </row>
    <row r="209" spans="2:18" s="441" customFormat="1" ht="25.5" outlineLevel="1">
      <c r="B209" s="474" t="s">
        <v>26096</v>
      </c>
      <c r="C209" s="482" t="s">
        <v>25528</v>
      </c>
      <c r="D209" s="482">
        <v>94223</v>
      </c>
      <c r="E209" s="750" t="s">
        <v>9953</v>
      </c>
      <c r="F209" s="474" t="s">
        <v>345</v>
      </c>
      <c r="G209" s="758">
        <v>23.92</v>
      </c>
      <c r="H209" s="492"/>
      <c r="I209" s="492">
        <f t="shared" si="166"/>
        <v>0</v>
      </c>
      <c r="J209" s="474" t="s">
        <v>26152</v>
      </c>
      <c r="K209" s="492">
        <f t="shared" si="169"/>
        <v>0</v>
      </c>
      <c r="L209" s="492">
        <f t="shared" si="168"/>
        <v>0</v>
      </c>
      <c r="M209" s="744" t="e">
        <f t="shared" si="165"/>
        <v>#DIV/0!</v>
      </c>
      <c r="O209" s="851" t="s">
        <v>26056</v>
      </c>
    </row>
    <row r="210" spans="2:18" s="441" customFormat="1">
      <c r="B210" s="489">
        <v>15</v>
      </c>
      <c r="C210" s="489"/>
      <c r="D210" s="489"/>
      <c r="E210" s="754" t="s">
        <v>25844</v>
      </c>
      <c r="F210" s="489"/>
      <c r="G210" s="756"/>
      <c r="H210" s="489"/>
      <c r="I210" s="536">
        <f>SUM(I211:I213)</f>
        <v>0</v>
      </c>
      <c r="J210" s="489"/>
      <c r="K210" s="489"/>
      <c r="L210" s="536">
        <f>SUM(L211:L213)</f>
        <v>0</v>
      </c>
      <c r="M210" s="743" t="e">
        <f t="shared" si="165"/>
        <v>#DIV/0!</v>
      </c>
      <c r="O210" s="853"/>
    </row>
    <row r="211" spans="2:18" s="441" customFormat="1" ht="38.25" outlineLevel="1">
      <c r="B211" s="474" t="s">
        <v>25848</v>
      </c>
      <c r="C211" s="482" t="s">
        <v>25528</v>
      </c>
      <c r="D211" s="482">
        <v>88412</v>
      </c>
      <c r="E211" s="750" t="s">
        <v>8648</v>
      </c>
      <c r="F211" s="474" t="s">
        <v>527</v>
      </c>
      <c r="G211" s="758">
        <v>798.48</v>
      </c>
      <c r="H211" s="492"/>
      <c r="I211" s="492">
        <f>TRUNC(H211*G211,2)</f>
        <v>0</v>
      </c>
      <c r="J211" s="474" t="s">
        <v>26152</v>
      </c>
      <c r="K211" s="492">
        <f>IF(J211="BDI 1",TRUNC(H211*(1+$K$2),2),TRUNC(H211*(1+$K$3),2))</f>
        <v>0</v>
      </c>
      <c r="L211" s="492">
        <f>TRUNC(K211*G211,2)</f>
        <v>0</v>
      </c>
      <c r="M211" s="744" t="e">
        <f t="shared" si="165"/>
        <v>#DIV/0!</v>
      </c>
      <c r="O211" s="851" t="s">
        <v>26145</v>
      </c>
    </row>
    <row r="212" spans="2:18" s="441" customFormat="1" ht="25.5" outlineLevel="1">
      <c r="B212" s="474" t="s">
        <v>25849</v>
      </c>
      <c r="C212" s="482" t="s">
        <v>25528</v>
      </c>
      <c r="D212" s="482">
        <v>88489</v>
      </c>
      <c r="E212" s="750" t="s">
        <v>8695</v>
      </c>
      <c r="F212" s="474" t="s">
        <v>527</v>
      </c>
      <c r="G212" s="758">
        <v>798.48</v>
      </c>
      <c r="H212" s="492"/>
      <c r="I212" s="492">
        <f>TRUNC(H212*G212,2)</f>
        <v>0</v>
      </c>
      <c r="J212" s="474" t="s">
        <v>26152</v>
      </c>
      <c r="K212" s="492">
        <f>IF(J212="BDI 1",TRUNC(H212*(1+$K$2),2),TRUNC(H212*(1+$K$3),2))</f>
        <v>0</v>
      </c>
      <c r="L212" s="492">
        <f>TRUNC(K212*G212,2)</f>
        <v>0</v>
      </c>
      <c r="M212" s="744" t="e">
        <f t="shared" si="165"/>
        <v>#DIV/0!</v>
      </c>
      <c r="O212" s="851" t="s">
        <v>26146</v>
      </c>
    </row>
    <row r="213" spans="2:18" s="441" customFormat="1" ht="25.5" outlineLevel="1">
      <c r="B213" s="474" t="s">
        <v>25850</v>
      </c>
      <c r="C213" s="482" t="s">
        <v>25528</v>
      </c>
      <c r="D213" s="482">
        <v>88488</v>
      </c>
      <c r="E213" s="750" t="s">
        <v>8696</v>
      </c>
      <c r="F213" s="474" t="s">
        <v>527</v>
      </c>
      <c r="G213" s="758">
        <v>93.87</v>
      </c>
      <c r="H213" s="492"/>
      <c r="I213" s="492">
        <f>TRUNC(H213*G213,2)</f>
        <v>0</v>
      </c>
      <c r="J213" s="474" t="s">
        <v>26152</v>
      </c>
      <c r="K213" s="492">
        <f>IF(J213="BDI 1",TRUNC(H213*(1+$K$2),2),TRUNC(H213*(1+$K$3),2))</f>
        <v>0</v>
      </c>
      <c r="L213" s="492">
        <f>TRUNC(K213*G213,2)</f>
        <v>0</v>
      </c>
      <c r="M213" s="744" t="e">
        <f t="shared" si="165"/>
        <v>#DIV/0!</v>
      </c>
      <c r="O213" s="851" t="s">
        <v>26147</v>
      </c>
    </row>
    <row r="214" spans="2:18" s="441" customFormat="1">
      <c r="B214" s="489">
        <v>16</v>
      </c>
      <c r="C214" s="489"/>
      <c r="D214" s="489"/>
      <c r="E214" s="754" t="s">
        <v>25845</v>
      </c>
      <c r="F214" s="489"/>
      <c r="G214" s="756"/>
      <c r="H214" s="489"/>
      <c r="I214" s="536">
        <f>SUM(I215:I223)</f>
        <v>0</v>
      </c>
      <c r="J214" s="489"/>
      <c r="K214" s="489"/>
      <c r="L214" s="536">
        <f>SUM(L215:L223)</f>
        <v>0</v>
      </c>
      <c r="M214" s="743" t="e">
        <f t="shared" si="165"/>
        <v>#DIV/0!</v>
      </c>
      <c r="O214" s="853"/>
    </row>
    <row r="215" spans="2:18" s="441" customFormat="1" ht="38.25" outlineLevel="1">
      <c r="B215" s="474" t="s">
        <v>25863</v>
      </c>
      <c r="C215" s="722" t="str">
        <f>CPU!C109</f>
        <v>COMPOSIÇÃO</v>
      </c>
      <c r="D215" s="722" t="str">
        <f>CPU!D109</f>
        <v>0011</v>
      </c>
      <c r="E215" s="722" t="str">
        <f>CPU!E109</f>
        <v>FORNECIMENTO E INSTALAÇÃO DE BRISE DE ALUMÍNIO B57, COM PINTURA ELETROSTÁTICA CONFORME PROJETO, ACABAMENTO LISO, FIXADO EM ALVENARIA OU SIMILARES. BASE SINAPI 104941</v>
      </c>
      <c r="F215" s="474" t="str">
        <f>CPU!G109</f>
        <v>M2</v>
      </c>
      <c r="G215" s="758">
        <v>55.85</v>
      </c>
      <c r="H215" s="492"/>
      <c r="I215" s="492">
        <f t="shared" ref="I215" si="176">TRUNC(H215*G215,2)</f>
        <v>0</v>
      </c>
      <c r="J215" s="474" t="s">
        <v>26152</v>
      </c>
      <c r="K215" s="492">
        <f t="shared" ref="K215" si="177">IF(J215="BDI 1",TRUNC(H215*(1+$K$2),2),TRUNC(H215*(1+$K$3),2))</f>
        <v>0</v>
      </c>
      <c r="L215" s="492">
        <f t="shared" ref="L215" si="178">TRUNC(K215*G215,2)</f>
        <v>0</v>
      </c>
      <c r="M215" s="744" t="e">
        <f t="shared" si="165"/>
        <v>#DIV/0!</v>
      </c>
      <c r="O215" s="851" t="s">
        <v>26137</v>
      </c>
    </row>
    <row r="216" spans="2:18" s="441" customFormat="1" ht="51" outlineLevel="1">
      <c r="B216" s="474" t="s">
        <v>25864</v>
      </c>
      <c r="C216" s="482" t="str">
        <f>CPU!C83</f>
        <v>COMPOSIÇÃO</v>
      </c>
      <c r="D216" s="482" t="str">
        <f>CPU!D83</f>
        <v>0009</v>
      </c>
      <c r="E216" s="722" t="str">
        <f>CPU!E83</f>
        <v>ALAMBRADO (HT=2,10M) COM TELA GALV. 2"X2" (H=1,50M), MONTANTES EM TUBO DE AÇO GALVANIZADO DE 2" A CADA 2M, TUBO DE AÇO GALVANIZADO DE 1" (HORIZONTAIS), MURETA (H=0,50M) EM ALVENARIA DE BLOCOS DE CIMENTO REVESTIDA E PINTADA EM PVA LÁTEX 2 DEMÃOS - BASE ORSE/PB 04301</v>
      </c>
      <c r="F216" s="474" t="s">
        <v>345</v>
      </c>
      <c r="G216" s="758">
        <v>1350</v>
      </c>
      <c r="H216" s="492"/>
      <c r="I216" s="492">
        <f t="shared" ref="I216:I221" si="179">TRUNC(H216*G216,2)</f>
        <v>0</v>
      </c>
      <c r="J216" s="474" t="s">
        <v>26152</v>
      </c>
      <c r="K216" s="492">
        <f t="shared" ref="K216:K221" si="180">IF(J216="BDI 1",TRUNC(H216*(1+$K$2),2),TRUNC(H216*(1+$K$3),2))</f>
        <v>0</v>
      </c>
      <c r="L216" s="492">
        <f t="shared" ref="L216:L221" si="181">TRUNC(K216*G216,2)</f>
        <v>0</v>
      </c>
      <c r="M216" s="744" t="e">
        <f t="shared" si="165"/>
        <v>#DIV/0!</v>
      </c>
      <c r="O216" s="851" t="s">
        <v>26345</v>
      </c>
      <c r="P216" s="441">
        <v>2527</v>
      </c>
      <c r="R216" s="441">
        <f>46.04+1.15+29.05</f>
        <v>76.239999999999995</v>
      </c>
    </row>
    <row r="217" spans="2:18" s="441" customFormat="1" ht="38.25" outlineLevel="1">
      <c r="B217" s="474" t="s">
        <v>25865</v>
      </c>
      <c r="C217" s="722" t="str">
        <f>CPU!C101</f>
        <v>COMPOSIÇÃO</v>
      </c>
      <c r="D217" s="722" t="str">
        <f>CPU!D101</f>
        <v>0010</v>
      </c>
      <c r="E217" s="722" t="str">
        <f>CPU!E101</f>
        <v>PORTÃO EM FERRO, EM GRADIL METÁLICO, PADRÃO BELGO OU EQUIVALENTE, DE CORRER - BASE ORSE/PB 09072</v>
      </c>
      <c r="F217" s="746" t="str">
        <f>CPU!G101</f>
        <v>M2</v>
      </c>
      <c r="G217" s="758">
        <v>18</v>
      </c>
      <c r="H217" s="492"/>
      <c r="I217" s="492">
        <f t="shared" si="179"/>
        <v>0</v>
      </c>
      <c r="J217" s="474" t="s">
        <v>26152</v>
      </c>
      <c r="K217" s="492">
        <f t="shared" si="180"/>
        <v>0</v>
      </c>
      <c r="L217" s="492">
        <f t="shared" si="181"/>
        <v>0</v>
      </c>
      <c r="M217" s="744" t="e">
        <f t="shared" si="165"/>
        <v>#DIV/0!</v>
      </c>
      <c r="O217" s="851" t="s">
        <v>26136</v>
      </c>
    </row>
    <row r="218" spans="2:18" s="441" customFormat="1" ht="38.25" outlineLevel="1">
      <c r="B218" s="474" t="s">
        <v>25866</v>
      </c>
      <c r="C218" s="482" t="s">
        <v>25528</v>
      </c>
      <c r="D218" s="482">
        <v>94990</v>
      </c>
      <c r="E218" s="722" t="s">
        <v>8488</v>
      </c>
      <c r="F218" s="474" t="s">
        <v>615</v>
      </c>
      <c r="G218" s="758">
        <v>8.4713999999999992</v>
      </c>
      <c r="H218" s="492"/>
      <c r="I218" s="492">
        <f t="shared" si="179"/>
        <v>0</v>
      </c>
      <c r="J218" s="474" t="s">
        <v>26152</v>
      </c>
      <c r="K218" s="492">
        <f t="shared" si="180"/>
        <v>0</v>
      </c>
      <c r="L218" s="492">
        <f t="shared" si="181"/>
        <v>0</v>
      </c>
      <c r="M218" s="744" t="e">
        <f t="shared" si="165"/>
        <v>#DIV/0!</v>
      </c>
      <c r="O218" s="851" t="s">
        <v>26132</v>
      </c>
    </row>
    <row r="219" spans="2:18" s="441" customFormat="1" ht="25.5" outlineLevel="1">
      <c r="B219" s="474" t="s">
        <v>25867</v>
      </c>
      <c r="C219" s="482" t="s">
        <v>25528</v>
      </c>
      <c r="D219" s="482">
        <v>98504</v>
      </c>
      <c r="E219" s="722" t="s">
        <v>8326</v>
      </c>
      <c r="F219" s="474" t="s">
        <v>527</v>
      </c>
      <c r="G219" s="758">
        <v>389.34</v>
      </c>
      <c r="H219" s="492"/>
      <c r="I219" s="492">
        <f t="shared" si="179"/>
        <v>0</v>
      </c>
      <c r="J219" s="474" t="s">
        <v>26152</v>
      </c>
      <c r="K219" s="492">
        <f t="shared" si="180"/>
        <v>0</v>
      </c>
      <c r="L219" s="492">
        <f t="shared" si="181"/>
        <v>0</v>
      </c>
      <c r="M219" s="744" t="e">
        <f t="shared" si="165"/>
        <v>#DIV/0!</v>
      </c>
      <c r="O219" s="851" t="s">
        <v>26133</v>
      </c>
    </row>
    <row r="220" spans="2:18" s="441" customFormat="1" ht="38.25" outlineLevel="1">
      <c r="B220" s="474" t="s">
        <v>26089</v>
      </c>
      <c r="C220" s="482" t="s">
        <v>25528</v>
      </c>
      <c r="D220" s="482">
        <v>98506</v>
      </c>
      <c r="E220" s="722" t="s">
        <v>8324</v>
      </c>
      <c r="F220" s="474" t="s">
        <v>411</v>
      </c>
      <c r="G220" s="758">
        <v>10</v>
      </c>
      <c r="H220" s="492"/>
      <c r="I220" s="492">
        <f t="shared" si="179"/>
        <v>0</v>
      </c>
      <c r="J220" s="474" t="s">
        <v>26152</v>
      </c>
      <c r="K220" s="492">
        <f t="shared" si="180"/>
        <v>0</v>
      </c>
      <c r="L220" s="492">
        <f t="shared" si="181"/>
        <v>0</v>
      </c>
      <c r="M220" s="744" t="e">
        <f t="shared" si="165"/>
        <v>#DIV/0!</v>
      </c>
      <c r="O220" s="851" t="s">
        <v>26134</v>
      </c>
    </row>
    <row r="221" spans="2:18" s="441" customFormat="1" ht="25.5" outlineLevel="1">
      <c r="B221" s="474" t="s">
        <v>26125</v>
      </c>
      <c r="C221" s="482" t="s">
        <v>25528</v>
      </c>
      <c r="D221" s="482">
        <v>98511</v>
      </c>
      <c r="E221" s="722" t="s">
        <v>8335</v>
      </c>
      <c r="F221" s="474" t="s">
        <v>530</v>
      </c>
      <c r="G221" s="758">
        <v>3</v>
      </c>
      <c r="H221" s="492"/>
      <c r="I221" s="492">
        <f t="shared" si="179"/>
        <v>0</v>
      </c>
      <c r="J221" s="474" t="s">
        <v>26152</v>
      </c>
      <c r="K221" s="492">
        <f t="shared" si="180"/>
        <v>0</v>
      </c>
      <c r="L221" s="492">
        <f t="shared" si="181"/>
        <v>0</v>
      </c>
      <c r="M221" s="744" t="e">
        <f t="shared" si="165"/>
        <v>#DIV/0!</v>
      </c>
      <c r="O221" s="851" t="s">
        <v>26135</v>
      </c>
    </row>
    <row r="222" spans="2:18" s="441" customFormat="1" ht="25.5" outlineLevel="1">
      <c r="B222" s="474" t="s">
        <v>26129</v>
      </c>
      <c r="C222" s="482" t="str">
        <f>CPU!C115</f>
        <v>COMPOSIÇÃO</v>
      </c>
      <c r="D222" s="482" t="str">
        <f>CPU!D115</f>
        <v>0012</v>
      </c>
      <c r="E222" s="722" t="str">
        <f>CPU!E115</f>
        <v>CONFECÇÃO E INSTALAÇÃO DE TOTEM DE IDENTIFICAÇÃO INSTITUCIONAL EM CONCRETO E ACM/METAL, INCLUINDO ARTES GRÁFICAS E FIXAÇÃO NO SOLO</v>
      </c>
      <c r="F222" s="474" t="str">
        <f>CPU!G115</f>
        <v>M2</v>
      </c>
      <c r="G222" s="758">
        <v>2</v>
      </c>
      <c r="H222" s="492"/>
      <c r="I222" s="492">
        <f t="shared" ref="I222" si="182">TRUNC(H222*G222,2)</f>
        <v>0</v>
      </c>
      <c r="J222" s="474" t="s">
        <v>26152</v>
      </c>
      <c r="K222" s="492">
        <f t="shared" ref="K222" si="183">IF(J222="BDI 1",TRUNC(H222*(1+$K$2),2),TRUNC(H222*(1+$K$3),2))</f>
        <v>0</v>
      </c>
      <c r="L222" s="492">
        <f t="shared" ref="L222" si="184">TRUNC(K222*G222,2)</f>
        <v>0</v>
      </c>
      <c r="M222" s="744" t="e">
        <f t="shared" si="165"/>
        <v>#DIV/0!</v>
      </c>
      <c r="O222" s="851" t="s">
        <v>26138</v>
      </c>
    </row>
    <row r="223" spans="2:18" s="441" customFormat="1" outlineLevel="1">
      <c r="B223" s="474" t="s">
        <v>26131</v>
      </c>
      <c r="C223" s="482" t="s">
        <v>26130</v>
      </c>
      <c r="D223" s="482">
        <v>10848</v>
      </c>
      <c r="E223" s="722" t="s">
        <v>14124</v>
      </c>
      <c r="F223" s="474" t="s">
        <v>530</v>
      </c>
      <c r="G223" s="758">
        <v>1</v>
      </c>
      <c r="H223" s="492"/>
      <c r="I223" s="492">
        <f t="shared" ref="I223" si="185">TRUNC(H223*G223,2)</f>
        <v>0</v>
      </c>
      <c r="J223" s="474" t="s">
        <v>26152</v>
      </c>
      <c r="K223" s="492">
        <f t="shared" ref="K223" si="186">IF(J223="BDI 1",TRUNC(H223*(1+$K$2),2),TRUNC(H223*(1+$K$3),2))</f>
        <v>0</v>
      </c>
      <c r="L223" s="492">
        <f t="shared" ref="L223" si="187">TRUNC(K223*G223,2)</f>
        <v>0</v>
      </c>
      <c r="M223" s="744" t="e">
        <f t="shared" si="165"/>
        <v>#DIV/0!</v>
      </c>
      <c r="O223" s="851" t="s">
        <v>26139</v>
      </c>
    </row>
    <row r="224" spans="2:18" s="441" customFormat="1">
      <c r="B224" s="489">
        <v>17</v>
      </c>
      <c r="C224" s="489"/>
      <c r="D224" s="489"/>
      <c r="E224" s="754" t="s">
        <v>26090</v>
      </c>
      <c r="F224" s="489"/>
      <c r="G224" s="756"/>
      <c r="H224" s="489"/>
      <c r="I224" s="536">
        <f>SUM(I226:I243)</f>
        <v>0</v>
      </c>
      <c r="J224" s="489"/>
      <c r="K224" s="489"/>
      <c r="L224" s="536">
        <f>SUM(L226:L243)</f>
        <v>0</v>
      </c>
      <c r="M224" s="743" t="e">
        <f t="shared" si="165"/>
        <v>#DIV/0!</v>
      </c>
      <c r="O224" s="853"/>
    </row>
    <row r="225" spans="2:18" s="441" customFormat="1" outlineLevel="1">
      <c r="B225" s="474"/>
      <c r="C225" s="482"/>
      <c r="D225" s="482"/>
      <c r="E225" s="857" t="s">
        <v>26112</v>
      </c>
      <c r="F225" s="474"/>
      <c r="G225" s="758"/>
      <c r="H225" s="492"/>
      <c r="I225" s="492"/>
      <c r="J225" s="474"/>
      <c r="K225" s="492"/>
      <c r="L225" s="492"/>
      <c r="M225" s="744"/>
      <c r="O225" s="851"/>
    </row>
    <row r="226" spans="2:18" s="441" customFormat="1" ht="25.5" outlineLevel="1">
      <c r="B226" s="474" t="s">
        <v>26091</v>
      </c>
      <c r="C226" s="482" t="s">
        <v>25528</v>
      </c>
      <c r="D226" s="482">
        <v>97622</v>
      </c>
      <c r="E226" s="722" t="s">
        <v>2439</v>
      </c>
      <c r="F226" s="474" t="s">
        <v>615</v>
      </c>
      <c r="G226" s="758">
        <v>1.575</v>
      </c>
      <c r="H226" s="492"/>
      <c r="I226" s="492">
        <f t="shared" ref="I226:I231" si="188">TRUNC(H226*G226,2)</f>
        <v>0</v>
      </c>
      <c r="J226" s="474" t="s">
        <v>26152</v>
      </c>
      <c r="K226" s="492">
        <f t="shared" ref="K226:K231" si="189">IF(J226="BDI 1",TRUNC(H226*(1+$K$2),2),TRUNC(H226*(1+$K$3),2))</f>
        <v>0</v>
      </c>
      <c r="L226" s="492">
        <f t="shared" ref="L226:L231" si="190">TRUNC(K226*G226,2)</f>
        <v>0</v>
      </c>
      <c r="M226" s="744" t="e">
        <f t="shared" ref="M226:M231" si="191">L226/$L$246</f>
        <v>#DIV/0!</v>
      </c>
      <c r="O226" s="851" t="s">
        <v>26148</v>
      </c>
    </row>
    <row r="227" spans="2:18" s="441" customFormat="1" ht="25.5" outlineLevel="1">
      <c r="B227" s="474" t="s">
        <v>26092</v>
      </c>
      <c r="C227" s="482" t="s">
        <v>25528</v>
      </c>
      <c r="D227" s="482">
        <v>97644</v>
      </c>
      <c r="E227" s="722" t="s">
        <v>2479</v>
      </c>
      <c r="F227" s="474" t="s">
        <v>527</v>
      </c>
      <c r="G227" s="758">
        <v>2.94</v>
      </c>
      <c r="H227" s="492"/>
      <c r="I227" s="492">
        <f t="shared" si="188"/>
        <v>0</v>
      </c>
      <c r="J227" s="474" t="s">
        <v>26152</v>
      </c>
      <c r="K227" s="492">
        <f t="shared" si="189"/>
        <v>0</v>
      </c>
      <c r="L227" s="492">
        <f t="shared" si="190"/>
        <v>0</v>
      </c>
      <c r="M227" s="744" t="e">
        <f t="shared" si="191"/>
        <v>#DIV/0!</v>
      </c>
      <c r="O227" s="851" t="s">
        <v>26103</v>
      </c>
      <c r="Q227" s="441">
        <v>54.18</v>
      </c>
    </row>
    <row r="228" spans="2:18" s="441" customFormat="1" ht="25.5" outlineLevel="1">
      <c r="B228" s="474" t="s">
        <v>26093</v>
      </c>
      <c r="C228" s="482" t="s">
        <v>25528</v>
      </c>
      <c r="D228" s="482">
        <v>97645</v>
      </c>
      <c r="E228" s="722" t="s">
        <v>2471</v>
      </c>
      <c r="F228" s="474" t="s">
        <v>527</v>
      </c>
      <c r="G228" s="758">
        <v>3</v>
      </c>
      <c r="H228" s="492"/>
      <c r="I228" s="492">
        <f t="shared" si="188"/>
        <v>0</v>
      </c>
      <c r="J228" s="474" t="s">
        <v>26152</v>
      </c>
      <c r="K228" s="492">
        <f t="shared" si="189"/>
        <v>0</v>
      </c>
      <c r="L228" s="492">
        <f t="shared" si="190"/>
        <v>0</v>
      </c>
      <c r="M228" s="744" t="e">
        <f t="shared" si="191"/>
        <v>#DIV/0!</v>
      </c>
      <c r="O228" s="851" t="s">
        <v>26102</v>
      </c>
      <c r="Q228" s="441">
        <v>2.69</v>
      </c>
      <c r="R228" s="441">
        <v>5</v>
      </c>
    </row>
    <row r="229" spans="2:18" s="441" customFormat="1" ht="25.5" outlineLevel="1">
      <c r="B229" s="474" t="s">
        <v>26098</v>
      </c>
      <c r="C229" s="482" t="s">
        <v>25528</v>
      </c>
      <c r="D229" s="482">
        <v>97647</v>
      </c>
      <c r="E229" s="722" t="s">
        <v>2484</v>
      </c>
      <c r="F229" s="474" t="s">
        <v>527</v>
      </c>
      <c r="G229" s="758">
        <v>36.590000000000003</v>
      </c>
      <c r="H229" s="492"/>
      <c r="I229" s="492">
        <f t="shared" si="188"/>
        <v>0</v>
      </c>
      <c r="J229" s="474" t="s">
        <v>26152</v>
      </c>
      <c r="K229" s="492">
        <f t="shared" si="189"/>
        <v>0</v>
      </c>
      <c r="L229" s="492">
        <f t="shared" si="190"/>
        <v>0</v>
      </c>
      <c r="M229" s="744" t="e">
        <f t="shared" si="191"/>
        <v>#DIV/0!</v>
      </c>
      <c r="O229" s="851" t="s">
        <v>26335</v>
      </c>
    </row>
    <row r="230" spans="2:18" s="441" customFormat="1" ht="25.5" outlineLevel="1">
      <c r="B230" s="474" t="s">
        <v>26099</v>
      </c>
      <c r="C230" s="482" t="s">
        <v>25528</v>
      </c>
      <c r="D230" s="482">
        <v>97650</v>
      </c>
      <c r="E230" s="722" t="s">
        <v>2494</v>
      </c>
      <c r="F230" s="474" t="s">
        <v>527</v>
      </c>
      <c r="G230" s="758">
        <v>36.590000000000003</v>
      </c>
      <c r="H230" s="492"/>
      <c r="I230" s="492">
        <f t="shared" si="188"/>
        <v>0</v>
      </c>
      <c r="J230" s="474" t="s">
        <v>26152</v>
      </c>
      <c r="K230" s="492">
        <f t="shared" si="189"/>
        <v>0</v>
      </c>
      <c r="L230" s="492">
        <f t="shared" si="190"/>
        <v>0</v>
      </c>
      <c r="M230" s="744" t="e">
        <f t="shared" si="191"/>
        <v>#DIV/0!</v>
      </c>
      <c r="O230" s="851" t="s">
        <v>26335</v>
      </c>
    </row>
    <row r="231" spans="2:18" s="441" customFormat="1" ht="25.5" outlineLevel="1">
      <c r="B231" s="474" t="s">
        <v>26100</v>
      </c>
      <c r="C231" s="482" t="s">
        <v>25528</v>
      </c>
      <c r="D231" s="482">
        <v>97633</v>
      </c>
      <c r="E231" s="722" t="s">
        <v>2453</v>
      </c>
      <c r="F231" s="474" t="s">
        <v>527</v>
      </c>
      <c r="G231" s="758">
        <v>33.96</v>
      </c>
      <c r="H231" s="492"/>
      <c r="I231" s="492">
        <f t="shared" si="188"/>
        <v>0</v>
      </c>
      <c r="J231" s="474" t="s">
        <v>26152</v>
      </c>
      <c r="K231" s="492">
        <f t="shared" si="189"/>
        <v>0</v>
      </c>
      <c r="L231" s="492">
        <f t="shared" si="190"/>
        <v>0</v>
      </c>
      <c r="M231" s="744" t="e">
        <f t="shared" si="191"/>
        <v>#DIV/0!</v>
      </c>
      <c r="O231" s="851" t="s">
        <v>26114</v>
      </c>
    </row>
    <row r="232" spans="2:18" s="441" customFormat="1" outlineLevel="1">
      <c r="B232" s="474"/>
      <c r="C232" s="482"/>
      <c r="D232" s="482"/>
      <c r="E232" s="857" t="s">
        <v>26109</v>
      </c>
      <c r="F232" s="474"/>
      <c r="G232" s="758"/>
      <c r="H232" s="492"/>
      <c r="I232" s="492"/>
      <c r="J232" s="474"/>
      <c r="K232" s="492"/>
      <c r="L232" s="492"/>
      <c r="M232" s="744"/>
      <c r="O232" s="851"/>
    </row>
    <row r="233" spans="2:18" s="441" customFormat="1" ht="38.25" outlineLevel="1">
      <c r="B233" s="474" t="s">
        <v>26101</v>
      </c>
      <c r="C233" s="482" t="s">
        <v>25528</v>
      </c>
      <c r="D233" s="482">
        <v>103328</v>
      </c>
      <c r="E233" s="722" t="s">
        <v>580</v>
      </c>
      <c r="F233" s="474" t="s">
        <v>527</v>
      </c>
      <c r="G233" s="758">
        <v>2.5</v>
      </c>
      <c r="H233" s="492"/>
      <c r="I233" s="492">
        <f>TRUNC(H233*G233,2)</f>
        <v>0</v>
      </c>
      <c r="J233" s="474" t="s">
        <v>26152</v>
      </c>
      <c r="K233" s="492">
        <f>IF(J233="BDI 1",TRUNC(H233*(1+$K$2),2),TRUNC(H233*(1+$K$3),2))</f>
        <v>0</v>
      </c>
      <c r="L233" s="492">
        <f>TRUNC(K233*G233,2)</f>
        <v>0</v>
      </c>
      <c r="M233" s="744" t="e">
        <f t="shared" ref="M233:M243" si="192">L233/$L$246</f>
        <v>#DIV/0!</v>
      </c>
      <c r="O233" s="851" t="s">
        <v>26113</v>
      </c>
    </row>
    <row r="234" spans="2:18" s="441" customFormat="1" ht="51" outlineLevel="1">
      <c r="B234" s="474" t="s">
        <v>26104</v>
      </c>
      <c r="C234" s="482" t="s">
        <v>25528</v>
      </c>
      <c r="D234" s="482">
        <v>87777</v>
      </c>
      <c r="E234" s="750" t="s">
        <v>8062</v>
      </c>
      <c r="F234" s="474" t="s">
        <v>527</v>
      </c>
      <c r="G234" s="758">
        <v>67.63</v>
      </c>
      <c r="H234" s="492"/>
      <c r="I234" s="492">
        <f>TRUNC(H234*G234,2)</f>
        <v>0</v>
      </c>
      <c r="J234" s="474" t="s">
        <v>26152</v>
      </c>
      <c r="K234" s="492">
        <f>IF(J234="BDI 1",TRUNC(H234*(1+$K$2),2),TRUNC(H234*(1+$K$3),2))</f>
        <v>0</v>
      </c>
      <c r="L234" s="492">
        <f>TRUNC(K234*G234,2)</f>
        <v>0</v>
      </c>
      <c r="M234" s="744" t="e">
        <f t="shared" si="192"/>
        <v>#DIV/0!</v>
      </c>
      <c r="O234" s="851" t="s">
        <v>26107</v>
      </c>
    </row>
    <row r="235" spans="2:18" s="441" customFormat="1" ht="51" outlineLevel="1">
      <c r="B235" s="474" t="s">
        <v>26105</v>
      </c>
      <c r="C235" s="482" t="s">
        <v>25528</v>
      </c>
      <c r="D235" s="482">
        <v>88485</v>
      </c>
      <c r="E235" s="750" t="s">
        <v>8687</v>
      </c>
      <c r="F235" s="474" t="s">
        <v>527</v>
      </c>
      <c r="G235" s="758">
        <v>67.63</v>
      </c>
      <c r="H235" s="492"/>
      <c r="I235" s="492">
        <f t="shared" ref="I235" si="193">TRUNC(H235*G235,2)</f>
        <v>0</v>
      </c>
      <c r="J235" s="474" t="s">
        <v>26152</v>
      </c>
      <c r="K235" s="492">
        <f t="shared" ref="K235" si="194">IF(J235="BDI 1",TRUNC(H235*(1+$K$2),2),TRUNC(H235*(1+$K$3),2))</f>
        <v>0</v>
      </c>
      <c r="L235" s="492">
        <f t="shared" ref="L235" si="195">TRUNC(K235*G235,2)</f>
        <v>0</v>
      </c>
      <c r="M235" s="744" t="e">
        <f t="shared" si="192"/>
        <v>#DIV/0!</v>
      </c>
      <c r="O235" s="851" t="s">
        <v>26107</v>
      </c>
    </row>
    <row r="236" spans="2:18" s="441" customFormat="1" ht="38.25" outlineLevel="1">
      <c r="B236" s="474" t="s">
        <v>26106</v>
      </c>
      <c r="C236" s="482" t="s">
        <v>25528</v>
      </c>
      <c r="D236" s="482">
        <v>88489</v>
      </c>
      <c r="E236" s="750" t="s">
        <v>8695</v>
      </c>
      <c r="F236" s="474" t="s">
        <v>527</v>
      </c>
      <c r="G236" s="758">
        <v>111.98</v>
      </c>
      <c r="H236" s="492"/>
      <c r="I236" s="492">
        <f>TRUNC(H236*G236,2)</f>
        <v>0</v>
      </c>
      <c r="J236" s="474" t="s">
        <v>26152</v>
      </c>
      <c r="K236" s="492">
        <f>IF(J236="BDI 1",TRUNC(H236*(1+$K$2),2),TRUNC(H236*(1+$K$3),2))</f>
        <v>0</v>
      </c>
      <c r="L236" s="492">
        <f>TRUNC(K236*G236,2)</f>
        <v>0</v>
      </c>
      <c r="M236" s="744" t="e">
        <f t="shared" si="192"/>
        <v>#DIV/0!</v>
      </c>
      <c r="O236" s="851" t="s">
        <v>26108</v>
      </c>
    </row>
    <row r="237" spans="2:18" s="441" customFormat="1" ht="25.5" outlineLevel="1">
      <c r="B237" s="474" t="s">
        <v>26110</v>
      </c>
      <c r="C237" s="482" t="s">
        <v>25528</v>
      </c>
      <c r="D237" s="482">
        <v>1292</v>
      </c>
      <c r="E237" s="722" t="s">
        <v>14077</v>
      </c>
      <c r="F237" s="474" t="s">
        <v>527</v>
      </c>
      <c r="G237" s="758">
        <v>33.96</v>
      </c>
      <c r="H237" s="492"/>
      <c r="I237" s="492">
        <f>TRUNC(H237*G237,2)</f>
        <v>0</v>
      </c>
      <c r="J237" s="474" t="s">
        <v>26152</v>
      </c>
      <c r="K237" s="492">
        <f>IF(J237="BDI 1",TRUNC(H237*(1+$K$2),2),TRUNC(H237*(1+$K$3),2))</f>
        <v>0</v>
      </c>
      <c r="L237" s="492">
        <f>TRUNC(K237*G237,2)</f>
        <v>0</v>
      </c>
      <c r="M237" s="744" t="e">
        <f t="shared" si="192"/>
        <v>#DIV/0!</v>
      </c>
      <c r="O237" s="851" t="s">
        <v>26114</v>
      </c>
    </row>
    <row r="238" spans="2:18" s="441" customFormat="1" ht="25.5" outlineLevel="1">
      <c r="B238" s="474" t="s">
        <v>26111</v>
      </c>
      <c r="C238" s="482" t="s">
        <v>25528</v>
      </c>
      <c r="D238" s="482">
        <v>96486</v>
      </c>
      <c r="E238" s="722" t="s">
        <v>4647</v>
      </c>
      <c r="F238" s="474" t="s">
        <v>527</v>
      </c>
      <c r="G238" s="758">
        <v>18.05</v>
      </c>
      <c r="H238" s="492"/>
      <c r="I238" s="492">
        <f>TRUNC(H238*G238,2)</f>
        <v>0</v>
      </c>
      <c r="J238" s="474" t="s">
        <v>26152</v>
      </c>
      <c r="K238" s="492">
        <f>IF(J238="BDI 1",TRUNC(H238*(1+$K$2),2),TRUNC(H238*(1+$K$3),2))</f>
        <v>0</v>
      </c>
      <c r="L238" s="492">
        <f>TRUNC(K238*G238,2)</f>
        <v>0</v>
      </c>
      <c r="M238" s="744" t="e">
        <f t="shared" si="192"/>
        <v>#DIV/0!</v>
      </c>
      <c r="O238" s="851" t="s">
        <v>26123</v>
      </c>
    </row>
    <row r="239" spans="2:18" s="441" customFormat="1" ht="38.25" outlineLevel="1">
      <c r="B239" s="474" t="s">
        <v>26117</v>
      </c>
      <c r="C239" s="482" t="s">
        <v>25528</v>
      </c>
      <c r="D239" s="482">
        <v>92539</v>
      </c>
      <c r="E239" s="750" t="s">
        <v>4452</v>
      </c>
      <c r="F239" s="474" t="s">
        <v>527</v>
      </c>
      <c r="G239" s="758">
        <v>36.590000000000003</v>
      </c>
      <c r="H239" s="492"/>
      <c r="I239" s="492">
        <f t="shared" ref="I239:I242" si="196">TRUNC(H239*G239,2)</f>
        <v>0</v>
      </c>
      <c r="J239" s="474" t="s">
        <v>26152</v>
      </c>
      <c r="K239" s="492">
        <f t="shared" ref="K239:K242" si="197">IF(J239="BDI 1",TRUNC(H239*(1+$K$2),2),TRUNC(H239*(1+$K$3),2))</f>
        <v>0</v>
      </c>
      <c r="L239" s="492">
        <f t="shared" ref="L239:L242" si="198">TRUNC(K239*G239,2)</f>
        <v>0</v>
      </c>
      <c r="M239" s="744" t="e">
        <f t="shared" si="192"/>
        <v>#DIV/0!</v>
      </c>
      <c r="O239" s="851" t="s">
        <v>26335</v>
      </c>
    </row>
    <row r="240" spans="2:18" s="441" customFormat="1" ht="25.5" outlineLevel="1">
      <c r="B240" s="474" t="s">
        <v>26118</v>
      </c>
      <c r="C240" s="482" t="s">
        <v>25528</v>
      </c>
      <c r="D240" s="482">
        <v>94447</v>
      </c>
      <c r="E240" s="750" t="s">
        <v>9967</v>
      </c>
      <c r="F240" s="474" t="s">
        <v>527</v>
      </c>
      <c r="G240" s="758">
        <v>36.590000000000003</v>
      </c>
      <c r="H240" s="492"/>
      <c r="I240" s="492">
        <f t="shared" si="196"/>
        <v>0</v>
      </c>
      <c r="J240" s="474" t="s">
        <v>26152</v>
      </c>
      <c r="K240" s="492">
        <f t="shared" si="197"/>
        <v>0</v>
      </c>
      <c r="L240" s="492">
        <f t="shared" si="198"/>
        <v>0</v>
      </c>
      <c r="M240" s="744" t="e">
        <f t="shared" si="192"/>
        <v>#DIV/0!</v>
      </c>
      <c r="O240" s="851" t="s">
        <v>26335</v>
      </c>
    </row>
    <row r="241" spans="2:15" s="441" customFormat="1" ht="25.5" outlineLevel="1">
      <c r="B241" s="474" t="s">
        <v>26119</v>
      </c>
      <c r="C241" s="482" t="s">
        <v>25528</v>
      </c>
      <c r="D241" s="482">
        <v>91341</v>
      </c>
      <c r="E241" s="750" t="s">
        <v>4284</v>
      </c>
      <c r="F241" s="474" t="s">
        <v>527</v>
      </c>
      <c r="G241" s="758">
        <v>1.6800000000000002</v>
      </c>
      <c r="H241" s="492"/>
      <c r="I241" s="492">
        <f t="shared" si="196"/>
        <v>0</v>
      </c>
      <c r="J241" s="474" t="s">
        <v>26152</v>
      </c>
      <c r="K241" s="492">
        <f t="shared" si="197"/>
        <v>0</v>
      </c>
      <c r="L241" s="492">
        <f t="shared" si="198"/>
        <v>0</v>
      </c>
      <c r="M241" s="744" t="e">
        <f t="shared" si="192"/>
        <v>#DIV/0!</v>
      </c>
      <c r="O241" s="851" t="s">
        <v>26115</v>
      </c>
    </row>
    <row r="242" spans="2:15" s="441" customFormat="1" ht="63.75" outlineLevel="1">
      <c r="B242" s="474" t="s">
        <v>26120</v>
      </c>
      <c r="C242" s="482" t="s">
        <v>25528</v>
      </c>
      <c r="D242" s="482">
        <v>94573</v>
      </c>
      <c r="E242" s="750" t="s">
        <v>4146</v>
      </c>
      <c r="F242" s="474" t="s">
        <v>527</v>
      </c>
      <c r="G242" s="758">
        <v>3</v>
      </c>
      <c r="H242" s="492"/>
      <c r="I242" s="492">
        <f t="shared" si="196"/>
        <v>0</v>
      </c>
      <c r="J242" s="474" t="s">
        <v>26152</v>
      </c>
      <c r="K242" s="492">
        <f t="shared" si="197"/>
        <v>0</v>
      </c>
      <c r="L242" s="492">
        <f t="shared" si="198"/>
        <v>0</v>
      </c>
      <c r="M242" s="744" t="e">
        <f t="shared" si="192"/>
        <v>#DIV/0!</v>
      </c>
      <c r="O242" s="851" t="s">
        <v>26116</v>
      </c>
    </row>
    <row r="243" spans="2:15" s="441" customFormat="1" ht="38.25" outlineLevel="1">
      <c r="B243" s="474" t="s">
        <v>26122</v>
      </c>
      <c r="C243" s="482" t="s">
        <v>25528</v>
      </c>
      <c r="D243" s="482">
        <v>94992</v>
      </c>
      <c r="E243" s="750" t="s">
        <v>8486</v>
      </c>
      <c r="F243" s="474" t="s">
        <v>527</v>
      </c>
      <c r="G243" s="758">
        <v>15.96</v>
      </c>
      <c r="H243" s="492"/>
      <c r="I243" s="492">
        <f t="shared" ref="I243" si="199">TRUNC(H243*G243,2)</f>
        <v>0</v>
      </c>
      <c r="J243" s="474" t="s">
        <v>26152</v>
      </c>
      <c r="K243" s="492">
        <f t="shared" ref="K243" si="200">IF(J243="BDI 1",TRUNC(H243*(1+$K$2),2),TRUNC(H243*(1+$K$3),2))</f>
        <v>0</v>
      </c>
      <c r="L243" s="492">
        <f t="shared" ref="L243" si="201">TRUNC(K243*G243,2)</f>
        <v>0</v>
      </c>
      <c r="M243" s="744" t="e">
        <f t="shared" si="192"/>
        <v>#DIV/0!</v>
      </c>
      <c r="O243" s="851" t="s">
        <v>26121</v>
      </c>
    </row>
    <row r="244" spans="2:15" s="441" customFormat="1">
      <c r="B244" s="443"/>
      <c r="C244" s="434"/>
      <c r="D244" s="434"/>
      <c r="E244" s="513"/>
      <c r="F244" s="443"/>
      <c r="G244" s="705"/>
      <c r="H244" s="444"/>
      <c r="I244" s="444"/>
      <c r="J244" s="443"/>
      <c r="K244" s="444"/>
      <c r="L244" s="444"/>
      <c r="M244" s="759"/>
      <c r="O244" s="854"/>
    </row>
    <row r="245" spans="2:15" s="443" customFormat="1">
      <c r="G245" s="726"/>
      <c r="I245" s="443" t="s">
        <v>25729</v>
      </c>
      <c r="K245" s="443" t="s">
        <v>25730</v>
      </c>
      <c r="L245" s="443" t="s">
        <v>25731</v>
      </c>
      <c r="O245" s="785"/>
    </row>
    <row r="246" spans="2:15" s="461" customFormat="1" ht="15" collapsed="1">
      <c r="B246" s="462" t="s">
        <v>25605</v>
      </c>
      <c r="C246" s="463"/>
      <c r="D246" s="463"/>
      <c r="E246" s="463" t="s">
        <v>25606</v>
      </c>
      <c r="F246" s="479"/>
      <c r="G246" s="486"/>
      <c r="H246" s="464"/>
      <c r="I246" s="466">
        <f>I9+I13+I15+I17+I20+I22+I34+I51+I57+I62+I70+I138+I187+I200+I210+I214+I224</f>
        <v>0</v>
      </c>
      <c r="J246" s="465"/>
      <c r="K246" s="466">
        <f>L246-I246</f>
        <v>0</v>
      </c>
      <c r="L246" s="466">
        <f>L9+L13+L15+L17+L20+L22+L34+L51+L57+L62+L70+L138+L187+L200+L210+L214+L224</f>
        <v>0</v>
      </c>
      <c r="M246" s="467">
        <v>1</v>
      </c>
      <c r="O246" s="855"/>
    </row>
    <row r="261" spans="10:10">
      <c r="J261" s="485"/>
    </row>
  </sheetData>
  <autoFilter ref="B8:T16" xr:uid="{D25FB437-3508-4407-852C-29381CD19DCA}"/>
  <mergeCells count="2">
    <mergeCell ref="B7:M7"/>
    <mergeCell ref="E2:H2"/>
  </mergeCells>
  <phoneticPr fontId="52" type="noConversion"/>
  <printOptions horizontalCentered="1"/>
  <pageMargins left="0.11811023622047245" right="0.11811023622047245" top="0.39370078740157483" bottom="0.39370078740157483" header="0.31496062992125984" footer="0.31496062992125984"/>
  <pageSetup paperSize="9" scale="61"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E5C6E-9431-4736-9C10-E5502F008B2C}">
  <sheetPr>
    <tabColor theme="5"/>
    <pageSetUpPr fitToPage="1"/>
  </sheetPr>
  <dimension ref="B2:T27"/>
  <sheetViews>
    <sheetView showGridLines="0" view="pageBreakPreview" topLeftCell="A7" zoomScaleNormal="100" zoomScaleSheetLayoutView="100" workbookViewId="0">
      <selection activeCell="F10" sqref="F10:F14"/>
    </sheetView>
  </sheetViews>
  <sheetFormatPr defaultRowHeight="12.75"/>
  <cols>
    <col min="1" max="1" width="3.140625" style="460" customWidth="1"/>
    <col min="2" max="2" width="9.7109375" style="443" customWidth="1"/>
    <col min="3" max="3" width="13.140625" style="443" customWidth="1"/>
    <col min="4" max="4" width="9.7109375" style="443" customWidth="1"/>
    <col min="5" max="5" width="63.5703125" style="460" customWidth="1"/>
    <col min="6" max="6" width="7.42578125" style="443" bestFit="1" customWidth="1"/>
    <col min="7" max="7" width="6.28515625" style="487" bestFit="1" customWidth="1"/>
    <col min="8" max="8" width="15.140625" style="443" customWidth="1"/>
    <col min="9" max="9" width="14.28515625" style="443" bestFit="1" customWidth="1"/>
    <col min="10" max="10" width="9" style="460" bestFit="1" customWidth="1"/>
    <col min="11" max="11" width="16.140625" style="460" bestFit="1" customWidth="1"/>
    <col min="12" max="12" width="14.28515625" style="460" bestFit="1" customWidth="1"/>
    <col min="13" max="13" width="8.140625" style="460" bestFit="1" customWidth="1"/>
    <col min="14" max="14" width="3.140625" style="460" customWidth="1"/>
    <col min="15" max="15" width="13.42578125" style="460" bestFit="1" customWidth="1"/>
    <col min="16" max="16" width="75.7109375" style="460" customWidth="1"/>
    <col min="17" max="17" width="12.5703125" style="460" bestFit="1" customWidth="1"/>
    <col min="18" max="18" width="29.85546875" style="460" bestFit="1" customWidth="1"/>
    <col min="19" max="19" width="25.85546875" style="460" bestFit="1" customWidth="1"/>
    <col min="20" max="20" width="32.28515625" style="460" bestFit="1" customWidth="1"/>
    <col min="21" max="16384" width="9.140625" style="460"/>
  </cols>
  <sheetData>
    <row r="2" spans="2:20" s="434" customFormat="1" ht="72.75" customHeight="1">
      <c r="B2" s="469"/>
      <c r="C2" s="470"/>
      <c r="D2" s="437" t="s">
        <v>25584</v>
      </c>
      <c r="E2" s="1017" t="s">
        <v>26348</v>
      </c>
      <c r="F2" s="1017"/>
      <c r="G2" s="1017"/>
      <c r="H2" s="1017"/>
      <c r="I2" s="476"/>
      <c r="J2" s="897" t="s">
        <v>25585</v>
      </c>
      <c r="K2" s="898">
        <f>'BDI - N DES'!I19</f>
        <v>0.24</v>
      </c>
      <c r="L2" s="438"/>
      <c r="M2" s="439"/>
      <c r="N2" s="440"/>
      <c r="R2" s="440"/>
      <c r="S2" s="440"/>
      <c r="T2" s="440"/>
    </row>
    <row r="3" spans="2:20" s="441" customFormat="1">
      <c r="B3" s="442"/>
      <c r="C3" s="443"/>
      <c r="D3" s="899" t="s">
        <v>25586</v>
      </c>
      <c r="E3" s="900" t="s">
        <v>26022</v>
      </c>
      <c r="F3" s="908"/>
      <c r="G3" s="903"/>
      <c r="H3" s="444"/>
      <c r="I3" s="909"/>
      <c r="J3" s="903" t="s">
        <v>25587</v>
      </c>
      <c r="K3" s="904">
        <f>'BDI - N DES'!I31</f>
        <v>0.13</v>
      </c>
      <c r="L3" s="446"/>
      <c r="M3" s="447"/>
      <c r="N3" s="446"/>
      <c r="R3" s="446"/>
      <c r="S3" s="446"/>
      <c r="T3" s="446"/>
    </row>
    <row r="4" spans="2:20" s="441" customFormat="1">
      <c r="B4" s="442"/>
      <c r="C4" s="443"/>
      <c r="D4" s="899" t="s">
        <v>272</v>
      </c>
      <c r="E4" s="905">
        <v>46174</v>
      </c>
      <c r="F4" s="908"/>
      <c r="G4" s="903"/>
      <c r="H4" s="444"/>
      <c r="I4" s="909"/>
      <c r="L4" s="446"/>
      <c r="M4" s="447"/>
      <c r="N4" s="446"/>
      <c r="R4" s="446"/>
      <c r="S4" s="446"/>
      <c r="T4" s="446"/>
    </row>
    <row r="5" spans="2:20" s="441" customFormat="1">
      <c r="B5" s="442"/>
      <c r="C5" s="443"/>
      <c r="D5" s="899" t="s">
        <v>419</v>
      </c>
      <c r="E5" s="900" t="s">
        <v>25607</v>
      </c>
      <c r="F5" s="908"/>
      <c r="G5" s="903"/>
      <c r="H5" s="444"/>
      <c r="I5" s="909"/>
      <c r="J5" s="906" t="s">
        <v>25588</v>
      </c>
      <c r="K5" s="495" t="s">
        <v>25589</v>
      </c>
      <c r="L5" s="445"/>
      <c r="M5" s="448"/>
      <c r="N5" s="445"/>
      <c r="R5" s="445"/>
      <c r="S5" s="445"/>
      <c r="T5" s="445"/>
    </row>
    <row r="6" spans="2:20" s="441" customFormat="1">
      <c r="B6" s="449"/>
      <c r="C6" s="450"/>
      <c r="D6" s="451" t="s">
        <v>25592</v>
      </c>
      <c r="E6" s="452" t="s">
        <v>25609</v>
      </c>
      <c r="F6" s="471"/>
      <c r="G6" s="472"/>
      <c r="H6" s="454"/>
      <c r="I6" s="477"/>
      <c r="J6" s="455"/>
      <c r="K6" s="451"/>
      <c r="L6" s="455"/>
      <c r="M6" s="456"/>
      <c r="N6" s="445"/>
      <c r="R6" s="445"/>
      <c r="S6" s="445"/>
      <c r="T6" s="445"/>
    </row>
    <row r="7" spans="2:20" s="431" customFormat="1" ht="15">
      <c r="B7" s="496" t="s">
        <v>25594</v>
      </c>
      <c r="C7" s="497"/>
      <c r="D7" s="497"/>
      <c r="E7" s="497"/>
      <c r="F7" s="497"/>
      <c r="G7" s="497"/>
      <c r="H7" s="497"/>
      <c r="I7" s="497"/>
      <c r="J7" s="497"/>
      <c r="K7" s="497"/>
      <c r="L7" s="497"/>
      <c r="M7" s="498"/>
    </row>
    <row r="8" spans="2:20" s="457" customFormat="1" ht="25.5">
      <c r="B8" s="473" t="s">
        <v>274</v>
      </c>
      <c r="C8" s="473" t="s">
        <v>25595</v>
      </c>
      <c r="D8" s="473" t="s">
        <v>25596</v>
      </c>
      <c r="E8" s="473" t="s">
        <v>25597</v>
      </c>
      <c r="F8" s="473" t="s">
        <v>25536</v>
      </c>
      <c r="G8" s="480" t="s">
        <v>25598</v>
      </c>
      <c r="H8" s="490" t="s">
        <v>25599</v>
      </c>
      <c r="I8" s="490" t="s">
        <v>25600</v>
      </c>
      <c r="J8" s="459" t="s">
        <v>25601</v>
      </c>
      <c r="K8" s="473" t="s">
        <v>25602</v>
      </c>
      <c r="L8" s="473" t="s">
        <v>25603</v>
      </c>
      <c r="M8" s="473" t="s">
        <v>25604</v>
      </c>
    </row>
    <row r="9" spans="2:20" s="891" customFormat="1" ht="210" collapsed="1">
      <c r="B9" s="889"/>
      <c r="C9" s="889" t="s">
        <v>528</v>
      </c>
      <c r="D9" s="889"/>
      <c r="E9" s="886" t="s">
        <v>26347</v>
      </c>
      <c r="F9" s="890"/>
      <c r="G9" s="465" t="s">
        <v>527</v>
      </c>
      <c r="H9" s="466"/>
      <c r="I9" s="466">
        <f>SUM(I10:I14)</f>
        <v>0</v>
      </c>
      <c r="J9" s="465"/>
      <c r="K9" s="466"/>
      <c r="L9" s="466">
        <f>SUM(L10:L14)</f>
        <v>0</v>
      </c>
      <c r="M9" s="467">
        <v>1</v>
      </c>
    </row>
    <row r="10" spans="2:20">
      <c r="B10" s="881" t="s">
        <v>276</v>
      </c>
      <c r="C10" s="881" t="str">
        <f>CPU!C170</f>
        <v>COMPOSIÇÃO</v>
      </c>
      <c r="D10" s="881" t="str">
        <f>CPU!D170</f>
        <v>0022</v>
      </c>
      <c r="E10" s="882" t="str">
        <f>CPU!E170</f>
        <v>MOBILIZAÇÃO DE MAQUINÁRIOS E EQUIPAMENTOS EM CAVALO MECÂNICO</v>
      </c>
      <c r="F10" s="883">
        <v>2.0833333333333335E-4</v>
      </c>
      <c r="G10" s="881" t="str">
        <f>CPU!G170</f>
        <v>UND</v>
      </c>
      <c r="H10" s="884"/>
      <c r="I10" s="884">
        <f>TRUNC(H10*F10,2)</f>
        <v>0</v>
      </c>
      <c r="J10" s="881" t="s">
        <v>25608</v>
      </c>
      <c r="K10" s="884">
        <f t="shared" ref="K10:K11" si="0">IF(J10="BDI 1",TRUNC(H10*(1+$K$2),2),TRUNC(H10*(1+$K$3),2))</f>
        <v>0</v>
      </c>
      <c r="L10" s="884">
        <f>TRUNC(K10*F10,2)</f>
        <v>0</v>
      </c>
      <c r="M10" s="885" t="e">
        <f>L10/$L$9</f>
        <v>#DIV/0!</v>
      </c>
    </row>
    <row r="11" spans="2:20" ht="38.25">
      <c r="B11" s="881" t="s">
        <v>277</v>
      </c>
      <c r="C11" s="881" t="s">
        <v>25682</v>
      </c>
      <c r="D11" s="881">
        <v>4011229</v>
      </c>
      <c r="E11" s="892" t="s">
        <v>26358</v>
      </c>
      <c r="F11" s="883">
        <v>0.2</v>
      </c>
      <c r="G11" s="881" t="s">
        <v>15798</v>
      </c>
      <c r="H11" s="884"/>
      <c r="I11" s="884">
        <f>TRUNC(H11*F11,2)</f>
        <v>0</v>
      </c>
      <c r="J11" s="881" t="s">
        <v>25608</v>
      </c>
      <c r="K11" s="884">
        <f t="shared" si="0"/>
        <v>0</v>
      </c>
      <c r="L11" s="884">
        <f>TRUNC(K11*F11,2)</f>
        <v>0</v>
      </c>
      <c r="M11" s="885" t="e">
        <f>L11/$L$9</f>
        <v>#DIV/0!</v>
      </c>
    </row>
    <row r="12" spans="2:20" ht="25.5">
      <c r="B12" s="881" t="s">
        <v>278</v>
      </c>
      <c r="C12" s="881" t="s">
        <v>25682</v>
      </c>
      <c r="D12" s="881">
        <v>4011278</v>
      </c>
      <c r="E12" s="892" t="s">
        <v>26359</v>
      </c>
      <c r="F12" s="883">
        <v>0.2</v>
      </c>
      <c r="G12" s="881" t="s">
        <v>15798</v>
      </c>
      <c r="H12" s="884"/>
      <c r="I12" s="884">
        <f>TRUNC(H12*F12,2)</f>
        <v>0</v>
      </c>
      <c r="J12" s="881" t="s">
        <v>25608</v>
      </c>
      <c r="K12" s="884">
        <f t="shared" ref="K12" si="1">IF(J12="BDI 1",TRUNC(H12*(1+$K$2),2),TRUNC(H12*(1+$K$3),2))</f>
        <v>0</v>
      </c>
      <c r="L12" s="884">
        <f>TRUNC(K12*F12,2)</f>
        <v>0</v>
      </c>
      <c r="M12" s="885" t="e">
        <f>L12/$L$9</f>
        <v>#DIV/0!</v>
      </c>
    </row>
    <row r="13" spans="2:20">
      <c r="B13" s="881" t="s">
        <v>279</v>
      </c>
      <c r="C13" s="881" t="s">
        <v>25682</v>
      </c>
      <c r="D13" s="881">
        <v>4011352</v>
      </c>
      <c r="E13" s="892" t="s">
        <v>26360</v>
      </c>
      <c r="F13" s="883">
        <v>1.05</v>
      </c>
      <c r="G13" s="881" t="s">
        <v>17037</v>
      </c>
      <c r="H13" s="884"/>
      <c r="I13" s="884">
        <f>TRUNC(H13*F13,2)</f>
        <v>0</v>
      </c>
      <c r="J13" s="881" t="s">
        <v>25608</v>
      </c>
      <c r="K13" s="884">
        <f t="shared" ref="K13" si="2">IF(J13="BDI 1",TRUNC(H13*(1+$K$2),2),TRUNC(H13*(1+$K$3),2))</f>
        <v>0</v>
      </c>
      <c r="L13" s="884">
        <f>TRUNC(K13*F13,2)</f>
        <v>0</v>
      </c>
      <c r="M13" s="885" t="e">
        <f>L13/$L$9</f>
        <v>#DIV/0!</v>
      </c>
    </row>
    <row r="14" spans="2:20">
      <c r="B14" s="881" t="s">
        <v>26357</v>
      </c>
      <c r="C14" s="881" t="s">
        <v>25682</v>
      </c>
      <c r="D14" s="881">
        <v>4011370</v>
      </c>
      <c r="E14" s="892" t="s">
        <v>26361</v>
      </c>
      <c r="F14" s="883">
        <v>1.05</v>
      </c>
      <c r="G14" s="881" t="s">
        <v>17037</v>
      </c>
      <c r="H14" s="884"/>
      <c r="I14" s="884">
        <f>TRUNC(H14*F14,2)</f>
        <v>0</v>
      </c>
      <c r="J14" s="881" t="s">
        <v>25608</v>
      </c>
      <c r="K14" s="884">
        <f t="shared" ref="K14" si="3">IF(J14="BDI 1",TRUNC(H14*(1+$K$2),2),TRUNC(H14*(1+$K$3),2))</f>
        <v>0</v>
      </c>
      <c r="L14" s="884">
        <f>TRUNC(K14*F14,2)</f>
        <v>0</v>
      </c>
      <c r="M14" s="885" t="e">
        <f>L14/$L$9</f>
        <v>#DIV/0!</v>
      </c>
    </row>
    <row r="27" spans="11:11">
      <c r="K27" s="460">
        <f>800*6</f>
        <v>4800</v>
      </c>
    </row>
  </sheetData>
  <mergeCells count="1">
    <mergeCell ref="E2:H2"/>
  </mergeCells>
  <phoneticPr fontId="52" type="noConversion"/>
  <printOptions horizontalCentered="1"/>
  <pageMargins left="0.11811023622047245" right="0.51181102362204722" top="0.39370078740157483" bottom="0.39370078740157483" header="0.31496062992125984" footer="0.31496062992125984"/>
  <pageSetup paperSize="9" scale="72"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0E06D-2E57-4D7D-A33A-DB882B2AACB5}">
  <sheetPr>
    <tabColor theme="5"/>
    <pageSetUpPr fitToPage="1"/>
  </sheetPr>
  <dimension ref="B2:T14"/>
  <sheetViews>
    <sheetView showGridLines="0" view="pageBreakPreview" zoomScaleNormal="100" zoomScaleSheetLayoutView="100" workbookViewId="0">
      <selection activeCell="G12" sqref="G12"/>
    </sheetView>
  </sheetViews>
  <sheetFormatPr defaultRowHeight="12.75"/>
  <cols>
    <col min="1" max="1" width="3.140625" style="460" customWidth="1"/>
    <col min="2" max="2" width="9.7109375" style="443" customWidth="1"/>
    <col min="3" max="3" width="13.5703125" style="443" bestFit="1" customWidth="1"/>
    <col min="4" max="4" width="9.7109375" style="443" customWidth="1"/>
    <col min="5" max="5" width="63.5703125" style="460" customWidth="1"/>
    <col min="6" max="6" width="7.140625" style="443" bestFit="1" customWidth="1"/>
    <col min="7" max="7" width="6.28515625" style="487" bestFit="1" customWidth="1"/>
    <col min="8" max="8" width="15.140625" style="443" customWidth="1"/>
    <col min="9" max="9" width="15.85546875" style="443" bestFit="1" customWidth="1"/>
    <col min="10" max="10" width="9" style="460" bestFit="1" customWidth="1"/>
    <col min="11" max="11" width="13.7109375" style="460" customWidth="1"/>
    <col min="12" max="12" width="15.85546875" style="460" bestFit="1" customWidth="1"/>
    <col min="13" max="13" width="8.140625" style="460" bestFit="1" customWidth="1"/>
    <col min="14" max="14" width="3.140625" style="460" customWidth="1"/>
    <col min="15" max="15" width="13.42578125" style="460" bestFit="1" customWidth="1"/>
    <col min="16" max="16" width="75.7109375" style="460" customWidth="1"/>
    <col min="17" max="17" width="12.5703125" style="460" bestFit="1" customWidth="1"/>
    <col min="18" max="18" width="29.85546875" style="460" bestFit="1" customWidth="1"/>
    <col min="19" max="19" width="25.85546875" style="460" bestFit="1" customWidth="1"/>
    <col min="20" max="20" width="32.28515625" style="460" bestFit="1" customWidth="1"/>
    <col min="21" max="16384" width="9.140625" style="460"/>
  </cols>
  <sheetData>
    <row r="2" spans="2:20" s="434" customFormat="1" ht="76.5">
      <c r="B2" s="469"/>
      <c r="C2" s="470"/>
      <c r="D2" s="437" t="s">
        <v>25584</v>
      </c>
      <c r="E2" s="895" t="s">
        <v>26167</v>
      </c>
      <c r="F2" s="476"/>
      <c r="G2" s="907"/>
      <c r="H2" s="476"/>
      <c r="I2" s="476"/>
      <c r="J2" s="897" t="s">
        <v>25585</v>
      </c>
      <c r="K2" s="898">
        <f>'BDI - N DES'!I19</f>
        <v>0.24</v>
      </c>
      <c r="L2" s="438"/>
      <c r="M2" s="439"/>
      <c r="N2" s="440"/>
      <c r="R2" s="440"/>
      <c r="S2" s="440"/>
      <c r="T2" s="440"/>
    </row>
    <row r="3" spans="2:20" s="441" customFormat="1">
      <c r="B3" s="442"/>
      <c r="C3" s="443"/>
      <c r="D3" s="899" t="s">
        <v>25586</v>
      </c>
      <c r="E3" s="900" t="s">
        <v>26022</v>
      </c>
      <c r="F3" s="908"/>
      <c r="G3" s="903"/>
      <c r="H3" s="444"/>
      <c r="I3" s="909"/>
      <c r="J3" s="903" t="s">
        <v>25587</v>
      </c>
      <c r="K3" s="904">
        <f>'BDI - N DES'!I31</f>
        <v>0.13</v>
      </c>
      <c r="L3" s="446"/>
      <c r="M3" s="447"/>
      <c r="N3" s="446"/>
      <c r="R3" s="446"/>
      <c r="S3" s="446"/>
      <c r="T3" s="446"/>
    </row>
    <row r="4" spans="2:20" s="441" customFormat="1">
      <c r="B4" s="442"/>
      <c r="C4" s="443"/>
      <c r="D4" s="899" t="s">
        <v>272</v>
      </c>
      <c r="E4" s="905">
        <v>46174</v>
      </c>
      <c r="F4" s="908"/>
      <c r="G4" s="903"/>
      <c r="H4" s="444"/>
      <c r="I4" s="909"/>
      <c r="L4" s="446"/>
      <c r="M4" s="447"/>
      <c r="N4" s="446"/>
      <c r="R4" s="446"/>
      <c r="S4" s="446"/>
      <c r="T4" s="446"/>
    </row>
    <row r="5" spans="2:20" s="441" customFormat="1">
      <c r="B5" s="442"/>
      <c r="C5" s="443"/>
      <c r="D5" s="899" t="s">
        <v>419</v>
      </c>
      <c r="E5" s="900" t="s">
        <v>25607</v>
      </c>
      <c r="F5" s="908"/>
      <c r="G5" s="903"/>
      <c r="H5" s="444"/>
      <c r="I5" s="909"/>
      <c r="J5" s="906" t="s">
        <v>25588</v>
      </c>
      <c r="K5" s="495" t="s">
        <v>25589</v>
      </c>
      <c r="L5" s="445"/>
      <c r="M5" s="448"/>
      <c r="N5" s="445"/>
      <c r="R5" s="445"/>
      <c r="S5" s="445"/>
      <c r="T5" s="445"/>
    </row>
    <row r="6" spans="2:20" s="441" customFormat="1">
      <c r="B6" s="449"/>
      <c r="C6" s="450"/>
      <c r="D6" s="451" t="s">
        <v>25592</v>
      </c>
      <c r="E6" s="452" t="s">
        <v>25609</v>
      </c>
      <c r="F6" s="471"/>
      <c r="G6" s="472"/>
      <c r="H6" s="454"/>
      <c r="I6" s="477"/>
      <c r="J6" s="455"/>
      <c r="K6" s="451"/>
      <c r="L6" s="455"/>
      <c r="M6" s="456"/>
      <c r="N6" s="445"/>
      <c r="R6" s="445"/>
      <c r="S6" s="445"/>
      <c r="T6" s="445"/>
    </row>
    <row r="7" spans="2:20" s="431" customFormat="1" ht="15">
      <c r="B7" s="496" t="s">
        <v>25594</v>
      </c>
      <c r="C7" s="497"/>
      <c r="D7" s="497"/>
      <c r="E7" s="497"/>
      <c r="F7" s="497"/>
      <c r="G7" s="497"/>
      <c r="H7" s="497"/>
      <c r="I7" s="497"/>
      <c r="J7" s="497"/>
      <c r="K7" s="497"/>
      <c r="L7" s="497"/>
      <c r="M7" s="498"/>
    </row>
    <row r="8" spans="2:20" s="457" customFormat="1" ht="25.5">
      <c r="B8" s="473" t="s">
        <v>274</v>
      </c>
      <c r="C8" s="473" t="s">
        <v>25595</v>
      </c>
      <c r="D8" s="473" t="s">
        <v>25596</v>
      </c>
      <c r="E8" s="473" t="s">
        <v>25597</v>
      </c>
      <c r="F8" s="473" t="s">
        <v>25536</v>
      </c>
      <c r="G8" s="480" t="s">
        <v>25598</v>
      </c>
      <c r="H8" s="490" t="s">
        <v>25599</v>
      </c>
      <c r="I8" s="490" t="s">
        <v>25600</v>
      </c>
      <c r="J8" s="459" t="s">
        <v>25601</v>
      </c>
      <c r="K8" s="473" t="s">
        <v>25602</v>
      </c>
      <c r="L8" s="473" t="s">
        <v>25603</v>
      </c>
      <c r="M8" s="473" t="s">
        <v>25604</v>
      </c>
    </row>
    <row r="9" spans="2:20" s="461" customFormat="1" ht="105" collapsed="1">
      <c r="B9" s="465"/>
      <c r="C9" s="465" t="s">
        <v>528</v>
      </c>
      <c r="D9" s="465"/>
      <c r="E9" s="886" t="s">
        <v>26349</v>
      </c>
      <c r="F9" s="887"/>
      <c r="G9" s="888" t="s">
        <v>411</v>
      </c>
      <c r="H9" s="466"/>
      <c r="I9" s="466">
        <f>SUM(I10:I12)</f>
        <v>0</v>
      </c>
      <c r="J9" s="465"/>
      <c r="K9" s="466"/>
      <c r="L9" s="466">
        <f>SUM(L10:L12)</f>
        <v>0</v>
      </c>
      <c r="M9" s="467">
        <v>1</v>
      </c>
    </row>
    <row r="10" spans="2:20" ht="25.5">
      <c r="B10" s="881" t="s">
        <v>528</v>
      </c>
      <c r="C10" s="881" t="s">
        <v>25528</v>
      </c>
      <c r="D10" s="881">
        <v>105955</v>
      </c>
      <c r="E10" s="892" t="s">
        <v>8951</v>
      </c>
      <c r="F10" s="883" t="s">
        <v>411</v>
      </c>
      <c r="G10" s="881">
        <v>1</v>
      </c>
      <c r="H10" s="884"/>
      <c r="I10" s="884">
        <f>H10*G10</f>
        <v>0</v>
      </c>
      <c r="J10" s="881" t="s">
        <v>25608</v>
      </c>
      <c r="K10" s="884">
        <f>IF(J10="BDI 1",TRUNC(H10*(1+$K$2),2),TRUNC(H10*(1+$K$3),2))</f>
        <v>0</v>
      </c>
      <c r="L10" s="884">
        <f>TRUNC(K10*G10,2)</f>
        <v>0</v>
      </c>
      <c r="M10" s="885" t="e">
        <f>L10/$L$9</f>
        <v>#DIV/0!</v>
      </c>
    </row>
    <row r="11" spans="2:20" ht="89.25">
      <c r="B11" s="881" t="s">
        <v>528</v>
      </c>
      <c r="C11" s="881" t="str">
        <f>COTAÇÕES!C25</f>
        <v>COTAÇÃO</v>
      </c>
      <c r="D11" s="881" t="str">
        <f>COTAÇÕES!D25</f>
        <v>0003</v>
      </c>
      <c r="E11" s="892" t="str">
        <f>COTAÇÕES!E25</f>
        <v>LUMINÁRIA SOLAR PÚBLICA ALL-IN-ONE LED 300 W, PARA POSTE, CORPO EM ALUMÍNIO, FEIXE ÚNICO COM LUZ CONCENTRADA, COM PAINEL SOLAR INTEGRADO, BATERIA INTERNA RECARREGÁVEL, CONTROLADOR DE CARGA, MÓDULO LED, ACIONAMENTO AUTOMÁTICO CREPUSCULAR, SENSOR DE PRESENÇA/MOVIMENTO QUANDO APLICÁVEL, CONTROLE REMOTO, SUPORTE E ACESSÓRIOS DE FIXAÇÃO, INCLUSIVE FORNECIMENTO COMPLETO DO CONJUNTO.</v>
      </c>
      <c r="F11" s="883" t="str">
        <f>COTAÇÕES!G25</f>
        <v>UND</v>
      </c>
      <c r="G11" s="881">
        <v>1</v>
      </c>
      <c r="H11" s="884"/>
      <c r="I11" s="884">
        <f>H11*G11</f>
        <v>0</v>
      </c>
      <c r="J11" s="881" t="s">
        <v>25608</v>
      </c>
      <c r="K11" s="884">
        <f t="shared" ref="K11:K12" si="0">IF(J11="BDI 1",TRUNC(H11*(1+$K$2),2),TRUNC(H11*(1+$K$3),2))</f>
        <v>0</v>
      </c>
      <c r="L11" s="884">
        <f>TRUNC(K11*G11,2)</f>
        <v>0</v>
      </c>
      <c r="M11" s="885" t="e">
        <f>L11/$L$9</f>
        <v>#DIV/0!</v>
      </c>
    </row>
    <row r="12" spans="2:20">
      <c r="B12" s="881" t="s">
        <v>528</v>
      </c>
      <c r="C12" s="881" t="s">
        <v>25528</v>
      </c>
      <c r="D12" s="881">
        <v>88264</v>
      </c>
      <c r="E12" s="892" t="s">
        <v>7783</v>
      </c>
      <c r="F12" s="883" t="s">
        <v>2500</v>
      </c>
      <c r="G12" s="881">
        <v>0.25</v>
      </c>
      <c r="H12" s="884"/>
      <c r="I12" s="884">
        <f>H12*G12</f>
        <v>0</v>
      </c>
      <c r="J12" s="881" t="s">
        <v>25608</v>
      </c>
      <c r="K12" s="884">
        <f t="shared" si="0"/>
        <v>0</v>
      </c>
      <c r="L12" s="884">
        <f>TRUNC(K12*G12,2)</f>
        <v>0</v>
      </c>
      <c r="M12" s="885" t="e">
        <f>L12/$L$9</f>
        <v>#DIV/0!</v>
      </c>
    </row>
    <row r="13" spans="2:20" s="443" customFormat="1"/>
    <row r="14" spans="2:20" s="443" customFormat="1"/>
  </sheetData>
  <printOptions horizontalCentered="1"/>
  <pageMargins left="0.11811023622047245" right="0.51181102362204722" top="0.39370078740157483" bottom="0.39370078740157483" header="0.31496062992125984" footer="0.31496062992125984"/>
  <pageSetup paperSize="9" scale="72" fitToHeight="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43E44-CE53-4B38-9D23-F167433AD4D4}">
  <sheetPr>
    <tabColor theme="5"/>
    <pageSetUpPr fitToPage="1"/>
  </sheetPr>
  <dimension ref="B2:T14"/>
  <sheetViews>
    <sheetView showGridLines="0" view="pageBreakPreview" topLeftCell="A7" zoomScaleNormal="100" zoomScaleSheetLayoutView="100" workbookViewId="0">
      <selection activeCell="G12" sqref="G12"/>
    </sheetView>
  </sheetViews>
  <sheetFormatPr defaultRowHeight="12.75"/>
  <cols>
    <col min="1" max="1" width="3.140625" style="460" customWidth="1"/>
    <col min="2" max="2" width="11.85546875" style="443" bestFit="1" customWidth="1"/>
    <col min="3" max="3" width="13.5703125" style="443" bestFit="1" customWidth="1"/>
    <col min="4" max="4" width="9.7109375" style="443" customWidth="1"/>
    <col min="5" max="5" width="63.5703125" style="460" customWidth="1"/>
    <col min="6" max="6" width="7.140625" style="443" bestFit="1" customWidth="1"/>
    <col min="7" max="7" width="6.28515625" style="487" bestFit="1" customWidth="1"/>
    <col min="8" max="8" width="15.140625" style="443" customWidth="1"/>
    <col min="9" max="9" width="15.85546875" style="443" bestFit="1" customWidth="1"/>
    <col min="10" max="10" width="9" style="460" bestFit="1" customWidth="1"/>
    <col min="11" max="11" width="13.7109375" style="460" customWidth="1"/>
    <col min="12" max="12" width="15.85546875" style="460" bestFit="1" customWidth="1"/>
    <col min="13" max="13" width="8.140625" style="460" bestFit="1" customWidth="1"/>
    <col min="14" max="14" width="3.140625" style="460" customWidth="1"/>
    <col min="15" max="15" width="13.42578125" style="460" bestFit="1" customWidth="1"/>
    <col min="16" max="16" width="75.7109375" style="460" customWidth="1"/>
    <col min="17" max="17" width="12.5703125" style="460" bestFit="1" customWidth="1"/>
    <col min="18" max="18" width="29.85546875" style="460" bestFit="1" customWidth="1"/>
    <col min="19" max="19" width="25.85546875" style="460" bestFit="1" customWidth="1"/>
    <col min="20" max="20" width="32.28515625" style="460" bestFit="1" customWidth="1"/>
    <col min="21" max="16384" width="9.140625" style="460"/>
  </cols>
  <sheetData>
    <row r="2" spans="2:20" s="434" customFormat="1" ht="76.5">
      <c r="B2" s="469"/>
      <c r="C2" s="470"/>
      <c r="D2" s="437" t="s">
        <v>25584</v>
      </c>
      <c r="E2" s="895" t="s">
        <v>26167</v>
      </c>
      <c r="F2" s="476"/>
      <c r="G2" s="907"/>
      <c r="H2" s="476"/>
      <c r="I2" s="476"/>
      <c r="J2" s="897" t="s">
        <v>25585</v>
      </c>
      <c r="K2" s="898">
        <f>'BDI - N DES'!I19</f>
        <v>0.24</v>
      </c>
      <c r="L2" s="438"/>
      <c r="M2" s="439"/>
      <c r="N2" s="440"/>
      <c r="R2" s="440"/>
      <c r="S2" s="440"/>
      <c r="T2" s="440"/>
    </row>
    <row r="3" spans="2:20" s="441" customFormat="1">
      <c r="B3" s="442"/>
      <c r="C3" s="443"/>
      <c r="D3" s="899" t="s">
        <v>25586</v>
      </c>
      <c r="E3" s="900" t="s">
        <v>26022</v>
      </c>
      <c r="F3" s="908"/>
      <c r="G3" s="903"/>
      <c r="H3" s="444"/>
      <c r="I3" s="909"/>
      <c r="J3" s="903" t="s">
        <v>25587</v>
      </c>
      <c r="K3" s="904">
        <f>'BDI - N DES'!I31</f>
        <v>0.13</v>
      </c>
      <c r="L3" s="446"/>
      <c r="M3" s="447"/>
      <c r="N3" s="446"/>
      <c r="R3" s="446"/>
      <c r="S3" s="446"/>
      <c r="T3" s="446"/>
    </row>
    <row r="4" spans="2:20" s="441" customFormat="1">
      <c r="B4" s="442"/>
      <c r="C4" s="443"/>
      <c r="D4" s="899" t="s">
        <v>272</v>
      </c>
      <c r="E4" s="905">
        <v>46174</v>
      </c>
      <c r="F4" s="908"/>
      <c r="G4" s="903"/>
      <c r="H4" s="444"/>
      <c r="I4" s="909"/>
      <c r="L4" s="446"/>
      <c r="M4" s="447"/>
      <c r="N4" s="446"/>
      <c r="R4" s="446"/>
      <c r="S4" s="446"/>
      <c r="T4" s="446"/>
    </row>
    <row r="5" spans="2:20" s="441" customFormat="1">
      <c r="B5" s="442"/>
      <c r="C5" s="443"/>
      <c r="D5" s="899" t="s">
        <v>419</v>
      </c>
      <c r="E5" s="900" t="s">
        <v>25607</v>
      </c>
      <c r="F5" s="908"/>
      <c r="G5" s="903"/>
      <c r="H5" s="444"/>
      <c r="I5" s="909"/>
      <c r="J5" s="906" t="s">
        <v>25588</v>
      </c>
      <c r="K5" s="495" t="s">
        <v>25589</v>
      </c>
      <c r="L5" s="445"/>
      <c r="M5" s="448"/>
      <c r="N5" s="445"/>
      <c r="R5" s="445"/>
      <c r="S5" s="445"/>
      <c r="T5" s="445"/>
    </row>
    <row r="6" spans="2:20" s="441" customFormat="1">
      <c r="B6" s="449"/>
      <c r="C6" s="450"/>
      <c r="D6" s="451" t="s">
        <v>25592</v>
      </c>
      <c r="E6" s="452" t="s">
        <v>25609</v>
      </c>
      <c r="F6" s="471"/>
      <c r="G6" s="472"/>
      <c r="H6" s="454"/>
      <c r="I6" s="477"/>
      <c r="J6" s="455"/>
      <c r="K6" s="451"/>
      <c r="L6" s="455"/>
      <c r="M6" s="456"/>
      <c r="N6" s="445"/>
      <c r="R6" s="445"/>
      <c r="S6" s="445"/>
      <c r="T6" s="445"/>
    </row>
    <row r="7" spans="2:20" s="431" customFormat="1" ht="15">
      <c r="B7" s="496" t="s">
        <v>25594</v>
      </c>
      <c r="C7" s="497"/>
      <c r="D7" s="497"/>
      <c r="E7" s="497"/>
      <c r="F7" s="497"/>
      <c r="G7" s="497"/>
      <c r="H7" s="497"/>
      <c r="I7" s="497"/>
      <c r="J7" s="497"/>
      <c r="K7" s="497"/>
      <c r="L7" s="497"/>
      <c r="M7" s="498"/>
    </row>
    <row r="8" spans="2:20" s="457" customFormat="1" ht="25.5">
      <c r="B8" s="473" t="s">
        <v>274</v>
      </c>
      <c r="C8" s="473" t="s">
        <v>25595</v>
      </c>
      <c r="D8" s="473" t="s">
        <v>25596</v>
      </c>
      <c r="E8" s="473" t="s">
        <v>25597</v>
      </c>
      <c r="F8" s="473" t="s">
        <v>25536</v>
      </c>
      <c r="G8" s="480" t="s">
        <v>25598</v>
      </c>
      <c r="H8" s="490" t="s">
        <v>25599</v>
      </c>
      <c r="I8" s="490" t="s">
        <v>25600</v>
      </c>
      <c r="J8" s="459" t="s">
        <v>25601</v>
      </c>
      <c r="K8" s="473" t="s">
        <v>25602</v>
      </c>
      <c r="L8" s="473" t="s">
        <v>25603</v>
      </c>
      <c r="M8" s="473" t="s">
        <v>25604</v>
      </c>
    </row>
    <row r="9" spans="2:20" s="461" customFormat="1" ht="105" collapsed="1">
      <c r="B9" s="465"/>
      <c r="C9" s="465" t="s">
        <v>528</v>
      </c>
      <c r="D9" s="465"/>
      <c r="E9" s="886" t="s">
        <v>26338</v>
      </c>
      <c r="F9" s="887"/>
      <c r="G9" s="465" t="s">
        <v>411</v>
      </c>
      <c r="H9" s="466"/>
      <c r="I9" s="466">
        <f>SUM(I10:I15)</f>
        <v>0</v>
      </c>
      <c r="J9" s="465"/>
      <c r="K9" s="466"/>
      <c r="L9" s="466">
        <f>SUM(L10:L15)</f>
        <v>0</v>
      </c>
      <c r="M9" s="467">
        <v>1</v>
      </c>
    </row>
    <row r="10" spans="2:20">
      <c r="B10" s="881" t="s">
        <v>276</v>
      </c>
      <c r="C10" s="881" t="str">
        <f>COTAÇÕES!C29</f>
        <v>COTAÇÃO</v>
      </c>
      <c r="D10" s="881" t="str">
        <f>COTAÇÕES!D29</f>
        <v>0004</v>
      </c>
      <c r="E10" s="892" t="str">
        <f>COTAÇÕES!E29</f>
        <v xml:space="preserve">CÂMERA IP VIPC 1230 B FULL HD 1080 PPOE 2MP 30M </v>
      </c>
      <c r="F10" s="883" t="str">
        <f>COTAÇÕES!G29</f>
        <v>UND</v>
      </c>
      <c r="G10" s="881">
        <v>4</v>
      </c>
      <c r="H10" s="884"/>
      <c r="I10" s="884">
        <f>H10*G10</f>
        <v>0</v>
      </c>
      <c r="J10" s="881" t="s">
        <v>25608</v>
      </c>
      <c r="K10" s="884">
        <f>IF(J10="BDI 1",TRUNC(H10*(1+$K$2),2),TRUNC(H10*(1+$K$3),2))</f>
        <v>0</v>
      </c>
      <c r="L10" s="884">
        <f>TRUNC(K10*G10,2)</f>
        <v>0</v>
      </c>
      <c r="M10" s="885" t="e">
        <f>L10/$L$9</f>
        <v>#DIV/0!</v>
      </c>
    </row>
    <row r="11" spans="2:20">
      <c r="B11" s="881" t="s">
        <v>277</v>
      </c>
      <c r="C11" s="881" t="str">
        <f>COTAÇÕES!C33</f>
        <v>COTAÇÃO</v>
      </c>
      <c r="D11" s="881" t="str">
        <f>COTAÇÕES!D33</f>
        <v>0005</v>
      </c>
      <c r="E11" s="892" t="str">
        <f>COTAÇÕES!E33</f>
        <v xml:space="preserve">GRAVADOR DE VÍDEO NVR 08 CANAIS POE+ 4K NVD </v>
      </c>
      <c r="F11" s="883" t="str">
        <f>COTAÇÕES!G33</f>
        <v>UND</v>
      </c>
      <c r="G11" s="881">
        <v>1</v>
      </c>
      <c r="H11" s="884"/>
      <c r="I11" s="884">
        <f>H11*G11</f>
        <v>0</v>
      </c>
      <c r="J11" s="881" t="s">
        <v>25608</v>
      </c>
      <c r="K11" s="884">
        <f t="shared" ref="K11:K12" si="0">IF(J11="BDI 1",TRUNC(H11*(1+$K$2),2),TRUNC(H11*(1+$K$3),2))</f>
        <v>0</v>
      </c>
      <c r="L11" s="884">
        <f>TRUNC(K11*G11,2)</f>
        <v>0</v>
      </c>
      <c r="M11" s="885" t="e">
        <f>L11/$L$9</f>
        <v>#DIV/0!</v>
      </c>
    </row>
    <row r="12" spans="2:20">
      <c r="B12" s="881" t="s">
        <v>278</v>
      </c>
      <c r="C12" s="881" t="str">
        <f>COTAÇÕES!C37</f>
        <v>COTAÇÃO</v>
      </c>
      <c r="D12" s="881" t="str">
        <f>COTAÇÕES!D37</f>
        <v>0006</v>
      </c>
      <c r="E12" s="892" t="str">
        <f>COTAÇÕES!E37</f>
        <v xml:space="preserve">CABO DE REDE 100% COBRE 100 METROS </v>
      </c>
      <c r="F12" s="883" t="str">
        <f>COTAÇÕES!G37</f>
        <v>UND</v>
      </c>
      <c r="G12" s="921">
        <v>2</v>
      </c>
      <c r="H12" s="884"/>
      <c r="I12" s="884">
        <f>H12*G12</f>
        <v>0</v>
      </c>
      <c r="J12" s="881" t="s">
        <v>25608</v>
      </c>
      <c r="K12" s="884">
        <f t="shared" si="0"/>
        <v>0</v>
      </c>
      <c r="L12" s="884">
        <f>TRUNC(K12*G12,2)</f>
        <v>0</v>
      </c>
      <c r="M12" s="885" t="e">
        <f>L12/$L$9</f>
        <v>#DIV/0!</v>
      </c>
    </row>
    <row r="13" spans="2:20">
      <c r="B13" s="881" t="s">
        <v>279</v>
      </c>
      <c r="C13" s="881" t="str">
        <f>COTAÇÕES!C41</f>
        <v>COTAÇÃO</v>
      </c>
      <c r="D13" s="881" t="str">
        <f>COTAÇÕES!D41</f>
        <v>0007</v>
      </c>
      <c r="E13" s="892" t="str">
        <f>COTAÇÕES!E41</f>
        <v>CAIXA PROTEÇÃO PARA CAM CFTV VBOX INTELBRAS OU SIMILAR</v>
      </c>
      <c r="F13" s="883" t="str">
        <f>COTAÇÕES!G41</f>
        <v>UND</v>
      </c>
      <c r="G13" s="881">
        <v>4</v>
      </c>
      <c r="H13" s="884"/>
      <c r="I13" s="884">
        <f>H13*G13</f>
        <v>0</v>
      </c>
      <c r="J13" s="881" t="s">
        <v>25608</v>
      </c>
      <c r="K13" s="884">
        <f t="shared" ref="K13:K14" si="1">IF(J13="BDI 1",TRUNC(H13*(1+$K$2),2),TRUNC(H13*(1+$K$3),2))</f>
        <v>0</v>
      </c>
      <c r="L13" s="884">
        <f>TRUNC(K13*G13,2)</f>
        <v>0</v>
      </c>
      <c r="M13" s="885" t="e">
        <f>L13/$L$9</f>
        <v>#DIV/0!</v>
      </c>
    </row>
    <row r="14" spans="2:20" ht="76.5">
      <c r="B14" s="881" t="s">
        <v>26357</v>
      </c>
      <c r="C14" s="881" t="str">
        <f>COTAÇÕES!C46</f>
        <v>COTAÇÃO</v>
      </c>
      <c r="D14" s="881" t="str">
        <f>COTAÇÕES!D46</f>
        <v>0008</v>
      </c>
      <c r="E14" s="892" t="str">
        <f>COTAÇÕES!E46</f>
        <v>PRESTAÇÃO DE SERVIÇO TÉCNICO ESPECIALIZADO PARA INSTALAÇÃO, CONFIGURAÇÃO E TESTES: FIXAÇÃO E ALINHAMENTO DE NO MÍNIMO 5 CÂMERAS; PASSAGEM, ORGANIZAÇÃO E CONCECTORIZAÇÃO DE CABEAMENTOS; INSTALAÇÃO DE NVR; CONFIGURAÇÃO DE GRAVAÇÃO E ARMAZENAMENTO; CONFIGURAÇÃO DE ACESSO REMOTO; TESTES OPERACIONAIS; ENTREGA DO SISTEMA EM PLENO FUNCIONAMENTO.</v>
      </c>
      <c r="F14" s="883" t="str">
        <f>COTAÇÕES!G46</f>
        <v>UND</v>
      </c>
      <c r="G14" s="881">
        <v>1</v>
      </c>
      <c r="H14" s="884"/>
      <c r="I14" s="884">
        <f>H14*G14</f>
        <v>0</v>
      </c>
      <c r="J14" s="881" t="s">
        <v>25608</v>
      </c>
      <c r="K14" s="884">
        <f t="shared" si="1"/>
        <v>0</v>
      </c>
      <c r="L14" s="884">
        <f>TRUNC(K14*G14,2)</f>
        <v>0</v>
      </c>
      <c r="M14" s="885" t="e">
        <f>L14/$L$9</f>
        <v>#DIV/0!</v>
      </c>
    </row>
  </sheetData>
  <printOptions horizontalCentered="1"/>
  <pageMargins left="0.11811023622047245" right="0.51181102362204722" top="0.39370078740157483" bottom="0.39370078740157483" header="0.31496062992125984" footer="0.31496062992125984"/>
  <pageSetup paperSize="9" scale="71" fitToHeight="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1C9A0-C935-4A5D-A1F0-63739009EFA7}">
  <sheetPr>
    <tabColor theme="5"/>
  </sheetPr>
  <dimension ref="C3:J74"/>
  <sheetViews>
    <sheetView showGridLines="0" view="pageBreakPreview" topLeftCell="A37" zoomScaleNormal="100" zoomScaleSheetLayoutView="100" workbookViewId="0">
      <selection activeCell="T47" sqref="T47"/>
    </sheetView>
  </sheetViews>
  <sheetFormatPr defaultRowHeight="15"/>
  <cols>
    <col min="3" max="3" width="4.85546875" customWidth="1"/>
    <col min="4" max="4" width="17.85546875" bestFit="1" customWidth="1"/>
    <col min="5" max="5" width="18.42578125" customWidth="1"/>
    <col min="6" max="6" width="18.140625" customWidth="1"/>
    <col min="7" max="7" width="19.140625" customWidth="1"/>
    <col min="8" max="8" width="18.5703125" customWidth="1"/>
    <col min="9" max="9" width="18" customWidth="1"/>
    <col min="10" max="10" width="19.140625" bestFit="1" customWidth="1"/>
    <col min="11" max="11" width="5.5703125" customWidth="1"/>
  </cols>
  <sheetData>
    <row r="3" spans="3:10" ht="114.75" customHeight="1">
      <c r="C3" s="412"/>
      <c r="D3" s="831" t="s">
        <v>415</v>
      </c>
      <c r="E3" s="1018" t="s">
        <v>25772</v>
      </c>
      <c r="F3" s="1018"/>
      <c r="G3" s="1018"/>
      <c r="H3" s="1018"/>
      <c r="I3" s="1018"/>
      <c r="J3" s="1019"/>
    </row>
    <row r="4" spans="3:10">
      <c r="C4" s="412"/>
      <c r="D4" s="829" t="s">
        <v>272</v>
      </c>
      <c r="E4" s="827" t="str">
        <f>'[2]REDE MC - N DES'!E5</f>
        <v>Abril de 2026</v>
      </c>
      <c r="F4" s="828"/>
      <c r="G4" s="828"/>
      <c r="H4" s="823"/>
      <c r="I4" s="823"/>
      <c r="J4" s="825"/>
    </row>
    <row r="5" spans="3:10">
      <c r="D5" s="829" t="s">
        <v>25590</v>
      </c>
      <c r="E5" s="830" t="s">
        <v>25591</v>
      </c>
      <c r="F5" s="823"/>
      <c r="G5" s="823"/>
      <c r="H5" s="823"/>
      <c r="I5" s="823"/>
      <c r="J5" s="825"/>
    </row>
    <row r="6" spans="3:10">
      <c r="D6" s="829" t="s">
        <v>25592</v>
      </c>
      <c r="E6" s="830" t="s">
        <v>25593</v>
      </c>
      <c r="F6" s="823"/>
      <c r="G6" s="823"/>
      <c r="H6" s="823"/>
      <c r="I6" s="823"/>
      <c r="J6" s="825"/>
    </row>
    <row r="9" spans="3:10">
      <c r="D9" s="805" t="s">
        <v>25830</v>
      </c>
      <c r="E9" s="794" t="s">
        <v>25826</v>
      </c>
      <c r="F9" s="794" t="s">
        <v>25827</v>
      </c>
      <c r="G9" s="794" t="s">
        <v>25828</v>
      </c>
      <c r="H9" s="794" t="s">
        <v>25829</v>
      </c>
      <c r="I9" s="794" t="s">
        <v>258</v>
      </c>
      <c r="J9" s="794" t="s">
        <v>25831</v>
      </c>
    </row>
    <row r="10" spans="3:10">
      <c r="D10" s="806" t="str">
        <f>'CRONOGRAMA FF 5 anos'!F8</f>
        <v>30 DIAS (1 MÊS)</v>
      </c>
      <c r="E10" s="807">
        <f>'CRONOGRAMA FF 5 anos'!F10</f>
        <v>74664.470430000016</v>
      </c>
      <c r="F10" s="807">
        <f>'CRONOGRAMA FF 5 anos'!F11</f>
        <v>0</v>
      </c>
      <c r="G10" s="807">
        <f>'CRONOGRAMA FF 5 anos'!F12</f>
        <v>0</v>
      </c>
      <c r="H10" s="807"/>
      <c r="I10" s="807">
        <f>E10+F10+G10+H10</f>
        <v>74664.470430000016</v>
      </c>
      <c r="J10" s="807">
        <f>I10</f>
        <v>74664.470430000016</v>
      </c>
    </row>
    <row r="11" spans="3:10">
      <c r="D11" s="806" t="str">
        <f>(VALUE(LEFT(D10,FIND(" DIAS",D10)-1))+30)&amp;" DIAS ("&amp;(VALUE(MID(D10,FIND("(",D10)+1,FIND(" MÊS",D10)-FIND("(",D10)-1))+1)&amp;" MÊS)"</f>
        <v>60 DIAS (2 MÊS)</v>
      </c>
      <c r="E11" s="807">
        <f>'CRONOGRAMA FF 5 anos'!H10</f>
        <v>74664.470430000016</v>
      </c>
      <c r="F11" s="807">
        <f>'CRONOGRAMA FF 5 anos'!H11</f>
        <v>0</v>
      </c>
      <c r="G11" s="807">
        <f>'CRONOGRAMA FF 5 anos'!H12</f>
        <v>0</v>
      </c>
      <c r="H11" s="807"/>
      <c r="I11" s="807">
        <f t="shared" ref="I11:I73" si="0">E11+F11+G11+H11</f>
        <v>74664.470430000016</v>
      </c>
      <c r="J11" s="807">
        <f>I11+J10</f>
        <v>149328.94086000003</v>
      </c>
    </row>
    <row r="12" spans="3:10">
      <c r="D12" s="806" t="str">
        <f t="shared" ref="D12:D72" si="1">(VALUE(LEFT(D11,FIND(" DIAS",D11)-1))+30)&amp;" DIAS ("&amp;(VALUE(MID(D11,FIND("(",D11)+1,FIND(" MÊS",D11)-FIND("(",D11)-1))+1)&amp;" MÊS)"</f>
        <v>90 DIAS (3 MÊS)</v>
      </c>
      <c r="E12" s="807">
        <f>'CRONOGRAMA FF 5 anos'!J10</f>
        <v>74664.470430000016</v>
      </c>
      <c r="F12" s="807">
        <f>'CRONOGRAMA FF 5 anos'!J11</f>
        <v>0</v>
      </c>
      <c r="G12" s="807">
        <f>'CRONOGRAMA FF 5 anos'!J12</f>
        <v>0</v>
      </c>
      <c r="H12" s="807"/>
      <c r="I12" s="807">
        <f t="shared" si="0"/>
        <v>74664.470430000016</v>
      </c>
      <c r="J12" s="807">
        <f t="shared" ref="J12:J73" si="2">I12+J11</f>
        <v>223993.41129000005</v>
      </c>
    </row>
    <row r="13" spans="3:10">
      <c r="D13" s="806" t="str">
        <f t="shared" si="1"/>
        <v>120 DIAS (4 MÊS)</v>
      </c>
      <c r="E13" s="807">
        <f>'CRONOGRAMA FF 5 anos'!L10</f>
        <v>74664.470430000016</v>
      </c>
      <c r="F13" s="807">
        <f>'CRONOGRAMA FF 5 anos'!L11</f>
        <v>0</v>
      </c>
      <c r="G13" s="807">
        <f>'CRONOGRAMA FF 5 anos'!L12</f>
        <v>0</v>
      </c>
      <c r="H13" s="807"/>
      <c r="I13" s="807">
        <f t="shared" si="0"/>
        <v>74664.470430000016</v>
      </c>
      <c r="J13" s="807">
        <f t="shared" si="2"/>
        <v>298657.88172000006</v>
      </c>
    </row>
    <row r="14" spans="3:10">
      <c r="D14" s="806" t="str">
        <f t="shared" si="1"/>
        <v>150 DIAS (5 MÊS)</v>
      </c>
      <c r="E14" s="807">
        <f>'CRONOGRAMA FF 5 anos'!N10</f>
        <v>74664.470430000016</v>
      </c>
      <c r="F14" s="807">
        <f>'CRONOGRAMA FF 5 anos'!N11</f>
        <v>0</v>
      </c>
      <c r="G14" s="807">
        <f>'CRONOGRAMA FF 5 anos'!N12</f>
        <v>0</v>
      </c>
      <c r="H14" s="807"/>
      <c r="I14" s="807">
        <f t="shared" si="0"/>
        <v>74664.470430000016</v>
      </c>
      <c r="J14" s="807">
        <f t="shared" si="2"/>
        <v>373322.35215000005</v>
      </c>
    </row>
    <row r="15" spans="3:10">
      <c r="D15" s="806" t="str">
        <f t="shared" si="1"/>
        <v>180 DIAS (6 MÊS)</v>
      </c>
      <c r="E15" s="807">
        <f>'CRONOGRAMA FF 5 anos'!P10</f>
        <v>74664.470430000016</v>
      </c>
      <c r="F15" s="807">
        <f>'CRONOGRAMA FF 5 anos'!P11</f>
        <v>0</v>
      </c>
      <c r="G15" s="807">
        <f>'CRONOGRAMA FF 5 anos'!P12</f>
        <v>0</v>
      </c>
      <c r="H15" s="807"/>
      <c r="I15" s="807">
        <f t="shared" si="0"/>
        <v>74664.470430000016</v>
      </c>
      <c r="J15" s="807">
        <f t="shared" si="2"/>
        <v>447986.82258000004</v>
      </c>
    </row>
    <row r="16" spans="3:10">
      <c r="D16" s="806" t="str">
        <f t="shared" si="1"/>
        <v>210 DIAS (7 MÊS)</v>
      </c>
      <c r="E16" s="807">
        <f>'CRONOGRAMA FF 5 anos'!R10</f>
        <v>74664.470430000016</v>
      </c>
      <c r="F16" s="807">
        <f>'CRONOGRAMA FF 5 anos'!R11</f>
        <v>0</v>
      </c>
      <c r="G16" s="807">
        <f>'CRONOGRAMA FF 5 anos'!R12</f>
        <v>0</v>
      </c>
      <c r="H16" s="807"/>
      <c r="I16" s="807">
        <f t="shared" si="0"/>
        <v>74664.470430000016</v>
      </c>
      <c r="J16" s="807">
        <f t="shared" si="2"/>
        <v>522651.29301000002</v>
      </c>
    </row>
    <row r="17" spans="4:10">
      <c r="D17" s="806" t="str">
        <f t="shared" si="1"/>
        <v>240 DIAS (8 MÊS)</v>
      </c>
      <c r="E17" s="807">
        <f>'CRONOGRAMA FF 5 anos'!T10</f>
        <v>74664.470430000016</v>
      </c>
      <c r="F17" s="807">
        <f>'CRONOGRAMA FF 5 anos'!T11</f>
        <v>0</v>
      </c>
      <c r="G17" s="807">
        <f>'CRONOGRAMA FF 5 anos'!T12</f>
        <v>0</v>
      </c>
      <c r="H17" s="807"/>
      <c r="I17" s="807">
        <f t="shared" si="0"/>
        <v>74664.470430000016</v>
      </c>
      <c r="J17" s="807">
        <f t="shared" si="2"/>
        <v>597315.76344000001</v>
      </c>
    </row>
    <row r="18" spans="4:10">
      <c r="D18" s="806" t="str">
        <f t="shared" si="1"/>
        <v>270 DIAS (9 MÊS)</v>
      </c>
      <c r="E18" s="807">
        <f>'CRONOGRAMA FF 5 anos'!V10</f>
        <v>74664.470430000016</v>
      </c>
      <c r="F18" s="807">
        <f>'CRONOGRAMA FF 5 anos'!V11</f>
        <v>0</v>
      </c>
      <c r="G18" s="807">
        <f>'CRONOGRAMA FF 5 anos'!V12</f>
        <v>0</v>
      </c>
      <c r="H18" s="807"/>
      <c r="I18" s="807">
        <f t="shared" si="0"/>
        <v>74664.470430000016</v>
      </c>
      <c r="J18" s="807">
        <f t="shared" si="2"/>
        <v>671980.23387</v>
      </c>
    </row>
    <row r="19" spans="4:10">
      <c r="D19" s="806" t="str">
        <f t="shared" si="1"/>
        <v>300 DIAS (10 MÊS)</v>
      </c>
      <c r="E19" s="807">
        <f>'CRONOGRAMA FF 5 anos'!X10</f>
        <v>74664.470430000016</v>
      </c>
      <c r="F19" s="807">
        <f>'CRONOGRAMA FF 5 anos'!X11</f>
        <v>0</v>
      </c>
      <c r="G19" s="807">
        <f>'CRONOGRAMA FF 5 anos'!X12</f>
        <v>0</v>
      </c>
      <c r="H19" s="807"/>
      <c r="I19" s="807">
        <f t="shared" si="0"/>
        <v>74664.470430000016</v>
      </c>
      <c r="J19" s="807">
        <f t="shared" si="2"/>
        <v>746644.70429999998</v>
      </c>
    </row>
    <row r="20" spans="4:10">
      <c r="D20" s="806" t="str">
        <f t="shared" si="1"/>
        <v>330 DIAS (11 MÊS)</v>
      </c>
      <c r="E20" s="807">
        <f>'CRONOGRAMA FF 5 anos'!Z10</f>
        <v>74664.470430000016</v>
      </c>
      <c r="F20" s="807">
        <f>'CRONOGRAMA FF 5 anos'!Z11</f>
        <v>0</v>
      </c>
      <c r="G20" s="807">
        <f>'CRONOGRAMA FF 5 anos'!Z12</f>
        <v>0</v>
      </c>
      <c r="H20" s="807"/>
      <c r="I20" s="807">
        <f t="shared" si="0"/>
        <v>74664.470430000016</v>
      </c>
      <c r="J20" s="807">
        <f t="shared" si="2"/>
        <v>821309.17472999997</v>
      </c>
    </row>
    <row r="21" spans="4:10">
      <c r="D21" s="810" t="str">
        <f t="shared" si="1"/>
        <v>360 DIAS (12 MÊS)</v>
      </c>
      <c r="E21" s="811">
        <f>'CRONOGRAMA FF 5 anos'!AB10</f>
        <v>74664.470430000016</v>
      </c>
      <c r="F21" s="811">
        <f>'CRONOGRAMA FF 5 anos'!AB11</f>
        <v>0</v>
      </c>
      <c r="G21" s="811">
        <f>'CRONOGRAMA FF 5 anos'!AB12</f>
        <v>0</v>
      </c>
      <c r="H21" s="811"/>
      <c r="I21" s="811">
        <f t="shared" si="0"/>
        <v>74664.470430000016</v>
      </c>
      <c r="J21" s="812">
        <f t="shared" si="2"/>
        <v>895973.64515999996</v>
      </c>
    </row>
    <row r="22" spans="4:10">
      <c r="D22" s="816"/>
      <c r="E22" s="817"/>
      <c r="F22" s="817"/>
      <c r="G22" s="817"/>
      <c r="H22" s="826" t="s">
        <v>25832</v>
      </c>
      <c r="I22" s="818">
        <f>SUM(I10:I21)</f>
        <v>895973.64515999996</v>
      </c>
      <c r="J22" s="819"/>
    </row>
    <row r="23" spans="4:10">
      <c r="D23" s="813" t="str">
        <f>(VALUE(LEFT(D21,FIND(" DIAS",D21)-1))+30)&amp;" DIAS ("&amp;(VALUE(MID(D21,FIND("(",D21)+1,FIND(" MÊS",D21)-FIND("(",D21)-1))+1)&amp;" MÊS)"</f>
        <v>390 DIAS (13 MÊS)</v>
      </c>
      <c r="E23" s="814"/>
      <c r="F23" s="814"/>
      <c r="G23" s="814"/>
      <c r="H23" s="814"/>
      <c r="I23" s="815">
        <f t="shared" si="0"/>
        <v>0</v>
      </c>
      <c r="J23" s="815">
        <f>I23+J21</f>
        <v>895973.64515999996</v>
      </c>
    </row>
    <row r="24" spans="4:10">
      <c r="D24" s="808" t="str">
        <f t="shared" si="1"/>
        <v>420 DIAS (14 MÊS)</v>
      </c>
      <c r="E24" s="809"/>
      <c r="F24" s="809"/>
      <c r="G24" s="809"/>
      <c r="H24" s="809"/>
      <c r="I24" s="807">
        <f t="shared" si="0"/>
        <v>0</v>
      </c>
      <c r="J24" s="807">
        <f t="shared" si="2"/>
        <v>895973.64515999996</v>
      </c>
    </row>
    <row r="25" spans="4:10">
      <c r="D25" s="808" t="str">
        <f t="shared" si="1"/>
        <v>450 DIAS (15 MÊS)</v>
      </c>
      <c r="E25" s="809"/>
      <c r="F25" s="809"/>
      <c r="G25" s="809"/>
      <c r="H25" s="809"/>
      <c r="I25" s="807">
        <f t="shared" si="0"/>
        <v>0</v>
      </c>
      <c r="J25" s="807">
        <f t="shared" si="2"/>
        <v>895973.64515999996</v>
      </c>
    </row>
    <row r="26" spans="4:10">
      <c r="D26" s="808" t="str">
        <f t="shared" si="1"/>
        <v>480 DIAS (16 MÊS)</v>
      </c>
      <c r="E26" s="809"/>
      <c r="F26" s="809"/>
      <c r="G26" s="809"/>
      <c r="H26" s="809"/>
      <c r="I26" s="807">
        <f t="shared" si="0"/>
        <v>0</v>
      </c>
      <c r="J26" s="807">
        <f t="shared" si="2"/>
        <v>895973.64515999996</v>
      </c>
    </row>
    <row r="27" spans="4:10">
      <c r="D27" s="808" t="str">
        <f t="shared" si="1"/>
        <v>510 DIAS (17 MÊS)</v>
      </c>
      <c r="E27" s="809"/>
      <c r="F27" s="809"/>
      <c r="G27" s="809"/>
      <c r="H27" s="809"/>
      <c r="I27" s="807">
        <f t="shared" si="0"/>
        <v>0</v>
      </c>
      <c r="J27" s="807">
        <f t="shared" si="2"/>
        <v>895973.64515999996</v>
      </c>
    </row>
    <row r="28" spans="4:10">
      <c r="D28" s="808" t="str">
        <f t="shared" si="1"/>
        <v>540 DIAS (18 MÊS)</v>
      </c>
      <c r="E28" s="809"/>
      <c r="F28" s="809"/>
      <c r="G28" s="809"/>
      <c r="H28" s="809"/>
      <c r="I28" s="807">
        <f t="shared" si="0"/>
        <v>0</v>
      </c>
      <c r="J28" s="807">
        <f t="shared" si="2"/>
        <v>895973.64515999996</v>
      </c>
    </row>
    <row r="29" spans="4:10">
      <c r="D29" s="808" t="str">
        <f t="shared" si="1"/>
        <v>570 DIAS (19 MÊS)</v>
      </c>
      <c r="E29" s="809"/>
      <c r="F29" s="809"/>
      <c r="G29" s="809"/>
      <c r="H29" s="809"/>
      <c r="I29" s="807">
        <f t="shared" si="0"/>
        <v>0</v>
      </c>
      <c r="J29" s="807">
        <f t="shared" si="2"/>
        <v>895973.64515999996</v>
      </c>
    </row>
    <row r="30" spans="4:10">
      <c r="D30" s="808" t="str">
        <f t="shared" si="1"/>
        <v>600 DIAS (20 MÊS)</v>
      </c>
      <c r="E30" s="809"/>
      <c r="F30" s="809"/>
      <c r="G30" s="809"/>
      <c r="H30" s="809"/>
      <c r="I30" s="807">
        <f t="shared" si="0"/>
        <v>0</v>
      </c>
      <c r="J30" s="807">
        <f t="shared" si="2"/>
        <v>895973.64515999996</v>
      </c>
    </row>
    <row r="31" spans="4:10">
      <c r="D31" s="808" t="str">
        <f t="shared" si="1"/>
        <v>630 DIAS (21 MÊS)</v>
      </c>
      <c r="E31" s="809"/>
      <c r="F31" s="809"/>
      <c r="G31" s="809"/>
      <c r="H31" s="809"/>
      <c r="I31" s="807">
        <f t="shared" si="0"/>
        <v>0</v>
      </c>
      <c r="J31" s="807">
        <f t="shared" si="2"/>
        <v>895973.64515999996</v>
      </c>
    </row>
    <row r="32" spans="4:10">
      <c r="D32" s="808" t="str">
        <f t="shared" si="1"/>
        <v>660 DIAS (22 MÊS)</v>
      </c>
      <c r="E32" s="809"/>
      <c r="F32" s="809"/>
      <c r="G32" s="809"/>
      <c r="H32" s="809"/>
      <c r="I32" s="807">
        <f t="shared" si="0"/>
        <v>0</v>
      </c>
      <c r="J32" s="807">
        <f t="shared" si="2"/>
        <v>895973.64515999996</v>
      </c>
    </row>
    <row r="33" spans="4:10">
      <c r="D33" s="808" t="str">
        <f t="shared" si="1"/>
        <v>690 DIAS (23 MÊS)</v>
      </c>
      <c r="E33" s="809"/>
      <c r="F33" s="809"/>
      <c r="G33" s="809"/>
      <c r="H33" s="809"/>
      <c r="I33" s="807">
        <f t="shared" si="0"/>
        <v>0</v>
      </c>
      <c r="J33" s="807">
        <f t="shared" si="2"/>
        <v>895973.64515999996</v>
      </c>
    </row>
    <row r="34" spans="4:10">
      <c r="D34" s="820" t="str">
        <f t="shared" si="1"/>
        <v>720 DIAS (24 MÊS)</v>
      </c>
      <c r="E34" s="821"/>
      <c r="F34" s="821"/>
      <c r="G34" s="821"/>
      <c r="H34" s="821"/>
      <c r="I34" s="811">
        <f t="shared" si="0"/>
        <v>0</v>
      </c>
      <c r="J34" s="812">
        <f t="shared" si="2"/>
        <v>895973.64515999996</v>
      </c>
    </row>
    <row r="35" spans="4:10">
      <c r="D35" s="816"/>
      <c r="E35" s="823"/>
      <c r="F35" s="823"/>
      <c r="G35" s="823"/>
      <c r="H35" s="826" t="s">
        <v>25833</v>
      </c>
      <c r="I35" s="818">
        <f>SUM(I23:I34)</f>
        <v>0</v>
      </c>
      <c r="J35" s="819"/>
    </row>
    <row r="36" spans="4:10">
      <c r="D36" s="822" t="str">
        <f>(VALUE(LEFT(D34,FIND(" DIAS",D34)-1))+30)&amp;" DIAS ("&amp;(VALUE(MID(D34,FIND("(",D34)+1,FIND(" MÊS",D34)-FIND("(",D34)-1))+1)&amp;" MÊS)"</f>
        <v>750 DIAS (25 MÊS)</v>
      </c>
      <c r="E36" s="814"/>
      <c r="F36" s="814"/>
      <c r="G36" s="814"/>
      <c r="H36" s="814"/>
      <c r="I36" s="815">
        <f t="shared" si="0"/>
        <v>0</v>
      </c>
      <c r="J36" s="815">
        <f>I36+J34</f>
        <v>895973.64515999996</v>
      </c>
    </row>
    <row r="37" spans="4:10">
      <c r="D37" s="806" t="str">
        <f t="shared" si="1"/>
        <v>780 DIAS (26 MÊS)</v>
      </c>
      <c r="E37" s="809"/>
      <c r="F37" s="809"/>
      <c r="G37" s="809"/>
      <c r="H37" s="809"/>
      <c r="I37" s="807">
        <f t="shared" si="0"/>
        <v>0</v>
      </c>
      <c r="J37" s="807">
        <f t="shared" si="2"/>
        <v>895973.64515999996</v>
      </c>
    </row>
    <row r="38" spans="4:10">
      <c r="D38" s="806" t="str">
        <f t="shared" si="1"/>
        <v>810 DIAS (27 MÊS)</v>
      </c>
      <c r="E38" s="809"/>
      <c r="F38" s="809"/>
      <c r="G38" s="809"/>
      <c r="H38" s="809"/>
      <c r="I38" s="807">
        <f t="shared" si="0"/>
        <v>0</v>
      </c>
      <c r="J38" s="807">
        <f t="shared" si="2"/>
        <v>895973.64515999996</v>
      </c>
    </row>
    <row r="39" spans="4:10">
      <c r="D39" s="806" t="str">
        <f t="shared" si="1"/>
        <v>840 DIAS (28 MÊS)</v>
      </c>
      <c r="E39" s="809"/>
      <c r="F39" s="809"/>
      <c r="G39" s="809"/>
      <c r="H39" s="809"/>
      <c r="I39" s="807">
        <f t="shared" si="0"/>
        <v>0</v>
      </c>
      <c r="J39" s="807">
        <f t="shared" si="2"/>
        <v>895973.64515999996</v>
      </c>
    </row>
    <row r="40" spans="4:10">
      <c r="D40" s="806" t="str">
        <f t="shared" si="1"/>
        <v>870 DIAS (29 MÊS)</v>
      </c>
      <c r="E40" s="809"/>
      <c r="F40" s="809"/>
      <c r="G40" s="809"/>
      <c r="H40" s="809"/>
      <c r="I40" s="807">
        <f t="shared" si="0"/>
        <v>0</v>
      </c>
      <c r="J40" s="807">
        <f t="shared" si="2"/>
        <v>895973.64515999996</v>
      </c>
    </row>
    <row r="41" spans="4:10">
      <c r="D41" s="806" t="str">
        <f t="shared" si="1"/>
        <v>900 DIAS (30 MÊS)</v>
      </c>
      <c r="E41" s="809"/>
      <c r="F41" s="809"/>
      <c r="G41" s="809"/>
      <c r="H41" s="809"/>
      <c r="I41" s="807">
        <f t="shared" si="0"/>
        <v>0</v>
      </c>
      <c r="J41" s="807">
        <f t="shared" si="2"/>
        <v>895973.64515999996</v>
      </c>
    </row>
    <row r="42" spans="4:10">
      <c r="D42" s="806" t="str">
        <f t="shared" si="1"/>
        <v>930 DIAS (31 MÊS)</v>
      </c>
      <c r="E42" s="809"/>
      <c r="F42" s="809"/>
      <c r="G42" s="809"/>
      <c r="H42" s="809"/>
      <c r="I42" s="807">
        <f t="shared" si="0"/>
        <v>0</v>
      </c>
      <c r="J42" s="807">
        <f t="shared" si="2"/>
        <v>895973.64515999996</v>
      </c>
    </row>
    <row r="43" spans="4:10">
      <c r="D43" s="806" t="str">
        <f t="shared" si="1"/>
        <v>960 DIAS (32 MÊS)</v>
      </c>
      <c r="E43" s="809"/>
      <c r="F43" s="809"/>
      <c r="G43" s="809"/>
      <c r="H43" s="809"/>
      <c r="I43" s="807">
        <f t="shared" si="0"/>
        <v>0</v>
      </c>
      <c r="J43" s="807">
        <f t="shared" si="2"/>
        <v>895973.64515999996</v>
      </c>
    </row>
    <row r="44" spans="4:10">
      <c r="D44" s="806" t="str">
        <f t="shared" si="1"/>
        <v>990 DIAS (33 MÊS)</v>
      </c>
      <c r="E44" s="809"/>
      <c r="F44" s="809"/>
      <c r="G44" s="809"/>
      <c r="H44" s="809"/>
      <c r="I44" s="807">
        <f t="shared" si="0"/>
        <v>0</v>
      </c>
      <c r="J44" s="807">
        <f t="shared" si="2"/>
        <v>895973.64515999996</v>
      </c>
    </row>
    <row r="45" spans="4:10">
      <c r="D45" s="806" t="str">
        <f t="shared" si="1"/>
        <v>1020 DIAS (34 MÊS)</v>
      </c>
      <c r="E45" s="809"/>
      <c r="F45" s="809"/>
      <c r="G45" s="809"/>
      <c r="H45" s="809"/>
      <c r="I45" s="807">
        <f t="shared" si="0"/>
        <v>0</v>
      </c>
      <c r="J45" s="807">
        <f t="shared" si="2"/>
        <v>895973.64515999996</v>
      </c>
    </row>
    <row r="46" spans="4:10">
      <c r="D46" s="806" t="str">
        <f t="shared" si="1"/>
        <v>1050 DIAS (35 MÊS)</v>
      </c>
      <c r="E46" s="809"/>
      <c r="F46" s="809"/>
      <c r="G46" s="809"/>
      <c r="H46" s="809"/>
      <c r="I46" s="807">
        <f t="shared" si="0"/>
        <v>0</v>
      </c>
      <c r="J46" s="807">
        <f t="shared" si="2"/>
        <v>895973.64515999996</v>
      </c>
    </row>
    <row r="47" spans="4:10">
      <c r="D47" s="810" t="str">
        <f t="shared" si="1"/>
        <v>1080 DIAS (36 MÊS)</v>
      </c>
      <c r="E47" s="821"/>
      <c r="F47" s="821"/>
      <c r="G47" s="821"/>
      <c r="H47" s="821"/>
      <c r="I47" s="811">
        <f t="shared" si="0"/>
        <v>0</v>
      </c>
      <c r="J47" s="812">
        <f t="shared" si="2"/>
        <v>895973.64515999996</v>
      </c>
    </row>
    <row r="48" spans="4:10">
      <c r="D48" s="816"/>
      <c r="E48" s="823"/>
      <c r="F48" s="823"/>
      <c r="G48" s="823"/>
      <c r="H48" s="826" t="s">
        <v>25834</v>
      </c>
      <c r="I48" s="818">
        <f>SUM(I36:I47)</f>
        <v>0</v>
      </c>
      <c r="J48" s="819"/>
    </row>
    <row r="49" spans="4:10">
      <c r="D49" s="813" t="str">
        <f>(VALUE(LEFT(D47,FIND(" DIAS",D47)-1))+30)&amp;" DIAS ("&amp;(VALUE(MID(D47,FIND("(",D47)+1,FIND(" MÊS",D47)-FIND("(",D47)-1))+1)&amp;" MÊS)"</f>
        <v>1110 DIAS (37 MÊS)</v>
      </c>
      <c r="E49" s="814"/>
      <c r="F49" s="814"/>
      <c r="G49" s="814"/>
      <c r="H49" s="814"/>
      <c r="I49" s="815">
        <f t="shared" si="0"/>
        <v>0</v>
      </c>
      <c r="J49" s="815">
        <f>I49+J47</f>
        <v>895973.64515999996</v>
      </c>
    </row>
    <row r="50" spans="4:10">
      <c r="D50" s="808" t="str">
        <f>(VALUE(LEFT(D49,FIND(" DIAS",D49)-1))+30)&amp;" DIAS ("&amp;(VALUE(MID(D49,FIND("(",D49)+1,FIND(" MÊS",D49)-FIND("(",D49)-1))+1)&amp;" MÊS)"</f>
        <v>1140 DIAS (38 MÊS)</v>
      </c>
      <c r="E50" s="809"/>
      <c r="F50" s="809"/>
      <c r="G50" s="809"/>
      <c r="H50" s="809"/>
      <c r="I50" s="807">
        <f t="shared" si="0"/>
        <v>0</v>
      </c>
      <c r="J50" s="807">
        <f t="shared" si="2"/>
        <v>895973.64515999996</v>
      </c>
    </row>
    <row r="51" spans="4:10">
      <c r="D51" s="808" t="str">
        <f t="shared" si="1"/>
        <v>1170 DIAS (39 MÊS)</v>
      </c>
      <c r="E51" s="809"/>
      <c r="F51" s="809"/>
      <c r="G51" s="809"/>
      <c r="H51" s="809"/>
      <c r="I51" s="807">
        <f t="shared" si="0"/>
        <v>0</v>
      </c>
      <c r="J51" s="807">
        <f t="shared" si="2"/>
        <v>895973.64515999996</v>
      </c>
    </row>
    <row r="52" spans="4:10">
      <c r="D52" s="808" t="str">
        <f t="shared" si="1"/>
        <v>1200 DIAS (40 MÊS)</v>
      </c>
      <c r="E52" s="809"/>
      <c r="F52" s="809"/>
      <c r="G52" s="809"/>
      <c r="H52" s="809"/>
      <c r="I52" s="807">
        <f t="shared" si="0"/>
        <v>0</v>
      </c>
      <c r="J52" s="807">
        <f t="shared" si="2"/>
        <v>895973.64515999996</v>
      </c>
    </row>
    <row r="53" spans="4:10">
      <c r="D53" s="808" t="str">
        <f t="shared" si="1"/>
        <v>1230 DIAS (41 MÊS)</v>
      </c>
      <c r="E53" s="809"/>
      <c r="F53" s="809"/>
      <c r="G53" s="809"/>
      <c r="H53" s="809"/>
      <c r="I53" s="807">
        <f t="shared" si="0"/>
        <v>0</v>
      </c>
      <c r="J53" s="807">
        <f t="shared" si="2"/>
        <v>895973.64515999996</v>
      </c>
    </row>
    <row r="54" spans="4:10">
      <c r="D54" s="808" t="str">
        <f t="shared" si="1"/>
        <v>1260 DIAS (42 MÊS)</v>
      </c>
      <c r="E54" s="809"/>
      <c r="F54" s="809"/>
      <c r="G54" s="809"/>
      <c r="H54" s="809"/>
      <c r="I54" s="807">
        <f t="shared" si="0"/>
        <v>0</v>
      </c>
      <c r="J54" s="807">
        <f t="shared" si="2"/>
        <v>895973.64515999996</v>
      </c>
    </row>
    <row r="55" spans="4:10">
      <c r="D55" s="808" t="str">
        <f t="shared" si="1"/>
        <v>1290 DIAS (43 MÊS)</v>
      </c>
      <c r="E55" s="809"/>
      <c r="F55" s="809"/>
      <c r="G55" s="809"/>
      <c r="H55" s="809"/>
      <c r="I55" s="807">
        <f t="shared" si="0"/>
        <v>0</v>
      </c>
      <c r="J55" s="807">
        <f t="shared" si="2"/>
        <v>895973.64515999996</v>
      </c>
    </row>
    <row r="56" spans="4:10">
      <c r="D56" s="808" t="str">
        <f t="shared" si="1"/>
        <v>1320 DIAS (44 MÊS)</v>
      </c>
      <c r="E56" s="809"/>
      <c r="F56" s="809"/>
      <c r="G56" s="809"/>
      <c r="H56" s="809"/>
      <c r="I56" s="807">
        <f t="shared" si="0"/>
        <v>0</v>
      </c>
      <c r="J56" s="807">
        <f t="shared" si="2"/>
        <v>895973.64515999996</v>
      </c>
    </row>
    <row r="57" spans="4:10">
      <c r="D57" s="808" t="str">
        <f>(VALUE(LEFT(D56,FIND(" DIAS",D56)-1))+30)&amp;" DIAS ("&amp;(VALUE(MID(D56,FIND("(",D56)+1,FIND(" MÊS",D56)-FIND("(",D56)-1))+1)&amp;" MÊS)"</f>
        <v>1350 DIAS (45 MÊS)</v>
      </c>
      <c r="E57" s="809"/>
      <c r="F57" s="809"/>
      <c r="G57" s="809"/>
      <c r="H57" s="809"/>
      <c r="I57" s="807">
        <f t="shared" si="0"/>
        <v>0</v>
      </c>
      <c r="J57" s="807">
        <f t="shared" si="2"/>
        <v>895973.64515999996</v>
      </c>
    </row>
    <row r="58" spans="4:10">
      <c r="D58" s="808" t="str">
        <f t="shared" si="1"/>
        <v>1380 DIAS (46 MÊS)</v>
      </c>
      <c r="E58" s="809"/>
      <c r="F58" s="809"/>
      <c r="G58" s="809"/>
      <c r="H58" s="809"/>
      <c r="I58" s="807">
        <f t="shared" si="0"/>
        <v>0</v>
      </c>
      <c r="J58" s="807">
        <f t="shared" si="2"/>
        <v>895973.64515999996</v>
      </c>
    </row>
    <row r="59" spans="4:10">
      <c r="D59" s="808" t="str">
        <f t="shared" si="1"/>
        <v>1410 DIAS (47 MÊS)</v>
      </c>
      <c r="E59" s="809"/>
      <c r="F59" s="809"/>
      <c r="G59" s="809"/>
      <c r="H59" s="809"/>
      <c r="I59" s="807">
        <f t="shared" si="0"/>
        <v>0</v>
      </c>
      <c r="J59" s="807">
        <f t="shared" si="2"/>
        <v>895973.64515999996</v>
      </c>
    </row>
    <row r="60" spans="4:10">
      <c r="D60" s="820" t="str">
        <f t="shared" si="1"/>
        <v>1440 DIAS (48 MÊS)</v>
      </c>
      <c r="E60" s="821"/>
      <c r="F60" s="821"/>
      <c r="G60" s="821"/>
      <c r="H60" s="821"/>
      <c r="I60" s="811">
        <f t="shared" si="0"/>
        <v>0</v>
      </c>
      <c r="J60" s="812">
        <f t="shared" si="2"/>
        <v>895973.64515999996</v>
      </c>
    </row>
    <row r="61" spans="4:10">
      <c r="D61" s="816"/>
      <c r="E61" s="823"/>
      <c r="F61" s="823"/>
      <c r="G61" s="823"/>
      <c r="H61" s="826" t="s">
        <v>25835</v>
      </c>
      <c r="I61" s="818">
        <f>SUM(I49:I60)</f>
        <v>0</v>
      </c>
      <c r="J61" s="819"/>
    </row>
    <row r="62" spans="4:10">
      <c r="D62" s="822" t="str">
        <f>(VALUE(LEFT(D60,FIND(" DIAS",D60)-1))+30)&amp;" DIAS ("&amp;(VALUE(MID(D60,FIND("(",D60)+1,FIND(" MÊS",D60)-FIND("(",D60)-1))+1)&amp;" MÊS)"</f>
        <v>1470 DIAS (49 MÊS)</v>
      </c>
      <c r="E62" s="814"/>
      <c r="F62" s="814"/>
      <c r="G62" s="814"/>
      <c r="H62" s="814"/>
      <c r="I62" s="815">
        <f t="shared" si="0"/>
        <v>0</v>
      </c>
      <c r="J62" s="815">
        <f>I62+J60</f>
        <v>895973.64515999996</v>
      </c>
    </row>
    <row r="63" spans="4:10">
      <c r="D63" s="806" t="str">
        <f t="shared" si="1"/>
        <v>1500 DIAS (50 MÊS)</v>
      </c>
      <c r="E63" s="809"/>
      <c r="F63" s="809"/>
      <c r="G63" s="809"/>
      <c r="H63" s="809"/>
      <c r="I63" s="807">
        <f t="shared" si="0"/>
        <v>0</v>
      </c>
      <c r="J63" s="807">
        <f t="shared" si="2"/>
        <v>895973.64515999996</v>
      </c>
    </row>
    <row r="64" spans="4:10">
      <c r="D64" s="806" t="str">
        <f t="shared" si="1"/>
        <v>1530 DIAS (51 MÊS)</v>
      </c>
      <c r="E64" s="809"/>
      <c r="F64" s="809"/>
      <c r="G64" s="809"/>
      <c r="H64" s="809"/>
      <c r="I64" s="807">
        <f t="shared" si="0"/>
        <v>0</v>
      </c>
      <c r="J64" s="807">
        <f t="shared" si="2"/>
        <v>895973.64515999996</v>
      </c>
    </row>
    <row r="65" spans="4:10">
      <c r="D65" s="806" t="str">
        <f>(VALUE(LEFT(D64,FIND(" DIAS",D64)-1))+30)&amp;" DIAS ("&amp;(VALUE(MID(D64,FIND("(",D64)+1,FIND(" MÊS",D64)-FIND("(",D64)-1))+1)&amp;" MÊS)"</f>
        <v>1560 DIAS (52 MÊS)</v>
      </c>
      <c r="E65" s="809"/>
      <c r="F65" s="809"/>
      <c r="G65" s="809"/>
      <c r="H65" s="809"/>
      <c r="I65" s="807">
        <f t="shared" si="0"/>
        <v>0</v>
      </c>
      <c r="J65" s="807">
        <f t="shared" si="2"/>
        <v>895973.64515999996</v>
      </c>
    </row>
    <row r="66" spans="4:10">
      <c r="D66" s="806" t="str">
        <f t="shared" si="1"/>
        <v>1590 DIAS (53 MÊS)</v>
      </c>
      <c r="E66" s="809"/>
      <c r="F66" s="809"/>
      <c r="G66" s="809"/>
      <c r="H66" s="809"/>
      <c r="I66" s="807">
        <f t="shared" si="0"/>
        <v>0</v>
      </c>
      <c r="J66" s="807">
        <f t="shared" si="2"/>
        <v>895973.64515999996</v>
      </c>
    </row>
    <row r="67" spans="4:10">
      <c r="D67" s="806" t="str">
        <f t="shared" si="1"/>
        <v>1620 DIAS (54 MÊS)</v>
      </c>
      <c r="E67" s="809"/>
      <c r="F67" s="809"/>
      <c r="G67" s="809"/>
      <c r="H67" s="809"/>
      <c r="I67" s="807">
        <f t="shared" si="0"/>
        <v>0</v>
      </c>
      <c r="J67" s="807">
        <f t="shared" si="2"/>
        <v>895973.64515999996</v>
      </c>
    </row>
    <row r="68" spans="4:10">
      <c r="D68" s="806" t="str">
        <f>(VALUE(LEFT(D67,FIND(" DIAS",D67)-1))+30)&amp;" DIAS ("&amp;(VALUE(MID(D67,FIND("(",D67)+1,FIND(" MÊS",D67)-FIND("(",D67)-1))+1)&amp;" MÊS)"</f>
        <v>1650 DIAS (55 MÊS)</v>
      </c>
      <c r="E68" s="809"/>
      <c r="F68" s="809"/>
      <c r="G68" s="809"/>
      <c r="H68" s="809"/>
      <c r="I68" s="807">
        <f t="shared" si="0"/>
        <v>0</v>
      </c>
      <c r="J68" s="807">
        <f t="shared" si="2"/>
        <v>895973.64515999996</v>
      </c>
    </row>
    <row r="69" spans="4:10">
      <c r="D69" s="806" t="str">
        <f t="shared" si="1"/>
        <v>1680 DIAS (56 MÊS)</v>
      </c>
      <c r="E69" s="809"/>
      <c r="F69" s="809"/>
      <c r="G69" s="809"/>
      <c r="H69" s="809"/>
      <c r="I69" s="807">
        <f t="shared" si="0"/>
        <v>0</v>
      </c>
      <c r="J69" s="807">
        <f t="shared" si="2"/>
        <v>895973.64515999996</v>
      </c>
    </row>
    <row r="70" spans="4:10">
      <c r="D70" s="806" t="str">
        <f t="shared" si="1"/>
        <v>1710 DIAS (57 MÊS)</v>
      </c>
      <c r="E70" s="809"/>
      <c r="F70" s="809"/>
      <c r="G70" s="809"/>
      <c r="H70" s="809"/>
      <c r="I70" s="807">
        <f t="shared" si="0"/>
        <v>0</v>
      </c>
      <c r="J70" s="807">
        <f t="shared" si="2"/>
        <v>895973.64515999996</v>
      </c>
    </row>
    <row r="71" spans="4:10">
      <c r="D71" s="806" t="str">
        <f>(VALUE(LEFT(D70,FIND(" DIAS",D70)-1))+30)&amp;" DIAS ("&amp;(VALUE(MID(D70,FIND("(",D70)+1,FIND(" MÊS",D70)-FIND("(",D70)-1))+1)&amp;" MÊS)"</f>
        <v>1740 DIAS (58 MÊS)</v>
      </c>
      <c r="E71" s="809"/>
      <c r="F71" s="809"/>
      <c r="G71" s="809"/>
      <c r="H71" s="809"/>
      <c r="I71" s="807">
        <f t="shared" si="0"/>
        <v>0</v>
      </c>
      <c r="J71" s="807">
        <f t="shared" si="2"/>
        <v>895973.64515999996</v>
      </c>
    </row>
    <row r="72" spans="4:10">
      <c r="D72" s="806" t="str">
        <f t="shared" si="1"/>
        <v>1770 DIAS (59 MÊS)</v>
      </c>
      <c r="E72" s="809"/>
      <c r="F72" s="809"/>
      <c r="G72" s="809"/>
      <c r="H72" s="809"/>
      <c r="I72" s="807">
        <f t="shared" si="0"/>
        <v>0</v>
      </c>
      <c r="J72" s="807">
        <f t="shared" si="2"/>
        <v>895973.64515999996</v>
      </c>
    </row>
    <row r="73" spans="4:10">
      <c r="D73" s="810" t="str">
        <f>(VALUE(LEFT(D72,FIND(" DIAS",D72)-1))+30)&amp;" DIAS ("&amp;(VALUE(MID(D72,FIND("(",D72)+1,FIND(" MÊS",D72)-FIND("(",D72)-1))+1)&amp;" MÊS)"</f>
        <v>1800 DIAS (60 MÊS)</v>
      </c>
      <c r="E73" s="821"/>
      <c r="F73" s="821"/>
      <c r="G73" s="821"/>
      <c r="H73" s="821"/>
      <c r="I73" s="811">
        <f t="shared" si="0"/>
        <v>0</v>
      </c>
      <c r="J73" s="812">
        <f t="shared" si="2"/>
        <v>895973.64515999996</v>
      </c>
    </row>
    <row r="74" spans="4:10">
      <c r="D74" s="824"/>
      <c r="E74" s="823"/>
      <c r="F74" s="823"/>
      <c r="G74" s="823"/>
      <c r="H74" s="826" t="s">
        <v>25836</v>
      </c>
      <c r="I74" s="818">
        <f>SUM(I62:I73)</f>
        <v>0</v>
      </c>
      <c r="J74" s="825"/>
    </row>
  </sheetData>
  <mergeCells count="1">
    <mergeCell ref="E3:J3"/>
  </mergeCells>
  <pageMargins left="0.511811024" right="0.511811024" top="0.78740157499999996" bottom="0.78740157499999996" header="0.31496062000000002" footer="0.31496062000000002"/>
  <pageSetup paperSize="9" scale="5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58EEF-34DD-460B-97F4-3908B1DEB9A8}">
  <sheetPr>
    <tabColor theme="5"/>
  </sheetPr>
  <dimension ref="B2:BD16"/>
  <sheetViews>
    <sheetView showGridLines="0" view="pageBreakPreview" zoomScale="85" zoomScaleNormal="100" zoomScaleSheetLayoutView="85" workbookViewId="0">
      <pane xSplit="5" topLeftCell="AC1" activePane="topRight" state="frozen"/>
      <selection activeCell="L19" sqref="L19"/>
      <selection pane="topRight" activeCell="AD8" sqref="AD8"/>
    </sheetView>
  </sheetViews>
  <sheetFormatPr defaultRowHeight="15"/>
  <cols>
    <col min="1" max="1" width="4.85546875" customWidth="1"/>
    <col min="2" max="2" width="15.140625" bestFit="1" customWidth="1"/>
    <col min="3" max="3" width="65.7109375" customWidth="1"/>
    <col min="4" max="4" width="17" bestFit="1" customWidth="1"/>
    <col min="5" max="5" width="11.42578125" style="611" bestFit="1" customWidth="1"/>
    <col min="6" max="6" width="16" style="397" bestFit="1" customWidth="1"/>
    <col min="7" max="7" width="7.140625" style="612" bestFit="1" customWidth="1"/>
    <col min="8" max="8" width="17" style="397" bestFit="1" customWidth="1"/>
    <col min="9" max="9" width="6.140625" style="612" bestFit="1" customWidth="1"/>
    <col min="10" max="10" width="17" style="397" bestFit="1" customWidth="1"/>
    <col min="11" max="11" width="6.140625" style="612" bestFit="1" customWidth="1"/>
    <col min="12" max="12" width="17" style="397" bestFit="1" customWidth="1"/>
    <col min="13" max="13" width="6.140625" style="612" bestFit="1" customWidth="1"/>
    <col min="14" max="14" width="17" style="397" bestFit="1" customWidth="1"/>
    <col min="15" max="15" width="6.140625" style="612" bestFit="1" customWidth="1"/>
    <col min="16" max="16" width="17" style="397" bestFit="1" customWidth="1"/>
    <col min="17" max="17" width="6.140625" style="612" bestFit="1" customWidth="1"/>
    <col min="18" max="18" width="17" style="397" bestFit="1" customWidth="1"/>
    <col min="19" max="19" width="6.140625" style="612" bestFit="1" customWidth="1"/>
    <col min="20" max="20" width="17" style="397" bestFit="1" customWidth="1"/>
    <col min="21" max="21" width="6.140625" style="612" bestFit="1" customWidth="1"/>
    <col min="22" max="22" width="16" style="397" bestFit="1" customWidth="1"/>
    <col min="23" max="23" width="5.7109375" style="612" bestFit="1" customWidth="1"/>
    <col min="24" max="24" width="17" style="397" bestFit="1" customWidth="1"/>
    <col min="25" max="25" width="5.7109375" style="612" bestFit="1" customWidth="1"/>
    <col min="26" max="26" width="17" style="397" bestFit="1" customWidth="1"/>
    <col min="27" max="27" width="5.7109375" style="611" bestFit="1" customWidth="1"/>
    <col min="28" max="28" width="17" style="397" bestFit="1" customWidth="1"/>
    <col min="29" max="29" width="6.140625" style="611" bestFit="1" customWidth="1"/>
    <col min="30" max="30" width="17" bestFit="1" customWidth="1"/>
    <col min="31" max="31" width="6.140625" bestFit="1" customWidth="1"/>
    <col min="32" max="32" width="17" bestFit="1" customWidth="1"/>
    <col min="33" max="33" width="6.140625" bestFit="1" customWidth="1"/>
    <col min="34" max="34" width="17" bestFit="1" customWidth="1"/>
    <col min="35" max="35" width="6.140625" bestFit="1" customWidth="1"/>
    <col min="36" max="36" width="17" bestFit="1" customWidth="1"/>
    <col min="37" max="37" width="6.140625" bestFit="1" customWidth="1"/>
    <col min="38" max="38" width="17" bestFit="1" customWidth="1"/>
    <col min="39" max="39" width="6.140625" bestFit="1" customWidth="1"/>
    <col min="40" max="40" width="17" bestFit="1" customWidth="1"/>
    <col min="41" max="41" width="6.140625" bestFit="1" customWidth="1"/>
    <col min="42" max="42" width="17" bestFit="1" customWidth="1"/>
    <col min="43" max="43" width="6.140625" bestFit="1" customWidth="1"/>
    <col min="44" max="44" width="17" bestFit="1" customWidth="1"/>
    <col min="45" max="45" width="6.140625" bestFit="1" customWidth="1"/>
    <col min="46" max="46" width="17" bestFit="1" customWidth="1"/>
    <col min="47" max="47" width="6.140625" bestFit="1" customWidth="1"/>
    <col min="48" max="48" width="17" bestFit="1" customWidth="1"/>
    <col min="49" max="49" width="6.140625" bestFit="1" customWidth="1"/>
    <col min="50" max="50" width="17" bestFit="1" customWidth="1"/>
    <col min="51" max="51" width="6.140625" bestFit="1" customWidth="1"/>
    <col min="52" max="52" width="17" bestFit="1" customWidth="1"/>
    <col min="53" max="53" width="6.140625" bestFit="1" customWidth="1"/>
    <col min="54" max="54" width="16" bestFit="1" customWidth="1"/>
    <col min="56" max="56" width="16" bestFit="1" customWidth="1"/>
  </cols>
  <sheetData>
    <row r="2" spans="2:56" s="412" customFormat="1" ht="81.75" customHeight="1">
      <c r="B2" s="567" t="s">
        <v>415</v>
      </c>
      <c r="C2" s="988" t="s">
        <v>25772</v>
      </c>
      <c r="D2" s="988"/>
      <c r="E2" s="1026"/>
      <c r="F2" s="572"/>
      <c r="G2" s="569"/>
      <c r="H2" s="568"/>
      <c r="I2" s="569"/>
      <c r="J2" s="570"/>
      <c r="K2" s="571"/>
      <c r="L2" s="568"/>
      <c r="M2" s="569"/>
      <c r="N2" s="568"/>
      <c r="O2" s="569"/>
      <c r="P2" s="568"/>
      <c r="Q2" s="569"/>
      <c r="R2" s="568"/>
      <c r="S2" s="569"/>
      <c r="T2" s="568"/>
      <c r="U2" s="569"/>
      <c r="V2" s="568"/>
      <c r="W2" s="573"/>
      <c r="X2" s="574"/>
      <c r="Y2" s="573"/>
      <c r="Z2" s="574"/>
      <c r="AA2" s="575"/>
      <c r="AB2" s="574"/>
      <c r="AC2" s="575"/>
      <c r="AD2" s="414"/>
      <c r="AE2" s="414"/>
      <c r="AF2" s="414"/>
      <c r="AG2" s="414"/>
      <c r="AH2" s="414"/>
      <c r="AI2" s="414"/>
      <c r="AJ2" s="414"/>
      <c r="AK2" s="414"/>
      <c r="AL2" s="414"/>
      <c r="AM2" s="414"/>
      <c r="AN2" s="414"/>
      <c r="AO2" s="414"/>
      <c r="AP2" s="414"/>
      <c r="AQ2" s="414"/>
      <c r="AR2" s="414"/>
      <c r="AS2" s="414"/>
      <c r="AT2" s="414"/>
      <c r="AU2" s="414"/>
      <c r="AV2" s="414"/>
      <c r="AW2" s="414"/>
      <c r="AX2" s="414"/>
      <c r="AY2" s="414"/>
      <c r="AZ2" s="414"/>
      <c r="BA2" s="620"/>
    </row>
    <row r="3" spans="2:56" s="412" customFormat="1" ht="15.75" customHeight="1">
      <c r="B3" s="576" t="str">
        <f>'[2]REDE MC - N DES'!D4</f>
        <v>BASES:</v>
      </c>
      <c r="C3" s="577" t="str">
        <f>'[2]REDE - N DES'!E4</f>
        <v>SINAPI - FEV-2026 - MT (NÃO DESONERADA); SICRO MT 01-2026</v>
      </c>
      <c r="F3" s="580"/>
      <c r="G3" s="578"/>
      <c r="H3" s="616"/>
      <c r="I3" s="578"/>
      <c r="J3" s="617"/>
      <c r="K3" s="579"/>
      <c r="L3" s="616"/>
      <c r="M3" s="578"/>
      <c r="N3" s="616"/>
      <c r="O3" s="578"/>
      <c r="P3" s="616"/>
      <c r="Q3" s="578"/>
      <c r="R3" s="616"/>
      <c r="S3" s="578"/>
      <c r="T3" s="616"/>
      <c r="U3" s="578"/>
      <c r="V3" s="616"/>
      <c r="W3" s="581"/>
      <c r="X3" s="397"/>
      <c r="Y3" s="581"/>
      <c r="Z3" s="397"/>
      <c r="AA3" s="582"/>
      <c r="AB3" s="397"/>
      <c r="AC3" s="582"/>
      <c r="BA3" s="621"/>
    </row>
    <row r="4" spans="2:56" ht="15.75" customHeight="1">
      <c r="B4" s="583" t="s">
        <v>272</v>
      </c>
      <c r="C4" s="584" t="str">
        <f>'[2]REDE - N DES'!E5</f>
        <v>Abril de 2026</v>
      </c>
      <c r="E4"/>
      <c r="F4" s="622"/>
      <c r="G4" s="585"/>
      <c r="H4" s="419"/>
      <c r="I4" s="579"/>
      <c r="J4" s="617"/>
      <c r="K4" s="578"/>
      <c r="L4" s="616"/>
      <c r="M4" s="578"/>
      <c r="N4" s="616"/>
      <c r="O4" s="578"/>
      <c r="P4" s="616"/>
      <c r="Q4" s="578"/>
      <c r="R4" s="616"/>
      <c r="S4" s="578"/>
      <c r="T4" s="616"/>
      <c r="U4" s="578"/>
      <c r="V4" s="616"/>
      <c r="W4" s="581"/>
      <c r="Y4" s="581"/>
      <c r="AA4" s="582"/>
      <c r="AC4" s="582"/>
      <c r="BA4" s="623"/>
    </row>
    <row r="5" spans="2:56" ht="15.75" customHeight="1">
      <c r="B5" s="583" t="s">
        <v>25590</v>
      </c>
      <c r="C5" s="584" t="s">
        <v>25591</v>
      </c>
      <c r="E5"/>
      <c r="F5" s="622"/>
      <c r="G5" s="585"/>
      <c r="H5" s="419"/>
      <c r="I5" s="579"/>
      <c r="J5" s="618"/>
      <c r="K5" s="585"/>
      <c r="L5" s="619"/>
      <c r="M5" s="579"/>
      <c r="N5" s="619"/>
      <c r="O5" s="579"/>
      <c r="P5" s="619"/>
      <c r="Q5" s="579"/>
      <c r="R5" s="619"/>
      <c r="S5" s="579"/>
      <c r="T5" s="619"/>
      <c r="U5" s="578"/>
      <c r="V5" s="616"/>
      <c r="W5" s="581"/>
      <c r="Y5" s="581"/>
      <c r="AA5" s="582"/>
      <c r="AC5" s="582"/>
      <c r="BA5" s="623"/>
    </row>
    <row r="6" spans="2:56" ht="15.75" customHeight="1">
      <c r="B6" s="586" t="s">
        <v>25592</v>
      </c>
      <c r="C6" s="587" t="s">
        <v>25593</v>
      </c>
      <c r="D6" s="588"/>
      <c r="E6" s="588"/>
      <c r="F6" s="624"/>
      <c r="G6" s="589"/>
      <c r="H6" s="427"/>
      <c r="I6" s="590"/>
      <c r="J6" s="591"/>
      <c r="K6" s="589"/>
      <c r="L6" s="591"/>
      <c r="M6" s="590"/>
      <c r="N6" s="591"/>
      <c r="O6" s="590"/>
      <c r="P6" s="591"/>
      <c r="Q6" s="590"/>
      <c r="R6" s="591"/>
      <c r="S6" s="590"/>
      <c r="T6" s="591"/>
      <c r="U6" s="592"/>
      <c r="V6" s="593"/>
      <c r="W6" s="594"/>
      <c r="X6" s="425"/>
      <c r="Y6" s="594"/>
      <c r="Z6" s="425"/>
      <c r="AA6" s="595"/>
      <c r="AB6" s="425"/>
      <c r="AC6" s="595"/>
      <c r="AD6" s="588"/>
      <c r="AE6" s="588"/>
      <c r="AF6" s="588"/>
      <c r="AG6" s="588"/>
      <c r="AH6" s="588"/>
      <c r="AI6" s="588"/>
      <c r="AJ6" s="588"/>
      <c r="AK6" s="588"/>
      <c r="AL6" s="588"/>
      <c r="AM6" s="588"/>
      <c r="AN6" s="588"/>
      <c r="AO6" s="588"/>
      <c r="AP6" s="588"/>
      <c r="AQ6" s="588"/>
      <c r="AR6" s="588"/>
      <c r="AS6" s="588"/>
      <c r="AT6" s="588"/>
      <c r="AU6" s="588"/>
      <c r="AV6" s="588"/>
      <c r="AW6" s="588"/>
      <c r="AX6" s="588"/>
      <c r="AY6" s="588"/>
      <c r="AZ6" s="588"/>
      <c r="BA6" s="625"/>
    </row>
    <row r="7" spans="2:56" s="596" customFormat="1" ht="20.25" customHeight="1">
      <c r="B7" s="1024" t="s">
        <v>420</v>
      </c>
      <c r="C7" s="1025"/>
      <c r="D7" s="1025"/>
      <c r="E7" s="1025"/>
      <c r="F7" s="989" t="s">
        <v>25803</v>
      </c>
      <c r="G7" s="990"/>
      <c r="H7" s="990"/>
      <c r="I7" s="990"/>
      <c r="J7" s="990"/>
      <c r="K7" s="990"/>
      <c r="L7" s="990"/>
      <c r="M7" s="990"/>
      <c r="N7" s="990"/>
      <c r="O7" s="990"/>
      <c r="P7" s="990"/>
      <c r="Q7" s="990"/>
      <c r="R7" s="990"/>
      <c r="S7" s="990"/>
      <c r="T7" s="990"/>
      <c r="U7" s="990"/>
      <c r="V7" s="990"/>
      <c r="W7" s="990"/>
      <c r="X7" s="990"/>
      <c r="Y7" s="990"/>
      <c r="Z7" s="990"/>
      <c r="AA7" s="990"/>
      <c r="AB7" s="990"/>
      <c r="AC7" s="1020"/>
      <c r="AD7" s="1021" t="s">
        <v>25804</v>
      </c>
      <c r="AE7" s="1022"/>
      <c r="AF7" s="1022"/>
      <c r="AG7" s="1022"/>
      <c r="AH7" s="1022"/>
      <c r="AI7" s="1022"/>
      <c r="AJ7" s="1022"/>
      <c r="AK7" s="1022"/>
      <c r="AL7" s="1022"/>
      <c r="AM7" s="1022"/>
      <c r="AN7" s="1022"/>
      <c r="AO7" s="1022"/>
      <c r="AP7" s="1022"/>
      <c r="AQ7" s="1022"/>
      <c r="AR7" s="1022"/>
      <c r="AS7" s="1022"/>
      <c r="AT7" s="1022"/>
      <c r="AU7" s="1022"/>
      <c r="AV7" s="1022"/>
      <c r="AW7" s="1022"/>
      <c r="AX7" s="1022"/>
      <c r="AY7" s="1022"/>
      <c r="AZ7" s="1022"/>
      <c r="BA7" s="1023"/>
    </row>
    <row r="8" spans="2:56">
      <c r="B8" s="982" t="s">
        <v>274</v>
      </c>
      <c r="C8" s="982" t="s">
        <v>377</v>
      </c>
      <c r="D8" s="984" t="s">
        <v>421</v>
      </c>
      <c r="E8" s="986" t="s">
        <v>25615</v>
      </c>
      <c r="F8" s="790" t="s">
        <v>25616</v>
      </c>
      <c r="G8" s="791"/>
      <c r="H8" s="790" t="s">
        <v>25617</v>
      </c>
      <c r="I8" s="791"/>
      <c r="J8" s="790" t="s">
        <v>25618</v>
      </c>
      <c r="K8" s="791"/>
      <c r="L8" s="790" t="s">
        <v>25619</v>
      </c>
      <c r="M8" s="791"/>
      <c r="N8" s="790" t="s">
        <v>25620</v>
      </c>
      <c r="O8" s="791"/>
      <c r="P8" s="790" t="s">
        <v>25621</v>
      </c>
      <c r="Q8" s="791"/>
      <c r="R8" s="790" t="s">
        <v>25622</v>
      </c>
      <c r="S8" s="791"/>
      <c r="T8" s="790" t="s">
        <v>25623</v>
      </c>
      <c r="U8" s="791"/>
      <c r="V8" s="790" t="s">
        <v>25624</v>
      </c>
      <c r="W8" s="791"/>
      <c r="X8" s="790" t="s">
        <v>25625</v>
      </c>
      <c r="Y8" s="791"/>
      <c r="Z8" s="790" t="s">
        <v>25626</v>
      </c>
      <c r="AA8" s="792"/>
      <c r="AB8" s="790" t="s">
        <v>25627</v>
      </c>
      <c r="AC8" s="792"/>
      <c r="AD8" s="795" t="s">
        <v>25629</v>
      </c>
      <c r="AE8" s="796"/>
      <c r="AF8" s="788" t="s">
        <v>25630</v>
      </c>
      <c r="AG8" s="789"/>
      <c r="AH8" s="788" t="s">
        <v>25631</v>
      </c>
      <c r="AI8" s="789"/>
      <c r="AJ8" s="788" t="s">
        <v>25632</v>
      </c>
      <c r="AK8" s="789"/>
      <c r="AL8" s="788" t="s">
        <v>25633</v>
      </c>
      <c r="AM8" s="789"/>
      <c r="AN8" s="788" t="s">
        <v>25634</v>
      </c>
      <c r="AO8" s="789"/>
      <c r="AP8" s="788" t="s">
        <v>25635</v>
      </c>
      <c r="AQ8" s="789"/>
      <c r="AR8" s="788" t="s">
        <v>25636</v>
      </c>
      <c r="AS8" s="789"/>
      <c r="AT8" s="788" t="s">
        <v>25637</v>
      </c>
      <c r="AU8" s="789"/>
      <c r="AV8" s="788" t="s">
        <v>25638</v>
      </c>
      <c r="AW8" s="789"/>
      <c r="AX8" s="788" t="s">
        <v>25639</v>
      </c>
      <c r="AY8" s="793"/>
      <c r="AZ8" s="788" t="s">
        <v>25640</v>
      </c>
      <c r="BA8" s="793"/>
    </row>
    <row r="9" spans="2:56">
      <c r="B9" s="983"/>
      <c r="C9" s="983"/>
      <c r="D9" s="985"/>
      <c r="E9" s="987"/>
      <c r="F9" s="597" t="s">
        <v>25628</v>
      </c>
      <c r="G9" s="598" t="s">
        <v>312</v>
      </c>
      <c r="H9" s="597" t="s">
        <v>25628</v>
      </c>
      <c r="I9" s="598" t="s">
        <v>312</v>
      </c>
      <c r="J9" s="597" t="s">
        <v>25628</v>
      </c>
      <c r="K9" s="598" t="s">
        <v>312</v>
      </c>
      <c r="L9" s="597" t="s">
        <v>25628</v>
      </c>
      <c r="M9" s="598" t="s">
        <v>312</v>
      </c>
      <c r="N9" s="597" t="s">
        <v>25628</v>
      </c>
      <c r="O9" s="598" t="s">
        <v>312</v>
      </c>
      <c r="P9" s="597" t="s">
        <v>25628</v>
      </c>
      <c r="Q9" s="598" t="s">
        <v>312</v>
      </c>
      <c r="R9" s="597" t="s">
        <v>25628</v>
      </c>
      <c r="S9" s="598" t="s">
        <v>312</v>
      </c>
      <c r="T9" s="597" t="s">
        <v>25628</v>
      </c>
      <c r="U9" s="598" t="s">
        <v>312</v>
      </c>
      <c r="V9" s="597" t="s">
        <v>25628</v>
      </c>
      <c r="W9" s="598" t="s">
        <v>312</v>
      </c>
      <c r="X9" s="597" t="s">
        <v>25628</v>
      </c>
      <c r="Y9" s="598" t="s">
        <v>312</v>
      </c>
      <c r="Z9" s="597" t="s">
        <v>25628</v>
      </c>
      <c r="AA9" s="599" t="s">
        <v>312</v>
      </c>
      <c r="AB9" s="597" t="s">
        <v>25628</v>
      </c>
      <c r="AC9" s="599" t="s">
        <v>312</v>
      </c>
      <c r="AD9" s="597" t="s">
        <v>25628</v>
      </c>
      <c r="AE9" s="598" t="s">
        <v>312</v>
      </c>
      <c r="AF9" s="597" t="s">
        <v>25628</v>
      </c>
      <c r="AG9" s="598" t="s">
        <v>312</v>
      </c>
      <c r="AH9" s="597" t="s">
        <v>25628</v>
      </c>
      <c r="AI9" s="598" t="s">
        <v>312</v>
      </c>
      <c r="AJ9" s="597" t="s">
        <v>25628</v>
      </c>
      <c r="AK9" s="598" t="s">
        <v>312</v>
      </c>
      <c r="AL9" s="597" t="s">
        <v>25628</v>
      </c>
      <c r="AM9" s="598" t="s">
        <v>312</v>
      </c>
      <c r="AN9" s="597" t="s">
        <v>25628</v>
      </c>
      <c r="AO9" s="598" t="s">
        <v>312</v>
      </c>
      <c r="AP9" s="597" t="s">
        <v>25628</v>
      </c>
      <c r="AQ9" s="598" t="s">
        <v>312</v>
      </c>
      <c r="AR9" s="597" t="s">
        <v>25628</v>
      </c>
      <c r="AS9" s="598" t="s">
        <v>312</v>
      </c>
      <c r="AT9" s="597" t="s">
        <v>25628</v>
      </c>
      <c r="AU9" s="598" t="s">
        <v>312</v>
      </c>
      <c r="AV9" s="597" t="s">
        <v>25628</v>
      </c>
      <c r="AW9" s="598" t="s">
        <v>312</v>
      </c>
      <c r="AX9" s="597" t="s">
        <v>25628</v>
      </c>
      <c r="AY9" s="599" t="s">
        <v>312</v>
      </c>
      <c r="AZ9" s="597" t="s">
        <v>25628</v>
      </c>
      <c r="BA9" s="599" t="s">
        <v>312</v>
      </c>
    </row>
    <row r="10" spans="2:56" s="417" customFormat="1" ht="43.5" customHeight="1">
      <c r="B10" s="613">
        <f>'RESUMO GLOBAL'!C15</f>
        <v>1</v>
      </c>
      <c r="C10" s="629" t="str">
        <f>'RESUMO GLOBAL'!E15</f>
        <v>SERVIÇOS DE OPERAÇÃO, MANUTENÇÃO E MONITORAMENTO AMBIENTAL</v>
      </c>
      <c r="D10" s="627">
        <f>'RESUMO GLOBAL'!I15</f>
        <v>4479868.2258000011</v>
      </c>
      <c r="E10" s="614">
        <f>D10/$D$15</f>
        <v>1</v>
      </c>
      <c r="F10" s="615">
        <f>G10*$D$10</f>
        <v>186661.17607500002</v>
      </c>
      <c r="G10" s="600">
        <f>1/24</f>
        <v>4.1666666666666664E-2</v>
      </c>
      <c r="H10" s="615">
        <f>I10*$D$10</f>
        <v>186661.17607500002</v>
      </c>
      <c r="I10" s="600">
        <f>1/24</f>
        <v>4.1666666666666664E-2</v>
      </c>
      <c r="J10" s="615">
        <f>K10*$D$10</f>
        <v>186661.17607500002</v>
      </c>
      <c r="K10" s="600">
        <f>1/24</f>
        <v>4.1666666666666664E-2</v>
      </c>
      <c r="L10" s="615">
        <f>M10*$D$10</f>
        <v>186661.17607500002</v>
      </c>
      <c r="M10" s="600">
        <f>1/24</f>
        <v>4.1666666666666664E-2</v>
      </c>
      <c r="N10" s="615">
        <f>O10*$D$10</f>
        <v>186661.17607500002</v>
      </c>
      <c r="O10" s="600">
        <f>1/24</f>
        <v>4.1666666666666664E-2</v>
      </c>
      <c r="P10" s="615">
        <f>Q10*$D$10</f>
        <v>186661.17607500002</v>
      </c>
      <c r="Q10" s="600">
        <f>1/24</f>
        <v>4.1666666666666664E-2</v>
      </c>
      <c r="R10" s="615">
        <f>S10*$D$10</f>
        <v>186661.17607500002</v>
      </c>
      <c r="S10" s="600">
        <f>1/24</f>
        <v>4.1666666666666664E-2</v>
      </c>
      <c r="T10" s="615">
        <f>U10*$D$10</f>
        <v>186661.17607500002</v>
      </c>
      <c r="U10" s="600">
        <f>1/24</f>
        <v>4.1666666666666664E-2</v>
      </c>
      <c r="V10" s="615">
        <f>W10*$D$10</f>
        <v>186661.17607500002</v>
      </c>
      <c r="W10" s="600">
        <f>1/24</f>
        <v>4.1666666666666664E-2</v>
      </c>
      <c r="X10" s="615">
        <f>Y10*$D$10</f>
        <v>186661.17607500002</v>
      </c>
      <c r="Y10" s="600">
        <f>1/24</f>
        <v>4.1666666666666664E-2</v>
      </c>
      <c r="Z10" s="615">
        <f>AA10*$D$10</f>
        <v>186661.17607500002</v>
      </c>
      <c r="AA10" s="600">
        <f>1/24</f>
        <v>4.1666666666666664E-2</v>
      </c>
      <c r="AB10" s="615">
        <f>AC10*$D$10</f>
        <v>186661.17607500002</v>
      </c>
      <c r="AC10" s="600">
        <f>1/24</f>
        <v>4.1666666666666664E-2</v>
      </c>
      <c r="AD10" s="615">
        <f>AE10*$D$10</f>
        <v>186661.17607500002</v>
      </c>
      <c r="AE10" s="600">
        <f>1/24</f>
        <v>4.1666666666666664E-2</v>
      </c>
      <c r="AF10" s="615">
        <f>AG10*$D$10</f>
        <v>186661.17607500002</v>
      </c>
      <c r="AG10" s="600">
        <f>1/24</f>
        <v>4.1666666666666664E-2</v>
      </c>
      <c r="AH10" s="615">
        <f>AI10*$D$10</f>
        <v>186661.17607500002</v>
      </c>
      <c r="AI10" s="600">
        <f>1/24</f>
        <v>4.1666666666666664E-2</v>
      </c>
      <c r="AJ10" s="615">
        <f>AK10*$D$10</f>
        <v>186661.17607500002</v>
      </c>
      <c r="AK10" s="600">
        <f>1/24</f>
        <v>4.1666666666666664E-2</v>
      </c>
      <c r="AL10" s="615">
        <f>AM10*$D$10</f>
        <v>186661.17607500002</v>
      </c>
      <c r="AM10" s="600">
        <f>1/24</f>
        <v>4.1666666666666664E-2</v>
      </c>
      <c r="AN10" s="615">
        <f>AO10*$D$10</f>
        <v>186661.17607500002</v>
      </c>
      <c r="AO10" s="600">
        <f>1/24</f>
        <v>4.1666666666666664E-2</v>
      </c>
      <c r="AP10" s="615">
        <f>AQ10*$D$10</f>
        <v>186661.17607500002</v>
      </c>
      <c r="AQ10" s="600">
        <f>1/24</f>
        <v>4.1666666666666664E-2</v>
      </c>
      <c r="AR10" s="615">
        <f>AS10*$D$10</f>
        <v>186661.17607500002</v>
      </c>
      <c r="AS10" s="600">
        <f>1/24</f>
        <v>4.1666666666666664E-2</v>
      </c>
      <c r="AT10" s="615">
        <f>AU10*$D$10</f>
        <v>186661.17607500002</v>
      </c>
      <c r="AU10" s="600">
        <f>1/24</f>
        <v>4.1666666666666664E-2</v>
      </c>
      <c r="AV10" s="615">
        <f>AW10*$D$10</f>
        <v>186661.17607500002</v>
      </c>
      <c r="AW10" s="600">
        <f>1/24</f>
        <v>4.1666666666666664E-2</v>
      </c>
      <c r="AX10" s="615">
        <f>AY10*$D$10</f>
        <v>186661.17607500002</v>
      </c>
      <c r="AY10" s="600">
        <f>1/24</f>
        <v>4.1666666666666664E-2</v>
      </c>
      <c r="AZ10" s="615">
        <f>BA10*$D$10</f>
        <v>186661.17607500002</v>
      </c>
      <c r="BA10" s="600">
        <f>1/24</f>
        <v>4.1666666666666664E-2</v>
      </c>
      <c r="BB10" s="628">
        <f>AZ10+AX10+AV10+AT10+AR10+AP10+AN10+AL10+AJ10+AH10+AF10+AD10+AB10+Z10+X10+V10+T10+R10+P10+N10+L10+H10+F10+J10</f>
        <v>4479868.2257999992</v>
      </c>
      <c r="BC10" s="630">
        <f>BA10+AY10+AW10+AU10+AS10+AQ10+AO10+AM10+AK10+AI10+AG10+AE10+AC10+AA10+Y10+W10+U10+S10+Q10+O10+M10+I10+G10+K10</f>
        <v>0.99999999999999956</v>
      </c>
      <c r="BD10" s="628">
        <f>BB10-D10</f>
        <v>0</v>
      </c>
    </row>
    <row r="11" spans="2:56" s="417" customFormat="1" ht="43.5" customHeight="1">
      <c r="B11" s="613">
        <f>'RESUMO GLOBAL'!C16</f>
        <v>2</v>
      </c>
      <c r="C11" s="629" t="str">
        <f>'RESUMO GLOBAL'!E16</f>
        <v xml:space="preserve">OBRA DE AMPLIAÇÃO DA CÉLULA 02 (SEÇÃO 03) DO ATERRO SANITÁRIO DE CÁCERES-MT </v>
      </c>
      <c r="D11" s="627">
        <f>'RESUMO GLOBAL'!I16</f>
        <v>0</v>
      </c>
      <c r="E11" s="614">
        <f t="shared" ref="E11:E13" si="0">D11/$D$15</f>
        <v>0</v>
      </c>
      <c r="F11" s="615">
        <f>G11*$D$11</f>
        <v>0</v>
      </c>
      <c r="G11" s="600"/>
      <c r="H11" s="615">
        <f>I11*$D$11</f>
        <v>0</v>
      </c>
      <c r="I11" s="600"/>
      <c r="J11" s="615">
        <f>K11*$D$11</f>
        <v>0</v>
      </c>
      <c r="K11" s="600"/>
      <c r="L11" s="615">
        <f>M11*$D$11</f>
        <v>0</v>
      </c>
      <c r="M11" s="600"/>
      <c r="N11" s="615">
        <f>O11*$D$11</f>
        <v>0</v>
      </c>
      <c r="O11" s="600"/>
      <c r="P11" s="615">
        <f>Q11*$D$11</f>
        <v>0</v>
      </c>
      <c r="Q11" s="600"/>
      <c r="R11" s="615">
        <f>S11*$D$11</f>
        <v>0</v>
      </c>
      <c r="S11" s="600"/>
      <c r="T11" s="615">
        <f>U11*$D$11</f>
        <v>0</v>
      </c>
      <c r="U11" s="600"/>
      <c r="V11" s="615">
        <f>W11*$D$11</f>
        <v>0</v>
      </c>
      <c r="W11" s="600"/>
      <c r="X11" s="615">
        <f>Y11*$D$11</f>
        <v>0</v>
      </c>
      <c r="Y11" s="600"/>
      <c r="Z11" s="615">
        <f>AA11*$D$11</f>
        <v>0</v>
      </c>
      <c r="AA11" s="600"/>
      <c r="AB11" s="615">
        <f>AC11*$D$11</f>
        <v>0</v>
      </c>
      <c r="AC11" s="600"/>
      <c r="AD11" s="615">
        <f>AE11*$D$11</f>
        <v>0</v>
      </c>
      <c r="AE11" s="600"/>
      <c r="AF11" s="615">
        <f>AG11*$D$11</f>
        <v>0</v>
      </c>
      <c r="AG11" s="600"/>
      <c r="AH11" s="615">
        <f>AI11*$D$11</f>
        <v>0</v>
      </c>
      <c r="AI11" s="600"/>
      <c r="AJ11" s="615">
        <f>AK11*$D$11</f>
        <v>0</v>
      </c>
      <c r="AK11" s="600"/>
      <c r="AL11" s="615">
        <f>AM11*$D$11</f>
        <v>0</v>
      </c>
      <c r="AM11" s="600"/>
      <c r="AN11" s="615">
        <f>AO11*$D$11</f>
        <v>0</v>
      </c>
      <c r="AO11" s="600"/>
      <c r="AP11" s="615">
        <f>AQ11*$D$11</f>
        <v>0</v>
      </c>
      <c r="AQ11" s="600">
        <f>1/6</f>
        <v>0.16666666666666666</v>
      </c>
      <c r="AR11" s="615">
        <f>AS11*$D$11</f>
        <v>0</v>
      </c>
      <c r="AS11" s="600">
        <f>1/6</f>
        <v>0.16666666666666666</v>
      </c>
      <c r="AT11" s="615">
        <f>AU11*$D$11</f>
        <v>0</v>
      </c>
      <c r="AU11" s="600">
        <f>1/6</f>
        <v>0.16666666666666666</v>
      </c>
      <c r="AV11" s="615">
        <f>AW11*$D$11</f>
        <v>0</v>
      </c>
      <c r="AW11" s="600">
        <f>1/6</f>
        <v>0.16666666666666666</v>
      </c>
      <c r="AX11" s="615">
        <f>AY11*$D$11</f>
        <v>0</v>
      </c>
      <c r="AY11" s="600">
        <f>1/6</f>
        <v>0.16666666666666666</v>
      </c>
      <c r="AZ11" s="615">
        <f>BA11*$D$11</f>
        <v>0</v>
      </c>
      <c r="BA11" s="600">
        <f>1/6</f>
        <v>0.16666666666666666</v>
      </c>
      <c r="BB11" s="628">
        <f t="shared" ref="BB11:BB13" si="1">AZ11+AX11+AV11+AT11+AR11+AP11+AN11+AL11+AJ11+AH11+AF11+AD11+AB11+Z11+X11+V11+T11+R11+P11+N11+L11+H11+F11+J11</f>
        <v>0</v>
      </c>
      <c r="BC11" s="630">
        <f t="shared" ref="BC11:BC13" si="2">BA11+AY11+AW11+AU11+AS11+AQ11+AO11+AM11+AK11+AI11+AG11+AE11+AC11+AA11+Y11+W11+U11+S11+Q11+O11+M11+I11+G11+K11</f>
        <v>0.99999999999999989</v>
      </c>
      <c r="BD11" s="628">
        <f t="shared" ref="BD11:BD13" si="3">BB11-D11</f>
        <v>0</v>
      </c>
    </row>
    <row r="12" spans="2:56" s="417" customFormat="1" ht="43.5" customHeight="1">
      <c r="B12" s="613">
        <f>'RESUMO GLOBAL'!C17</f>
        <v>3</v>
      </c>
      <c r="C12" s="626" t="str">
        <f>'RESUMO GLOBAL'!E17</f>
        <v>OBRA DA LAGOA FACULTATIVA 02 DO ATERRO SANITÁRIO DE CÁCERES-MT</v>
      </c>
      <c r="D12" s="627">
        <f>'RESUMO GLOBAL'!I17</f>
        <v>0</v>
      </c>
      <c r="E12" s="614">
        <f t="shared" si="0"/>
        <v>0</v>
      </c>
      <c r="F12" s="615">
        <f>G12*$D$12</f>
        <v>0</v>
      </c>
      <c r="G12" s="600"/>
      <c r="H12" s="615">
        <f>I12*$D$12</f>
        <v>0</v>
      </c>
      <c r="I12" s="600"/>
      <c r="J12" s="615">
        <f>K12*$D$12</f>
        <v>0</v>
      </c>
      <c r="K12" s="600"/>
      <c r="L12" s="615">
        <f>M12*$D$12</f>
        <v>0</v>
      </c>
      <c r="M12" s="600"/>
      <c r="N12" s="615">
        <f>O12*$D$12</f>
        <v>0</v>
      </c>
      <c r="O12" s="600"/>
      <c r="P12" s="615">
        <f>Q12*$D$12</f>
        <v>0</v>
      </c>
      <c r="Q12" s="600"/>
      <c r="R12" s="615">
        <f>S12*$D$12</f>
        <v>0</v>
      </c>
      <c r="S12" s="600"/>
      <c r="T12" s="615">
        <f>U12*$D$12</f>
        <v>0</v>
      </c>
      <c r="U12" s="600"/>
      <c r="V12" s="615">
        <f>W12*$D$12</f>
        <v>0</v>
      </c>
      <c r="W12" s="600"/>
      <c r="X12" s="615">
        <f>Y12*$D$12</f>
        <v>0</v>
      </c>
      <c r="Y12" s="600"/>
      <c r="Z12" s="615">
        <f>AA12*$D$12</f>
        <v>0</v>
      </c>
      <c r="AA12" s="600"/>
      <c r="AB12" s="615">
        <f>AC12*$D$12</f>
        <v>0</v>
      </c>
      <c r="AC12" s="600"/>
      <c r="AD12" s="615">
        <f>AE12*$D$12</f>
        <v>0</v>
      </c>
      <c r="AE12" s="600"/>
      <c r="AF12" s="615">
        <f>AG12*$D$12</f>
        <v>0</v>
      </c>
      <c r="AG12" s="600"/>
      <c r="AH12" s="615">
        <f>AI12*$D$12</f>
        <v>0</v>
      </c>
      <c r="AI12" s="600">
        <v>0.25</v>
      </c>
      <c r="AJ12" s="615">
        <f>AK12*$D$12</f>
        <v>0</v>
      </c>
      <c r="AK12" s="600">
        <v>0.25</v>
      </c>
      <c r="AL12" s="615">
        <f>AM12*$D$12</f>
        <v>0</v>
      </c>
      <c r="AM12" s="600">
        <v>0.25</v>
      </c>
      <c r="AN12" s="615">
        <f>AO12*$D$12</f>
        <v>0</v>
      </c>
      <c r="AO12" s="600">
        <v>0.25</v>
      </c>
      <c r="AP12" s="615">
        <f>AQ12*$D$12</f>
        <v>0</v>
      </c>
      <c r="AQ12" s="600"/>
      <c r="AR12" s="615">
        <f>AS12*$D$12</f>
        <v>0</v>
      </c>
      <c r="AS12" s="600"/>
      <c r="AT12" s="615">
        <f>AU12*$D$12</f>
        <v>0</v>
      </c>
      <c r="AU12" s="600"/>
      <c r="AV12" s="615">
        <f>AW12*$D$12</f>
        <v>0</v>
      </c>
      <c r="AW12" s="600"/>
      <c r="AX12" s="615">
        <f>AY12*$D$12</f>
        <v>0</v>
      </c>
      <c r="AY12" s="600"/>
      <c r="AZ12" s="615">
        <f>BA12*$D$12</f>
        <v>0</v>
      </c>
      <c r="BA12" s="600"/>
      <c r="BB12" s="628">
        <f t="shared" si="1"/>
        <v>0</v>
      </c>
      <c r="BC12" s="630">
        <f t="shared" si="2"/>
        <v>1</v>
      </c>
      <c r="BD12" s="628">
        <f t="shared" si="3"/>
        <v>0</v>
      </c>
    </row>
    <row r="13" spans="2:56" s="417" customFormat="1" ht="43.5" customHeight="1">
      <c r="B13" s="613">
        <f>'RESUMO GLOBAL'!C18</f>
        <v>4</v>
      </c>
      <c r="C13" s="626" t="str">
        <f>'RESUMO GLOBAL'!E18</f>
        <v>SERVIÇO DE PLANTIO DE COBERTURA VEGETAL EM CÉLULA ENCERRADA DO ATERRO SANITÁRIO MUNICIPAL DE CÁCERES/MT, COMPREENDENDO A PREPARAÇÃO SUPERFICIAL DA ÁREA, APLICAÇÃO DE ADUBO NO SOLO, ESPALHAMENTO DE TERRA VEGETAL PARA REGULARIZAÇÃO E MELHORIA DAS CONDIÇÕES DE PLANTIO, E PLANTIO DE GRAMA BATATAIS EM PLACAS</v>
      </c>
      <c r="D13" s="627">
        <f>'RESUMO GLOBAL'!I18</f>
        <v>0</v>
      </c>
      <c r="E13" s="614">
        <f t="shared" si="0"/>
        <v>0</v>
      </c>
      <c r="F13" s="615">
        <f>G13*$D$13</f>
        <v>0</v>
      </c>
      <c r="G13" s="600"/>
      <c r="H13" s="615">
        <f>I13*$D$13</f>
        <v>0</v>
      </c>
      <c r="I13" s="600"/>
      <c r="J13" s="615">
        <f>K13*$D$13</f>
        <v>0</v>
      </c>
      <c r="K13" s="600"/>
      <c r="L13" s="615">
        <f>M13*$D$13</f>
        <v>0</v>
      </c>
      <c r="M13" s="600"/>
      <c r="N13" s="615">
        <f>O13*$D$13</f>
        <v>0</v>
      </c>
      <c r="O13" s="600"/>
      <c r="P13" s="615">
        <f>Q13*$D$13</f>
        <v>0</v>
      </c>
      <c r="Q13" s="600"/>
      <c r="R13" s="615">
        <f>S13*$D$13</f>
        <v>0</v>
      </c>
      <c r="S13" s="600"/>
      <c r="T13" s="615">
        <f>U13*$D$13</f>
        <v>0</v>
      </c>
      <c r="U13" s="600"/>
      <c r="V13" s="615">
        <f>W13*$D$13</f>
        <v>0</v>
      </c>
      <c r="W13" s="600"/>
      <c r="X13" s="615">
        <f>Y13*$D$13</f>
        <v>0</v>
      </c>
      <c r="Y13" s="600"/>
      <c r="Z13" s="615">
        <f>AA13*$D$13</f>
        <v>0</v>
      </c>
      <c r="AA13" s="600"/>
      <c r="AB13" s="615">
        <f>AC13*$D$13</f>
        <v>0</v>
      </c>
      <c r="AC13" s="600">
        <v>0.4</v>
      </c>
      <c r="AD13" s="615">
        <f>AE13*$D$13</f>
        <v>0</v>
      </c>
      <c r="AE13" s="600">
        <v>0.4</v>
      </c>
      <c r="AF13" s="615">
        <f>AG13*$D$13</f>
        <v>0</v>
      </c>
      <c r="AG13" s="600">
        <v>0.2</v>
      </c>
      <c r="AH13" s="615">
        <f>AI13*$D$13</f>
        <v>0</v>
      </c>
      <c r="AI13" s="600"/>
      <c r="AJ13" s="615">
        <f>AK13*$D$13</f>
        <v>0</v>
      </c>
      <c r="AK13" s="600"/>
      <c r="AL13" s="615">
        <f>AM13*$D$13</f>
        <v>0</v>
      </c>
      <c r="AM13" s="600"/>
      <c r="AN13" s="615">
        <f>AO13*$D$13</f>
        <v>0</v>
      </c>
      <c r="AO13" s="600"/>
      <c r="AP13" s="615">
        <f>AQ13*$D$13</f>
        <v>0</v>
      </c>
      <c r="AQ13" s="600"/>
      <c r="AR13" s="615">
        <f>AS13*$D$13</f>
        <v>0</v>
      </c>
      <c r="AS13" s="600"/>
      <c r="AT13" s="615">
        <f>AU13*$D$13</f>
        <v>0</v>
      </c>
      <c r="AU13" s="600"/>
      <c r="AV13" s="615">
        <f>AW13*$D$13</f>
        <v>0</v>
      </c>
      <c r="AW13" s="600"/>
      <c r="AX13" s="615">
        <f>AY13*$D$13</f>
        <v>0</v>
      </c>
      <c r="AY13" s="600"/>
      <c r="AZ13" s="615">
        <f>BA13*$D$13</f>
        <v>0</v>
      </c>
      <c r="BA13" s="600"/>
      <c r="BB13" s="628">
        <f t="shared" si="1"/>
        <v>0</v>
      </c>
      <c r="BC13" s="630">
        <f t="shared" si="2"/>
        <v>1</v>
      </c>
      <c r="BD13" s="628">
        <f t="shared" si="3"/>
        <v>0</v>
      </c>
    </row>
    <row r="15" spans="2:56" s="607" customFormat="1">
      <c r="B15" s="601"/>
      <c r="C15" s="602" t="s">
        <v>421</v>
      </c>
      <c r="D15" s="603">
        <f>'RESUMO GLOBAL'!I25</f>
        <v>4479868.2258000011</v>
      </c>
      <c r="E15" s="604">
        <v>1</v>
      </c>
      <c r="F15" s="605">
        <f>SUM(F10:F13)</f>
        <v>186661.17607500002</v>
      </c>
      <c r="G15" s="606">
        <f>F15/$D$15</f>
        <v>4.1666666666666664E-2</v>
      </c>
      <c r="H15" s="605">
        <f>SUM(H10:H13)</f>
        <v>186661.17607500002</v>
      </c>
      <c r="I15" s="606">
        <f>H15/$D$15</f>
        <v>4.1666666666666664E-2</v>
      </c>
      <c r="J15" s="605">
        <f>SUM(J10:J13)</f>
        <v>186661.17607500002</v>
      </c>
      <c r="K15" s="606">
        <f>J15/$D$15</f>
        <v>4.1666666666666664E-2</v>
      </c>
      <c r="L15" s="605">
        <f>SUM(L10:L13)</f>
        <v>186661.17607500002</v>
      </c>
      <c r="M15" s="606">
        <f>L15/$D$15</f>
        <v>4.1666666666666664E-2</v>
      </c>
      <c r="N15" s="605">
        <f>SUM(N10:N13)</f>
        <v>186661.17607500002</v>
      </c>
      <c r="O15" s="606">
        <f>N15/$D$15</f>
        <v>4.1666666666666664E-2</v>
      </c>
      <c r="P15" s="605">
        <f>SUM(P10:P13)</f>
        <v>186661.17607500002</v>
      </c>
      <c r="Q15" s="606">
        <f>P15/$D$15</f>
        <v>4.1666666666666664E-2</v>
      </c>
      <c r="R15" s="605">
        <f>SUM(R10:R13)</f>
        <v>186661.17607500002</v>
      </c>
      <c r="S15" s="606">
        <f>R15/$D$15</f>
        <v>4.1666666666666664E-2</v>
      </c>
      <c r="T15" s="605">
        <f>SUM(T10:T13)</f>
        <v>186661.17607500002</v>
      </c>
      <c r="U15" s="606">
        <f>T15/$D$15</f>
        <v>4.1666666666666664E-2</v>
      </c>
      <c r="V15" s="605">
        <f>SUM(V10:V13)</f>
        <v>186661.17607500002</v>
      </c>
      <c r="W15" s="606">
        <f>V15/$D$15</f>
        <v>4.1666666666666664E-2</v>
      </c>
      <c r="X15" s="605">
        <f>SUM(X10:X13)</f>
        <v>186661.17607500002</v>
      </c>
      <c r="Y15" s="606">
        <f>X15/$D$15</f>
        <v>4.1666666666666664E-2</v>
      </c>
      <c r="Z15" s="605">
        <f>SUM(Z10:Z13)</f>
        <v>186661.17607500002</v>
      </c>
      <c r="AA15" s="606">
        <f>Z15/$D$15</f>
        <v>4.1666666666666664E-2</v>
      </c>
      <c r="AB15" s="605">
        <f>SUM(AB10:AB13)</f>
        <v>186661.17607500002</v>
      </c>
      <c r="AC15" s="606">
        <f>AB15/$D$15</f>
        <v>4.1666666666666664E-2</v>
      </c>
      <c r="AD15" s="605">
        <f>SUM(AD10:AD13)</f>
        <v>186661.17607500002</v>
      </c>
      <c r="AE15" s="606">
        <f>AD15/$D$15</f>
        <v>4.1666666666666664E-2</v>
      </c>
      <c r="AF15" s="605">
        <f>SUM(AF10:AF13)</f>
        <v>186661.17607500002</v>
      </c>
      <c r="AG15" s="606">
        <f>AF15/$D$15</f>
        <v>4.1666666666666664E-2</v>
      </c>
      <c r="AH15" s="605">
        <f>SUM(AH10:AH13)</f>
        <v>186661.17607500002</v>
      </c>
      <c r="AI15" s="606">
        <f>AH15/$D$15</f>
        <v>4.1666666666666664E-2</v>
      </c>
      <c r="AJ15" s="605">
        <f>SUM(AJ10:AJ13)</f>
        <v>186661.17607500002</v>
      </c>
      <c r="AK15" s="606">
        <f>AJ15/$D$15</f>
        <v>4.1666666666666664E-2</v>
      </c>
      <c r="AL15" s="605">
        <f>SUM(AL10:AL13)</f>
        <v>186661.17607500002</v>
      </c>
      <c r="AM15" s="606">
        <f>AL15/$D$15</f>
        <v>4.1666666666666664E-2</v>
      </c>
      <c r="AN15" s="605">
        <f>SUM(AN10:AN13)</f>
        <v>186661.17607500002</v>
      </c>
      <c r="AO15" s="606">
        <f>AN15/$D$15</f>
        <v>4.1666666666666664E-2</v>
      </c>
      <c r="AP15" s="605">
        <f>SUM(AP10:AP13)</f>
        <v>186661.17607500002</v>
      </c>
      <c r="AQ15" s="606">
        <f>AP15/$D$15</f>
        <v>4.1666666666666664E-2</v>
      </c>
      <c r="AR15" s="605">
        <f>SUM(AR10:AR13)</f>
        <v>186661.17607500002</v>
      </c>
      <c r="AS15" s="606">
        <f>AR15/$D$15</f>
        <v>4.1666666666666664E-2</v>
      </c>
      <c r="AT15" s="605">
        <f>SUM(AT10:AT13)</f>
        <v>186661.17607500002</v>
      </c>
      <c r="AU15" s="606">
        <f>AT15/$D$15</f>
        <v>4.1666666666666664E-2</v>
      </c>
      <c r="AV15" s="605">
        <f>SUM(AV10:AV13)</f>
        <v>186661.17607500002</v>
      </c>
      <c r="AW15" s="606">
        <f>AV15/$D$15</f>
        <v>4.1666666666666664E-2</v>
      </c>
      <c r="AX15" s="605">
        <f>SUM(AX10:AX13)</f>
        <v>186661.17607500002</v>
      </c>
      <c r="AY15" s="606">
        <f>AX15/$D$15</f>
        <v>4.1666666666666664E-2</v>
      </c>
      <c r="AZ15" s="605">
        <f>SUM(AZ10:AZ13)</f>
        <v>186661.17607500002</v>
      </c>
      <c r="BA15" s="606">
        <f>AZ15/$D$15</f>
        <v>4.1666666666666664E-2</v>
      </c>
    </row>
    <row r="16" spans="2:56" s="607" customFormat="1">
      <c r="B16" s="608"/>
      <c r="C16" s="609" t="s">
        <v>422</v>
      </c>
      <c r="D16" s="603"/>
      <c r="E16" s="604"/>
      <c r="F16" s="610">
        <f>F15</f>
        <v>186661.17607500002</v>
      </c>
      <c r="G16" s="606">
        <f>G15</f>
        <v>4.1666666666666664E-2</v>
      </c>
      <c r="H16" s="610">
        <f t="shared" ref="H16:AC16" si="4">H15+F16</f>
        <v>373322.35215000005</v>
      </c>
      <c r="I16" s="606">
        <f t="shared" si="4"/>
        <v>8.3333333333333329E-2</v>
      </c>
      <c r="J16" s="610">
        <f t="shared" si="4"/>
        <v>559983.52822500002</v>
      </c>
      <c r="K16" s="606">
        <f t="shared" si="4"/>
        <v>0.125</v>
      </c>
      <c r="L16" s="610">
        <f t="shared" si="4"/>
        <v>746644.7043000001</v>
      </c>
      <c r="M16" s="606">
        <f t="shared" si="4"/>
        <v>0.16666666666666666</v>
      </c>
      <c r="N16" s="610">
        <f t="shared" si="4"/>
        <v>933305.88037500018</v>
      </c>
      <c r="O16" s="606">
        <f t="shared" si="4"/>
        <v>0.20833333333333331</v>
      </c>
      <c r="P16" s="610">
        <f t="shared" si="4"/>
        <v>1119967.0564500003</v>
      </c>
      <c r="Q16" s="606">
        <f t="shared" si="4"/>
        <v>0.24999999999999997</v>
      </c>
      <c r="R16" s="610">
        <f t="shared" si="4"/>
        <v>1306628.2325250003</v>
      </c>
      <c r="S16" s="606">
        <f t="shared" si="4"/>
        <v>0.29166666666666663</v>
      </c>
      <c r="T16" s="610">
        <f t="shared" si="4"/>
        <v>1493289.4086000004</v>
      </c>
      <c r="U16" s="606">
        <f t="shared" si="4"/>
        <v>0.33333333333333331</v>
      </c>
      <c r="V16" s="610">
        <f t="shared" si="4"/>
        <v>1679950.5846750005</v>
      </c>
      <c r="W16" s="606">
        <f t="shared" si="4"/>
        <v>0.375</v>
      </c>
      <c r="X16" s="610">
        <f t="shared" si="4"/>
        <v>1866611.7607500006</v>
      </c>
      <c r="Y16" s="606">
        <f t="shared" si="4"/>
        <v>0.41666666666666669</v>
      </c>
      <c r="Z16" s="610">
        <f t="shared" si="4"/>
        <v>2053272.9368250007</v>
      </c>
      <c r="AA16" s="606">
        <f t="shared" si="4"/>
        <v>0.45833333333333337</v>
      </c>
      <c r="AB16" s="610">
        <f t="shared" si="4"/>
        <v>2239934.1129000005</v>
      </c>
      <c r="AC16" s="604">
        <f t="shared" si="4"/>
        <v>0.5</v>
      </c>
      <c r="AD16" s="610">
        <f t="shared" ref="AD16" si="5">AD15+AB16</f>
        <v>2426595.2889750004</v>
      </c>
      <c r="AE16" s="604">
        <f t="shared" ref="AE16" si="6">AE15+AC16</f>
        <v>0.54166666666666663</v>
      </c>
      <c r="AF16" s="610">
        <f t="shared" ref="AF16" si="7">AF15+AD16</f>
        <v>2613256.4650500002</v>
      </c>
      <c r="AG16" s="604">
        <f t="shared" ref="AG16" si="8">AG15+AE16</f>
        <v>0.58333333333333326</v>
      </c>
      <c r="AH16" s="610">
        <f t="shared" ref="AH16" si="9">AH15+AF16</f>
        <v>2799917.6411250001</v>
      </c>
      <c r="AI16" s="604">
        <f t="shared" ref="AI16" si="10">AI15+AG16</f>
        <v>0.62499999999999989</v>
      </c>
      <c r="AJ16" s="610">
        <f t="shared" ref="AJ16" si="11">AJ15+AH16</f>
        <v>2986578.8171999999</v>
      </c>
      <c r="AK16" s="604">
        <f t="shared" ref="AK16" si="12">AK15+AI16</f>
        <v>0.66666666666666652</v>
      </c>
      <c r="AL16" s="610">
        <f t="shared" ref="AL16" si="13">AL15+AJ16</f>
        <v>3173239.9932749998</v>
      </c>
      <c r="AM16" s="604">
        <f t="shared" ref="AM16" si="14">AM15+AK16</f>
        <v>0.70833333333333315</v>
      </c>
      <c r="AN16" s="610">
        <f t="shared" ref="AN16" si="15">AN15+AL16</f>
        <v>3359901.1693499996</v>
      </c>
      <c r="AO16" s="604">
        <f t="shared" ref="AO16" si="16">AO15+AM16</f>
        <v>0.74999999999999978</v>
      </c>
      <c r="AP16" s="610">
        <f t="shared" ref="AP16" si="17">AP15+AN16</f>
        <v>3546562.3454249995</v>
      </c>
      <c r="AQ16" s="604">
        <f t="shared" ref="AQ16" si="18">AQ15+AO16</f>
        <v>0.79166666666666641</v>
      </c>
      <c r="AR16" s="610">
        <f t="shared" ref="AR16" si="19">AR15+AP16</f>
        <v>3733223.5214999993</v>
      </c>
      <c r="AS16" s="604">
        <f t="shared" ref="AS16" si="20">AS15+AQ16</f>
        <v>0.83333333333333304</v>
      </c>
      <c r="AT16" s="610">
        <f t="shared" ref="AT16" si="21">AT15+AR16</f>
        <v>3919884.6975749992</v>
      </c>
      <c r="AU16" s="604">
        <f t="shared" ref="AU16" si="22">AU15+AS16</f>
        <v>0.87499999999999967</v>
      </c>
      <c r="AV16" s="610">
        <f t="shared" ref="AV16" si="23">AV15+AT16</f>
        <v>4106545.873649999</v>
      </c>
      <c r="AW16" s="604">
        <f t="shared" ref="AW16" si="24">AW15+AU16</f>
        <v>0.9166666666666663</v>
      </c>
      <c r="AX16" s="610">
        <f t="shared" ref="AX16" si="25">AX15+AV16</f>
        <v>4293207.0497249989</v>
      </c>
      <c r="AY16" s="604">
        <f t="shared" ref="AY16" si="26">AY15+AW16</f>
        <v>0.95833333333333293</v>
      </c>
      <c r="AZ16" s="610">
        <f t="shared" ref="AZ16" si="27">AZ15+AX16</f>
        <v>4479868.2257999992</v>
      </c>
      <c r="BA16" s="604">
        <f t="shared" ref="BA16" si="28">BA15+AY16</f>
        <v>0.99999999999999956</v>
      </c>
    </row>
  </sheetData>
  <mergeCells count="8">
    <mergeCell ref="F7:AC7"/>
    <mergeCell ref="AD7:BA7"/>
    <mergeCell ref="B7:E7"/>
    <mergeCell ref="C2:E2"/>
    <mergeCell ref="E8:E9"/>
    <mergeCell ref="D8:D9"/>
    <mergeCell ref="C8:C9"/>
    <mergeCell ref="B8:B9"/>
  </mergeCells>
  <phoneticPr fontId="52" type="noConversion"/>
  <printOptions verticalCentered="1"/>
  <pageMargins left="0.31496062992125984" right="0.31496062992125984" top="0.39370078740157483" bottom="0.39370078740157483" header="0.31496062992125984" footer="0.31496062992125984"/>
  <pageSetup paperSize="9" scale="59" fitToWidth="5" orientation="landscape" r:id="rId1"/>
  <colBreaks count="2" manualBreakCount="2">
    <brk id="35" max="27" man="1"/>
    <brk id="45" max="27"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7EA54-59CA-43AA-99F6-A723792191B6}">
  <sheetPr>
    <tabColor theme="5"/>
    <pageSetUpPr fitToPage="1"/>
  </sheetPr>
  <dimension ref="B2:DX49"/>
  <sheetViews>
    <sheetView showGridLines="0" view="pageBreakPreview" topLeftCell="A18" zoomScale="85" zoomScaleNormal="100" zoomScaleSheetLayoutView="85" workbookViewId="0">
      <pane xSplit="5" topLeftCell="F1" activePane="topRight" state="frozen"/>
      <selection activeCell="P15" sqref="P15"/>
      <selection pane="topRight" activeCell="C24" sqref="C24"/>
    </sheetView>
  </sheetViews>
  <sheetFormatPr defaultRowHeight="15"/>
  <cols>
    <col min="1" max="1" width="4.85546875" customWidth="1"/>
    <col min="2" max="2" width="15.140625" bestFit="1" customWidth="1"/>
    <col min="3" max="3" width="65.7109375" customWidth="1"/>
    <col min="4" max="4" width="17" bestFit="1" customWidth="1"/>
    <col min="5" max="5" width="17" style="611" bestFit="1" customWidth="1"/>
    <col min="6" max="6" width="16" style="397" bestFit="1" customWidth="1"/>
    <col min="7" max="7" width="16" style="612" bestFit="1" customWidth="1"/>
    <col min="8" max="8" width="17" style="397" bestFit="1" customWidth="1"/>
    <col min="9" max="9" width="16" style="612" bestFit="1" customWidth="1"/>
    <col min="10" max="10" width="17" style="397" bestFit="1" customWidth="1"/>
    <col min="11" max="11" width="17" style="612" bestFit="1" customWidth="1"/>
    <col min="12" max="12" width="17" style="397" bestFit="1" customWidth="1"/>
    <col min="13" max="13" width="6.140625" style="612" bestFit="1" customWidth="1"/>
    <col min="14" max="14" width="17" style="397" bestFit="1" customWidth="1"/>
    <col min="15" max="15" width="6.140625" style="612" bestFit="1" customWidth="1"/>
    <col min="16" max="16" width="17" style="397" bestFit="1" customWidth="1"/>
    <col min="17" max="17" width="6.140625" style="612" bestFit="1" customWidth="1"/>
    <col min="18" max="18" width="17" style="397" bestFit="1" customWidth="1"/>
    <col min="19" max="19" width="6.140625" style="612" bestFit="1" customWidth="1"/>
    <col min="20" max="20" width="17" style="397" bestFit="1" customWidth="1"/>
    <col min="21" max="21" width="6.140625" style="612" bestFit="1" customWidth="1"/>
    <col min="22" max="22" width="16" style="397" bestFit="1" customWidth="1"/>
    <col min="23" max="23" width="6.140625" style="612" bestFit="1" customWidth="1"/>
    <col min="24" max="24" width="17" style="397" bestFit="1" customWidth="1"/>
    <col min="25" max="25" width="6.140625" style="612" bestFit="1" customWidth="1"/>
    <col min="26" max="26" width="17" style="397" bestFit="1" customWidth="1"/>
    <col min="27" max="27" width="6.140625" style="611" bestFit="1" customWidth="1"/>
    <col min="28" max="28" width="17" style="397" bestFit="1" customWidth="1"/>
    <col min="29" max="29" width="6.140625" style="611" bestFit="1" customWidth="1"/>
    <col min="30" max="30" width="17" bestFit="1" customWidth="1"/>
    <col min="31" max="31" width="6.140625" bestFit="1" customWidth="1"/>
    <col min="32" max="32" width="17" bestFit="1" customWidth="1"/>
    <col min="33" max="33" width="6.140625" bestFit="1" customWidth="1"/>
    <col min="34" max="34" width="17" bestFit="1" customWidth="1"/>
    <col min="35" max="35" width="6.140625" bestFit="1" customWidth="1"/>
    <col min="36" max="36" width="17" bestFit="1" customWidth="1"/>
    <col min="37" max="37" width="6.140625" bestFit="1" customWidth="1"/>
    <col min="38" max="38" width="17" bestFit="1" customWidth="1"/>
    <col min="39" max="39" width="6.140625" bestFit="1" customWidth="1"/>
    <col min="40" max="40" width="17" bestFit="1" customWidth="1"/>
    <col min="41" max="41" width="7.140625" bestFit="1" customWidth="1"/>
    <col min="42" max="42" width="17" bestFit="1" customWidth="1"/>
    <col min="43" max="43" width="7.140625" bestFit="1" customWidth="1"/>
    <col min="44" max="44" width="17" bestFit="1" customWidth="1"/>
    <col min="45" max="45" width="7.140625" bestFit="1" customWidth="1"/>
    <col min="46" max="46" width="17" bestFit="1" customWidth="1"/>
    <col min="47" max="47" width="7.140625" bestFit="1" customWidth="1"/>
    <col min="48" max="48" width="17" bestFit="1" customWidth="1"/>
    <col min="49" max="49" width="7.140625" bestFit="1" customWidth="1"/>
    <col min="50" max="50" width="17" bestFit="1" customWidth="1"/>
    <col min="51" max="51" width="7.140625" bestFit="1" customWidth="1"/>
    <col min="52" max="52" width="17" bestFit="1" customWidth="1"/>
    <col min="53" max="53" width="6.140625" bestFit="1" customWidth="1"/>
    <col min="54" max="54" width="17" bestFit="1" customWidth="1"/>
    <col min="55" max="55" width="6.140625" bestFit="1" customWidth="1"/>
    <col min="56" max="56" width="17" bestFit="1" customWidth="1"/>
    <col min="57" max="57" width="6.140625" bestFit="1" customWidth="1"/>
    <col min="58" max="58" width="17" bestFit="1" customWidth="1"/>
    <col min="59" max="59" width="6.140625" bestFit="1" customWidth="1"/>
    <col min="60" max="60" width="17" bestFit="1" customWidth="1"/>
    <col min="61" max="61" width="6.140625" bestFit="1" customWidth="1"/>
    <col min="62" max="62" width="17" bestFit="1" customWidth="1"/>
    <col min="63" max="63" width="6.140625" bestFit="1" customWidth="1"/>
    <col min="64" max="64" width="17" bestFit="1" customWidth="1"/>
    <col min="65" max="65" width="6.140625" bestFit="1" customWidth="1"/>
    <col min="66" max="66" width="17" bestFit="1" customWidth="1"/>
    <col min="67" max="67" width="6.140625" bestFit="1" customWidth="1"/>
    <col min="68" max="68" width="17" bestFit="1" customWidth="1"/>
    <col min="69" max="69" width="6.140625" bestFit="1" customWidth="1"/>
    <col min="70" max="70" width="17" bestFit="1" customWidth="1"/>
    <col min="71" max="71" width="6.140625" bestFit="1" customWidth="1"/>
    <col min="72" max="72" width="17" bestFit="1" customWidth="1"/>
    <col min="73" max="73" width="6.140625" bestFit="1" customWidth="1"/>
    <col min="74" max="74" width="17" bestFit="1" customWidth="1"/>
    <col min="75" max="75" width="6.140625" bestFit="1" customWidth="1"/>
    <col min="76" max="76" width="17" bestFit="1" customWidth="1"/>
    <col min="77" max="77" width="6.140625" bestFit="1" customWidth="1"/>
    <col min="78" max="78" width="17" bestFit="1" customWidth="1"/>
    <col min="79" max="79" width="6.140625" bestFit="1" customWidth="1"/>
    <col min="80" max="80" width="17" bestFit="1" customWidth="1"/>
    <col min="81" max="81" width="6.140625" bestFit="1" customWidth="1"/>
    <col min="82" max="82" width="17" bestFit="1" customWidth="1"/>
    <col min="83" max="83" width="6.140625" bestFit="1" customWidth="1"/>
    <col min="84" max="84" width="17" bestFit="1" customWidth="1"/>
    <col min="85" max="85" width="6.140625" bestFit="1" customWidth="1"/>
    <col min="86" max="86" width="17" bestFit="1" customWidth="1"/>
    <col min="87" max="87" width="6.140625" bestFit="1" customWidth="1"/>
    <col min="88" max="88" width="17" bestFit="1" customWidth="1"/>
    <col min="89" max="89" width="6.140625" bestFit="1" customWidth="1"/>
    <col min="90" max="90" width="17" bestFit="1" customWidth="1"/>
    <col min="91" max="91" width="6.140625" bestFit="1" customWidth="1"/>
    <col min="92" max="92" width="17" bestFit="1" customWidth="1"/>
    <col min="93" max="93" width="6.140625" bestFit="1" customWidth="1"/>
    <col min="94" max="94" width="17" bestFit="1" customWidth="1"/>
    <col min="95" max="95" width="6.140625" bestFit="1" customWidth="1"/>
    <col min="96" max="96" width="17" bestFit="1" customWidth="1"/>
    <col min="97" max="97" width="6.140625" bestFit="1" customWidth="1"/>
    <col min="98" max="98" width="17" bestFit="1" customWidth="1"/>
    <col min="99" max="99" width="6.140625" bestFit="1" customWidth="1"/>
    <col min="100" max="100" width="17" bestFit="1" customWidth="1"/>
    <col min="101" max="101" width="6.140625" bestFit="1" customWidth="1"/>
    <col min="102" max="102" width="17" bestFit="1" customWidth="1"/>
    <col min="103" max="103" width="6.140625" bestFit="1" customWidth="1"/>
    <col min="104" max="104" width="17" bestFit="1" customWidth="1"/>
    <col min="105" max="105" width="6.140625" bestFit="1" customWidth="1"/>
    <col min="106" max="106" width="17" bestFit="1" customWidth="1"/>
    <col min="107" max="107" width="6.140625" bestFit="1" customWidth="1"/>
    <col min="108" max="108" width="17" bestFit="1" customWidth="1"/>
    <col min="109" max="109" width="6.140625" bestFit="1" customWidth="1"/>
    <col min="110" max="110" width="17" bestFit="1" customWidth="1"/>
    <col min="111" max="111" width="6.140625" bestFit="1" customWidth="1"/>
    <col min="112" max="112" width="17" bestFit="1" customWidth="1"/>
    <col min="113" max="113" width="6.140625" bestFit="1" customWidth="1"/>
    <col min="114" max="114" width="17" bestFit="1" customWidth="1"/>
    <col min="115" max="115" width="6.140625" bestFit="1" customWidth="1"/>
    <col min="116" max="116" width="17" bestFit="1" customWidth="1"/>
    <col min="117" max="117" width="6.140625" bestFit="1" customWidth="1"/>
    <col min="118" max="118" width="17" bestFit="1" customWidth="1"/>
    <col min="119" max="119" width="6.140625" bestFit="1" customWidth="1"/>
    <col min="120" max="120" width="17" bestFit="1" customWidth="1"/>
    <col min="121" max="121" width="6.140625" bestFit="1" customWidth="1"/>
    <col min="122" max="122" width="17" bestFit="1" customWidth="1"/>
    <col min="123" max="123" width="6.140625" bestFit="1" customWidth="1"/>
    <col min="124" max="124" width="17" bestFit="1" customWidth="1"/>
    <col min="125" max="125" width="6.140625" bestFit="1" customWidth="1"/>
    <col min="127" max="127" width="17" bestFit="1" customWidth="1"/>
    <col min="128" max="128" width="8.7109375" bestFit="1" customWidth="1"/>
  </cols>
  <sheetData>
    <row r="2" spans="2:128" s="412" customFormat="1" ht="81.75" customHeight="1">
      <c r="B2" s="567" t="s">
        <v>415</v>
      </c>
      <c r="C2" s="988" t="s">
        <v>25772</v>
      </c>
      <c r="D2" s="988"/>
      <c r="E2" s="988"/>
      <c r="F2" s="572"/>
      <c r="G2" s="569"/>
      <c r="H2" s="568"/>
      <c r="I2" s="569"/>
      <c r="J2" s="570"/>
      <c r="K2" s="571"/>
      <c r="L2" s="568"/>
      <c r="M2" s="569"/>
      <c r="N2" s="568"/>
      <c r="O2" s="569"/>
      <c r="P2" s="568"/>
      <c r="Q2" s="569"/>
      <c r="R2" s="568"/>
      <c r="S2" s="569"/>
      <c r="T2" s="568"/>
      <c r="U2" s="569"/>
      <c r="V2" s="568"/>
      <c r="W2" s="573"/>
      <c r="X2" s="574"/>
      <c r="Y2" s="573"/>
      <c r="Z2" s="574"/>
      <c r="AA2" s="575"/>
      <c r="AB2" s="574"/>
      <c r="AC2" s="575"/>
      <c r="AD2" s="414"/>
      <c r="AE2" s="414"/>
      <c r="AF2" s="414"/>
      <c r="AG2" s="414"/>
      <c r="AH2" s="414"/>
      <c r="AI2" s="414"/>
      <c r="AJ2" s="414"/>
      <c r="AK2" s="414"/>
      <c r="AL2" s="414"/>
      <c r="AM2" s="414"/>
      <c r="AN2" s="414"/>
      <c r="AO2" s="414"/>
      <c r="AP2" s="414"/>
      <c r="AQ2" s="414"/>
      <c r="AR2" s="414"/>
      <c r="AS2" s="414"/>
      <c r="AT2" s="414"/>
      <c r="AU2" s="414"/>
      <c r="AV2" s="414"/>
      <c r="AW2" s="414"/>
      <c r="AX2" s="414"/>
      <c r="AY2" s="414"/>
      <c r="AZ2" s="414"/>
      <c r="BA2" s="414"/>
      <c r="BB2" s="414"/>
      <c r="BC2" s="414"/>
      <c r="BD2" s="414"/>
      <c r="BE2" s="414"/>
      <c r="BF2" s="414"/>
      <c r="BG2" s="414"/>
      <c r="BH2" s="414"/>
      <c r="BI2" s="414"/>
      <c r="BJ2" s="414"/>
      <c r="BK2" s="414"/>
      <c r="BL2" s="414"/>
      <c r="BM2" s="414"/>
      <c r="BN2" s="414"/>
      <c r="BO2" s="414"/>
      <c r="BP2" s="414"/>
      <c r="BQ2" s="414"/>
      <c r="BR2" s="414"/>
      <c r="BS2" s="414"/>
      <c r="BT2" s="414"/>
      <c r="BU2" s="414"/>
      <c r="BV2" s="414"/>
      <c r="BW2" s="414"/>
      <c r="BX2" s="414"/>
      <c r="BY2" s="414"/>
      <c r="BZ2" s="414"/>
      <c r="CA2" s="414"/>
      <c r="CB2" s="414"/>
      <c r="CC2" s="414"/>
      <c r="CD2" s="414"/>
      <c r="CE2" s="414"/>
      <c r="CF2" s="414"/>
      <c r="CG2" s="414"/>
      <c r="CH2" s="414"/>
      <c r="CI2" s="414"/>
      <c r="CJ2" s="414"/>
      <c r="CK2" s="414"/>
      <c r="CL2" s="414"/>
      <c r="CM2" s="414"/>
      <c r="CN2" s="414"/>
      <c r="CO2" s="414"/>
      <c r="CP2" s="414"/>
      <c r="CQ2" s="414"/>
      <c r="CR2" s="414"/>
      <c r="CS2" s="414"/>
      <c r="CT2" s="414"/>
      <c r="CU2" s="414"/>
      <c r="CV2" s="414"/>
      <c r="CW2" s="414"/>
      <c r="CX2" s="414"/>
      <c r="CY2" s="414"/>
      <c r="CZ2" s="414"/>
      <c r="DA2" s="414"/>
      <c r="DB2" s="414"/>
      <c r="DC2" s="414"/>
      <c r="DD2" s="414"/>
      <c r="DE2" s="414"/>
      <c r="DF2" s="414"/>
      <c r="DG2" s="414"/>
      <c r="DH2" s="414"/>
      <c r="DI2" s="414"/>
      <c r="DJ2" s="414"/>
      <c r="DK2" s="414"/>
      <c r="DL2" s="414"/>
      <c r="DM2" s="414"/>
      <c r="DN2" s="414"/>
      <c r="DO2" s="414"/>
      <c r="DP2" s="414"/>
      <c r="DQ2" s="414"/>
      <c r="DR2" s="414"/>
      <c r="DS2" s="414"/>
      <c r="DT2" s="414"/>
      <c r="DU2" s="620"/>
    </row>
    <row r="3" spans="2:128" s="412" customFormat="1" ht="15.75" customHeight="1">
      <c r="B3" s="576" t="str">
        <f>'[2]REDE MC - N DES'!D4</f>
        <v>BASES:</v>
      </c>
      <c r="C3" s="577" t="str">
        <f>'[2]REDE - N DES'!E4</f>
        <v>SINAPI - FEV-2026 - MT (NÃO DESONERADA); SICRO MT 01-2026</v>
      </c>
      <c r="F3" s="580"/>
      <c r="G3" s="578"/>
      <c r="H3" s="616"/>
      <c r="I3" s="578"/>
      <c r="J3" s="617"/>
      <c r="K3" s="579"/>
      <c r="L3" s="616"/>
      <c r="M3" s="578"/>
      <c r="N3" s="616"/>
      <c r="O3" s="578"/>
      <c r="P3" s="616"/>
      <c r="Q3" s="578"/>
      <c r="R3" s="616"/>
      <c r="S3" s="578"/>
      <c r="T3" s="616"/>
      <c r="U3" s="578"/>
      <c r="V3" s="616"/>
      <c r="W3" s="581"/>
      <c r="X3" s="397"/>
      <c r="Y3" s="581"/>
      <c r="Z3" s="397"/>
      <c r="AA3" s="582"/>
      <c r="AB3" s="397"/>
      <c r="AC3" s="582"/>
      <c r="DU3" s="621"/>
    </row>
    <row r="4" spans="2:128" ht="15.75" customHeight="1">
      <c r="B4" s="583" t="s">
        <v>272</v>
      </c>
      <c r="C4" s="859">
        <v>46174</v>
      </c>
      <c r="E4"/>
      <c r="F4" s="622"/>
      <c r="G4" s="585"/>
      <c r="H4" s="419"/>
      <c r="I4" s="579"/>
      <c r="J4" s="617"/>
      <c r="K4" s="578"/>
      <c r="L4" s="616"/>
      <c r="M4" s="578"/>
      <c r="N4" s="616"/>
      <c r="O4" s="578"/>
      <c r="P4" s="616"/>
      <c r="Q4" s="578"/>
      <c r="R4" s="616"/>
      <c r="S4" s="578"/>
      <c r="T4" s="616"/>
      <c r="U4" s="578"/>
      <c r="V4" s="616"/>
      <c r="W4" s="581"/>
      <c r="Y4" s="581"/>
      <c r="AA4" s="582"/>
      <c r="AC4" s="582"/>
      <c r="DU4" s="623"/>
    </row>
    <row r="5" spans="2:128" ht="15.75" customHeight="1">
      <c r="B5" s="583" t="s">
        <v>25590</v>
      </c>
      <c r="C5" s="584" t="s">
        <v>25591</v>
      </c>
      <c r="E5"/>
      <c r="F5" s="622"/>
      <c r="G5" s="585"/>
      <c r="H5" s="419"/>
      <c r="I5" s="579"/>
      <c r="J5" s="618"/>
      <c r="K5" s="585"/>
      <c r="L5" s="619"/>
      <c r="M5" s="579"/>
      <c r="N5" s="619"/>
      <c r="O5" s="579"/>
      <c r="P5" s="619"/>
      <c r="Q5" s="579"/>
      <c r="R5" s="619"/>
      <c r="S5" s="579"/>
      <c r="T5" s="619"/>
      <c r="U5" s="578"/>
      <c r="V5" s="616"/>
      <c r="W5" s="581"/>
      <c r="Y5" s="581"/>
      <c r="AA5" s="582"/>
      <c r="AC5" s="582"/>
      <c r="AX5" s="397"/>
      <c r="AY5" s="397"/>
      <c r="AZ5" s="397"/>
      <c r="BA5" s="397"/>
      <c r="BB5" s="397"/>
      <c r="BC5" s="397"/>
      <c r="BD5" s="397"/>
      <c r="BE5" s="397"/>
      <c r="BF5" s="397"/>
      <c r="BG5" s="397"/>
      <c r="BH5" s="397"/>
      <c r="BI5" s="397"/>
      <c r="BJ5" s="397"/>
      <c r="BK5" s="397"/>
      <c r="BL5" s="397"/>
      <c r="BM5" s="397"/>
      <c r="BN5" s="397"/>
      <c r="BO5" s="397"/>
      <c r="BP5" s="397"/>
      <c r="BQ5" s="397"/>
      <c r="BR5" s="397"/>
      <c r="BS5" s="397"/>
      <c r="BT5" s="397"/>
      <c r="BU5" s="397"/>
      <c r="BV5" s="397"/>
      <c r="BW5" s="397"/>
      <c r="BX5" s="397"/>
      <c r="BY5" s="397"/>
      <c r="BZ5" s="397"/>
      <c r="CA5" s="397"/>
      <c r="CB5" s="397"/>
      <c r="CC5" s="397"/>
      <c r="CD5" s="397"/>
      <c r="CE5" s="397"/>
      <c r="CF5" s="397"/>
      <c r="CG5" s="397"/>
      <c r="CH5" s="397"/>
      <c r="CI5" s="397"/>
      <c r="CJ5" s="397"/>
      <c r="CK5" s="397"/>
      <c r="CL5" s="397"/>
      <c r="CM5" s="397"/>
      <c r="CN5" s="397"/>
      <c r="CO5" s="397"/>
      <c r="CP5" s="397"/>
      <c r="CQ5" s="397"/>
      <c r="CR5" s="397"/>
      <c r="CS5" s="397"/>
      <c r="CT5" s="397"/>
      <c r="CU5" s="397"/>
      <c r="CV5" s="397"/>
      <c r="CW5" s="397"/>
      <c r="CX5" s="397"/>
      <c r="CY5" s="397"/>
      <c r="CZ5" s="397"/>
      <c r="DA5" s="397"/>
      <c r="DB5" s="397"/>
      <c r="DC5" s="397"/>
      <c r="DD5" s="397"/>
      <c r="DE5" s="397"/>
      <c r="DF5" s="397"/>
      <c r="DG5" s="397"/>
      <c r="DH5" s="397"/>
      <c r="DI5" s="397"/>
      <c r="DJ5" s="397"/>
      <c r="DK5" s="397"/>
      <c r="DL5" s="397"/>
      <c r="DM5" s="397"/>
      <c r="DN5" s="397"/>
      <c r="DO5" s="397"/>
      <c r="DP5" s="397"/>
      <c r="DQ5" s="397"/>
      <c r="DR5" s="397"/>
      <c r="DS5" s="397"/>
      <c r="DT5" s="397"/>
      <c r="DU5" s="797"/>
    </row>
    <row r="6" spans="2:128" ht="15.75" customHeight="1">
      <c r="B6" s="583" t="s">
        <v>25592</v>
      </c>
      <c r="C6" s="584" t="s">
        <v>25593</v>
      </c>
      <c r="E6"/>
      <c r="F6" s="624"/>
      <c r="G6" s="589"/>
      <c r="H6" s="427"/>
      <c r="I6" s="590"/>
      <c r="J6" s="591"/>
      <c r="K6" s="589"/>
      <c r="L6" s="591"/>
      <c r="M6" s="590"/>
      <c r="N6" s="591"/>
      <c r="O6" s="590"/>
      <c r="P6" s="591"/>
      <c r="Q6" s="590"/>
      <c r="R6" s="591"/>
      <c r="S6" s="590"/>
      <c r="T6" s="591"/>
      <c r="U6" s="592"/>
      <c r="V6" s="593"/>
      <c r="W6" s="594"/>
      <c r="X6" s="425"/>
      <c r="Y6" s="594"/>
      <c r="Z6" s="425"/>
      <c r="AA6" s="595"/>
      <c r="AB6" s="425"/>
      <c r="AC6" s="595"/>
      <c r="AD6" s="588"/>
      <c r="AE6" s="588"/>
      <c r="AF6" s="588"/>
      <c r="AG6" s="588"/>
      <c r="AH6" s="588"/>
      <c r="AI6" s="588"/>
      <c r="AJ6" s="588"/>
      <c r="AK6" s="588"/>
      <c r="AL6" s="588"/>
      <c r="AM6" s="588"/>
      <c r="AN6" s="588"/>
      <c r="AO6" s="588"/>
      <c r="AP6" s="588"/>
      <c r="AQ6" s="588"/>
      <c r="AR6" s="588"/>
      <c r="AS6" s="588"/>
      <c r="AT6" s="588"/>
      <c r="AU6" s="588"/>
      <c r="AV6" s="588"/>
      <c r="AW6" s="588"/>
      <c r="AX6" s="588"/>
      <c r="AY6" s="588"/>
      <c r="AZ6" s="588"/>
      <c r="BA6" s="588"/>
      <c r="BB6" s="588"/>
      <c r="BC6" s="588"/>
      <c r="BD6" s="588"/>
      <c r="BE6" s="588"/>
      <c r="BF6" s="588"/>
      <c r="BG6" s="588"/>
      <c r="BH6" s="588"/>
      <c r="BI6" s="588"/>
      <c r="BJ6" s="588"/>
      <c r="BK6" s="588"/>
      <c r="BL6" s="588"/>
      <c r="BM6" s="588"/>
      <c r="BN6" s="588"/>
      <c r="BO6" s="588"/>
      <c r="BP6" s="588"/>
      <c r="BQ6" s="588"/>
      <c r="BR6" s="588"/>
      <c r="BS6" s="588"/>
      <c r="BT6" s="588"/>
      <c r="BU6" s="588"/>
      <c r="BV6" s="588"/>
      <c r="BW6" s="588"/>
      <c r="BX6" s="588"/>
      <c r="BY6" s="588"/>
      <c r="BZ6" s="588"/>
      <c r="CA6" s="588"/>
      <c r="CB6" s="588"/>
      <c r="CC6" s="588"/>
      <c r="CD6" s="588"/>
      <c r="CE6" s="588"/>
      <c r="CF6" s="588"/>
      <c r="CG6" s="588"/>
      <c r="CH6" s="588"/>
      <c r="CI6" s="588"/>
      <c r="CJ6" s="588"/>
      <c r="CK6" s="588"/>
      <c r="CL6" s="588"/>
      <c r="CM6" s="588"/>
      <c r="CN6" s="588"/>
      <c r="CO6" s="588"/>
      <c r="CP6" s="588"/>
      <c r="CQ6" s="588"/>
      <c r="CR6" s="588"/>
      <c r="CS6" s="588"/>
      <c r="CT6" s="588"/>
      <c r="CU6" s="588"/>
      <c r="CV6" s="588"/>
      <c r="CW6" s="588"/>
      <c r="CX6" s="588"/>
      <c r="CY6" s="588"/>
      <c r="CZ6" s="588"/>
      <c r="DA6" s="588"/>
      <c r="DB6" s="588"/>
      <c r="DC6" s="588"/>
      <c r="DD6" s="588"/>
      <c r="DE6" s="588"/>
      <c r="DF6" s="588"/>
      <c r="DG6" s="588"/>
      <c r="DH6" s="588"/>
      <c r="DI6" s="588"/>
      <c r="DJ6" s="588"/>
      <c r="DK6" s="588"/>
      <c r="DL6" s="588"/>
      <c r="DM6" s="588"/>
      <c r="DN6" s="588"/>
      <c r="DO6" s="588"/>
      <c r="DP6" s="588"/>
      <c r="DQ6" s="588"/>
      <c r="DR6" s="588"/>
      <c r="DS6" s="588"/>
      <c r="DT6" s="588"/>
      <c r="DU6" s="625"/>
    </row>
    <row r="7" spans="2:128" s="596" customFormat="1" ht="20.25" customHeight="1">
      <c r="B7" s="989" t="s">
        <v>420</v>
      </c>
      <c r="C7" s="990"/>
      <c r="D7" s="990"/>
      <c r="E7" s="990"/>
      <c r="F7" s="991" t="s">
        <v>25803</v>
      </c>
      <c r="G7" s="992"/>
      <c r="H7" s="992"/>
      <c r="I7" s="992"/>
      <c r="J7" s="992"/>
      <c r="K7" s="992"/>
      <c r="L7" s="992"/>
      <c r="M7" s="992"/>
      <c r="N7" s="992"/>
      <c r="O7" s="992"/>
      <c r="P7" s="992"/>
      <c r="Q7" s="992"/>
      <c r="R7" s="992"/>
      <c r="S7" s="992"/>
      <c r="T7" s="992"/>
      <c r="U7" s="992"/>
      <c r="V7" s="992"/>
      <c r="W7" s="992"/>
      <c r="X7" s="992"/>
      <c r="Y7" s="992"/>
      <c r="Z7" s="992"/>
      <c r="AA7" s="992"/>
      <c r="AB7" s="992"/>
      <c r="AC7" s="993"/>
      <c r="AD7" s="979" t="s">
        <v>25804</v>
      </c>
      <c r="AE7" s="980"/>
      <c r="AF7" s="980"/>
      <c r="AG7" s="980"/>
      <c r="AH7" s="980"/>
      <c r="AI7" s="980"/>
      <c r="AJ7" s="980"/>
      <c r="AK7" s="980"/>
      <c r="AL7" s="980"/>
      <c r="AM7" s="980"/>
      <c r="AN7" s="980"/>
      <c r="AO7" s="980"/>
      <c r="AP7" s="980"/>
      <c r="AQ7" s="980"/>
      <c r="AR7" s="980"/>
      <c r="AS7" s="980"/>
      <c r="AT7" s="980"/>
      <c r="AU7" s="980"/>
      <c r="AV7" s="980"/>
      <c r="AW7" s="980"/>
      <c r="AX7" s="980"/>
      <c r="AY7" s="980"/>
      <c r="AZ7" s="980"/>
      <c r="BA7" s="981"/>
      <c r="BB7" s="979" t="s">
        <v>25805</v>
      </c>
      <c r="BC7" s="980"/>
      <c r="BD7" s="980"/>
      <c r="BE7" s="980"/>
      <c r="BF7" s="980"/>
      <c r="BG7" s="980"/>
      <c r="BH7" s="980"/>
      <c r="BI7" s="980"/>
      <c r="BJ7" s="980"/>
      <c r="BK7" s="980"/>
      <c r="BL7" s="980"/>
      <c r="BM7" s="980"/>
      <c r="BN7" s="980"/>
      <c r="BO7" s="980"/>
      <c r="BP7" s="980"/>
      <c r="BQ7" s="980"/>
      <c r="BR7" s="980"/>
      <c r="BS7" s="980"/>
      <c r="BT7" s="980"/>
      <c r="BU7" s="980"/>
      <c r="BV7" s="980"/>
      <c r="BW7" s="980"/>
      <c r="BX7" s="980"/>
      <c r="BY7" s="981"/>
      <c r="BZ7" s="979" t="s">
        <v>25806</v>
      </c>
      <c r="CA7" s="980"/>
      <c r="CB7" s="980"/>
      <c r="CC7" s="980"/>
      <c r="CD7" s="980"/>
      <c r="CE7" s="980"/>
      <c r="CF7" s="980"/>
      <c r="CG7" s="980"/>
      <c r="CH7" s="980"/>
      <c r="CI7" s="980"/>
      <c r="CJ7" s="980"/>
      <c r="CK7" s="980"/>
      <c r="CL7" s="980"/>
      <c r="CM7" s="980"/>
      <c r="CN7" s="980"/>
      <c r="CO7" s="980"/>
      <c r="CP7" s="980"/>
      <c r="CQ7" s="980"/>
      <c r="CR7" s="980"/>
      <c r="CS7" s="980"/>
      <c r="CT7" s="980"/>
      <c r="CU7" s="980"/>
      <c r="CV7" s="980"/>
      <c r="CW7" s="981"/>
      <c r="CX7" s="979" t="s">
        <v>25807</v>
      </c>
      <c r="CY7" s="980"/>
      <c r="CZ7" s="980"/>
      <c r="DA7" s="980"/>
      <c r="DB7" s="980"/>
      <c r="DC7" s="980"/>
      <c r="DD7" s="980"/>
      <c r="DE7" s="980"/>
      <c r="DF7" s="980"/>
      <c r="DG7" s="980"/>
      <c r="DH7" s="980"/>
      <c r="DI7" s="980"/>
      <c r="DJ7" s="980"/>
      <c r="DK7" s="980"/>
      <c r="DL7" s="980"/>
      <c r="DM7" s="980"/>
      <c r="DN7" s="980"/>
      <c r="DO7" s="980"/>
      <c r="DP7" s="980"/>
      <c r="DQ7" s="980"/>
      <c r="DR7" s="980"/>
      <c r="DS7" s="980"/>
      <c r="DT7" s="980"/>
      <c r="DU7" s="981"/>
    </row>
    <row r="8" spans="2:128">
      <c r="B8" s="982" t="s">
        <v>274</v>
      </c>
      <c r="C8" s="982" t="s">
        <v>377</v>
      </c>
      <c r="D8" s="984" t="s">
        <v>421</v>
      </c>
      <c r="E8" s="986" t="s">
        <v>25615</v>
      </c>
      <c r="F8" s="790" t="s">
        <v>25616</v>
      </c>
      <c r="G8" s="791"/>
      <c r="H8" s="790" t="str">
        <f t="shared" ref="H8" si="0">(VALUE(LEFT(F8,FIND(" DIAS",F8)-1))+30)&amp;" DIAS ("&amp;(VALUE(MID(F8,FIND("(",F8)+1,FIND(" MÊS",F8)-FIND("(",F8)-1))+1)&amp;" MÊS)"</f>
        <v>60 DIAS (2 MÊS)</v>
      </c>
      <c r="I8" s="791"/>
      <c r="J8" s="790" t="str">
        <f t="shared" ref="J8" si="1">(VALUE(LEFT(H8,FIND(" DIAS",H8)-1))+30)&amp;" DIAS ("&amp;(VALUE(MID(H8,FIND("(",H8)+1,FIND(" MÊS",H8)-FIND("(",H8)-1))+1)&amp;" MÊS)"</f>
        <v>90 DIAS (3 MÊS)</v>
      </c>
      <c r="K8" s="791"/>
      <c r="L8" s="790" t="str">
        <f t="shared" ref="L8" si="2">(VALUE(LEFT(J8,FIND(" DIAS",J8)-1))+30)&amp;" DIAS ("&amp;(VALUE(MID(J8,FIND("(",J8)+1,FIND(" MÊS",J8)-FIND("(",J8)-1))+1)&amp;" MÊS)"</f>
        <v>120 DIAS (4 MÊS)</v>
      </c>
      <c r="M8" s="791"/>
      <c r="N8" s="790" t="str">
        <f t="shared" ref="N8" si="3">(VALUE(LEFT(L8,FIND(" DIAS",L8)-1))+30)&amp;" DIAS ("&amp;(VALUE(MID(L8,FIND("(",L8)+1,FIND(" MÊS",L8)-FIND("(",L8)-1))+1)&amp;" MÊS)"</f>
        <v>150 DIAS (5 MÊS)</v>
      </c>
      <c r="O8" s="791"/>
      <c r="P8" s="790" t="str">
        <f t="shared" ref="P8" si="4">(VALUE(LEFT(N8,FIND(" DIAS",N8)-1))+30)&amp;" DIAS ("&amp;(VALUE(MID(N8,FIND("(",N8)+1,FIND(" MÊS",N8)-FIND("(",N8)-1))+1)&amp;" MÊS)"</f>
        <v>180 DIAS (6 MÊS)</v>
      </c>
      <c r="Q8" s="791"/>
      <c r="R8" s="790" t="str">
        <f t="shared" ref="R8" si="5">(VALUE(LEFT(P8,FIND(" DIAS",P8)-1))+30)&amp;" DIAS ("&amp;(VALUE(MID(P8,FIND("(",P8)+1,FIND(" MÊS",P8)-FIND("(",P8)-1))+1)&amp;" MÊS)"</f>
        <v>210 DIAS (7 MÊS)</v>
      </c>
      <c r="S8" s="791"/>
      <c r="T8" s="790" t="str">
        <f t="shared" ref="T8" si="6">(VALUE(LEFT(R8,FIND(" DIAS",R8)-1))+30)&amp;" DIAS ("&amp;(VALUE(MID(R8,FIND("(",R8)+1,FIND(" MÊS",R8)-FIND("(",R8)-1))+1)&amp;" MÊS)"</f>
        <v>240 DIAS (8 MÊS)</v>
      </c>
      <c r="U8" s="791"/>
      <c r="V8" s="790" t="str">
        <f t="shared" ref="V8" si="7">(VALUE(LEFT(T8,FIND(" DIAS",T8)-1))+30)&amp;" DIAS ("&amp;(VALUE(MID(T8,FIND("(",T8)+1,FIND(" MÊS",T8)-FIND("(",T8)-1))+1)&amp;" MÊS)"</f>
        <v>270 DIAS (9 MÊS)</v>
      </c>
      <c r="W8" s="791"/>
      <c r="X8" s="790" t="str">
        <f t="shared" ref="X8" si="8">(VALUE(LEFT(V8,FIND(" DIAS",V8)-1))+30)&amp;" DIAS ("&amp;(VALUE(MID(V8,FIND("(",V8)+1,FIND(" MÊS",V8)-FIND("(",V8)-1))+1)&amp;" MÊS)"</f>
        <v>300 DIAS (10 MÊS)</v>
      </c>
      <c r="Y8" s="791"/>
      <c r="Z8" s="790" t="str">
        <f t="shared" ref="Z8" si="9">(VALUE(LEFT(X8,FIND(" DIAS",X8)-1))+30)&amp;" DIAS ("&amp;(VALUE(MID(X8,FIND("(",X8)+1,FIND(" MÊS",X8)-FIND("(",X8)-1))+1)&amp;" MÊS)"</f>
        <v>330 DIAS (11 MÊS)</v>
      </c>
      <c r="AA8" s="791"/>
      <c r="AB8" s="790" t="str">
        <f t="shared" ref="AB8" si="10">(VALUE(LEFT(Z8,FIND(" DIAS",Z8)-1))+30)&amp;" DIAS ("&amp;(VALUE(MID(Z8,FIND("(",Z8)+1,FIND(" MÊS",Z8)-FIND("(",Z8)-1))+1)&amp;" MÊS)"</f>
        <v>360 DIAS (12 MÊS)</v>
      </c>
      <c r="AC8" s="791"/>
      <c r="AD8" s="788" t="str">
        <f t="shared" ref="AD8" si="11">(VALUE(LEFT(AB8,FIND(" DIAS",AB8)-1))+30)&amp;" DIAS ("&amp;(VALUE(MID(AB8,FIND("(",AB8)+1,FIND(" MÊS",AB8)-FIND("(",AB8)-1))+1)&amp;" MÊS)"</f>
        <v>390 DIAS (13 MÊS)</v>
      </c>
      <c r="AE8" s="789"/>
      <c r="AF8" s="788" t="str">
        <f t="shared" ref="AF8" si="12">(VALUE(LEFT(AD8,FIND(" DIAS",AD8)-1))+30)&amp;" DIAS ("&amp;(VALUE(MID(AD8,FIND("(",AD8)+1,FIND(" MÊS",AD8)-FIND("(",AD8)-1))+1)&amp;" MÊS)"</f>
        <v>420 DIAS (14 MÊS)</v>
      </c>
      <c r="AG8" s="789"/>
      <c r="AH8" s="788" t="str">
        <f t="shared" ref="AH8" si="13">(VALUE(LEFT(AF8,FIND(" DIAS",AF8)-1))+30)&amp;" DIAS ("&amp;(VALUE(MID(AF8,FIND("(",AF8)+1,FIND(" MÊS",AF8)-FIND("(",AF8)-1))+1)&amp;" MÊS)"</f>
        <v>450 DIAS (15 MÊS)</v>
      </c>
      <c r="AI8" s="789"/>
      <c r="AJ8" s="788" t="str">
        <f t="shared" ref="AJ8" si="14">(VALUE(LEFT(AH8,FIND(" DIAS",AH8)-1))+30)&amp;" DIAS ("&amp;(VALUE(MID(AH8,FIND("(",AH8)+1,FIND(" MÊS",AH8)-FIND("(",AH8)-1))+1)&amp;" MÊS)"</f>
        <v>480 DIAS (16 MÊS)</v>
      </c>
      <c r="AK8" s="789"/>
      <c r="AL8" s="788" t="str">
        <f t="shared" ref="AL8" si="15">(VALUE(LEFT(AJ8,FIND(" DIAS",AJ8)-1))+30)&amp;" DIAS ("&amp;(VALUE(MID(AJ8,FIND("(",AJ8)+1,FIND(" MÊS",AJ8)-FIND("(",AJ8)-1))+1)&amp;" MÊS)"</f>
        <v>510 DIAS (17 MÊS)</v>
      </c>
      <c r="AM8" s="789"/>
      <c r="AN8" s="788" t="str">
        <f t="shared" ref="AN8" si="16">(VALUE(LEFT(AL8,FIND(" DIAS",AL8)-1))+30)&amp;" DIAS ("&amp;(VALUE(MID(AL8,FIND("(",AL8)+1,FIND(" MÊS",AL8)-FIND("(",AL8)-1))+1)&amp;" MÊS)"</f>
        <v>540 DIAS (18 MÊS)</v>
      </c>
      <c r="AO8" s="789"/>
      <c r="AP8" s="788" t="str">
        <f t="shared" ref="AP8" si="17">(VALUE(LEFT(AN8,FIND(" DIAS",AN8)-1))+30)&amp;" DIAS ("&amp;(VALUE(MID(AN8,FIND("(",AN8)+1,FIND(" MÊS",AN8)-FIND("(",AN8)-1))+1)&amp;" MÊS)"</f>
        <v>570 DIAS (19 MÊS)</v>
      </c>
      <c r="AQ8" s="789"/>
      <c r="AR8" s="788" t="str">
        <f t="shared" ref="AR8" si="18">(VALUE(LEFT(AP8,FIND(" DIAS",AP8)-1))+30)&amp;" DIAS ("&amp;(VALUE(MID(AP8,FIND("(",AP8)+1,FIND(" MÊS",AP8)-FIND("(",AP8)-1))+1)&amp;" MÊS)"</f>
        <v>600 DIAS (20 MÊS)</v>
      </c>
      <c r="AS8" s="789"/>
      <c r="AT8" s="788" t="str">
        <f t="shared" ref="AT8" si="19">(VALUE(LEFT(AR8,FIND(" DIAS",AR8)-1))+30)&amp;" DIAS ("&amp;(VALUE(MID(AR8,FIND("(",AR8)+1,FIND(" MÊS",AR8)-FIND("(",AR8)-1))+1)&amp;" MÊS)"</f>
        <v>630 DIAS (21 MÊS)</v>
      </c>
      <c r="AU8" s="789"/>
      <c r="AV8" s="788" t="str">
        <f t="shared" ref="AV8" si="20">(VALUE(LEFT(AT8,FIND(" DIAS",AT8)-1))+30)&amp;" DIAS ("&amp;(VALUE(MID(AT8,FIND("(",AT8)+1,FIND(" MÊS",AT8)-FIND("(",AT8)-1))+1)&amp;" MÊS)"</f>
        <v>660 DIAS (22 MÊS)</v>
      </c>
      <c r="AW8" s="789"/>
      <c r="AX8" s="788" t="str">
        <f t="shared" ref="AX8" si="21">(VALUE(LEFT(AV8,FIND(" DIAS",AV8)-1))+30)&amp;" DIAS ("&amp;(VALUE(MID(AV8,FIND("(",AV8)+1,FIND(" MÊS",AV8)-FIND("(",AV8)-1))+1)&amp;" MÊS)"</f>
        <v>690 DIAS (23 MÊS)</v>
      </c>
      <c r="AY8" s="789"/>
      <c r="AZ8" s="788" t="str">
        <f t="shared" ref="AZ8" si="22">(VALUE(LEFT(AX8,FIND(" DIAS",AX8)-1))+30)&amp;" DIAS ("&amp;(VALUE(MID(AX8,FIND("(",AX8)+1,FIND(" MÊS",AX8)-FIND("(",AX8)-1))+1)&amp;" MÊS)"</f>
        <v>720 DIAS (24 MÊS)</v>
      </c>
      <c r="BA8" s="793"/>
      <c r="BB8" s="790" t="str">
        <f t="shared" ref="BB8" si="23">(VALUE(LEFT(AZ8,FIND(" DIAS",AZ8)-1))+30)&amp;" DIAS ("&amp;(VALUE(MID(AZ8,FIND("(",AZ8)+1,FIND(" MÊS",AZ8)-FIND("(",AZ8)-1))+1)&amp;" MÊS)"</f>
        <v>750 DIAS (25 MÊS)</v>
      </c>
      <c r="BC8" s="792"/>
      <c r="BD8" s="790" t="str">
        <f t="shared" ref="BD8" si="24">(VALUE(LEFT(BB8,FIND(" DIAS",BB8)-1))+30)&amp;" DIAS ("&amp;(VALUE(MID(BB8,FIND("(",BB8)+1,FIND(" MÊS",BB8)-FIND("(",BB8)-1))+1)&amp;" MÊS)"</f>
        <v>780 DIAS (26 MÊS)</v>
      </c>
      <c r="BE8" s="792"/>
      <c r="BF8" s="790" t="str">
        <f t="shared" ref="BF8" si="25">(VALUE(LEFT(BD8,FIND(" DIAS",BD8)-1))+30)&amp;" DIAS ("&amp;(VALUE(MID(BD8,FIND("(",BD8)+1,FIND(" MÊS",BD8)-FIND("(",BD8)-1))+1)&amp;" MÊS)"</f>
        <v>810 DIAS (27 MÊS)</v>
      </c>
      <c r="BG8" s="792"/>
      <c r="BH8" s="790" t="str">
        <f t="shared" ref="BH8" si="26">(VALUE(LEFT(BF8,FIND(" DIAS",BF8)-1))+30)&amp;" DIAS ("&amp;(VALUE(MID(BF8,FIND("(",BF8)+1,FIND(" MÊS",BF8)-FIND("(",BF8)-1))+1)&amp;" MÊS)"</f>
        <v>840 DIAS (28 MÊS)</v>
      </c>
      <c r="BI8" s="792"/>
      <c r="BJ8" s="790" t="str">
        <f t="shared" ref="BJ8" si="27">(VALUE(LEFT(BH8,FIND(" DIAS",BH8)-1))+30)&amp;" DIAS ("&amp;(VALUE(MID(BH8,FIND("(",BH8)+1,FIND(" MÊS",BH8)-FIND("(",BH8)-1))+1)&amp;" MÊS)"</f>
        <v>870 DIAS (29 MÊS)</v>
      </c>
      <c r="BK8" s="792"/>
      <c r="BL8" s="790" t="str">
        <f t="shared" ref="BL8" si="28">(VALUE(LEFT(BJ8,FIND(" DIAS",BJ8)-1))+30)&amp;" DIAS ("&amp;(VALUE(MID(BJ8,FIND("(",BJ8)+1,FIND(" MÊS",BJ8)-FIND("(",BJ8)-1))+1)&amp;" MÊS)"</f>
        <v>900 DIAS (30 MÊS)</v>
      </c>
      <c r="BM8" s="792"/>
      <c r="BN8" s="790" t="str">
        <f t="shared" ref="BN8" si="29">(VALUE(LEFT(BL8,FIND(" DIAS",BL8)-1))+30)&amp;" DIAS ("&amp;(VALUE(MID(BL8,FIND("(",BL8)+1,FIND(" MÊS",BL8)-FIND("(",BL8)-1))+1)&amp;" MÊS)"</f>
        <v>930 DIAS (31 MÊS)</v>
      </c>
      <c r="BO8" s="792"/>
      <c r="BP8" s="790" t="str">
        <f t="shared" ref="BP8" si="30">(VALUE(LEFT(BN8,FIND(" DIAS",BN8)-1))+30)&amp;" DIAS ("&amp;(VALUE(MID(BN8,FIND("(",BN8)+1,FIND(" MÊS",BN8)-FIND("(",BN8)-1))+1)&amp;" MÊS)"</f>
        <v>960 DIAS (32 MÊS)</v>
      </c>
      <c r="BQ8" s="792"/>
      <c r="BR8" s="790" t="str">
        <f t="shared" ref="BR8" si="31">(VALUE(LEFT(BP8,FIND(" DIAS",BP8)-1))+30)&amp;" DIAS ("&amp;(VALUE(MID(BP8,FIND("(",BP8)+1,FIND(" MÊS",BP8)-FIND("(",BP8)-1))+1)&amp;" MÊS)"</f>
        <v>990 DIAS (33 MÊS)</v>
      </c>
      <c r="BS8" s="792"/>
      <c r="BT8" s="790" t="str">
        <f t="shared" ref="BT8" si="32">(VALUE(LEFT(BR8,FIND(" DIAS",BR8)-1))+30)&amp;" DIAS ("&amp;(VALUE(MID(BR8,FIND("(",BR8)+1,FIND(" MÊS",BR8)-FIND("(",BR8)-1))+1)&amp;" MÊS)"</f>
        <v>1020 DIAS (34 MÊS)</v>
      </c>
      <c r="BU8" s="792"/>
      <c r="BV8" s="790" t="str">
        <f t="shared" ref="BV8" si="33">(VALUE(LEFT(BT8,FIND(" DIAS",BT8)-1))+30)&amp;" DIAS ("&amp;(VALUE(MID(BT8,FIND("(",BT8)+1,FIND(" MÊS",BT8)-FIND("(",BT8)-1))+1)&amp;" MÊS)"</f>
        <v>1050 DIAS (35 MÊS)</v>
      </c>
      <c r="BW8" s="792"/>
      <c r="BX8" s="790" t="str">
        <f t="shared" ref="BX8" si="34">(VALUE(LEFT(BV8,FIND(" DIAS",BV8)-1))+30)&amp;" DIAS ("&amp;(VALUE(MID(BV8,FIND("(",BV8)+1,FIND(" MÊS",BV8)-FIND("(",BV8)-1))+1)&amp;" MÊS)"</f>
        <v>1080 DIAS (36 MÊS)</v>
      </c>
      <c r="BY8" s="792"/>
      <c r="BZ8" s="788" t="str">
        <f t="shared" ref="BZ8" si="35">(VALUE(LEFT(BX8,FIND(" DIAS",BX8)-1))+30)&amp;" DIAS ("&amp;(VALUE(MID(BX8,FIND("(",BX8)+1,FIND(" MÊS",BX8)-FIND("(",BX8)-1))+1)&amp;" MÊS)"</f>
        <v>1110 DIAS (37 MÊS)</v>
      </c>
      <c r="CA8" s="793"/>
      <c r="CB8" s="788" t="str">
        <f t="shared" ref="CB8" si="36">(VALUE(LEFT(BZ8,FIND(" DIAS",BZ8)-1))+30)&amp;" DIAS ("&amp;(VALUE(MID(BZ8,FIND("(",BZ8)+1,FIND(" MÊS",BZ8)-FIND("(",BZ8)-1))+1)&amp;" MÊS)"</f>
        <v>1140 DIAS (38 MÊS)</v>
      </c>
      <c r="CC8" s="793"/>
      <c r="CD8" s="788" t="str">
        <f t="shared" ref="CD8" si="37">(VALUE(LEFT(CB8,FIND(" DIAS",CB8)-1))+30)&amp;" DIAS ("&amp;(VALUE(MID(CB8,FIND("(",CB8)+1,FIND(" MÊS",CB8)-FIND("(",CB8)-1))+1)&amp;" MÊS)"</f>
        <v>1170 DIAS (39 MÊS)</v>
      </c>
      <c r="CE8" s="793"/>
      <c r="CF8" s="788" t="str">
        <f t="shared" ref="CF8" si="38">(VALUE(LEFT(CD8,FIND(" DIAS",CD8)-1))+30)&amp;" DIAS ("&amp;(VALUE(MID(CD8,FIND("(",CD8)+1,FIND(" MÊS",CD8)-FIND("(",CD8)-1))+1)&amp;" MÊS)"</f>
        <v>1200 DIAS (40 MÊS)</v>
      </c>
      <c r="CG8" s="793"/>
      <c r="CH8" s="788" t="str">
        <f t="shared" ref="CH8" si="39">(VALUE(LEFT(CF8,FIND(" DIAS",CF8)-1))+30)&amp;" DIAS ("&amp;(VALUE(MID(CF8,FIND("(",CF8)+1,FIND(" MÊS",CF8)-FIND("(",CF8)-1))+1)&amp;" MÊS)"</f>
        <v>1230 DIAS (41 MÊS)</v>
      </c>
      <c r="CI8" s="793"/>
      <c r="CJ8" s="788" t="str">
        <f t="shared" ref="CJ8" si="40">(VALUE(LEFT(CH8,FIND(" DIAS",CH8)-1))+30)&amp;" DIAS ("&amp;(VALUE(MID(CH8,FIND("(",CH8)+1,FIND(" MÊS",CH8)-FIND("(",CH8)-1))+1)&amp;" MÊS)"</f>
        <v>1260 DIAS (42 MÊS)</v>
      </c>
      <c r="CK8" s="793"/>
      <c r="CL8" s="788" t="str">
        <f t="shared" ref="CL8" si="41">(VALUE(LEFT(CJ8,FIND(" DIAS",CJ8)-1))+30)&amp;" DIAS ("&amp;(VALUE(MID(CJ8,FIND("(",CJ8)+1,FIND(" MÊS",CJ8)-FIND("(",CJ8)-1))+1)&amp;" MÊS)"</f>
        <v>1290 DIAS (43 MÊS)</v>
      </c>
      <c r="CM8" s="793"/>
      <c r="CN8" s="788" t="str">
        <f t="shared" ref="CN8" si="42">(VALUE(LEFT(CL8,FIND(" DIAS",CL8)-1))+30)&amp;" DIAS ("&amp;(VALUE(MID(CL8,FIND("(",CL8)+1,FIND(" MÊS",CL8)-FIND("(",CL8)-1))+1)&amp;" MÊS)"</f>
        <v>1320 DIAS (44 MÊS)</v>
      </c>
      <c r="CO8" s="793"/>
      <c r="CP8" s="788" t="str">
        <f t="shared" ref="CP8" si="43">(VALUE(LEFT(CN8,FIND(" DIAS",CN8)-1))+30)&amp;" DIAS ("&amp;(VALUE(MID(CN8,FIND("(",CN8)+1,FIND(" MÊS",CN8)-FIND("(",CN8)-1))+1)&amp;" MÊS)"</f>
        <v>1350 DIAS (45 MÊS)</v>
      </c>
      <c r="CQ8" s="793"/>
      <c r="CR8" s="788" t="str">
        <f t="shared" ref="CR8" si="44">(VALUE(LEFT(CP8,FIND(" DIAS",CP8)-1))+30)&amp;" DIAS ("&amp;(VALUE(MID(CP8,FIND("(",CP8)+1,FIND(" MÊS",CP8)-FIND("(",CP8)-1))+1)&amp;" MÊS)"</f>
        <v>1380 DIAS (46 MÊS)</v>
      </c>
      <c r="CS8" s="793"/>
      <c r="CT8" s="788" t="str">
        <f t="shared" ref="CT8" si="45">(VALUE(LEFT(CR8,FIND(" DIAS",CR8)-1))+30)&amp;" DIAS ("&amp;(VALUE(MID(CR8,FIND("(",CR8)+1,FIND(" MÊS",CR8)-FIND("(",CR8)-1))+1)&amp;" MÊS)"</f>
        <v>1410 DIAS (47 MÊS)</v>
      </c>
      <c r="CU8" s="793"/>
      <c r="CV8" s="788" t="str">
        <f t="shared" ref="CV8" si="46">(VALUE(LEFT(CT8,FIND(" DIAS",CT8)-1))+30)&amp;" DIAS ("&amp;(VALUE(MID(CT8,FIND("(",CT8)+1,FIND(" MÊS",CT8)-FIND("(",CT8)-1))+1)&amp;" MÊS)"</f>
        <v>1440 DIAS (48 MÊS)</v>
      </c>
      <c r="CW8" s="793"/>
      <c r="CX8" s="790" t="str">
        <f t="shared" ref="CX8" si="47">(VALUE(LEFT(CV8,FIND(" DIAS",CV8)-1))+30)&amp;" DIAS ("&amp;(VALUE(MID(CV8,FIND("(",CV8)+1,FIND(" MÊS",CV8)-FIND("(",CV8)-1))+1)&amp;" MÊS)"</f>
        <v>1470 DIAS (49 MÊS)</v>
      </c>
      <c r="CY8" s="792"/>
      <c r="CZ8" s="790" t="str">
        <f t="shared" ref="CZ8" si="48">(VALUE(LEFT(CX8,FIND(" DIAS",CX8)-1))+30)&amp;" DIAS ("&amp;(VALUE(MID(CX8,FIND("(",CX8)+1,FIND(" MÊS",CX8)-FIND("(",CX8)-1))+1)&amp;" MÊS)"</f>
        <v>1500 DIAS (50 MÊS)</v>
      </c>
      <c r="DA8" s="792"/>
      <c r="DB8" s="790" t="str">
        <f t="shared" ref="DB8" si="49">(VALUE(LEFT(CZ8,FIND(" DIAS",CZ8)-1))+30)&amp;" DIAS ("&amp;(VALUE(MID(CZ8,FIND("(",CZ8)+1,FIND(" MÊS",CZ8)-FIND("(",CZ8)-1))+1)&amp;" MÊS)"</f>
        <v>1530 DIAS (51 MÊS)</v>
      </c>
      <c r="DC8" s="792"/>
      <c r="DD8" s="790" t="str">
        <f t="shared" ref="DD8" si="50">(VALUE(LEFT(DB8,FIND(" DIAS",DB8)-1))+30)&amp;" DIAS ("&amp;(VALUE(MID(DB8,FIND("(",DB8)+1,FIND(" MÊS",DB8)-FIND("(",DB8)-1))+1)&amp;" MÊS)"</f>
        <v>1560 DIAS (52 MÊS)</v>
      </c>
      <c r="DE8" s="792"/>
      <c r="DF8" s="790" t="str">
        <f t="shared" ref="DF8" si="51">(VALUE(LEFT(DD8,FIND(" DIAS",DD8)-1))+30)&amp;" DIAS ("&amp;(VALUE(MID(DD8,FIND("(",DD8)+1,FIND(" MÊS",DD8)-FIND("(",DD8)-1))+1)&amp;" MÊS)"</f>
        <v>1590 DIAS (53 MÊS)</v>
      </c>
      <c r="DG8" s="792"/>
      <c r="DH8" s="790" t="str">
        <f t="shared" ref="DH8" si="52">(VALUE(LEFT(DF8,FIND(" DIAS",DF8)-1))+30)&amp;" DIAS ("&amp;(VALUE(MID(DF8,FIND("(",DF8)+1,FIND(" MÊS",DF8)-FIND("(",DF8)-1))+1)&amp;" MÊS)"</f>
        <v>1620 DIAS (54 MÊS)</v>
      </c>
      <c r="DI8" s="792"/>
      <c r="DJ8" s="790" t="str">
        <f t="shared" ref="DJ8" si="53">(VALUE(LEFT(DH8,FIND(" DIAS",DH8)-1))+30)&amp;" DIAS ("&amp;(VALUE(MID(DH8,FIND("(",DH8)+1,FIND(" MÊS",DH8)-FIND("(",DH8)-1))+1)&amp;" MÊS)"</f>
        <v>1650 DIAS (55 MÊS)</v>
      </c>
      <c r="DK8" s="792"/>
      <c r="DL8" s="790" t="str">
        <f t="shared" ref="DL8" si="54">(VALUE(LEFT(DJ8,FIND(" DIAS",DJ8)-1))+30)&amp;" DIAS ("&amp;(VALUE(MID(DJ8,FIND("(",DJ8)+1,FIND(" MÊS",DJ8)-FIND("(",DJ8)-1))+1)&amp;" MÊS)"</f>
        <v>1680 DIAS (56 MÊS)</v>
      </c>
      <c r="DM8" s="792"/>
      <c r="DN8" s="790" t="str">
        <f t="shared" ref="DN8" si="55">(VALUE(LEFT(DL8,FIND(" DIAS",DL8)-1))+30)&amp;" DIAS ("&amp;(VALUE(MID(DL8,FIND("(",DL8)+1,FIND(" MÊS",DL8)-FIND("(",DL8)-1))+1)&amp;" MÊS)"</f>
        <v>1710 DIAS (57 MÊS)</v>
      </c>
      <c r="DO8" s="792"/>
      <c r="DP8" s="790" t="str">
        <f t="shared" ref="DP8" si="56">(VALUE(LEFT(DN8,FIND(" DIAS",DN8)-1))+30)&amp;" DIAS ("&amp;(VALUE(MID(DN8,FIND("(",DN8)+1,FIND(" MÊS",DN8)-FIND("(",DN8)-1))+1)&amp;" MÊS)"</f>
        <v>1740 DIAS (58 MÊS)</v>
      </c>
      <c r="DQ8" s="792"/>
      <c r="DR8" s="790" t="str">
        <f t="shared" ref="DR8" si="57">(VALUE(LEFT(DP8,FIND(" DIAS",DP8)-1))+30)&amp;" DIAS ("&amp;(VALUE(MID(DP8,FIND("(",DP8)+1,FIND(" MÊS",DP8)-FIND("(",DP8)-1))+1)&amp;" MÊS)"</f>
        <v>1770 DIAS (59 MÊS)</v>
      </c>
      <c r="DS8" s="792"/>
      <c r="DT8" s="790" t="str">
        <f t="shared" ref="DT8" si="58">(VALUE(LEFT(DR8,FIND(" DIAS",DR8)-1))+30)&amp;" DIAS ("&amp;(VALUE(MID(DR8,FIND("(",DR8)+1,FIND(" MÊS",DR8)-FIND("(",DR8)-1))+1)&amp;" MÊS)"</f>
        <v>1800 DIAS (60 MÊS)</v>
      </c>
      <c r="DU8" s="792"/>
    </row>
    <row r="9" spans="2:128">
      <c r="B9" s="983"/>
      <c r="C9" s="983"/>
      <c r="D9" s="985"/>
      <c r="E9" s="987"/>
      <c r="F9" s="597" t="s">
        <v>25628</v>
      </c>
      <c r="G9" s="598" t="s">
        <v>312</v>
      </c>
      <c r="H9" s="597" t="s">
        <v>25628</v>
      </c>
      <c r="I9" s="598" t="s">
        <v>312</v>
      </c>
      <c r="J9" s="597" t="s">
        <v>25628</v>
      </c>
      <c r="K9" s="598" t="s">
        <v>312</v>
      </c>
      <c r="L9" s="597" t="s">
        <v>25628</v>
      </c>
      <c r="M9" s="598" t="s">
        <v>312</v>
      </c>
      <c r="N9" s="597" t="s">
        <v>25628</v>
      </c>
      <c r="O9" s="598" t="s">
        <v>312</v>
      </c>
      <c r="P9" s="597" t="s">
        <v>25628</v>
      </c>
      <c r="Q9" s="598" t="s">
        <v>312</v>
      </c>
      <c r="R9" s="597" t="s">
        <v>25628</v>
      </c>
      <c r="S9" s="598" t="s">
        <v>312</v>
      </c>
      <c r="T9" s="597" t="s">
        <v>25628</v>
      </c>
      <c r="U9" s="598" t="s">
        <v>312</v>
      </c>
      <c r="V9" s="597" t="s">
        <v>25628</v>
      </c>
      <c r="W9" s="598" t="s">
        <v>312</v>
      </c>
      <c r="X9" s="597" t="s">
        <v>25628</v>
      </c>
      <c r="Y9" s="598" t="s">
        <v>312</v>
      </c>
      <c r="Z9" s="597" t="s">
        <v>25628</v>
      </c>
      <c r="AA9" s="599" t="s">
        <v>312</v>
      </c>
      <c r="AB9" s="597" t="s">
        <v>25628</v>
      </c>
      <c r="AC9" s="599" t="s">
        <v>312</v>
      </c>
      <c r="AD9" s="597" t="s">
        <v>25628</v>
      </c>
      <c r="AE9" s="598" t="s">
        <v>312</v>
      </c>
      <c r="AF9" s="597" t="s">
        <v>25628</v>
      </c>
      <c r="AG9" s="598" t="s">
        <v>312</v>
      </c>
      <c r="AH9" s="597" t="s">
        <v>25628</v>
      </c>
      <c r="AI9" s="598" t="s">
        <v>312</v>
      </c>
      <c r="AJ9" s="597" t="s">
        <v>25628</v>
      </c>
      <c r="AK9" s="598" t="s">
        <v>312</v>
      </c>
      <c r="AL9" s="597" t="s">
        <v>25628</v>
      </c>
      <c r="AM9" s="598" t="s">
        <v>312</v>
      </c>
      <c r="AN9" s="597" t="s">
        <v>25628</v>
      </c>
      <c r="AO9" s="598" t="s">
        <v>312</v>
      </c>
      <c r="AP9" s="597" t="s">
        <v>25628</v>
      </c>
      <c r="AQ9" s="598" t="s">
        <v>312</v>
      </c>
      <c r="AR9" s="597" t="s">
        <v>25628</v>
      </c>
      <c r="AS9" s="598" t="s">
        <v>312</v>
      </c>
      <c r="AT9" s="597" t="s">
        <v>25628</v>
      </c>
      <c r="AU9" s="598" t="s">
        <v>312</v>
      </c>
      <c r="AV9" s="597" t="s">
        <v>25628</v>
      </c>
      <c r="AW9" s="598" t="s">
        <v>312</v>
      </c>
      <c r="AX9" s="597" t="s">
        <v>25628</v>
      </c>
      <c r="AY9" s="599" t="s">
        <v>312</v>
      </c>
      <c r="AZ9" s="597" t="s">
        <v>25628</v>
      </c>
      <c r="BA9" s="599" t="s">
        <v>312</v>
      </c>
      <c r="BB9" s="597" t="s">
        <v>25628</v>
      </c>
      <c r="BC9" s="599" t="s">
        <v>312</v>
      </c>
      <c r="BD9" s="597" t="s">
        <v>25628</v>
      </c>
      <c r="BE9" s="599" t="s">
        <v>312</v>
      </c>
      <c r="BF9" s="597" t="s">
        <v>25628</v>
      </c>
      <c r="BG9" s="599" t="s">
        <v>312</v>
      </c>
      <c r="BH9" s="597" t="s">
        <v>25628</v>
      </c>
      <c r="BI9" s="599" t="s">
        <v>312</v>
      </c>
      <c r="BJ9" s="597" t="s">
        <v>25628</v>
      </c>
      <c r="BK9" s="599" t="s">
        <v>312</v>
      </c>
      <c r="BL9" s="597" t="s">
        <v>25628</v>
      </c>
      <c r="BM9" s="599" t="s">
        <v>312</v>
      </c>
      <c r="BN9" s="597" t="s">
        <v>25628</v>
      </c>
      <c r="BO9" s="599" t="s">
        <v>312</v>
      </c>
      <c r="BP9" s="597" t="s">
        <v>25628</v>
      </c>
      <c r="BQ9" s="599" t="s">
        <v>312</v>
      </c>
      <c r="BR9" s="597" t="s">
        <v>25628</v>
      </c>
      <c r="BS9" s="599" t="s">
        <v>312</v>
      </c>
      <c r="BT9" s="597" t="s">
        <v>25628</v>
      </c>
      <c r="BU9" s="599" t="s">
        <v>312</v>
      </c>
      <c r="BV9" s="597" t="s">
        <v>25628</v>
      </c>
      <c r="BW9" s="599" t="s">
        <v>312</v>
      </c>
      <c r="BX9" s="597" t="s">
        <v>25628</v>
      </c>
      <c r="BY9" s="599" t="s">
        <v>312</v>
      </c>
      <c r="BZ9" s="597" t="s">
        <v>25628</v>
      </c>
      <c r="CA9" s="599" t="s">
        <v>312</v>
      </c>
      <c r="CB9" s="597" t="s">
        <v>25628</v>
      </c>
      <c r="CC9" s="599" t="s">
        <v>312</v>
      </c>
      <c r="CD9" s="597" t="s">
        <v>25628</v>
      </c>
      <c r="CE9" s="599" t="s">
        <v>312</v>
      </c>
      <c r="CF9" s="597" t="s">
        <v>25628</v>
      </c>
      <c r="CG9" s="599" t="s">
        <v>312</v>
      </c>
      <c r="CH9" s="597" t="s">
        <v>25628</v>
      </c>
      <c r="CI9" s="599" t="s">
        <v>312</v>
      </c>
      <c r="CJ9" s="597" t="s">
        <v>25628</v>
      </c>
      <c r="CK9" s="599" t="s">
        <v>312</v>
      </c>
      <c r="CL9" s="597" t="s">
        <v>25628</v>
      </c>
      <c r="CM9" s="599" t="s">
        <v>312</v>
      </c>
      <c r="CN9" s="597" t="s">
        <v>25628</v>
      </c>
      <c r="CO9" s="599" t="s">
        <v>312</v>
      </c>
      <c r="CP9" s="597" t="s">
        <v>25628</v>
      </c>
      <c r="CQ9" s="599" t="s">
        <v>312</v>
      </c>
      <c r="CR9" s="597" t="s">
        <v>25628</v>
      </c>
      <c r="CS9" s="599" t="s">
        <v>312</v>
      </c>
      <c r="CT9" s="597" t="s">
        <v>25628</v>
      </c>
      <c r="CU9" s="599" t="s">
        <v>312</v>
      </c>
      <c r="CV9" s="597" t="s">
        <v>25628</v>
      </c>
      <c r="CW9" s="599" t="s">
        <v>312</v>
      </c>
      <c r="CX9" s="597" t="s">
        <v>25628</v>
      </c>
      <c r="CY9" s="599" t="s">
        <v>312</v>
      </c>
      <c r="CZ9" s="597" t="s">
        <v>25628</v>
      </c>
      <c r="DA9" s="599" t="s">
        <v>312</v>
      </c>
      <c r="DB9" s="597" t="s">
        <v>25628</v>
      </c>
      <c r="DC9" s="599" t="s">
        <v>312</v>
      </c>
      <c r="DD9" s="597" t="s">
        <v>25628</v>
      </c>
      <c r="DE9" s="599" t="s">
        <v>312</v>
      </c>
      <c r="DF9" s="597" t="s">
        <v>25628</v>
      </c>
      <c r="DG9" s="599" t="s">
        <v>312</v>
      </c>
      <c r="DH9" s="597" t="s">
        <v>25628</v>
      </c>
      <c r="DI9" s="599" t="s">
        <v>312</v>
      </c>
      <c r="DJ9" s="597" t="s">
        <v>25628</v>
      </c>
      <c r="DK9" s="599" t="s">
        <v>312</v>
      </c>
      <c r="DL9" s="597" t="s">
        <v>25628</v>
      </c>
      <c r="DM9" s="599" t="s">
        <v>312</v>
      </c>
      <c r="DN9" s="597" t="s">
        <v>25628</v>
      </c>
      <c r="DO9" s="599" t="s">
        <v>312</v>
      </c>
      <c r="DP9" s="597" t="s">
        <v>25628</v>
      </c>
      <c r="DQ9" s="599" t="s">
        <v>312</v>
      </c>
      <c r="DR9" s="597" t="s">
        <v>25628</v>
      </c>
      <c r="DS9" s="599" t="s">
        <v>312</v>
      </c>
      <c r="DT9" s="597" t="s">
        <v>25628</v>
      </c>
      <c r="DU9" s="599" t="s">
        <v>312</v>
      </c>
    </row>
    <row r="10" spans="2:128" s="417" customFormat="1" ht="42" customHeight="1">
      <c r="B10" s="613">
        <f>'RESUMO GLOBAL'!C15</f>
        <v>1</v>
      </c>
      <c r="C10" s="626" t="str">
        <f>'RESUMO GLOBAL'!E15</f>
        <v>SERVIÇOS DE OPERAÇÃO, MANUTENÇÃO E MONITORAMENTO AMBIENTAL</v>
      </c>
      <c r="D10" s="627">
        <f>'RESUMO GLOBAL'!I15</f>
        <v>4479868.2258000011</v>
      </c>
      <c r="E10" s="614">
        <f t="shared" ref="E10:E17" si="59">D10/$D$19</f>
        <v>1</v>
      </c>
      <c r="F10" s="615">
        <f>G10*$D$10</f>
        <v>74664.470430000016</v>
      </c>
      <c r="G10" s="600">
        <f>1/60</f>
        <v>1.6666666666666666E-2</v>
      </c>
      <c r="H10" s="615">
        <f>I10*$D$10</f>
        <v>74664.470430000016</v>
      </c>
      <c r="I10" s="600">
        <f>1/60</f>
        <v>1.6666666666666666E-2</v>
      </c>
      <c r="J10" s="615">
        <f>K10*$D$10</f>
        <v>74664.470430000016</v>
      </c>
      <c r="K10" s="600">
        <f>1/60</f>
        <v>1.6666666666666666E-2</v>
      </c>
      <c r="L10" s="615">
        <f>M10*$D$10</f>
        <v>74664.470430000016</v>
      </c>
      <c r="M10" s="600">
        <f>1/60</f>
        <v>1.6666666666666666E-2</v>
      </c>
      <c r="N10" s="615">
        <f>O10*$D$10</f>
        <v>74664.470430000016</v>
      </c>
      <c r="O10" s="600">
        <f>1/60</f>
        <v>1.6666666666666666E-2</v>
      </c>
      <c r="P10" s="615">
        <f>Q10*$D$10</f>
        <v>74664.470430000016</v>
      </c>
      <c r="Q10" s="600">
        <f>1/60</f>
        <v>1.6666666666666666E-2</v>
      </c>
      <c r="R10" s="615">
        <f>S10*$D$10</f>
        <v>74664.470430000016</v>
      </c>
      <c r="S10" s="600">
        <f>1/60</f>
        <v>1.6666666666666666E-2</v>
      </c>
      <c r="T10" s="615">
        <f>U10*$D$10</f>
        <v>74664.470430000016</v>
      </c>
      <c r="U10" s="600">
        <f>1/60</f>
        <v>1.6666666666666666E-2</v>
      </c>
      <c r="V10" s="615">
        <f>W10*$D$10</f>
        <v>74664.470430000016</v>
      </c>
      <c r="W10" s="600">
        <f>1/60</f>
        <v>1.6666666666666666E-2</v>
      </c>
      <c r="X10" s="615">
        <f>Y10*$D$10</f>
        <v>74664.470430000016</v>
      </c>
      <c r="Y10" s="600">
        <f>1/60</f>
        <v>1.6666666666666666E-2</v>
      </c>
      <c r="Z10" s="615">
        <f>AA10*$D$10</f>
        <v>74664.470430000016</v>
      </c>
      <c r="AA10" s="600">
        <f>1/60</f>
        <v>1.6666666666666666E-2</v>
      </c>
      <c r="AB10" s="615">
        <f>AC10*$D$10</f>
        <v>74664.470430000016</v>
      </c>
      <c r="AC10" s="600">
        <f>1/60</f>
        <v>1.6666666666666666E-2</v>
      </c>
      <c r="AD10" s="615">
        <f>AE10*$D$10</f>
        <v>74664.470430000016</v>
      </c>
      <c r="AE10" s="600">
        <f>1/60</f>
        <v>1.6666666666666666E-2</v>
      </c>
      <c r="AF10" s="615">
        <f>AG10*$D$10</f>
        <v>74664.470430000016</v>
      </c>
      <c r="AG10" s="600">
        <f>1/60</f>
        <v>1.6666666666666666E-2</v>
      </c>
      <c r="AH10" s="615">
        <f>AI10*$D$10</f>
        <v>74664.470430000016</v>
      </c>
      <c r="AI10" s="600">
        <f>1/60</f>
        <v>1.6666666666666666E-2</v>
      </c>
      <c r="AJ10" s="615">
        <f>AK10*$D$10</f>
        <v>74664.470430000016</v>
      </c>
      <c r="AK10" s="600">
        <f>1/60</f>
        <v>1.6666666666666666E-2</v>
      </c>
      <c r="AL10" s="615">
        <f>AM10*$D$10</f>
        <v>74664.470430000016</v>
      </c>
      <c r="AM10" s="600">
        <f>1/60</f>
        <v>1.6666666666666666E-2</v>
      </c>
      <c r="AN10" s="615">
        <f>AO10*$D$10</f>
        <v>74664.470430000016</v>
      </c>
      <c r="AO10" s="600">
        <f>1/60</f>
        <v>1.6666666666666666E-2</v>
      </c>
      <c r="AP10" s="615">
        <f>AQ10*$D$10</f>
        <v>74664.470430000016</v>
      </c>
      <c r="AQ10" s="600">
        <f>1/60</f>
        <v>1.6666666666666666E-2</v>
      </c>
      <c r="AR10" s="615">
        <f>AS10*$D$10</f>
        <v>74664.470430000016</v>
      </c>
      <c r="AS10" s="600">
        <f>1/60</f>
        <v>1.6666666666666666E-2</v>
      </c>
      <c r="AT10" s="615">
        <f>AU10*$D$10</f>
        <v>74664.470430000016</v>
      </c>
      <c r="AU10" s="600">
        <f>1/60</f>
        <v>1.6666666666666666E-2</v>
      </c>
      <c r="AV10" s="615">
        <f>AW10*$D$10</f>
        <v>74664.470430000016</v>
      </c>
      <c r="AW10" s="600">
        <f>1/60</f>
        <v>1.6666666666666666E-2</v>
      </c>
      <c r="AX10" s="615">
        <f>AY10*$D$10</f>
        <v>74664.470430000016</v>
      </c>
      <c r="AY10" s="600">
        <f>1/60</f>
        <v>1.6666666666666666E-2</v>
      </c>
      <c r="AZ10" s="615">
        <f>BA10*$D$10</f>
        <v>74664.470430000016</v>
      </c>
      <c r="BA10" s="600">
        <f>1/60</f>
        <v>1.6666666666666666E-2</v>
      </c>
      <c r="BB10" s="615">
        <f t="shared" ref="BB10" si="60">BC10*$D$10</f>
        <v>74664.470430000016</v>
      </c>
      <c r="BC10" s="600">
        <f>1/60</f>
        <v>1.6666666666666666E-2</v>
      </c>
      <c r="BD10" s="615">
        <f t="shared" ref="BD10" si="61">BE10*$D$10</f>
        <v>74664.470430000016</v>
      </c>
      <c r="BE10" s="600">
        <f>1/60</f>
        <v>1.6666666666666666E-2</v>
      </c>
      <c r="BF10" s="615">
        <f t="shared" ref="BF10" si="62">BG10*$D$10</f>
        <v>74664.470430000016</v>
      </c>
      <c r="BG10" s="600">
        <f>1/60</f>
        <v>1.6666666666666666E-2</v>
      </c>
      <c r="BH10" s="615">
        <f t="shared" ref="BH10" si="63">BI10*$D$10</f>
        <v>74664.470430000016</v>
      </c>
      <c r="BI10" s="600">
        <f>1/60</f>
        <v>1.6666666666666666E-2</v>
      </c>
      <c r="BJ10" s="615">
        <f t="shared" ref="BJ10" si="64">BK10*$D$10</f>
        <v>74664.470430000016</v>
      </c>
      <c r="BK10" s="600">
        <f>1/60</f>
        <v>1.6666666666666666E-2</v>
      </c>
      <c r="BL10" s="615">
        <f t="shared" ref="BL10" si="65">BM10*$D$10</f>
        <v>74664.470430000016</v>
      </c>
      <c r="BM10" s="600">
        <f>1/60</f>
        <v>1.6666666666666666E-2</v>
      </c>
      <c r="BN10" s="615">
        <f t="shared" ref="BN10" si="66">BO10*$D$10</f>
        <v>74664.470430000016</v>
      </c>
      <c r="BO10" s="600">
        <f>1/60</f>
        <v>1.6666666666666666E-2</v>
      </c>
      <c r="BP10" s="615">
        <f t="shared" ref="BP10" si="67">BQ10*$D$10</f>
        <v>74664.470430000016</v>
      </c>
      <c r="BQ10" s="600">
        <f>1/60</f>
        <v>1.6666666666666666E-2</v>
      </c>
      <c r="BR10" s="615">
        <f t="shared" ref="BR10" si="68">BS10*$D$10</f>
        <v>74664.470430000016</v>
      </c>
      <c r="BS10" s="600">
        <f>1/60</f>
        <v>1.6666666666666666E-2</v>
      </c>
      <c r="BT10" s="615">
        <f t="shared" ref="BT10" si="69">BU10*$D$10</f>
        <v>74664.470430000016</v>
      </c>
      <c r="BU10" s="600">
        <f>1/60</f>
        <v>1.6666666666666666E-2</v>
      </c>
      <c r="BV10" s="615">
        <f t="shared" ref="BV10" si="70">BW10*$D$10</f>
        <v>74664.470430000016</v>
      </c>
      <c r="BW10" s="600">
        <f>1/60</f>
        <v>1.6666666666666666E-2</v>
      </c>
      <c r="BX10" s="615">
        <f t="shared" ref="BX10" si="71">BY10*$D$10</f>
        <v>74664.470430000016</v>
      </c>
      <c r="BY10" s="600">
        <f>1/60</f>
        <v>1.6666666666666666E-2</v>
      </c>
      <c r="BZ10" s="615">
        <f t="shared" ref="BZ10" si="72">CA10*$D$10</f>
        <v>74664.470430000016</v>
      </c>
      <c r="CA10" s="600">
        <f>1/60</f>
        <v>1.6666666666666666E-2</v>
      </c>
      <c r="CB10" s="615">
        <f t="shared" ref="CB10" si="73">CC10*$D$10</f>
        <v>74664.470430000016</v>
      </c>
      <c r="CC10" s="600">
        <f>1/60</f>
        <v>1.6666666666666666E-2</v>
      </c>
      <c r="CD10" s="615">
        <f t="shared" ref="CD10" si="74">CE10*$D$10</f>
        <v>74664.470430000016</v>
      </c>
      <c r="CE10" s="600">
        <f>1/60</f>
        <v>1.6666666666666666E-2</v>
      </c>
      <c r="CF10" s="615">
        <f t="shared" ref="CF10" si="75">CG10*$D$10</f>
        <v>74664.470430000016</v>
      </c>
      <c r="CG10" s="600">
        <f>1/60</f>
        <v>1.6666666666666666E-2</v>
      </c>
      <c r="CH10" s="615">
        <f t="shared" ref="CH10" si="76">CI10*$D$10</f>
        <v>74664.470430000016</v>
      </c>
      <c r="CI10" s="600">
        <f>1/60</f>
        <v>1.6666666666666666E-2</v>
      </c>
      <c r="CJ10" s="615">
        <f t="shared" ref="CJ10" si="77">CK10*$D$10</f>
        <v>74664.470430000016</v>
      </c>
      <c r="CK10" s="600">
        <f>1/60</f>
        <v>1.6666666666666666E-2</v>
      </c>
      <c r="CL10" s="615">
        <f t="shared" ref="CL10" si="78">CM10*$D$10</f>
        <v>74664.470430000016</v>
      </c>
      <c r="CM10" s="600">
        <f>1/60</f>
        <v>1.6666666666666666E-2</v>
      </c>
      <c r="CN10" s="615">
        <f t="shared" ref="CN10" si="79">CO10*$D$10</f>
        <v>74664.470430000016</v>
      </c>
      <c r="CO10" s="600">
        <f>1/60</f>
        <v>1.6666666666666666E-2</v>
      </c>
      <c r="CP10" s="615">
        <f t="shared" ref="CP10" si="80">CQ10*$D$10</f>
        <v>74664.470430000016</v>
      </c>
      <c r="CQ10" s="600">
        <f>1/60</f>
        <v>1.6666666666666666E-2</v>
      </c>
      <c r="CR10" s="615">
        <f t="shared" ref="CR10" si="81">CS10*$D$10</f>
        <v>74664.470430000016</v>
      </c>
      <c r="CS10" s="600">
        <f>1/60</f>
        <v>1.6666666666666666E-2</v>
      </c>
      <c r="CT10" s="615">
        <f t="shared" ref="CT10" si="82">CU10*$D$10</f>
        <v>74664.470430000016</v>
      </c>
      <c r="CU10" s="600">
        <f>1/60</f>
        <v>1.6666666666666666E-2</v>
      </c>
      <c r="CV10" s="615">
        <f t="shared" ref="CV10" si="83">CW10*$D$10</f>
        <v>74664.470430000016</v>
      </c>
      <c r="CW10" s="600">
        <f>1/60</f>
        <v>1.6666666666666666E-2</v>
      </c>
      <c r="CX10" s="615">
        <f t="shared" ref="CX10" si="84">CY10*$D$10</f>
        <v>74664.470430000016</v>
      </c>
      <c r="CY10" s="600">
        <f>1/60</f>
        <v>1.6666666666666666E-2</v>
      </c>
      <c r="CZ10" s="615">
        <f t="shared" ref="CZ10" si="85">DA10*$D$10</f>
        <v>74664.470430000016</v>
      </c>
      <c r="DA10" s="600">
        <f>1/60</f>
        <v>1.6666666666666666E-2</v>
      </c>
      <c r="DB10" s="615">
        <f t="shared" ref="DB10" si="86">DC10*$D$10</f>
        <v>74664.470430000016</v>
      </c>
      <c r="DC10" s="600">
        <f>1/60</f>
        <v>1.6666666666666666E-2</v>
      </c>
      <c r="DD10" s="615">
        <f t="shared" ref="DD10" si="87">DE10*$D$10</f>
        <v>74664.470430000016</v>
      </c>
      <c r="DE10" s="600">
        <f>1/60</f>
        <v>1.6666666666666666E-2</v>
      </c>
      <c r="DF10" s="615">
        <f t="shared" ref="DF10" si="88">DG10*$D$10</f>
        <v>74664.470430000016</v>
      </c>
      <c r="DG10" s="600">
        <f>1/60</f>
        <v>1.6666666666666666E-2</v>
      </c>
      <c r="DH10" s="615">
        <f t="shared" ref="DH10" si="89">DI10*$D$10</f>
        <v>74664.470430000016</v>
      </c>
      <c r="DI10" s="600">
        <f>1/60</f>
        <v>1.6666666666666666E-2</v>
      </c>
      <c r="DJ10" s="615">
        <f t="shared" ref="DJ10" si="90">DK10*$D$10</f>
        <v>74664.470430000016</v>
      </c>
      <c r="DK10" s="600">
        <f>1/60</f>
        <v>1.6666666666666666E-2</v>
      </c>
      <c r="DL10" s="615">
        <f t="shared" ref="DL10" si="91">DM10*$D$10</f>
        <v>74664.470430000016</v>
      </c>
      <c r="DM10" s="600">
        <f>1/60</f>
        <v>1.6666666666666666E-2</v>
      </c>
      <c r="DN10" s="615">
        <f t="shared" ref="DN10" si="92">DO10*$D$10</f>
        <v>74664.470430000016</v>
      </c>
      <c r="DO10" s="600">
        <f>1/60</f>
        <v>1.6666666666666666E-2</v>
      </c>
      <c r="DP10" s="615">
        <f t="shared" ref="DP10" si="93">DQ10*$D$10</f>
        <v>74664.470430000016</v>
      </c>
      <c r="DQ10" s="600">
        <f>1/60</f>
        <v>1.6666666666666666E-2</v>
      </c>
      <c r="DR10" s="615">
        <f t="shared" ref="DR10" si="94">DS10*$D$10</f>
        <v>74664.470430000016</v>
      </c>
      <c r="DS10" s="600">
        <f>1/60</f>
        <v>1.6666666666666666E-2</v>
      </c>
      <c r="DT10" s="615">
        <f t="shared" ref="DT10" si="95">DU10*$D$10</f>
        <v>74664.470430000016</v>
      </c>
      <c r="DU10" s="600">
        <f>1/60</f>
        <v>1.6666666666666666E-2</v>
      </c>
      <c r="DW10" s="628">
        <f>DT10+DR10+DP10+DN10+DL10+DJ10+DH10+DF10+DD10+DB10+CZ10+CX10+CV10+CT10+CR10+CP10+CN10+CL10+CJ10+CH10+CF10+CD10+CB10+BZ10+BX10+BV10+BT10+BR10+BP10+BN10+BL10+BJ10+BH10+BF10+BD10+BB10+AZ10+AX10+AV10+AT10+AR10+AP10+AN10+AL10+AJ10+AH10+AF10+AD10+AB10+Z10+X10+V10+T10+R10+P10+N10+L10+J10+H10+F10</f>
        <v>4479868.2258000048</v>
      </c>
      <c r="DX10" s="630">
        <f>DU10+DS10+DQ10+DO10+DM10+DK10+DI10+DG10+DE10+DC10+DA10+CY10+CW10+CU10+CS10+CQ10+CO10+CM10+CK10+CI10+CG10+CE10+CC10+CA10+BY10+BW10+BU10+BS10+BQ10+BO10+BM10+BK10+BI10+BG10+BE10+BC10+BA10+AY10+AW10+AU10+AS10+AQ10+AO10+AM10+AK10+AI10+AG10+AE10+AC10+AA10+Y10+W10+U10+S10+Q10+O10+M10+K10+I10+G10</f>
        <v>1.0000000000000013</v>
      </c>
    </row>
    <row r="11" spans="2:128" s="417" customFormat="1" ht="42" customHeight="1">
      <c r="B11" s="613">
        <f>'RESUMO GLOBAL'!C16</f>
        <v>2</v>
      </c>
      <c r="C11" s="626" t="str">
        <f>'RESUMO GLOBAL'!E16</f>
        <v xml:space="preserve">OBRA DE AMPLIAÇÃO DA CÉLULA 02 (SEÇÃO 03) DO ATERRO SANITÁRIO DE CÁCERES-MT </v>
      </c>
      <c r="D11" s="627">
        <f>'ORÇAMENTO - CELULA'!L61</f>
        <v>0</v>
      </c>
      <c r="E11" s="614">
        <f t="shared" si="59"/>
        <v>0</v>
      </c>
      <c r="F11" s="615">
        <f>G11*$D$11</f>
        <v>0</v>
      </c>
      <c r="G11" s="600"/>
      <c r="H11" s="615">
        <f>I11*$D$11</f>
        <v>0</v>
      </c>
      <c r="I11" s="600"/>
      <c r="J11" s="615">
        <f>K11*$D$11</f>
        <v>0</v>
      </c>
      <c r="K11" s="600"/>
      <c r="L11" s="615">
        <f>M11*$D$11</f>
        <v>0</v>
      </c>
      <c r="M11" s="600"/>
      <c r="N11" s="615">
        <f>O11*$D$11</f>
        <v>0</v>
      </c>
      <c r="O11" s="600"/>
      <c r="P11" s="615">
        <f>Q11*$D$11</f>
        <v>0</v>
      </c>
      <c r="Q11" s="600"/>
      <c r="R11" s="615">
        <f>S11*$D$11</f>
        <v>0</v>
      </c>
      <c r="S11" s="600"/>
      <c r="T11" s="615">
        <f>U11*$D$11</f>
        <v>0</v>
      </c>
      <c r="U11" s="600"/>
      <c r="V11" s="615">
        <f>W11*$D$11</f>
        <v>0</v>
      </c>
      <c r="W11" s="600"/>
      <c r="X11" s="615">
        <f>Y11*$D$11</f>
        <v>0</v>
      </c>
      <c r="Y11" s="600"/>
      <c r="Z11" s="615">
        <f>AA11*$D$11</f>
        <v>0</v>
      </c>
      <c r="AA11" s="600"/>
      <c r="AB11" s="615">
        <f>AC11*$D$11</f>
        <v>0</v>
      </c>
      <c r="AC11" s="600"/>
      <c r="AD11" s="615">
        <f>AE11*$D$11</f>
        <v>0</v>
      </c>
      <c r="AE11" s="600"/>
      <c r="AF11" s="615">
        <f>AG11*$D$11</f>
        <v>0</v>
      </c>
      <c r="AG11" s="600"/>
      <c r="AH11" s="615">
        <f>AI11*$D$11</f>
        <v>0</v>
      </c>
      <c r="AI11" s="600"/>
      <c r="AJ11" s="615">
        <f>AK11*$D$11</f>
        <v>0</v>
      </c>
      <c r="AK11" s="600"/>
      <c r="AL11" s="615">
        <f>AM11*$D$11</f>
        <v>0</v>
      </c>
      <c r="AM11" s="600"/>
      <c r="AN11" s="615">
        <f>AO11*$D$11</f>
        <v>0</v>
      </c>
      <c r="AO11" s="912">
        <f>1/6</f>
        <v>0.16666666666666666</v>
      </c>
      <c r="AP11" s="615">
        <f>AQ11*$D$11</f>
        <v>0</v>
      </c>
      <c r="AQ11" s="912">
        <f>1/6</f>
        <v>0.16666666666666666</v>
      </c>
      <c r="AR11" s="615">
        <f>AS11*$D$11</f>
        <v>0</v>
      </c>
      <c r="AS11" s="912">
        <f>1/6</f>
        <v>0.16666666666666666</v>
      </c>
      <c r="AT11" s="615">
        <f>AU11*$D$11</f>
        <v>0</v>
      </c>
      <c r="AU11" s="912">
        <f>1/6</f>
        <v>0.16666666666666666</v>
      </c>
      <c r="AV11" s="615">
        <f>AW11*$D$11</f>
        <v>0</v>
      </c>
      <c r="AW11" s="912">
        <f>1/6</f>
        <v>0.16666666666666666</v>
      </c>
      <c r="AX11" s="615">
        <f>AY11*$D$11</f>
        <v>0</v>
      </c>
      <c r="AY11" s="912">
        <f>1/6</f>
        <v>0.16666666666666666</v>
      </c>
      <c r="AZ11" s="615">
        <f>BA11*$D$11</f>
        <v>0</v>
      </c>
      <c r="BA11" s="600"/>
      <c r="BB11" s="615">
        <f t="shared" ref="BB11" si="96">BC11*$D$11</f>
        <v>0</v>
      </c>
      <c r="BC11" s="600"/>
      <c r="BD11" s="615">
        <f t="shared" ref="BD11" si="97">BE11*$D$11</f>
        <v>0</v>
      </c>
      <c r="BE11" s="600"/>
      <c r="BF11" s="615">
        <f t="shared" ref="BF11" si="98">BG11*$D$11</f>
        <v>0</v>
      </c>
      <c r="BG11" s="600"/>
      <c r="BH11" s="615">
        <f t="shared" ref="BH11" si="99">BI11*$D$11</f>
        <v>0</v>
      </c>
      <c r="BI11" s="600"/>
      <c r="BJ11" s="615">
        <f t="shared" ref="BJ11" si="100">BK11*$D$11</f>
        <v>0</v>
      </c>
      <c r="BK11" s="600"/>
      <c r="BL11" s="615">
        <f t="shared" ref="BL11" si="101">BM11*$D$11</f>
        <v>0</v>
      </c>
      <c r="BM11" s="600"/>
      <c r="BN11" s="615">
        <f t="shared" ref="BN11" si="102">BO11*$D$11</f>
        <v>0</v>
      </c>
      <c r="BO11" s="600"/>
      <c r="BP11" s="615">
        <f t="shared" ref="BP11" si="103">BQ11*$D$11</f>
        <v>0</v>
      </c>
      <c r="BQ11" s="600"/>
      <c r="BR11" s="615">
        <f t="shared" ref="BR11" si="104">BS11*$D$11</f>
        <v>0</v>
      </c>
      <c r="BS11" s="600"/>
      <c r="BT11" s="615">
        <f t="shared" ref="BT11" si="105">BU11*$D$11</f>
        <v>0</v>
      </c>
      <c r="BU11" s="600"/>
      <c r="BV11" s="615">
        <f t="shared" ref="BV11" si="106">BW11*$D$11</f>
        <v>0</v>
      </c>
      <c r="BW11" s="600"/>
      <c r="BX11" s="615">
        <f t="shared" ref="BX11" si="107">BY11*$D$11</f>
        <v>0</v>
      </c>
      <c r="BY11" s="600"/>
      <c r="BZ11" s="615">
        <f t="shared" ref="BZ11" si="108">CA11*$D$11</f>
        <v>0</v>
      </c>
      <c r="CA11" s="600"/>
      <c r="CB11" s="615">
        <f t="shared" ref="CB11" si="109">CC11*$D$11</f>
        <v>0</v>
      </c>
      <c r="CC11" s="600"/>
      <c r="CD11" s="615">
        <f t="shared" ref="CD11" si="110">CE11*$D$11</f>
        <v>0</v>
      </c>
      <c r="CE11" s="600"/>
      <c r="CF11" s="615">
        <f t="shared" ref="CF11" si="111">CG11*$D$11</f>
        <v>0</v>
      </c>
      <c r="CG11" s="600"/>
      <c r="CH11" s="615">
        <f t="shared" ref="CH11" si="112">CI11*$D$11</f>
        <v>0</v>
      </c>
      <c r="CI11" s="600"/>
      <c r="CJ11" s="615">
        <f t="shared" ref="CJ11" si="113">CK11*$D$11</f>
        <v>0</v>
      </c>
      <c r="CK11" s="600"/>
      <c r="CL11" s="615">
        <f t="shared" ref="CL11" si="114">CM11*$D$11</f>
        <v>0</v>
      </c>
      <c r="CM11" s="600"/>
      <c r="CN11" s="615">
        <f t="shared" ref="CN11" si="115">CO11*$D$11</f>
        <v>0</v>
      </c>
      <c r="CO11" s="600"/>
      <c r="CP11" s="615">
        <f t="shared" ref="CP11" si="116">CQ11*$D$11</f>
        <v>0</v>
      </c>
      <c r="CQ11" s="600"/>
      <c r="CR11" s="615">
        <f t="shared" ref="CR11" si="117">CS11*$D$11</f>
        <v>0</v>
      </c>
      <c r="CS11" s="600"/>
      <c r="CT11" s="615">
        <f t="shared" ref="CT11" si="118">CU11*$D$11</f>
        <v>0</v>
      </c>
      <c r="CU11" s="600"/>
      <c r="CV11" s="615">
        <f t="shared" ref="CV11" si="119">CW11*$D$11</f>
        <v>0</v>
      </c>
      <c r="CW11" s="600"/>
      <c r="CX11" s="615">
        <f t="shared" ref="CX11" si="120">CY11*$D$11</f>
        <v>0</v>
      </c>
      <c r="CY11" s="600"/>
      <c r="CZ11" s="615">
        <f t="shared" ref="CZ11" si="121">DA11*$D$11</f>
        <v>0</v>
      </c>
      <c r="DA11" s="600"/>
      <c r="DB11" s="615">
        <f t="shared" ref="DB11" si="122">DC11*$D$11</f>
        <v>0</v>
      </c>
      <c r="DC11" s="600"/>
      <c r="DD11" s="615">
        <f t="shared" ref="DD11" si="123">DE11*$D$11</f>
        <v>0</v>
      </c>
      <c r="DE11" s="600"/>
      <c r="DF11" s="615">
        <f t="shared" ref="DF11" si="124">DG11*$D$11</f>
        <v>0</v>
      </c>
      <c r="DG11" s="600"/>
      <c r="DH11" s="615">
        <f t="shared" ref="DH11" si="125">DI11*$D$11</f>
        <v>0</v>
      </c>
      <c r="DI11" s="600"/>
      <c r="DJ11" s="615">
        <f t="shared" ref="DJ11" si="126">DK11*$D$11</f>
        <v>0</v>
      </c>
      <c r="DK11" s="600"/>
      <c r="DL11" s="615">
        <f t="shared" ref="DL11" si="127">DM11*$D$11</f>
        <v>0</v>
      </c>
      <c r="DM11" s="600"/>
      <c r="DN11" s="615">
        <f t="shared" ref="DN11" si="128">DO11*$D$11</f>
        <v>0</v>
      </c>
      <c r="DO11" s="600"/>
      <c r="DP11" s="615">
        <f t="shared" ref="DP11" si="129">DQ11*$D$11</f>
        <v>0</v>
      </c>
      <c r="DQ11" s="600"/>
      <c r="DR11" s="615">
        <f t="shared" ref="DR11" si="130">DS11*$D$11</f>
        <v>0</v>
      </c>
      <c r="DS11" s="600"/>
      <c r="DT11" s="615">
        <f t="shared" ref="DT11" si="131">DU11*$D$11</f>
        <v>0</v>
      </c>
      <c r="DU11" s="600"/>
      <c r="DW11" s="628">
        <f t="shared" ref="DW11:DW13" si="132">DT11+DR11+DP11+DN11+DL11+DJ11+DH11+DF11+DD11+DB11+CZ11+CX11+CV11+CT11+CR11+CP11+CN11+CL11+CJ11+CH11+CF11+CD11+CB11+BZ11+BX11+BV11+BT11+BR11+BP11+BN11+BL11+BJ11+BH11+BF11+BD11+BB11+AZ11+AX11+AV11+AT11+AR11+AP11+AN11+AL11+AJ11+AH11+AF11+AD11+AB11+Z11+X11+V11+T11+R11+P11+N11+L11+J11+H11+F11</f>
        <v>0</v>
      </c>
      <c r="DX11" s="630">
        <f t="shared" ref="DX11:DX13" si="133">DU11+DS11+DQ11+DO11+DM11+DK11+DI11+DG11+DE11+DC11+DA11+CY11+CW11+CU11+CS11+CQ11+CO11+CM11+CK11+CI11+CG11+CE11+CC11+CA11+BY11+BW11+BU11+BS11+BQ11+BO11+BM11+BK11+BI11+BG11+BE11+BC11+BA11+AY11+AW11+AU11+AS11+AQ11+AO11+AM11+AK11+AI11+AG11+AE11+AC11+AA11+Y11+W11+U11+S11+Q11+O11+M11+K11+I11+G11</f>
        <v>0.99999999999999989</v>
      </c>
    </row>
    <row r="12" spans="2:128" s="417" customFormat="1" ht="42" customHeight="1">
      <c r="B12" s="613">
        <f>'RESUMO GLOBAL'!C17</f>
        <v>3</v>
      </c>
      <c r="C12" s="626" t="str">
        <f>'RESUMO GLOBAL'!E17</f>
        <v>OBRA DA LAGOA FACULTATIVA 02 DO ATERRO SANITÁRIO DE CÁCERES-MT</v>
      </c>
      <c r="D12" s="627">
        <f>'ORÇAMENTO - LAGOA'!L42</f>
        <v>0</v>
      </c>
      <c r="E12" s="614">
        <f t="shared" si="59"/>
        <v>0</v>
      </c>
      <c r="F12" s="615">
        <f>G12*$D$12</f>
        <v>0</v>
      </c>
      <c r="G12" s="600"/>
      <c r="H12" s="615">
        <f>I12*$D$12</f>
        <v>0</v>
      </c>
      <c r="I12" s="600">
        <v>0.25</v>
      </c>
      <c r="J12" s="615">
        <f>K12*$D$12</f>
        <v>0</v>
      </c>
      <c r="K12" s="600">
        <v>0.25</v>
      </c>
      <c r="L12" s="615">
        <f>M12*$D$12</f>
        <v>0</v>
      </c>
      <c r="M12" s="600">
        <v>0.25</v>
      </c>
      <c r="N12" s="615">
        <f>O12*$D$12</f>
        <v>0</v>
      </c>
      <c r="O12" s="600">
        <v>0.25</v>
      </c>
      <c r="P12" s="615">
        <f>Q12*$D$12</f>
        <v>0</v>
      </c>
      <c r="Q12" s="600"/>
      <c r="R12" s="615">
        <f>S12*$D$12</f>
        <v>0</v>
      </c>
      <c r="S12" s="600"/>
      <c r="T12" s="615">
        <f>U12*$D$12</f>
        <v>0</v>
      </c>
      <c r="U12" s="600"/>
      <c r="V12" s="615">
        <f>W12*$D$12</f>
        <v>0</v>
      </c>
      <c r="W12" s="600"/>
      <c r="X12" s="615">
        <f>Y12*$D$12</f>
        <v>0</v>
      </c>
      <c r="Y12" s="600"/>
      <c r="Z12" s="615">
        <f>AA12*$D$12</f>
        <v>0</v>
      </c>
      <c r="AA12" s="600"/>
      <c r="AB12" s="615">
        <f>AC12*$D$12</f>
        <v>0</v>
      </c>
      <c r="AC12" s="600"/>
      <c r="AD12" s="615">
        <f>AE12*$D$12</f>
        <v>0</v>
      </c>
      <c r="AE12" s="600"/>
      <c r="AF12" s="615">
        <f>AG12*$D$12</f>
        <v>0</v>
      </c>
      <c r="AG12" s="600"/>
      <c r="AH12" s="615">
        <f>AI12*$D$12</f>
        <v>0</v>
      </c>
      <c r="AI12" s="600"/>
      <c r="AJ12" s="615">
        <f>AK12*$D$12</f>
        <v>0</v>
      </c>
      <c r="AK12" s="600"/>
      <c r="AL12" s="615">
        <f>AM12*$D$12</f>
        <v>0</v>
      </c>
      <c r="AM12" s="600"/>
      <c r="AN12" s="615">
        <f>AO12*$D$12</f>
        <v>0</v>
      </c>
      <c r="AO12" s="600"/>
      <c r="AP12" s="615">
        <f>AQ12*$D$12</f>
        <v>0</v>
      </c>
      <c r="AQ12" s="600"/>
      <c r="AR12" s="615">
        <f>AS12*$D$12</f>
        <v>0</v>
      </c>
      <c r="AS12" s="600"/>
      <c r="AT12" s="615">
        <f>AU12*$D$12</f>
        <v>0</v>
      </c>
      <c r="AU12" s="600"/>
      <c r="AV12" s="615">
        <f>AW12*$D$12</f>
        <v>0</v>
      </c>
      <c r="AW12" s="600"/>
      <c r="AX12" s="615">
        <f>AY12*$D$12</f>
        <v>0</v>
      </c>
      <c r="AY12" s="600"/>
      <c r="AZ12" s="615">
        <f>BA12*$D$12</f>
        <v>0</v>
      </c>
      <c r="BA12" s="600"/>
      <c r="BB12" s="615">
        <f t="shared" ref="BB12" si="134">BC12*$D$12</f>
        <v>0</v>
      </c>
      <c r="BC12" s="600"/>
      <c r="BD12" s="615">
        <f t="shared" ref="BD12" si="135">BE12*$D$12</f>
        <v>0</v>
      </c>
      <c r="BE12" s="600"/>
      <c r="BF12" s="615">
        <f t="shared" ref="BF12" si="136">BG12*$D$12</f>
        <v>0</v>
      </c>
      <c r="BG12" s="600"/>
      <c r="BH12" s="615">
        <f t="shared" ref="BH12" si="137">BI12*$D$12</f>
        <v>0</v>
      </c>
      <c r="BI12" s="600"/>
      <c r="BJ12" s="615">
        <f t="shared" ref="BJ12" si="138">BK12*$D$12</f>
        <v>0</v>
      </c>
      <c r="BK12" s="600"/>
      <c r="BL12" s="615">
        <f t="shared" ref="BL12" si="139">BM12*$D$12</f>
        <v>0</v>
      </c>
      <c r="BM12" s="600"/>
      <c r="BN12" s="615">
        <f t="shared" ref="BN12" si="140">BO12*$D$12</f>
        <v>0</v>
      </c>
      <c r="BO12" s="600"/>
      <c r="BP12" s="615">
        <f t="shared" ref="BP12" si="141">BQ12*$D$12</f>
        <v>0</v>
      </c>
      <c r="BQ12" s="600"/>
      <c r="BR12" s="615">
        <f t="shared" ref="BR12" si="142">BS12*$D$12</f>
        <v>0</v>
      </c>
      <c r="BS12" s="600"/>
      <c r="BT12" s="615">
        <f t="shared" ref="BT12" si="143">BU12*$D$12</f>
        <v>0</v>
      </c>
      <c r="BU12" s="600"/>
      <c r="BV12" s="615">
        <f t="shared" ref="BV12" si="144">BW12*$D$12</f>
        <v>0</v>
      </c>
      <c r="BW12" s="600"/>
      <c r="BX12" s="615">
        <f t="shared" ref="BX12" si="145">BY12*$D$12</f>
        <v>0</v>
      </c>
      <c r="BY12" s="600"/>
      <c r="BZ12" s="615">
        <f t="shared" ref="BZ12" si="146">CA12*$D$12</f>
        <v>0</v>
      </c>
      <c r="CA12" s="600"/>
      <c r="CB12" s="615">
        <f t="shared" ref="CB12" si="147">CC12*$D$12</f>
        <v>0</v>
      </c>
      <c r="CC12" s="600"/>
      <c r="CD12" s="615">
        <f t="shared" ref="CD12" si="148">CE12*$D$12</f>
        <v>0</v>
      </c>
      <c r="CE12" s="600"/>
      <c r="CF12" s="615">
        <f t="shared" ref="CF12" si="149">CG12*$D$12</f>
        <v>0</v>
      </c>
      <c r="CG12" s="600"/>
      <c r="CH12" s="615">
        <f t="shared" ref="CH12" si="150">CI12*$D$12</f>
        <v>0</v>
      </c>
      <c r="CI12" s="600"/>
      <c r="CJ12" s="615">
        <f t="shared" ref="CJ12" si="151">CK12*$D$12</f>
        <v>0</v>
      </c>
      <c r="CK12" s="600"/>
      <c r="CL12" s="615">
        <f t="shared" ref="CL12" si="152">CM12*$D$12</f>
        <v>0</v>
      </c>
      <c r="CM12" s="600"/>
      <c r="CN12" s="615">
        <f t="shared" ref="CN12" si="153">CO12*$D$12</f>
        <v>0</v>
      </c>
      <c r="CO12" s="600"/>
      <c r="CP12" s="615">
        <f t="shared" ref="CP12" si="154">CQ12*$D$12</f>
        <v>0</v>
      </c>
      <c r="CQ12" s="600"/>
      <c r="CR12" s="615">
        <f t="shared" ref="CR12" si="155">CS12*$D$12</f>
        <v>0</v>
      </c>
      <c r="CS12" s="600"/>
      <c r="CT12" s="615">
        <f t="shared" ref="CT12" si="156">CU12*$D$12</f>
        <v>0</v>
      </c>
      <c r="CU12" s="600"/>
      <c r="CV12" s="615">
        <f t="shared" ref="CV12" si="157">CW12*$D$12</f>
        <v>0</v>
      </c>
      <c r="CW12" s="600"/>
      <c r="CX12" s="615">
        <f t="shared" ref="CX12" si="158">CY12*$D$12</f>
        <v>0</v>
      </c>
      <c r="CY12" s="600"/>
      <c r="CZ12" s="615">
        <f t="shared" ref="CZ12" si="159">DA12*$D$12</f>
        <v>0</v>
      </c>
      <c r="DA12" s="600"/>
      <c r="DB12" s="615">
        <f t="shared" ref="DB12" si="160">DC12*$D$12</f>
        <v>0</v>
      </c>
      <c r="DC12" s="600"/>
      <c r="DD12" s="615">
        <f t="shared" ref="DD12" si="161">DE12*$D$12</f>
        <v>0</v>
      </c>
      <c r="DE12" s="600"/>
      <c r="DF12" s="615">
        <f t="shared" ref="DF12" si="162">DG12*$D$12</f>
        <v>0</v>
      </c>
      <c r="DG12" s="600"/>
      <c r="DH12" s="615">
        <f t="shared" ref="DH12" si="163">DI12*$D$12</f>
        <v>0</v>
      </c>
      <c r="DI12" s="600"/>
      <c r="DJ12" s="615">
        <f t="shared" ref="DJ12" si="164">DK12*$D$12</f>
        <v>0</v>
      </c>
      <c r="DK12" s="600"/>
      <c r="DL12" s="615">
        <f t="shared" ref="DL12" si="165">DM12*$D$12</f>
        <v>0</v>
      </c>
      <c r="DM12" s="600"/>
      <c r="DN12" s="615">
        <f t="shared" ref="DN12" si="166">DO12*$D$12</f>
        <v>0</v>
      </c>
      <c r="DO12" s="600"/>
      <c r="DP12" s="615">
        <f t="shared" ref="DP12" si="167">DQ12*$D$12</f>
        <v>0</v>
      </c>
      <c r="DQ12" s="600"/>
      <c r="DR12" s="615">
        <f t="shared" ref="DR12" si="168">DS12*$D$12</f>
        <v>0</v>
      </c>
      <c r="DS12" s="600"/>
      <c r="DT12" s="615">
        <f t="shared" ref="DT12" si="169">DU12*$D$12</f>
        <v>0</v>
      </c>
      <c r="DU12" s="600"/>
      <c r="DW12" s="628">
        <f t="shared" si="132"/>
        <v>0</v>
      </c>
      <c r="DX12" s="630">
        <f t="shared" si="133"/>
        <v>1</v>
      </c>
    </row>
    <row r="13" spans="2:128" s="417" customFormat="1" ht="84.75" customHeight="1">
      <c r="B13" s="613">
        <f>'RESUMO GLOBAL'!C18</f>
        <v>4</v>
      </c>
      <c r="C13" s="626" t="str">
        <f>'RESUMO GLOBAL'!E18</f>
        <v>SERVIÇO DE PLANTIO DE COBERTURA VEGETAL EM CÉLULA ENCERRADA DO ATERRO SANITÁRIO MUNICIPAL DE CÁCERES/MT, COMPREENDENDO A PREPARAÇÃO SUPERFICIAL DA ÁREA, APLICAÇÃO DE ADUBO NO SOLO, ESPALHAMENTO DE TERRA VEGETAL PARA REGULARIZAÇÃO E MELHORIA DAS CONDIÇÕES DE PLANTIO, E PLANTIO DE GRAMA BATATAIS EM PLACAS</v>
      </c>
      <c r="D13" s="627">
        <f>'RESUMO GLOBAL'!I18</f>
        <v>0</v>
      </c>
      <c r="E13" s="614">
        <f t="shared" si="59"/>
        <v>0</v>
      </c>
      <c r="F13" s="615">
        <f>G13*$D$13</f>
        <v>0</v>
      </c>
      <c r="G13" s="600"/>
      <c r="H13" s="615">
        <f>I13*$D$13</f>
        <v>0</v>
      </c>
      <c r="I13" s="600"/>
      <c r="J13" s="615">
        <f>K13*$D$13</f>
        <v>0</v>
      </c>
      <c r="K13" s="600"/>
      <c r="L13" s="615">
        <f>M13*$D$13</f>
        <v>0</v>
      </c>
      <c r="M13" s="600"/>
      <c r="N13" s="615">
        <f>O13*$D$13</f>
        <v>0</v>
      </c>
      <c r="O13" s="600"/>
      <c r="P13" s="615">
        <f>Q13*$D$13</f>
        <v>0</v>
      </c>
      <c r="Q13" s="600">
        <v>0.5</v>
      </c>
      <c r="R13" s="615">
        <f>S13*$D$13</f>
        <v>0</v>
      </c>
      <c r="S13" s="600">
        <v>0.5</v>
      </c>
      <c r="T13" s="615">
        <f>U13*$D$13</f>
        <v>0</v>
      </c>
      <c r="U13" s="600"/>
      <c r="V13" s="615">
        <f>W13*$D$13</f>
        <v>0</v>
      </c>
      <c r="W13" s="600"/>
      <c r="X13" s="615">
        <f>Y13*$D$13</f>
        <v>0</v>
      </c>
      <c r="Y13" s="600"/>
      <c r="Z13" s="615">
        <f>AA13*$D$13</f>
        <v>0</v>
      </c>
      <c r="AA13" s="600"/>
      <c r="AB13" s="615">
        <f>AC13*$D$13</f>
        <v>0</v>
      </c>
      <c r="AC13" s="600"/>
      <c r="AD13" s="615">
        <f>AE13*$D$13</f>
        <v>0</v>
      </c>
      <c r="AE13" s="600"/>
      <c r="AF13" s="615">
        <f>AG13*$D$13</f>
        <v>0</v>
      </c>
      <c r="AG13" s="600"/>
      <c r="AH13" s="615">
        <f>AI13*$D$13</f>
        <v>0</v>
      </c>
      <c r="AI13" s="600"/>
      <c r="AJ13" s="615">
        <f>AK13*$D$13</f>
        <v>0</v>
      </c>
      <c r="AK13" s="600"/>
      <c r="AL13" s="615">
        <f>AM13*$D$13</f>
        <v>0</v>
      </c>
      <c r="AM13" s="600"/>
      <c r="AN13" s="615">
        <f>AO13*$D$13</f>
        <v>0</v>
      </c>
      <c r="AO13" s="600"/>
      <c r="AP13" s="615">
        <f>AQ13*$D$13</f>
        <v>0</v>
      </c>
      <c r="AQ13" s="600"/>
      <c r="AR13" s="615">
        <f>AS13*$D$13</f>
        <v>0</v>
      </c>
      <c r="AS13" s="600"/>
      <c r="AT13" s="615">
        <f>AU13*$D$13</f>
        <v>0</v>
      </c>
      <c r="AU13" s="600"/>
      <c r="AV13" s="615">
        <f>AW13*$D$13</f>
        <v>0</v>
      </c>
      <c r="AW13" s="600"/>
      <c r="AX13" s="615">
        <f>AY13*$D$13</f>
        <v>0</v>
      </c>
      <c r="AY13" s="600"/>
      <c r="AZ13" s="615">
        <f>BA13*$D$13</f>
        <v>0</v>
      </c>
      <c r="BA13" s="600"/>
      <c r="BB13" s="615">
        <f t="shared" ref="BB13" si="170">BC13*$D$13</f>
        <v>0</v>
      </c>
      <c r="BC13" s="600"/>
      <c r="BD13" s="615">
        <f t="shared" ref="BD13" si="171">BE13*$D$13</f>
        <v>0</v>
      </c>
      <c r="BE13" s="600"/>
      <c r="BF13" s="615">
        <f t="shared" ref="BF13" si="172">BG13*$D$13</f>
        <v>0</v>
      </c>
      <c r="BG13" s="600"/>
      <c r="BH13" s="615">
        <f t="shared" ref="BH13" si="173">BI13*$D$13</f>
        <v>0</v>
      </c>
      <c r="BI13" s="600"/>
      <c r="BJ13" s="615">
        <f t="shared" ref="BJ13" si="174">BK13*$D$13</f>
        <v>0</v>
      </c>
      <c r="BK13" s="600"/>
      <c r="BL13" s="615">
        <f t="shared" ref="BL13" si="175">BM13*$D$13</f>
        <v>0</v>
      </c>
      <c r="BM13" s="600"/>
      <c r="BN13" s="615">
        <f t="shared" ref="BN13" si="176">BO13*$D$13</f>
        <v>0</v>
      </c>
      <c r="BO13" s="600"/>
      <c r="BP13" s="615">
        <f t="shared" ref="BP13" si="177">BQ13*$D$13</f>
        <v>0</v>
      </c>
      <c r="BQ13" s="600"/>
      <c r="BR13" s="615">
        <f t="shared" ref="BR13" si="178">BS13*$D$13</f>
        <v>0</v>
      </c>
      <c r="BS13" s="600"/>
      <c r="BT13" s="615">
        <f t="shared" ref="BT13" si="179">BU13*$D$13</f>
        <v>0</v>
      </c>
      <c r="BU13" s="600"/>
      <c r="BV13" s="615">
        <f t="shared" ref="BV13" si="180">BW13*$D$13</f>
        <v>0</v>
      </c>
      <c r="BW13" s="600"/>
      <c r="BX13" s="615">
        <f t="shared" ref="BX13" si="181">BY13*$D$13</f>
        <v>0</v>
      </c>
      <c r="BY13" s="600"/>
      <c r="BZ13" s="615">
        <f t="shared" ref="BZ13" si="182">CA13*$D$13</f>
        <v>0</v>
      </c>
      <c r="CA13" s="600"/>
      <c r="CB13" s="615">
        <f t="shared" ref="CB13" si="183">CC13*$D$13</f>
        <v>0</v>
      </c>
      <c r="CC13" s="600"/>
      <c r="CD13" s="615">
        <f t="shared" ref="CD13" si="184">CE13*$D$13</f>
        <v>0</v>
      </c>
      <c r="CE13" s="600"/>
      <c r="CF13" s="615">
        <f t="shared" ref="CF13" si="185">CG13*$D$13</f>
        <v>0</v>
      </c>
      <c r="CG13" s="600"/>
      <c r="CH13" s="615">
        <f t="shared" ref="CH13" si="186">CI13*$D$13</f>
        <v>0</v>
      </c>
      <c r="CI13" s="600"/>
      <c r="CJ13" s="615">
        <f t="shared" ref="CJ13" si="187">CK13*$D$13</f>
        <v>0</v>
      </c>
      <c r="CK13" s="600"/>
      <c r="CL13" s="615">
        <f t="shared" ref="CL13" si="188">CM13*$D$13</f>
        <v>0</v>
      </c>
      <c r="CM13" s="600"/>
      <c r="CN13" s="615">
        <f t="shared" ref="CN13" si="189">CO13*$D$13</f>
        <v>0</v>
      </c>
      <c r="CO13" s="600"/>
      <c r="CP13" s="615">
        <f t="shared" ref="CP13" si="190">CQ13*$D$13</f>
        <v>0</v>
      </c>
      <c r="CQ13" s="600"/>
      <c r="CR13" s="615">
        <f t="shared" ref="CR13" si="191">CS13*$D$13</f>
        <v>0</v>
      </c>
      <c r="CS13" s="600"/>
      <c r="CT13" s="615">
        <f t="shared" ref="CT13" si="192">CU13*$D$13</f>
        <v>0</v>
      </c>
      <c r="CU13" s="600"/>
      <c r="CV13" s="615">
        <f t="shared" ref="CV13" si="193">CW13*$D$13</f>
        <v>0</v>
      </c>
      <c r="CW13" s="600"/>
      <c r="CX13" s="615">
        <f t="shared" ref="CX13" si="194">CY13*$D$13</f>
        <v>0</v>
      </c>
      <c r="CY13" s="600"/>
      <c r="CZ13" s="615">
        <f t="shared" ref="CZ13" si="195">DA13*$D$13</f>
        <v>0</v>
      </c>
      <c r="DA13" s="600"/>
      <c r="DB13" s="615">
        <f t="shared" ref="DB13" si="196">DC13*$D$13</f>
        <v>0</v>
      </c>
      <c r="DC13" s="600"/>
      <c r="DD13" s="615">
        <f t="shared" ref="DD13" si="197">DE13*$D$13</f>
        <v>0</v>
      </c>
      <c r="DE13" s="600"/>
      <c r="DF13" s="615">
        <f t="shared" ref="DF13" si="198">DG13*$D$13</f>
        <v>0</v>
      </c>
      <c r="DG13" s="600"/>
      <c r="DH13" s="615">
        <f t="shared" ref="DH13" si="199">DI13*$D$13</f>
        <v>0</v>
      </c>
      <c r="DI13" s="600"/>
      <c r="DJ13" s="615">
        <f t="shared" ref="DJ13" si="200">DK13*$D$13</f>
        <v>0</v>
      </c>
      <c r="DK13" s="600"/>
      <c r="DL13" s="615">
        <f t="shared" ref="DL13" si="201">DM13*$D$13</f>
        <v>0</v>
      </c>
      <c r="DM13" s="600"/>
      <c r="DN13" s="615">
        <f t="shared" ref="DN13" si="202">DO13*$D$13</f>
        <v>0</v>
      </c>
      <c r="DO13" s="600"/>
      <c r="DP13" s="615">
        <f t="shared" ref="DP13" si="203">DQ13*$D$13</f>
        <v>0</v>
      </c>
      <c r="DQ13" s="600"/>
      <c r="DR13" s="615">
        <f t="shared" ref="DR13" si="204">DS13*$D$13</f>
        <v>0</v>
      </c>
      <c r="DS13" s="600"/>
      <c r="DT13" s="615">
        <f t="shared" ref="DT13" si="205">DU13*$D$13</f>
        <v>0</v>
      </c>
      <c r="DU13" s="600"/>
      <c r="DW13" s="628">
        <f t="shared" si="132"/>
        <v>0</v>
      </c>
      <c r="DX13" s="630">
        <f t="shared" si="133"/>
        <v>1</v>
      </c>
    </row>
    <row r="14" spans="2:128" s="417" customFormat="1" ht="51" customHeight="1">
      <c r="B14" s="613">
        <f>'RESUMO GLOBAL'!C19</f>
        <v>5</v>
      </c>
      <c r="C14" s="626" t="str">
        <f>'RESUMO GLOBAL'!E19</f>
        <v>OBRA DO PRÉDIO ADMINISTRATIVO/GUARITA E REFORMA/ADEQUAÇÃO DA CASA DO ALMOXARIFADO EXISTENTE DO ATERRO SANITÁRIO DE CÁCERES/MT</v>
      </c>
      <c r="D14" s="627">
        <f>'RESUMO GLOBAL'!I19</f>
        <v>0</v>
      </c>
      <c r="E14" s="614">
        <f t="shared" si="59"/>
        <v>0</v>
      </c>
      <c r="F14" s="615">
        <f>G14*$D$14</f>
        <v>0</v>
      </c>
      <c r="G14" s="600"/>
      <c r="H14" s="615">
        <f>I14*$D$14</f>
        <v>0</v>
      </c>
      <c r="I14" s="600"/>
      <c r="J14" s="615">
        <f>K14*$D$14</f>
        <v>0</v>
      </c>
      <c r="K14" s="600"/>
      <c r="L14" s="615">
        <f>M14*$D$14</f>
        <v>0</v>
      </c>
      <c r="M14" s="600"/>
      <c r="N14" s="615">
        <f>O14*$D$14</f>
        <v>0</v>
      </c>
      <c r="O14" s="600"/>
      <c r="P14" s="615">
        <f>Q14*$D$14</f>
        <v>0</v>
      </c>
      <c r="Q14" s="600"/>
      <c r="R14" s="615">
        <f>S14*$D$14</f>
        <v>0</v>
      </c>
      <c r="S14" s="600"/>
      <c r="T14" s="615">
        <f>U14*$D$14</f>
        <v>0</v>
      </c>
      <c r="U14" s="600"/>
      <c r="V14" s="615">
        <f>W14*$D$14</f>
        <v>0</v>
      </c>
      <c r="W14" s="600"/>
      <c r="X14" s="615">
        <f>Y14*$D$14</f>
        <v>0</v>
      </c>
      <c r="Y14" s="600"/>
      <c r="Z14" s="615">
        <f>AA14*$D$14</f>
        <v>0</v>
      </c>
      <c r="AA14" s="600"/>
      <c r="AB14" s="615">
        <f>AC14*$D$14</f>
        <v>0</v>
      </c>
      <c r="AC14" s="600"/>
      <c r="AD14" s="615">
        <f>AE14*$D$14</f>
        <v>0</v>
      </c>
      <c r="AE14" s="600"/>
      <c r="AF14" s="615">
        <f>AG14*$D$14</f>
        <v>0</v>
      </c>
      <c r="AG14" s="600"/>
      <c r="AH14" s="615">
        <f>AI14*$D$14</f>
        <v>0</v>
      </c>
      <c r="AI14" s="600"/>
      <c r="AJ14" s="615">
        <f>AK14*$D$14</f>
        <v>0</v>
      </c>
      <c r="AK14" s="600"/>
      <c r="AL14" s="615">
        <f>AM14*$D$14</f>
        <v>0</v>
      </c>
      <c r="AM14" s="600"/>
      <c r="AN14" s="615">
        <f>AO14*$D$14</f>
        <v>0</v>
      </c>
      <c r="AO14" s="600"/>
      <c r="AP14" s="615">
        <f>AQ14*$D$14</f>
        <v>0</v>
      </c>
      <c r="AQ14" s="600"/>
      <c r="AR14" s="615">
        <f>AS14*$D$14</f>
        <v>0</v>
      </c>
      <c r="AS14" s="600"/>
      <c r="AT14" s="615">
        <f>AU14*$D$14</f>
        <v>0</v>
      </c>
      <c r="AU14" s="600"/>
      <c r="AV14" s="615">
        <f>AW14*$D$14</f>
        <v>0</v>
      </c>
      <c r="AW14" s="600"/>
      <c r="AX14" s="615">
        <f>AY14*$D$14</f>
        <v>0</v>
      </c>
      <c r="AY14" s="600"/>
      <c r="AZ14" s="615">
        <f>BA14*$D$14</f>
        <v>0</v>
      </c>
      <c r="BA14" s="600"/>
      <c r="BB14" s="615">
        <f>BC14*$D$14</f>
        <v>0</v>
      </c>
      <c r="BC14" s="600">
        <v>0.1</v>
      </c>
      <c r="BD14" s="615">
        <f>BE14*$D$14</f>
        <v>0</v>
      </c>
      <c r="BE14" s="600">
        <v>0.1</v>
      </c>
      <c r="BF14" s="615">
        <f>BG14*$D$14</f>
        <v>0</v>
      </c>
      <c r="BG14" s="600">
        <v>0.1</v>
      </c>
      <c r="BH14" s="615">
        <f>BI14*$D$14</f>
        <v>0</v>
      </c>
      <c r="BI14" s="600">
        <v>0.1</v>
      </c>
      <c r="BJ14" s="615">
        <f>BK14*$D$14</f>
        <v>0</v>
      </c>
      <c r="BK14" s="600">
        <v>0.1</v>
      </c>
      <c r="BL14" s="615">
        <f>BM14*$D$14</f>
        <v>0</v>
      </c>
      <c r="BM14" s="600">
        <v>0.1</v>
      </c>
      <c r="BN14" s="615">
        <f>BO14*$D$14</f>
        <v>0</v>
      </c>
      <c r="BO14" s="600">
        <v>0.1</v>
      </c>
      <c r="BP14" s="615">
        <f>BQ14*$D$14</f>
        <v>0</v>
      </c>
      <c r="BQ14" s="600">
        <v>0.1</v>
      </c>
      <c r="BR14" s="615">
        <f>BS14*$D$14</f>
        <v>0</v>
      </c>
      <c r="BS14" s="600">
        <v>0.1</v>
      </c>
      <c r="BT14" s="615">
        <f>BU14*$D$14</f>
        <v>0</v>
      </c>
      <c r="BU14" s="600">
        <v>0.1</v>
      </c>
      <c r="BV14" s="615">
        <f>BW14*$D$14</f>
        <v>0</v>
      </c>
      <c r="BW14" s="600"/>
      <c r="BX14" s="615">
        <f>BY14*$D$14</f>
        <v>0</v>
      </c>
      <c r="BY14" s="600"/>
      <c r="BZ14" s="615">
        <f>CA14*$D$14</f>
        <v>0</v>
      </c>
      <c r="CA14" s="600"/>
      <c r="CB14" s="615">
        <f>CC14*$D$14</f>
        <v>0</v>
      </c>
      <c r="CC14" s="600"/>
      <c r="CD14" s="615">
        <f>CE14*$D$14</f>
        <v>0</v>
      </c>
      <c r="CE14" s="600"/>
      <c r="CF14" s="615">
        <f>CG14*$D$14</f>
        <v>0</v>
      </c>
      <c r="CG14" s="600"/>
      <c r="CH14" s="615">
        <f>CI14*$D$14</f>
        <v>0</v>
      </c>
      <c r="CI14" s="600"/>
      <c r="CJ14" s="615">
        <f>CK14*$D$14</f>
        <v>0</v>
      </c>
      <c r="CK14" s="600"/>
      <c r="CL14" s="615">
        <f>CM14*$D$14</f>
        <v>0</v>
      </c>
      <c r="CM14" s="600"/>
      <c r="CN14" s="615">
        <f>CO14*$D$14</f>
        <v>0</v>
      </c>
      <c r="CO14" s="600"/>
      <c r="CP14" s="615">
        <f>CQ14*$D$14</f>
        <v>0</v>
      </c>
      <c r="CQ14" s="600"/>
      <c r="CR14" s="615">
        <f>CS14*$D$14</f>
        <v>0</v>
      </c>
      <c r="CS14" s="600"/>
      <c r="CT14" s="615">
        <f>CU14*$D$14</f>
        <v>0</v>
      </c>
      <c r="CU14" s="600"/>
      <c r="CV14" s="615">
        <f>CW14*$D$14</f>
        <v>0</v>
      </c>
      <c r="CW14" s="600"/>
      <c r="CX14" s="615">
        <f>CY14*$D$14</f>
        <v>0</v>
      </c>
      <c r="CY14" s="600"/>
      <c r="CZ14" s="615">
        <f>DA14*$D$14</f>
        <v>0</v>
      </c>
      <c r="DA14" s="600"/>
      <c r="DB14" s="615">
        <f>DC14*$D$14</f>
        <v>0</v>
      </c>
      <c r="DC14" s="600"/>
      <c r="DD14" s="615">
        <f>DE14*$D$14</f>
        <v>0</v>
      </c>
      <c r="DE14" s="600"/>
      <c r="DF14" s="615">
        <f>DG14*$D$14</f>
        <v>0</v>
      </c>
      <c r="DG14" s="600"/>
      <c r="DH14" s="615">
        <f>DI14*$D$14</f>
        <v>0</v>
      </c>
      <c r="DI14" s="600"/>
      <c r="DJ14" s="615">
        <f>DK14*$D$14</f>
        <v>0</v>
      </c>
      <c r="DK14" s="600"/>
      <c r="DL14" s="615">
        <f>DM14*$D$14</f>
        <v>0</v>
      </c>
      <c r="DM14" s="600"/>
      <c r="DN14" s="615">
        <f>DO14*$D$14</f>
        <v>0</v>
      </c>
      <c r="DO14" s="600"/>
      <c r="DP14" s="615">
        <f>DQ14*$D$14</f>
        <v>0</v>
      </c>
      <c r="DQ14" s="600"/>
      <c r="DR14" s="615">
        <f>DS14*$D$14</f>
        <v>0</v>
      </c>
      <c r="DS14" s="600"/>
      <c r="DT14" s="615">
        <f>DU14*$D$14</f>
        <v>0</v>
      </c>
      <c r="DU14" s="600"/>
      <c r="DW14" s="628">
        <f t="shared" ref="DW14" si="206">DT14+DR14+DP14+DN14+DL14+DJ14+DH14+DF14+DD14+DB14+CZ14+CX14+CV14+CT14+CR14+CP14+CN14+CL14+CJ14+CH14+CF14+CD14+CB14+BZ14+BX14+BV14+BT14+BR14+BP14+BN14+BL14+BJ14+BH14+BF14+BD14+BB14+AZ14+AX14+AV14+AT14+AR14+AP14+AN14+AL14+AJ14+AH14+AF14+AD14+AB14+Z14+X14+V14+T14+R14+P14+N14+L14+J14+H14+F14</f>
        <v>0</v>
      </c>
      <c r="DX14" s="630">
        <f t="shared" ref="DX14" si="207">DU14+DS14+DQ14+DO14+DM14+DK14+DI14+DG14+DE14+DC14+DA14+CY14+CW14+CU14+CS14+CQ14+CO14+CM14+CK14+CI14+CG14+CE14+CC14+CA14+BY14+BW14+BU14+BS14+BQ14+BO14+BM14+BK14+BI14+BG14+BE14+BC14+BA14+AY14+AW14+AU14+AS14+AQ14+AO14+AM14+AK14+AI14+AG14+AE14+AC14+AA14+Y14+W14+U14+S14+Q14+O14+M14+K14+I14+G14</f>
        <v>0.99999999999999989</v>
      </c>
    </row>
    <row r="15" spans="2:128" s="417" customFormat="1" ht="97.5" customHeight="1">
      <c r="B15" s="613">
        <f>'RESUMO GLOBAL'!C20</f>
        <v>6</v>
      </c>
      <c r="C15" s="626" t="str">
        <f>'RESUMO GLOBAL'!E20</f>
        <v>SERVIÇO DE INSTALAÇÃO DE POSTE CONICO METALICO PARA ILUMINAÇÃO DE VIAS, COM LUMINÁRIA SOLAR PÚBLICA ALL-IN-ONE LED 300 W, CORPO EM ALUMÍNIO, COM PAINEL SOLAR INTEGRADO, BATERIA INTERNA, CONTROLADOR, ACIONAMENTO AUTOMÁTICO E SUPORTE PARA POSTE, FEIXE ÚNICO COM LUZ CONCENTRADA, INCLUSIVE ACESSÓRIOS DE FIXAÇÃO  - FORNECIMENTO E EXECUÇÃO</v>
      </c>
      <c r="D15" s="627">
        <f>'RESUMO GLOBAL'!I20</f>
        <v>0</v>
      </c>
      <c r="E15" s="614">
        <f t="shared" si="59"/>
        <v>0</v>
      </c>
      <c r="F15" s="615">
        <f>G15*$D$15</f>
        <v>0</v>
      </c>
      <c r="G15" s="600"/>
      <c r="H15" s="615">
        <f>I15*$D$15</f>
        <v>0</v>
      </c>
      <c r="I15" s="600"/>
      <c r="J15" s="615">
        <f>K15*$D$15</f>
        <v>0</v>
      </c>
      <c r="K15" s="600"/>
      <c r="L15" s="615">
        <f>M15*$D$15</f>
        <v>0</v>
      </c>
      <c r="M15" s="600"/>
      <c r="N15" s="615">
        <f>O15*$D$15</f>
        <v>0</v>
      </c>
      <c r="O15" s="600"/>
      <c r="P15" s="615">
        <f>Q15*$D$15</f>
        <v>0</v>
      </c>
      <c r="Q15" s="600"/>
      <c r="R15" s="615">
        <f>S15*$D$15</f>
        <v>0</v>
      </c>
      <c r="S15" s="600"/>
      <c r="T15" s="615">
        <f>U15*$D$15</f>
        <v>0</v>
      </c>
      <c r="U15" s="600"/>
      <c r="V15" s="615">
        <f>W15*$D$15</f>
        <v>0</v>
      </c>
      <c r="W15" s="600"/>
      <c r="X15" s="615">
        <f>Y15*$D$15</f>
        <v>0</v>
      </c>
      <c r="Y15" s="600"/>
      <c r="Z15" s="615">
        <f>AA15*$D$15</f>
        <v>0</v>
      </c>
      <c r="AA15" s="600"/>
      <c r="AB15" s="615">
        <f>AC15*$D$15</f>
        <v>0</v>
      </c>
      <c r="AC15" s="600"/>
      <c r="AD15" s="615">
        <f>AE15*$D$15</f>
        <v>0</v>
      </c>
      <c r="AE15" s="600"/>
      <c r="AF15" s="615">
        <f>AG15*$D$15</f>
        <v>0</v>
      </c>
      <c r="AG15" s="600"/>
      <c r="AH15" s="615">
        <f>AI15*$D$15</f>
        <v>0</v>
      </c>
      <c r="AI15" s="600"/>
      <c r="AJ15" s="615">
        <f>AK15*$D$15</f>
        <v>0</v>
      </c>
      <c r="AK15" s="600">
        <v>0.5</v>
      </c>
      <c r="AL15" s="615">
        <f>AM15*$D$15</f>
        <v>0</v>
      </c>
      <c r="AM15" s="600">
        <v>0.5</v>
      </c>
      <c r="AN15" s="615">
        <f>AO15*$D$15</f>
        <v>0</v>
      </c>
      <c r="AO15" s="600"/>
      <c r="AP15" s="615">
        <f>AQ15*$D$15</f>
        <v>0</v>
      </c>
      <c r="AQ15" s="600"/>
      <c r="AR15" s="615">
        <f>AS15*$D$15</f>
        <v>0</v>
      </c>
      <c r="AS15" s="600"/>
      <c r="AT15" s="615">
        <f>AU15*$D$15</f>
        <v>0</v>
      </c>
      <c r="AU15" s="600"/>
      <c r="AV15" s="615">
        <f>AW15*$D$15</f>
        <v>0</v>
      </c>
      <c r="AW15" s="600"/>
      <c r="AX15" s="615">
        <f>AY15*$D$15</f>
        <v>0</v>
      </c>
      <c r="AY15" s="600"/>
      <c r="AZ15" s="615">
        <f>BA15*$D$15</f>
        <v>0</v>
      </c>
      <c r="BA15" s="600"/>
      <c r="BB15" s="615">
        <f>BC15*$D$15</f>
        <v>0</v>
      </c>
      <c r="BC15" s="600"/>
      <c r="BD15" s="615">
        <f>BE15*$D$15</f>
        <v>0</v>
      </c>
      <c r="BE15" s="600"/>
      <c r="BF15" s="615">
        <f>BG15*$D$15</f>
        <v>0</v>
      </c>
      <c r="BG15" s="600"/>
      <c r="BH15" s="615">
        <f>BI15*$D$15</f>
        <v>0</v>
      </c>
      <c r="BI15" s="600"/>
      <c r="BJ15" s="615">
        <f>BK15*$D$15</f>
        <v>0</v>
      </c>
      <c r="BK15" s="600"/>
      <c r="BL15" s="615">
        <f>BM15*$D$15</f>
        <v>0</v>
      </c>
      <c r="BM15" s="600"/>
      <c r="BN15" s="615">
        <f>BO15*$D$15</f>
        <v>0</v>
      </c>
      <c r="BO15" s="600"/>
      <c r="BP15" s="615">
        <f>BQ15*$D$15</f>
        <v>0</v>
      </c>
      <c r="BQ15" s="600"/>
      <c r="BR15" s="615">
        <f>BS15*$D$15</f>
        <v>0</v>
      </c>
      <c r="BS15" s="600"/>
      <c r="BT15" s="615">
        <f>BU15*$D$15</f>
        <v>0</v>
      </c>
      <c r="BU15" s="600"/>
      <c r="BV15" s="615">
        <f>BW15*$D$15</f>
        <v>0</v>
      </c>
      <c r="BW15" s="600"/>
      <c r="BX15" s="615">
        <f>BY15*$D$15</f>
        <v>0</v>
      </c>
      <c r="BY15" s="600"/>
      <c r="BZ15" s="615">
        <f>CA15*$D$15</f>
        <v>0</v>
      </c>
      <c r="CA15" s="600"/>
      <c r="CB15" s="615">
        <f>CC15*$D$15</f>
        <v>0</v>
      </c>
      <c r="CC15" s="600"/>
      <c r="CD15" s="615">
        <f>CE15*$D$15</f>
        <v>0</v>
      </c>
      <c r="CE15" s="600"/>
      <c r="CF15" s="615">
        <f>CG15*$D$15</f>
        <v>0</v>
      </c>
      <c r="CG15" s="600"/>
      <c r="CH15" s="615">
        <f>CI15*$D$15</f>
        <v>0</v>
      </c>
      <c r="CI15" s="600"/>
      <c r="CJ15" s="615">
        <f>CK15*$D$15</f>
        <v>0</v>
      </c>
      <c r="CK15" s="600"/>
      <c r="CL15" s="615">
        <f>CM15*$D$15</f>
        <v>0</v>
      </c>
      <c r="CM15" s="600"/>
      <c r="CN15" s="615">
        <f>CO15*$D$15</f>
        <v>0</v>
      </c>
      <c r="CO15" s="600"/>
      <c r="CP15" s="615">
        <f>CQ15*$D$15</f>
        <v>0</v>
      </c>
      <c r="CQ15" s="600"/>
      <c r="CR15" s="615">
        <f>CS15*$D$15</f>
        <v>0</v>
      </c>
      <c r="CS15" s="600"/>
      <c r="CT15" s="615">
        <f>CU15*$D$15</f>
        <v>0</v>
      </c>
      <c r="CU15" s="600"/>
      <c r="CV15" s="615">
        <f>CW15*$D$15</f>
        <v>0</v>
      </c>
      <c r="CW15" s="600"/>
      <c r="CX15" s="615">
        <f>CY15*$D$15</f>
        <v>0</v>
      </c>
      <c r="CY15" s="600"/>
      <c r="CZ15" s="615">
        <f>DA15*$D$15</f>
        <v>0</v>
      </c>
      <c r="DA15" s="600"/>
      <c r="DB15" s="615">
        <f>DC15*$D$15</f>
        <v>0</v>
      </c>
      <c r="DC15" s="600"/>
      <c r="DD15" s="615">
        <f>DE15*$D$15</f>
        <v>0</v>
      </c>
      <c r="DE15" s="600"/>
      <c r="DF15" s="615">
        <f>DG15*$D$15</f>
        <v>0</v>
      </c>
      <c r="DG15" s="600"/>
      <c r="DH15" s="615">
        <f>DI15*$D$15</f>
        <v>0</v>
      </c>
      <c r="DI15" s="600"/>
      <c r="DJ15" s="615">
        <f>DK15*$D$15</f>
        <v>0</v>
      </c>
      <c r="DK15" s="600"/>
      <c r="DL15" s="615">
        <f>DM15*$D$15</f>
        <v>0</v>
      </c>
      <c r="DM15" s="600"/>
      <c r="DN15" s="615">
        <f>DO15*$D$15</f>
        <v>0</v>
      </c>
      <c r="DO15" s="600"/>
      <c r="DP15" s="615">
        <f>DQ15*$D$15</f>
        <v>0</v>
      </c>
      <c r="DQ15" s="600"/>
      <c r="DR15" s="615">
        <f>DS15*$D$15</f>
        <v>0</v>
      </c>
      <c r="DS15" s="600"/>
      <c r="DT15" s="615">
        <f>DU15*$D$15</f>
        <v>0</v>
      </c>
      <c r="DU15" s="600"/>
      <c r="DW15" s="628">
        <f t="shared" ref="DW15:DW16" si="208">DT15+DR15+DP15+DN15+DL15+DJ15+DH15+DF15+DD15+DB15+CZ15+CX15+CV15+CT15+CR15+CP15+CN15+CL15+CJ15+CH15+CF15+CD15+CB15+BZ15+BX15+BV15+BT15+BR15+BP15+BN15+BL15+BJ15+BH15+BF15+BD15+BB15+AZ15+AX15+AV15+AT15+AR15+AP15+AN15+AL15+AJ15+AH15+AF15+AD15+AB15+Z15+X15+V15+T15+R15+P15+N15+L15+J15+H15+F15</f>
        <v>0</v>
      </c>
      <c r="DX15" s="630">
        <f t="shared" ref="DX15:DX16" si="209">DU15+DS15+DQ15+DO15+DM15+DK15+DI15+DG15+DE15+DC15+DA15+CY15+CW15+CU15+CS15+CQ15+CO15+CM15+CK15+CI15+CG15+CE15+CC15+CA15+BY15+BW15+BU15+BS15+BQ15+BO15+BM15+BK15+BI15+BG15+BE15+BC15+BA15+AY15+AW15+AU15+AS15+AQ15+AO15+AM15+AK15+AI15+AG15+AE15+AC15+AA15+Y15+W15+U15+S15+Q15+O15+M15+K15+I15+G15</f>
        <v>1</v>
      </c>
    </row>
    <row r="16" spans="2:128" s="417" customFormat="1" ht="111" customHeight="1">
      <c r="B16" s="613">
        <f>'RESUMO GLOBAL'!C21</f>
        <v>7</v>
      </c>
      <c r="C16" s="626" t="str">
        <f>'RESUMO GLOBAL'!E21</f>
        <v>SERVIÇO DE ADEQUAÇÃO DO SISTEMA VIÁRIO INTERNO DO ATERRO SANITÁRIO, COMPREENDENDO A MOBILIZAÇÃO DE MÁQUINAS E EQUIPAMENTOS, REGULARIZAÇÃO E EXECUÇÃO DE CAMADA DE BASE OU SUB-BASE EM BRITA GRADUADA TRATADA COM CIMENTO, COM BRITA COMERCIAL, SEGUIDA DA APLICAÇÃO DE IMPRIMAÇÃO COM EMULSÃO ASFÁLTICA E EXECUÇÃO DE TRATAMENTO SUPERFICIAL DUPLO COM EMULSÃO ASFÁLTICA E BRITA COMERCIAL.</v>
      </c>
      <c r="D16" s="627">
        <f>'RESUMO GLOBAL'!I21</f>
        <v>0</v>
      </c>
      <c r="E16" s="614">
        <f t="shared" si="59"/>
        <v>0</v>
      </c>
      <c r="F16" s="615">
        <f>G16*$D$16</f>
        <v>0</v>
      </c>
      <c r="G16" s="600"/>
      <c r="H16" s="615">
        <f>I16*$D$16</f>
        <v>0</v>
      </c>
      <c r="I16" s="600"/>
      <c r="J16" s="615">
        <f>K16*$D$16</f>
        <v>0</v>
      </c>
      <c r="K16" s="600"/>
      <c r="L16" s="615">
        <f>M16*$D$16</f>
        <v>0</v>
      </c>
      <c r="M16" s="600"/>
      <c r="N16" s="615">
        <f>O16*$D$16</f>
        <v>0</v>
      </c>
      <c r="O16" s="600"/>
      <c r="P16" s="615">
        <f>Q16*$D$16</f>
        <v>0</v>
      </c>
      <c r="Q16" s="600"/>
      <c r="R16" s="615">
        <f>S16*$D$16</f>
        <v>0</v>
      </c>
      <c r="S16" s="600"/>
      <c r="T16" s="615">
        <f>U16*$D$16</f>
        <v>0</v>
      </c>
      <c r="U16" s="600"/>
      <c r="V16" s="615">
        <f>W16*$D$16</f>
        <v>0</v>
      </c>
      <c r="W16" s="600"/>
      <c r="X16" s="615">
        <f>Y16*$D$16</f>
        <v>0</v>
      </c>
      <c r="Y16" s="600"/>
      <c r="Z16" s="615">
        <f>AA16*$D$16</f>
        <v>0</v>
      </c>
      <c r="AA16" s="600"/>
      <c r="AB16" s="615">
        <f>AC16*$D$16</f>
        <v>0</v>
      </c>
      <c r="AC16" s="600"/>
      <c r="AD16" s="615">
        <f>AE16*$D$16</f>
        <v>0</v>
      </c>
      <c r="AE16" s="600"/>
      <c r="AF16" s="615">
        <f>AG16*$D$16</f>
        <v>0</v>
      </c>
      <c r="AG16" s="600"/>
      <c r="AH16" s="615">
        <f>AI16*$D$16</f>
        <v>0</v>
      </c>
      <c r="AI16" s="600"/>
      <c r="AJ16" s="615">
        <f>AK16*$D$16</f>
        <v>0</v>
      </c>
      <c r="AK16" s="600">
        <v>0.5</v>
      </c>
      <c r="AL16" s="615">
        <f>AM16*$D$16</f>
        <v>0</v>
      </c>
      <c r="AM16" s="600">
        <v>0.5</v>
      </c>
      <c r="AN16" s="615">
        <f>AO16*$D$16</f>
        <v>0</v>
      </c>
      <c r="AO16" s="600"/>
      <c r="AP16" s="615">
        <f>AQ16*$D$16</f>
        <v>0</v>
      </c>
      <c r="AQ16" s="600"/>
      <c r="AR16" s="615">
        <f>AS16*$D$16</f>
        <v>0</v>
      </c>
      <c r="AS16" s="600"/>
      <c r="AT16" s="615">
        <f>AU16*$D$16</f>
        <v>0</v>
      </c>
      <c r="AU16" s="600"/>
      <c r="AV16" s="615">
        <f>AW16*$D$16</f>
        <v>0</v>
      </c>
      <c r="AW16" s="600"/>
      <c r="AX16" s="615">
        <f>AY16*$D$16</f>
        <v>0</v>
      </c>
      <c r="AY16" s="600"/>
      <c r="AZ16" s="615">
        <f>BA16*$D$16</f>
        <v>0</v>
      </c>
      <c r="BA16" s="600"/>
      <c r="BB16" s="615">
        <f>BC16*$D$16</f>
        <v>0</v>
      </c>
      <c r="BC16" s="600"/>
      <c r="BD16" s="615">
        <f>BE16*$D$16</f>
        <v>0</v>
      </c>
      <c r="BE16" s="600"/>
      <c r="BF16" s="615">
        <f>BG16*$D$16</f>
        <v>0</v>
      </c>
      <c r="BG16" s="600"/>
      <c r="BH16" s="615">
        <f>BI16*$D$16</f>
        <v>0</v>
      </c>
      <c r="BI16" s="600"/>
      <c r="BJ16" s="615">
        <f>BK16*$D$16</f>
        <v>0</v>
      </c>
      <c r="BK16" s="600"/>
      <c r="BL16" s="615">
        <f>BM16*$D$16</f>
        <v>0</v>
      </c>
      <c r="BM16" s="600"/>
      <c r="BN16" s="615">
        <f>BO16*$D$16</f>
        <v>0</v>
      </c>
      <c r="BO16" s="600"/>
      <c r="BP16" s="615">
        <f>BQ16*$D$16</f>
        <v>0</v>
      </c>
      <c r="BQ16" s="600"/>
      <c r="BR16" s="615">
        <f>BS16*$D$16</f>
        <v>0</v>
      </c>
      <c r="BS16" s="600"/>
      <c r="BT16" s="615">
        <f>BU16*$D$16</f>
        <v>0</v>
      </c>
      <c r="BU16" s="600"/>
      <c r="BV16" s="615">
        <f>BW16*$D$16</f>
        <v>0</v>
      </c>
      <c r="BW16" s="600"/>
      <c r="BX16" s="615">
        <f>BY16*$D$16</f>
        <v>0</v>
      </c>
      <c r="BY16" s="600"/>
      <c r="BZ16" s="615">
        <f>CA16*$D$16</f>
        <v>0</v>
      </c>
      <c r="CA16" s="600"/>
      <c r="CB16" s="615">
        <f>CC16*$D$16</f>
        <v>0</v>
      </c>
      <c r="CC16" s="600"/>
      <c r="CD16" s="615">
        <f>CE16*$D$16</f>
        <v>0</v>
      </c>
      <c r="CE16" s="600"/>
      <c r="CF16" s="615">
        <f>CG16*$D$16</f>
        <v>0</v>
      </c>
      <c r="CG16" s="600"/>
      <c r="CH16" s="615">
        <f>CI16*$D$16</f>
        <v>0</v>
      </c>
      <c r="CI16" s="600"/>
      <c r="CJ16" s="615">
        <f>CK16*$D$16</f>
        <v>0</v>
      </c>
      <c r="CK16" s="600"/>
      <c r="CL16" s="615">
        <f>CM16*$D$16</f>
        <v>0</v>
      </c>
      <c r="CM16" s="600"/>
      <c r="CN16" s="615">
        <f>CO16*$D$16</f>
        <v>0</v>
      </c>
      <c r="CO16" s="600"/>
      <c r="CP16" s="615">
        <f>CQ16*$D$16</f>
        <v>0</v>
      </c>
      <c r="CQ16" s="600"/>
      <c r="CR16" s="615">
        <f>CS16*$D$16</f>
        <v>0</v>
      </c>
      <c r="CS16" s="600"/>
      <c r="CT16" s="615">
        <f>CU16*$D$16</f>
        <v>0</v>
      </c>
      <c r="CU16" s="600"/>
      <c r="CV16" s="615">
        <f>CW16*$D$16</f>
        <v>0</v>
      </c>
      <c r="CW16" s="600"/>
      <c r="CX16" s="615">
        <f>CY16*$D$16</f>
        <v>0</v>
      </c>
      <c r="CY16" s="600"/>
      <c r="CZ16" s="615">
        <f>DA16*$D$16</f>
        <v>0</v>
      </c>
      <c r="DA16" s="600"/>
      <c r="DB16" s="615">
        <f>DC16*$D$16</f>
        <v>0</v>
      </c>
      <c r="DC16" s="600"/>
      <c r="DD16" s="615">
        <f>DE16*$D$16</f>
        <v>0</v>
      </c>
      <c r="DE16" s="600"/>
      <c r="DF16" s="615">
        <f>DG16*$D$16</f>
        <v>0</v>
      </c>
      <c r="DG16" s="600"/>
      <c r="DH16" s="615">
        <f>DI16*$D$16</f>
        <v>0</v>
      </c>
      <c r="DI16" s="600"/>
      <c r="DJ16" s="615">
        <f>DK16*$D$16</f>
        <v>0</v>
      </c>
      <c r="DK16" s="600"/>
      <c r="DL16" s="615">
        <f>DM16*$D$16</f>
        <v>0</v>
      </c>
      <c r="DM16" s="600"/>
      <c r="DN16" s="615">
        <f>DO16*$D$16</f>
        <v>0</v>
      </c>
      <c r="DO16" s="600"/>
      <c r="DP16" s="615">
        <f>DQ16*$D$16</f>
        <v>0</v>
      </c>
      <c r="DQ16" s="600"/>
      <c r="DR16" s="615">
        <f>DS16*$D$16</f>
        <v>0</v>
      </c>
      <c r="DS16" s="600"/>
      <c r="DT16" s="615">
        <f>DU16*$D$16</f>
        <v>0</v>
      </c>
      <c r="DU16" s="600"/>
      <c r="DW16" s="628">
        <f t="shared" si="208"/>
        <v>0</v>
      </c>
      <c r="DX16" s="630">
        <f t="shared" si="209"/>
        <v>1</v>
      </c>
    </row>
    <row r="17" spans="2:128" s="417" customFormat="1" ht="94.5" customHeight="1">
      <c r="B17" s="613">
        <f>'RESUMO GLOBAL'!C22</f>
        <v>8</v>
      </c>
      <c r="C17" s="626" t="str">
        <f>'RESUMO GLOBAL'!E22</f>
        <v xml:space="preserve">SERVIÇO TÉCNICO ESPECIALIZADO DE FORNECIMENTO, INSTALAÇÃO, CONFIGURAÇÃO E TESTES DE SISTEMA DE VIDEOMONITORAMENTO
PRESTAÇÃO DE SERVIÇO TÉCNICO ESPECIALIZADO PARA FORNECIMENTO, INSTALAÇÃO, CONFIGURAÇÃO, ATIVAÇÃO E TESTES OPERACIONAIS DE SISTEMA DE VIDEOMONITORAMENTO, CONTEMPLANDO O FORNECIMENTO DE TODOS OS MATERIAIS, EQUIPAMENTOS, ACESSÓRIOS E MÃO DE OBRA NECESSÁRIOS À PERFEITA EXECUÇÃO DO OBJETO, INCLUINDO, NO MÍNIMO, AS SEGUINTES ATIVIDADES:
FORNECIMENTO DE TODOS OS EQUIPAMENTOS, MATERIAIS, ACESSÓRIOS, CONECTORES, SUPORTES E DEMAIS INSUMOS NECESSÁRIOS PARA A INSTALAÇÃO E FUNCIONAMENTO DO SISTEMA;
FIXAÇÃO, INSTALAÇÃO E ALINHAMENTO DE, NO MÍNIMO, 04 (QUATRO) CÂMERAS DE MONITORAMENTO;
PASSAGEM, ORGANIZAÇÃO, IDENTIFICAÇÃO E CONECTORIZAÇÃO DOS CABEAMENTOS NECESSÁRIOS AO FUNCIONAMENTO DO SISTEMA;
FORNECIMENTO, INSTALAÇÃO E CONFIGURAÇÃO DO EQUIPAMENTO GRAVADOR DE VÍDEO EM REDE (NVR);
CONFIGURAÇÃO DOS PARÂMETROS DE GRAVAÇÃO, ARMAZENAMENTO E GERENCIAMENTO DAS IMAGENS;
CONFIGURAÇÃO DE ACESSO REMOTO PARA MONITORAMENTO E GERENCIAMENTO DO SISTEMA;
REALIZAÇÃO DE TESTES OPERACIONAIS E VERIFICAÇÃO DO PLENO FUNCIONAMENTO DE TODOS OS EQUIPAMENTOS INSTALADOS;
ENTREGA DO SISTEMA DEVIDAMENTE INSTALADO, CONFIGURADO, TESTADO E EM PLENO FUNCIONAMENTO, INCLUINDO ORIENTAÇÃO BÁSICA DE OPERAÇÃO AO RESPONSÁVEL DESIGNADO PELA CONTRATANTE.
TODOS OS CUSTOS RELATIVOS AO FORNECIMENTO DOS MATERIAIS, EQUIPAMENTOS, FERRAMENTAS, TRANSPORTE, INSTALAÇÃO, CONFIGURAÇÃO, TESTES E DEMAIS DESPESAS NECESSÁRIAS À COMPLETA EXECUÇÃO DO OBJETO DEVERÃO ESTAR INCLUSOS
</v>
      </c>
      <c r="D17" s="627">
        <f>'RESUMO GLOBAL'!I22</f>
        <v>0</v>
      </c>
      <c r="E17" s="614">
        <f t="shared" si="59"/>
        <v>0</v>
      </c>
      <c r="F17" s="615">
        <f>G17*$D$17</f>
        <v>0</v>
      </c>
      <c r="G17" s="600">
        <v>1</v>
      </c>
      <c r="H17" s="615">
        <f>I17*$D$17</f>
        <v>0</v>
      </c>
      <c r="I17" s="600"/>
      <c r="J17" s="615">
        <f>K17*$D$17</f>
        <v>0</v>
      </c>
      <c r="K17" s="600"/>
      <c r="L17" s="615">
        <f>M17*$D$17</f>
        <v>0</v>
      </c>
      <c r="M17" s="600"/>
      <c r="N17" s="615">
        <f>O17*$D$17</f>
        <v>0</v>
      </c>
      <c r="O17" s="600"/>
      <c r="P17" s="615">
        <f>Q17*$D$17</f>
        <v>0</v>
      </c>
      <c r="Q17" s="600"/>
      <c r="R17" s="615">
        <f>S17*$D$17</f>
        <v>0</v>
      </c>
      <c r="S17" s="600"/>
      <c r="T17" s="615">
        <f>U17*$D$17</f>
        <v>0</v>
      </c>
      <c r="U17" s="600"/>
      <c r="V17" s="615">
        <f>W17*$D$17</f>
        <v>0</v>
      </c>
      <c r="W17" s="600"/>
      <c r="X17" s="615">
        <f>Y17*$D$17</f>
        <v>0</v>
      </c>
      <c r="Y17" s="600"/>
      <c r="Z17" s="615">
        <f>AA17*$D$17</f>
        <v>0</v>
      </c>
      <c r="AA17" s="600"/>
      <c r="AB17" s="615">
        <f>AC17*$D$17</f>
        <v>0</v>
      </c>
      <c r="AC17" s="600"/>
      <c r="AD17" s="615">
        <f>AE17*$D$17</f>
        <v>0</v>
      </c>
      <c r="AE17" s="600"/>
      <c r="AF17" s="615">
        <f>AG17*$D$17</f>
        <v>0</v>
      </c>
      <c r="AG17" s="600"/>
      <c r="AH17" s="615">
        <f>AI17*$D$17</f>
        <v>0</v>
      </c>
      <c r="AI17" s="600"/>
      <c r="AJ17" s="615">
        <f>AK17*$D$17</f>
        <v>0</v>
      </c>
      <c r="AK17" s="600"/>
      <c r="AL17" s="615">
        <f>AM17*$D$17</f>
        <v>0</v>
      </c>
      <c r="AM17" s="600"/>
      <c r="AN17" s="615">
        <f>AO17*$D$17</f>
        <v>0</v>
      </c>
      <c r="AO17" s="600"/>
      <c r="AP17" s="615">
        <f>AQ17*$D$17</f>
        <v>0</v>
      </c>
      <c r="AQ17" s="600"/>
      <c r="AR17" s="615">
        <f>AS17*$D$17</f>
        <v>0</v>
      </c>
      <c r="AS17" s="600"/>
      <c r="AT17" s="615">
        <f>AU17*$D$17</f>
        <v>0</v>
      </c>
      <c r="AU17" s="600"/>
      <c r="AV17" s="615">
        <f>AW17*$D$17</f>
        <v>0</v>
      </c>
      <c r="AW17" s="600"/>
      <c r="AX17" s="615">
        <f>AY17*$D$17</f>
        <v>0</v>
      </c>
      <c r="AY17" s="600"/>
      <c r="AZ17" s="615">
        <f>BA17*$D$17</f>
        <v>0</v>
      </c>
      <c r="BA17" s="600"/>
      <c r="BB17" s="615">
        <f>BC17*$D$17</f>
        <v>0</v>
      </c>
      <c r="BC17" s="600"/>
      <c r="BD17" s="615">
        <f>BE17*$D$17</f>
        <v>0</v>
      </c>
      <c r="BE17" s="600"/>
      <c r="BF17" s="615">
        <f>BG17*$D$17</f>
        <v>0</v>
      </c>
      <c r="BG17" s="600"/>
      <c r="BH17" s="615">
        <f>BI17*$D$17</f>
        <v>0</v>
      </c>
      <c r="BI17" s="600"/>
      <c r="BJ17" s="615">
        <f>BK17*$D$17</f>
        <v>0</v>
      </c>
      <c r="BK17" s="600"/>
      <c r="BL17" s="615">
        <f>BM17*$D$17</f>
        <v>0</v>
      </c>
      <c r="BM17" s="600"/>
      <c r="BN17" s="615">
        <f>BO17*$D$17</f>
        <v>0</v>
      </c>
      <c r="BO17" s="600"/>
      <c r="BP17" s="615">
        <f>BQ17*$D$17</f>
        <v>0</v>
      </c>
      <c r="BQ17" s="600"/>
      <c r="BR17" s="615">
        <f>BS17*$D$17</f>
        <v>0</v>
      </c>
      <c r="BS17" s="600"/>
      <c r="BT17" s="615">
        <f>BU17*$D$17</f>
        <v>0</v>
      </c>
      <c r="BU17" s="600"/>
      <c r="BV17" s="615">
        <f>BW17*$D$17</f>
        <v>0</v>
      </c>
      <c r="BW17" s="600"/>
      <c r="BX17" s="615">
        <f>BY17*$D$17</f>
        <v>0</v>
      </c>
      <c r="BY17" s="600"/>
      <c r="BZ17" s="615">
        <f>CA17*$D$17</f>
        <v>0</v>
      </c>
      <c r="CA17" s="600"/>
      <c r="CB17" s="615">
        <f>CC17*$D$17</f>
        <v>0</v>
      </c>
      <c r="CC17" s="600"/>
      <c r="CD17" s="615">
        <f>CE17*$D$17</f>
        <v>0</v>
      </c>
      <c r="CE17" s="600"/>
      <c r="CF17" s="615">
        <f>CG17*$D$17</f>
        <v>0</v>
      </c>
      <c r="CG17" s="600"/>
      <c r="CH17" s="615">
        <f>CI17*$D$17</f>
        <v>0</v>
      </c>
      <c r="CI17" s="600"/>
      <c r="CJ17" s="615">
        <f>CK17*$D$17</f>
        <v>0</v>
      </c>
      <c r="CK17" s="600"/>
      <c r="CL17" s="615">
        <f>CM17*$D$17</f>
        <v>0</v>
      </c>
      <c r="CM17" s="600"/>
      <c r="CN17" s="615">
        <f>CO17*$D$17</f>
        <v>0</v>
      </c>
      <c r="CO17" s="600"/>
      <c r="CP17" s="615">
        <f>CQ17*$D$17</f>
        <v>0</v>
      </c>
      <c r="CQ17" s="600"/>
      <c r="CR17" s="615">
        <f>CS17*$D$17</f>
        <v>0</v>
      </c>
      <c r="CS17" s="600"/>
      <c r="CT17" s="615">
        <f>CU17*$D$17</f>
        <v>0</v>
      </c>
      <c r="CU17" s="600"/>
      <c r="CV17" s="615">
        <f>CW17*$D$17</f>
        <v>0</v>
      </c>
      <c r="CW17" s="600"/>
      <c r="CX17" s="615">
        <f>CY17*$D$17</f>
        <v>0</v>
      </c>
      <c r="CY17" s="600"/>
      <c r="CZ17" s="615">
        <f>DA17*$D$17</f>
        <v>0</v>
      </c>
      <c r="DA17" s="600"/>
      <c r="DB17" s="615">
        <f>DC17*$D$17</f>
        <v>0</v>
      </c>
      <c r="DC17" s="600"/>
      <c r="DD17" s="615">
        <f>DE17*$D$17</f>
        <v>0</v>
      </c>
      <c r="DE17" s="600"/>
      <c r="DF17" s="615">
        <f>DG17*$D$17</f>
        <v>0</v>
      </c>
      <c r="DG17" s="600"/>
      <c r="DH17" s="615">
        <f>DI17*$D$17</f>
        <v>0</v>
      </c>
      <c r="DI17" s="600"/>
      <c r="DJ17" s="615">
        <f>DK17*$D$17</f>
        <v>0</v>
      </c>
      <c r="DK17" s="600"/>
      <c r="DL17" s="615">
        <f>DM17*$D$17</f>
        <v>0</v>
      </c>
      <c r="DM17" s="600"/>
      <c r="DN17" s="615">
        <f>DO17*$D$17</f>
        <v>0</v>
      </c>
      <c r="DO17" s="600"/>
      <c r="DP17" s="615">
        <f>DQ17*$D$17</f>
        <v>0</v>
      </c>
      <c r="DQ17" s="600"/>
      <c r="DR17" s="615">
        <f>DS17*$D$17</f>
        <v>0</v>
      </c>
      <c r="DS17" s="600"/>
      <c r="DT17" s="615">
        <f>DU17*$D$17</f>
        <v>0</v>
      </c>
      <c r="DU17" s="600"/>
      <c r="DW17" s="628">
        <f t="shared" ref="DW17" si="210">DT17+DR17+DP17+DN17+DL17+DJ17+DH17+DF17+DD17+DB17+CZ17+CX17+CV17+CT17+CR17+CP17+CN17+CL17+CJ17+CH17+CF17+CD17+CB17+BZ17+BX17+BV17+BT17+BR17+BP17+BN17+BL17+BJ17+BH17+BF17+BD17+BB17+AZ17+AX17+AV17+AT17+AR17+AP17+AN17+AL17+AJ17+AH17+AF17+AD17+AB17+Z17+X17+V17+T17+R17+P17+N17+L17+J17+H17+F17</f>
        <v>0</v>
      </c>
      <c r="DX17" s="630">
        <f t="shared" ref="DX17" si="211">DU17+DS17+DQ17+DO17+DM17+DK17+DI17+DG17+DE17+DC17+DA17+CY17+CW17+CU17+CS17+CQ17+CO17+CM17+CK17+CI17+CG17+CE17+CC17+CA17+BY17+BW17+BU17+BS17+BQ17+BO17+BM17+BK17+BI17+BG17+BE17+BC17+BA17+AY17+AW17+AU17+AS17+AQ17+AO17+AM17+AK17+AI17+AG17+AE17+AC17+AA17+Y17+W17+U17+S17+Q17+O17+M17+K17+I17+G17</f>
        <v>1</v>
      </c>
    </row>
    <row r="19" spans="2:128" s="607" customFormat="1">
      <c r="B19" s="601"/>
      <c r="C19" s="602" t="s">
        <v>421</v>
      </c>
      <c r="D19" s="603">
        <f>D10+D11+D12+D13+D14+D15+D16+D17</f>
        <v>4479868.2258000011</v>
      </c>
      <c r="E19" s="604">
        <v>1</v>
      </c>
      <c r="F19" s="605">
        <f>SUM(F10:F17)</f>
        <v>74664.470430000016</v>
      </c>
      <c r="G19" s="606">
        <f>F19/$D$19</f>
        <v>1.6666666666666666E-2</v>
      </c>
      <c r="H19" s="605">
        <f>SUM(H10:H17)</f>
        <v>74664.470430000016</v>
      </c>
      <c r="I19" s="606">
        <f>H19/$D$19</f>
        <v>1.6666666666666666E-2</v>
      </c>
      <c r="J19" s="605">
        <f>SUM(J10:J17)</f>
        <v>74664.470430000016</v>
      </c>
      <c r="K19" s="606">
        <f>J19/$D$19</f>
        <v>1.6666666666666666E-2</v>
      </c>
      <c r="L19" s="605">
        <f>SUM(L10:L17)</f>
        <v>74664.470430000016</v>
      </c>
      <c r="M19" s="606">
        <f>L19/$D$19</f>
        <v>1.6666666666666666E-2</v>
      </c>
      <c r="N19" s="605">
        <f>SUM(N10:N17)</f>
        <v>74664.470430000016</v>
      </c>
      <c r="O19" s="606">
        <f>N19/$D$19</f>
        <v>1.6666666666666666E-2</v>
      </c>
      <c r="P19" s="605">
        <f>SUM(P10:P17)</f>
        <v>74664.470430000016</v>
      </c>
      <c r="Q19" s="606">
        <f>P19/$D$19</f>
        <v>1.6666666666666666E-2</v>
      </c>
      <c r="R19" s="605">
        <f>SUM(R10:R17)</f>
        <v>74664.470430000016</v>
      </c>
      <c r="S19" s="606">
        <f>R19/$D$19</f>
        <v>1.6666666666666666E-2</v>
      </c>
      <c r="T19" s="605">
        <f>SUM(T10:T17)</f>
        <v>74664.470430000016</v>
      </c>
      <c r="U19" s="606">
        <f>T19/$D$19</f>
        <v>1.6666666666666666E-2</v>
      </c>
      <c r="V19" s="605">
        <f>SUM(V10:V17)</f>
        <v>74664.470430000016</v>
      </c>
      <c r="W19" s="606">
        <f>V19/$D$19</f>
        <v>1.6666666666666666E-2</v>
      </c>
      <c r="X19" s="605">
        <f>SUM(X10:X17)</f>
        <v>74664.470430000016</v>
      </c>
      <c r="Y19" s="606">
        <f>X19/$D$19</f>
        <v>1.6666666666666666E-2</v>
      </c>
      <c r="Z19" s="605">
        <f>SUM(Z10:Z17)</f>
        <v>74664.470430000016</v>
      </c>
      <c r="AA19" s="606">
        <f>Z19/$D$19</f>
        <v>1.6666666666666666E-2</v>
      </c>
      <c r="AB19" s="605">
        <f>SUM(AB10:AB17)</f>
        <v>74664.470430000016</v>
      </c>
      <c r="AC19" s="606">
        <f>AB19/$D$19</f>
        <v>1.6666666666666666E-2</v>
      </c>
      <c r="AD19" s="605">
        <f>SUM(AD10:AD17)</f>
        <v>74664.470430000016</v>
      </c>
      <c r="AE19" s="606">
        <f>AD19/$D$19</f>
        <v>1.6666666666666666E-2</v>
      </c>
      <c r="AF19" s="605">
        <f>SUM(AF10:AF17)</f>
        <v>74664.470430000016</v>
      </c>
      <c r="AG19" s="606">
        <f>AF19/$D$19</f>
        <v>1.6666666666666666E-2</v>
      </c>
      <c r="AH19" s="605">
        <f>SUM(AH10:AH17)</f>
        <v>74664.470430000016</v>
      </c>
      <c r="AI19" s="606">
        <f>AH19/$D$19</f>
        <v>1.6666666666666666E-2</v>
      </c>
      <c r="AJ19" s="605">
        <f>SUM(AJ10:AJ17)</f>
        <v>74664.470430000016</v>
      </c>
      <c r="AK19" s="606">
        <f>AJ19/$D$19</f>
        <v>1.6666666666666666E-2</v>
      </c>
      <c r="AL19" s="605">
        <f>SUM(AL10:AL17)</f>
        <v>74664.470430000016</v>
      </c>
      <c r="AM19" s="606">
        <f>AL19/$D$19</f>
        <v>1.6666666666666666E-2</v>
      </c>
      <c r="AN19" s="605">
        <f>SUM(AN10:AN17)</f>
        <v>74664.470430000016</v>
      </c>
      <c r="AO19" s="606">
        <f>AN19/$D$19</f>
        <v>1.6666666666666666E-2</v>
      </c>
      <c r="AP19" s="605">
        <f>SUM(AP10:AP17)</f>
        <v>74664.470430000016</v>
      </c>
      <c r="AQ19" s="606">
        <f>AP19/$D$19</f>
        <v>1.6666666666666666E-2</v>
      </c>
      <c r="AR19" s="605">
        <f>SUM(AR10:AR17)</f>
        <v>74664.470430000016</v>
      </c>
      <c r="AS19" s="606">
        <f>AR19/$D$19</f>
        <v>1.6666666666666666E-2</v>
      </c>
      <c r="AT19" s="605">
        <f>SUM(AT10:AT17)</f>
        <v>74664.470430000016</v>
      </c>
      <c r="AU19" s="606">
        <f>AT19/$D$19</f>
        <v>1.6666666666666666E-2</v>
      </c>
      <c r="AV19" s="605">
        <f>SUM(AV10:AV17)</f>
        <v>74664.470430000016</v>
      </c>
      <c r="AW19" s="606">
        <f>AV19/$D$19</f>
        <v>1.6666666666666666E-2</v>
      </c>
      <c r="AX19" s="605">
        <f>SUM(AX10:AX17)</f>
        <v>74664.470430000016</v>
      </c>
      <c r="AY19" s="606">
        <f>AX19/$D$19</f>
        <v>1.6666666666666666E-2</v>
      </c>
      <c r="AZ19" s="605">
        <f>SUM(AZ10:AZ17)</f>
        <v>74664.470430000016</v>
      </c>
      <c r="BA19" s="606">
        <f>AZ19/$D$19</f>
        <v>1.6666666666666666E-2</v>
      </c>
      <c r="BB19" s="605">
        <f>SUM(BB10:BB17)</f>
        <v>74664.470430000016</v>
      </c>
      <c r="BC19" s="606">
        <f t="shared" ref="BC19" si="212">BB19/$D$19</f>
        <v>1.6666666666666666E-2</v>
      </c>
      <c r="BD19" s="605">
        <f>SUM(BD10:BD17)</f>
        <v>74664.470430000016</v>
      </c>
      <c r="BE19" s="606">
        <f t="shared" ref="BE19" si="213">BD19/$D$19</f>
        <v>1.6666666666666666E-2</v>
      </c>
      <c r="BF19" s="605">
        <f>SUM(BF10:BF17)</f>
        <v>74664.470430000016</v>
      </c>
      <c r="BG19" s="606">
        <f t="shared" ref="BG19" si="214">BF19/$D$19</f>
        <v>1.6666666666666666E-2</v>
      </c>
      <c r="BH19" s="605">
        <f>SUM(BH10:BH17)</f>
        <v>74664.470430000016</v>
      </c>
      <c r="BI19" s="606">
        <f t="shared" ref="BI19" si="215">BH19/$D$19</f>
        <v>1.6666666666666666E-2</v>
      </c>
      <c r="BJ19" s="605">
        <f>SUM(BJ10:BJ17)</f>
        <v>74664.470430000016</v>
      </c>
      <c r="BK19" s="606">
        <f t="shared" ref="BK19" si="216">BJ19/$D$19</f>
        <v>1.6666666666666666E-2</v>
      </c>
      <c r="BL19" s="605">
        <f>SUM(BL10:BL17)</f>
        <v>74664.470430000016</v>
      </c>
      <c r="BM19" s="606">
        <f t="shared" ref="BM19" si="217">BL19/$D$19</f>
        <v>1.6666666666666666E-2</v>
      </c>
      <c r="BN19" s="605">
        <f>SUM(BN10:BN17)</f>
        <v>74664.470430000016</v>
      </c>
      <c r="BO19" s="606">
        <f t="shared" ref="BO19" si="218">BN19/$D$19</f>
        <v>1.6666666666666666E-2</v>
      </c>
      <c r="BP19" s="605">
        <f>SUM(BP10:BP17)</f>
        <v>74664.470430000016</v>
      </c>
      <c r="BQ19" s="606">
        <f t="shared" ref="BQ19" si="219">BP19/$D$19</f>
        <v>1.6666666666666666E-2</v>
      </c>
      <c r="BR19" s="605">
        <f>SUM(BR10:BR17)</f>
        <v>74664.470430000016</v>
      </c>
      <c r="BS19" s="606">
        <f t="shared" ref="BS19" si="220">BR19/$D$19</f>
        <v>1.6666666666666666E-2</v>
      </c>
      <c r="BT19" s="605">
        <f>SUM(BT10:BT17)</f>
        <v>74664.470430000016</v>
      </c>
      <c r="BU19" s="606">
        <f t="shared" ref="BU19" si="221">BT19/$D$19</f>
        <v>1.6666666666666666E-2</v>
      </c>
      <c r="BV19" s="605">
        <f>SUM(BV10:BV17)</f>
        <v>74664.470430000016</v>
      </c>
      <c r="BW19" s="606">
        <f t="shared" ref="BW19" si="222">BV19/$D$19</f>
        <v>1.6666666666666666E-2</v>
      </c>
      <c r="BX19" s="605">
        <f>SUM(BX10:BX17)</f>
        <v>74664.470430000016</v>
      </c>
      <c r="BY19" s="606">
        <f t="shared" ref="BY19" si="223">BX19/$D$19</f>
        <v>1.6666666666666666E-2</v>
      </c>
      <c r="BZ19" s="605">
        <f>SUM(BZ10:BZ17)</f>
        <v>74664.470430000016</v>
      </c>
      <c r="CA19" s="606">
        <f t="shared" ref="CA19" si="224">BZ19/$D$19</f>
        <v>1.6666666666666666E-2</v>
      </c>
      <c r="CB19" s="605">
        <f>SUM(CB10:CB17)</f>
        <v>74664.470430000016</v>
      </c>
      <c r="CC19" s="606">
        <f t="shared" ref="CC19" si="225">CB19/$D$19</f>
        <v>1.6666666666666666E-2</v>
      </c>
      <c r="CD19" s="605">
        <f>SUM(CD10:CD17)</f>
        <v>74664.470430000016</v>
      </c>
      <c r="CE19" s="606">
        <f t="shared" ref="CE19" si="226">CD19/$D$19</f>
        <v>1.6666666666666666E-2</v>
      </c>
      <c r="CF19" s="605">
        <f>SUM(CF10:CF17)</f>
        <v>74664.470430000016</v>
      </c>
      <c r="CG19" s="606">
        <f t="shared" ref="CG19" si="227">CF19/$D$19</f>
        <v>1.6666666666666666E-2</v>
      </c>
      <c r="CH19" s="605">
        <f>SUM(CH10:CH17)</f>
        <v>74664.470430000016</v>
      </c>
      <c r="CI19" s="606">
        <f t="shared" ref="CI19" si="228">CH19/$D$19</f>
        <v>1.6666666666666666E-2</v>
      </c>
      <c r="CJ19" s="605">
        <f>SUM(CJ10:CJ17)</f>
        <v>74664.470430000016</v>
      </c>
      <c r="CK19" s="606">
        <f t="shared" ref="CK19" si="229">CJ19/$D$19</f>
        <v>1.6666666666666666E-2</v>
      </c>
      <c r="CL19" s="605">
        <f>SUM(CL10:CL17)</f>
        <v>74664.470430000016</v>
      </c>
      <c r="CM19" s="606">
        <f t="shared" ref="CM19" si="230">CL19/$D$19</f>
        <v>1.6666666666666666E-2</v>
      </c>
      <c r="CN19" s="605">
        <f>SUM(CN10:CN17)</f>
        <v>74664.470430000016</v>
      </c>
      <c r="CO19" s="606">
        <f t="shared" ref="CO19" si="231">CN19/$D$19</f>
        <v>1.6666666666666666E-2</v>
      </c>
      <c r="CP19" s="605">
        <f>SUM(CP10:CP17)</f>
        <v>74664.470430000016</v>
      </c>
      <c r="CQ19" s="606">
        <f t="shared" ref="CQ19" si="232">CP19/$D$19</f>
        <v>1.6666666666666666E-2</v>
      </c>
      <c r="CR19" s="605">
        <f>SUM(CR10:CR17)</f>
        <v>74664.470430000016</v>
      </c>
      <c r="CS19" s="606">
        <f t="shared" ref="CS19" si="233">CR19/$D$19</f>
        <v>1.6666666666666666E-2</v>
      </c>
      <c r="CT19" s="605">
        <f>SUM(CT10:CT17)</f>
        <v>74664.470430000016</v>
      </c>
      <c r="CU19" s="606">
        <f t="shared" ref="CU19" si="234">CT19/$D$19</f>
        <v>1.6666666666666666E-2</v>
      </c>
      <c r="CV19" s="605">
        <f>SUM(CV10:CV17)</f>
        <v>74664.470430000016</v>
      </c>
      <c r="CW19" s="606">
        <f t="shared" ref="CW19" si="235">CV19/$D$19</f>
        <v>1.6666666666666666E-2</v>
      </c>
      <c r="CX19" s="605">
        <f>SUM(CX10:CX17)</f>
        <v>74664.470430000016</v>
      </c>
      <c r="CY19" s="606">
        <f t="shared" ref="CY19" si="236">CX19/$D$19</f>
        <v>1.6666666666666666E-2</v>
      </c>
      <c r="CZ19" s="605">
        <f>SUM(CZ10:CZ17)</f>
        <v>74664.470430000016</v>
      </c>
      <c r="DA19" s="606">
        <f t="shared" ref="DA19" si="237">CZ19/$D$19</f>
        <v>1.6666666666666666E-2</v>
      </c>
      <c r="DB19" s="605">
        <f>SUM(DB10:DB17)</f>
        <v>74664.470430000016</v>
      </c>
      <c r="DC19" s="606">
        <f t="shared" ref="DC19" si="238">DB19/$D$19</f>
        <v>1.6666666666666666E-2</v>
      </c>
      <c r="DD19" s="605">
        <f>SUM(DD10:DD17)</f>
        <v>74664.470430000016</v>
      </c>
      <c r="DE19" s="606">
        <f t="shared" ref="DE19" si="239">DD19/$D$19</f>
        <v>1.6666666666666666E-2</v>
      </c>
      <c r="DF19" s="605">
        <f>SUM(DF10:DF17)</f>
        <v>74664.470430000016</v>
      </c>
      <c r="DG19" s="606">
        <f t="shared" ref="DG19" si="240">DF19/$D$19</f>
        <v>1.6666666666666666E-2</v>
      </c>
      <c r="DH19" s="605">
        <f>SUM(DH10:DH17)</f>
        <v>74664.470430000016</v>
      </c>
      <c r="DI19" s="606">
        <f t="shared" ref="DI19" si="241">DH19/$D$19</f>
        <v>1.6666666666666666E-2</v>
      </c>
      <c r="DJ19" s="605">
        <f>SUM(DJ10:DJ17)</f>
        <v>74664.470430000016</v>
      </c>
      <c r="DK19" s="606">
        <f t="shared" ref="DK19" si="242">DJ19/$D$19</f>
        <v>1.6666666666666666E-2</v>
      </c>
      <c r="DL19" s="605">
        <f>SUM(DL10:DL17)</f>
        <v>74664.470430000016</v>
      </c>
      <c r="DM19" s="606">
        <f t="shared" ref="DM19" si="243">DL19/$D$19</f>
        <v>1.6666666666666666E-2</v>
      </c>
      <c r="DN19" s="605">
        <f>SUM(DN10:DN17)</f>
        <v>74664.470430000016</v>
      </c>
      <c r="DO19" s="606">
        <f t="shared" ref="DO19" si="244">DN19/$D$19</f>
        <v>1.6666666666666666E-2</v>
      </c>
      <c r="DP19" s="605">
        <f>SUM(DP10:DP17)</f>
        <v>74664.470430000016</v>
      </c>
      <c r="DQ19" s="606">
        <f t="shared" ref="DQ19" si="245">DP19/$D$19</f>
        <v>1.6666666666666666E-2</v>
      </c>
      <c r="DR19" s="605">
        <f>SUM(DR10:DR17)</f>
        <v>74664.470430000016</v>
      </c>
      <c r="DS19" s="606">
        <f t="shared" ref="DS19" si="246">DR19/$D$19</f>
        <v>1.6666666666666666E-2</v>
      </c>
      <c r="DT19" s="605">
        <f>SUM(DT10:DT17)</f>
        <v>74664.470430000016</v>
      </c>
      <c r="DU19" s="606">
        <f t="shared" ref="DU19" si="247">DT19/$D$19</f>
        <v>1.6666666666666666E-2</v>
      </c>
      <c r="DW19" s="864">
        <f>SUM(DW10:DW17)</f>
        <v>4479868.2258000048</v>
      </c>
    </row>
    <row r="20" spans="2:128" s="607" customFormat="1">
      <c r="B20" s="608"/>
      <c r="C20" s="609" t="s">
        <v>422</v>
      </c>
      <c r="D20" s="603"/>
      <c r="E20" s="604"/>
      <c r="F20" s="610">
        <f>F19</f>
        <v>74664.470430000016</v>
      </c>
      <c r="G20" s="606">
        <f>G19</f>
        <v>1.6666666666666666E-2</v>
      </c>
      <c r="H20" s="610">
        <f t="shared" ref="H20:BA20" si="248">H19+F20</f>
        <v>149328.94086000003</v>
      </c>
      <c r="I20" s="606">
        <f t="shared" si="248"/>
        <v>3.3333333333333333E-2</v>
      </c>
      <c r="J20" s="610">
        <f t="shared" si="248"/>
        <v>223993.41129000005</v>
      </c>
      <c r="K20" s="606">
        <f t="shared" si="248"/>
        <v>0.05</v>
      </c>
      <c r="L20" s="610">
        <f t="shared" si="248"/>
        <v>298657.88172000006</v>
      </c>
      <c r="M20" s="606">
        <f t="shared" si="248"/>
        <v>6.6666666666666666E-2</v>
      </c>
      <c r="N20" s="610">
        <f t="shared" si="248"/>
        <v>373322.35215000005</v>
      </c>
      <c r="O20" s="606">
        <f t="shared" si="248"/>
        <v>8.3333333333333329E-2</v>
      </c>
      <c r="P20" s="610">
        <f t="shared" si="248"/>
        <v>447986.82258000004</v>
      </c>
      <c r="Q20" s="606">
        <f t="shared" si="248"/>
        <v>9.9999999999999992E-2</v>
      </c>
      <c r="R20" s="610">
        <f t="shared" si="248"/>
        <v>522651.29301000002</v>
      </c>
      <c r="S20" s="606">
        <f t="shared" si="248"/>
        <v>0.11666666666666665</v>
      </c>
      <c r="T20" s="610">
        <f t="shared" si="248"/>
        <v>597315.76344000001</v>
      </c>
      <c r="U20" s="606">
        <f t="shared" si="248"/>
        <v>0.13333333333333333</v>
      </c>
      <c r="V20" s="610">
        <f t="shared" si="248"/>
        <v>671980.23387</v>
      </c>
      <c r="W20" s="606">
        <f t="shared" si="248"/>
        <v>0.15</v>
      </c>
      <c r="X20" s="610">
        <f t="shared" si="248"/>
        <v>746644.70429999998</v>
      </c>
      <c r="Y20" s="606">
        <f t="shared" si="248"/>
        <v>0.16666666666666666</v>
      </c>
      <c r="Z20" s="610">
        <f t="shared" si="248"/>
        <v>821309.17472999997</v>
      </c>
      <c r="AA20" s="606">
        <f t="shared" si="248"/>
        <v>0.18333333333333332</v>
      </c>
      <c r="AB20" s="610">
        <f t="shared" si="248"/>
        <v>895973.64515999996</v>
      </c>
      <c r="AC20" s="604">
        <f t="shared" si="248"/>
        <v>0.19999999999999998</v>
      </c>
      <c r="AD20" s="610">
        <f t="shared" si="248"/>
        <v>970638.11558999994</v>
      </c>
      <c r="AE20" s="604">
        <f t="shared" si="248"/>
        <v>0.21666666666666665</v>
      </c>
      <c r="AF20" s="610">
        <f t="shared" si="248"/>
        <v>1045302.5860199999</v>
      </c>
      <c r="AG20" s="604">
        <f t="shared" si="248"/>
        <v>0.23333333333333331</v>
      </c>
      <c r="AH20" s="610">
        <f t="shared" si="248"/>
        <v>1119967.05645</v>
      </c>
      <c r="AI20" s="604">
        <f t="shared" si="248"/>
        <v>0.24999999999999997</v>
      </c>
      <c r="AJ20" s="610">
        <f t="shared" si="248"/>
        <v>1194631.52688</v>
      </c>
      <c r="AK20" s="604">
        <f t="shared" si="248"/>
        <v>0.26666666666666666</v>
      </c>
      <c r="AL20" s="610">
        <f t="shared" si="248"/>
        <v>1269295.99731</v>
      </c>
      <c r="AM20" s="604">
        <f t="shared" si="248"/>
        <v>0.28333333333333333</v>
      </c>
      <c r="AN20" s="610">
        <f t="shared" si="248"/>
        <v>1343960.46774</v>
      </c>
      <c r="AO20" s="604">
        <f t="shared" si="248"/>
        <v>0.3</v>
      </c>
      <c r="AP20" s="610">
        <f t="shared" si="248"/>
        <v>1418624.93817</v>
      </c>
      <c r="AQ20" s="604">
        <f t="shared" si="248"/>
        <v>0.31666666666666665</v>
      </c>
      <c r="AR20" s="610">
        <f t="shared" si="248"/>
        <v>1493289.4086</v>
      </c>
      <c r="AS20" s="604">
        <f t="shared" si="248"/>
        <v>0.33333333333333331</v>
      </c>
      <c r="AT20" s="610">
        <f t="shared" si="248"/>
        <v>1567953.87903</v>
      </c>
      <c r="AU20" s="604">
        <f t="shared" si="248"/>
        <v>0.35</v>
      </c>
      <c r="AV20" s="610">
        <f t="shared" si="248"/>
        <v>1642618.3494599999</v>
      </c>
      <c r="AW20" s="604">
        <f t="shared" si="248"/>
        <v>0.36666666666666664</v>
      </c>
      <c r="AX20" s="610">
        <f t="shared" si="248"/>
        <v>1717282.8198899999</v>
      </c>
      <c r="AY20" s="604">
        <f t="shared" si="248"/>
        <v>0.3833333333333333</v>
      </c>
      <c r="AZ20" s="610">
        <f t="shared" si="248"/>
        <v>1791947.2903199999</v>
      </c>
      <c r="BA20" s="604">
        <f t="shared" si="248"/>
        <v>0.39999999999999997</v>
      </c>
      <c r="BB20" s="610">
        <f t="shared" ref="BB20" si="249">BB19+AZ20</f>
        <v>1866611.7607499999</v>
      </c>
      <c r="BC20" s="604">
        <f t="shared" ref="BC20" si="250">BC19+BA20</f>
        <v>0.41666666666666663</v>
      </c>
      <c r="BD20" s="610">
        <f t="shared" ref="BD20" si="251">BD19+BB20</f>
        <v>1941276.2311799999</v>
      </c>
      <c r="BE20" s="604">
        <f t="shared" ref="BE20" si="252">BE19+BC20</f>
        <v>0.43333333333333329</v>
      </c>
      <c r="BF20" s="610">
        <f t="shared" ref="BF20" si="253">BF19+BD20</f>
        <v>2015940.7016099999</v>
      </c>
      <c r="BG20" s="604">
        <f t="shared" ref="BG20" si="254">BG19+BE20</f>
        <v>0.44999999999999996</v>
      </c>
      <c r="BH20" s="610">
        <f t="shared" ref="BH20" si="255">BH19+BF20</f>
        <v>2090605.1720399999</v>
      </c>
      <c r="BI20" s="604">
        <f t="shared" ref="BI20" si="256">BI19+BG20</f>
        <v>0.46666666666666662</v>
      </c>
      <c r="BJ20" s="610">
        <f t="shared" ref="BJ20" si="257">BJ19+BH20</f>
        <v>2165269.6424699998</v>
      </c>
      <c r="BK20" s="604">
        <f t="shared" ref="BK20" si="258">BK19+BI20</f>
        <v>0.48333333333333328</v>
      </c>
      <c r="BL20" s="610">
        <f t="shared" ref="BL20" si="259">BL19+BJ20</f>
        <v>2239934.1129000001</v>
      </c>
      <c r="BM20" s="604">
        <f t="shared" ref="BM20" si="260">BM19+BK20</f>
        <v>0.49999999999999994</v>
      </c>
      <c r="BN20" s="610">
        <f t="shared" ref="BN20" si="261">BN19+BL20</f>
        <v>2314598.5833300003</v>
      </c>
      <c r="BO20" s="604">
        <f t="shared" ref="BO20" si="262">BO19+BM20</f>
        <v>0.51666666666666661</v>
      </c>
      <c r="BP20" s="610">
        <f t="shared" ref="BP20" si="263">BP19+BN20</f>
        <v>2389263.0537600005</v>
      </c>
      <c r="BQ20" s="604">
        <f t="shared" ref="BQ20" si="264">BQ19+BO20</f>
        <v>0.53333333333333333</v>
      </c>
      <c r="BR20" s="610">
        <f t="shared" ref="BR20" si="265">BR19+BP20</f>
        <v>2463927.5241900007</v>
      </c>
      <c r="BS20" s="604">
        <f t="shared" ref="BS20" si="266">BS19+BQ20</f>
        <v>0.55000000000000004</v>
      </c>
      <c r="BT20" s="610">
        <f t="shared" ref="BT20" si="267">BT19+BR20</f>
        <v>2538591.9946200009</v>
      </c>
      <c r="BU20" s="604">
        <f t="shared" ref="BU20" si="268">BU19+BS20</f>
        <v>0.56666666666666676</v>
      </c>
      <c r="BV20" s="610">
        <f t="shared" ref="BV20" si="269">BV19+BT20</f>
        <v>2613256.4650500012</v>
      </c>
      <c r="BW20" s="604">
        <f t="shared" ref="BW20" si="270">BW19+BU20</f>
        <v>0.58333333333333348</v>
      </c>
      <c r="BX20" s="610">
        <f t="shared" ref="BX20" si="271">BX19+BV20</f>
        <v>2687920.9354800014</v>
      </c>
      <c r="BY20" s="604">
        <f t="shared" ref="BY20" si="272">BY19+BW20</f>
        <v>0.6000000000000002</v>
      </c>
      <c r="BZ20" s="610">
        <f t="shared" ref="BZ20" si="273">BZ19+BX20</f>
        <v>2762585.4059100016</v>
      </c>
      <c r="CA20" s="604">
        <f t="shared" ref="CA20" si="274">CA19+BY20</f>
        <v>0.61666666666666692</v>
      </c>
      <c r="CB20" s="610">
        <f t="shared" ref="CB20" si="275">CB19+BZ20</f>
        <v>2837249.8763400018</v>
      </c>
      <c r="CC20" s="604">
        <f t="shared" ref="CC20" si="276">CC19+CA20</f>
        <v>0.63333333333333364</v>
      </c>
      <c r="CD20" s="610">
        <f t="shared" ref="CD20" si="277">CD19+CB20</f>
        <v>2911914.346770002</v>
      </c>
      <c r="CE20" s="604">
        <f t="shared" ref="CE20" si="278">CE19+CC20</f>
        <v>0.65000000000000036</v>
      </c>
      <c r="CF20" s="610">
        <f t="shared" ref="CF20" si="279">CF19+CD20</f>
        <v>2986578.8172000023</v>
      </c>
      <c r="CG20" s="604">
        <f t="shared" ref="CG20" si="280">CG19+CE20</f>
        <v>0.66666666666666707</v>
      </c>
      <c r="CH20" s="610">
        <f t="shared" ref="CH20" si="281">CH19+CF20</f>
        <v>3061243.2876300025</v>
      </c>
      <c r="CI20" s="604">
        <f t="shared" ref="CI20" si="282">CI19+CG20</f>
        <v>0.68333333333333379</v>
      </c>
      <c r="CJ20" s="610">
        <f t="shared" ref="CJ20" si="283">CJ19+CH20</f>
        <v>3135907.7580600027</v>
      </c>
      <c r="CK20" s="604">
        <f t="shared" ref="CK20" si="284">CK19+CI20</f>
        <v>0.70000000000000051</v>
      </c>
      <c r="CL20" s="610">
        <f t="shared" ref="CL20" si="285">CL19+CJ20</f>
        <v>3210572.2284900029</v>
      </c>
      <c r="CM20" s="604">
        <f t="shared" ref="CM20" si="286">CM19+CK20</f>
        <v>0.71666666666666723</v>
      </c>
      <c r="CN20" s="610">
        <f t="shared" ref="CN20" si="287">CN19+CL20</f>
        <v>3285236.6989200031</v>
      </c>
      <c r="CO20" s="604">
        <f t="shared" ref="CO20" si="288">CO19+CM20</f>
        <v>0.73333333333333395</v>
      </c>
      <c r="CP20" s="610">
        <f t="shared" ref="CP20" si="289">CP19+CN20</f>
        <v>3359901.1693500034</v>
      </c>
      <c r="CQ20" s="604">
        <f t="shared" ref="CQ20" si="290">CQ19+CO20</f>
        <v>0.75000000000000067</v>
      </c>
      <c r="CR20" s="610">
        <f t="shared" ref="CR20" si="291">CR19+CP20</f>
        <v>3434565.6397800036</v>
      </c>
      <c r="CS20" s="604">
        <f t="shared" ref="CS20" si="292">CS19+CQ20</f>
        <v>0.76666666666666738</v>
      </c>
      <c r="CT20" s="610">
        <f t="shared" ref="CT20" si="293">CT19+CR20</f>
        <v>3509230.1102100038</v>
      </c>
      <c r="CU20" s="604">
        <f t="shared" ref="CU20" si="294">CU19+CS20</f>
        <v>0.7833333333333341</v>
      </c>
      <c r="CV20" s="610">
        <f t="shared" ref="CV20" si="295">CV19+CT20</f>
        <v>3583894.580640004</v>
      </c>
      <c r="CW20" s="604">
        <f t="shared" ref="CW20" si="296">CW19+CU20</f>
        <v>0.80000000000000082</v>
      </c>
      <c r="CX20" s="610">
        <f t="shared" ref="CX20" si="297">CX19+CV20</f>
        <v>3658559.0510700042</v>
      </c>
      <c r="CY20" s="604">
        <f t="shared" ref="CY20" si="298">CY19+CW20</f>
        <v>0.81666666666666754</v>
      </c>
      <c r="CZ20" s="610">
        <f t="shared" ref="CZ20" si="299">CZ19+CX20</f>
        <v>3733223.5215000045</v>
      </c>
      <c r="DA20" s="604">
        <f t="shared" ref="DA20" si="300">DA19+CY20</f>
        <v>0.83333333333333426</v>
      </c>
      <c r="DB20" s="610">
        <f t="shared" ref="DB20" si="301">DB19+CZ20</f>
        <v>3807887.9919300047</v>
      </c>
      <c r="DC20" s="604">
        <f t="shared" ref="DC20" si="302">DC19+DA20</f>
        <v>0.85000000000000098</v>
      </c>
      <c r="DD20" s="610">
        <f t="shared" ref="DD20" si="303">DD19+DB20</f>
        <v>3882552.4623600049</v>
      </c>
      <c r="DE20" s="604">
        <f t="shared" ref="DE20" si="304">DE19+DC20</f>
        <v>0.8666666666666677</v>
      </c>
      <c r="DF20" s="610">
        <f t="shared" ref="DF20" si="305">DF19+DD20</f>
        <v>3957216.9327900051</v>
      </c>
      <c r="DG20" s="604">
        <f t="shared" ref="DG20" si="306">DG19+DE20</f>
        <v>0.88333333333333441</v>
      </c>
      <c r="DH20" s="610">
        <f t="shared" ref="DH20" si="307">DH19+DF20</f>
        <v>4031881.4032200053</v>
      </c>
      <c r="DI20" s="604">
        <f t="shared" ref="DI20" si="308">DI19+DG20</f>
        <v>0.90000000000000113</v>
      </c>
      <c r="DJ20" s="610">
        <f t="shared" ref="DJ20" si="309">DJ19+DH20</f>
        <v>4106545.8736500056</v>
      </c>
      <c r="DK20" s="604">
        <f t="shared" ref="DK20" si="310">DK19+DI20</f>
        <v>0.91666666666666785</v>
      </c>
      <c r="DL20" s="610">
        <f t="shared" ref="DL20" si="311">DL19+DJ20</f>
        <v>4181210.3440800058</v>
      </c>
      <c r="DM20" s="604">
        <f t="shared" ref="DM20" si="312">DM19+DK20</f>
        <v>0.93333333333333457</v>
      </c>
      <c r="DN20" s="610">
        <f t="shared" ref="DN20" si="313">DN19+DL20</f>
        <v>4255874.8145100055</v>
      </c>
      <c r="DO20" s="604">
        <f t="shared" ref="DO20" si="314">DO19+DM20</f>
        <v>0.95000000000000129</v>
      </c>
      <c r="DP20" s="610">
        <f t="shared" ref="DP20" si="315">DP19+DN20</f>
        <v>4330539.2849400053</v>
      </c>
      <c r="DQ20" s="604">
        <f t="shared" ref="DQ20" si="316">DQ19+DO20</f>
        <v>0.96666666666666801</v>
      </c>
      <c r="DR20" s="610">
        <f t="shared" ref="DR20" si="317">DR19+DP20</f>
        <v>4405203.755370005</v>
      </c>
      <c r="DS20" s="604">
        <f t="shared" ref="DS20" si="318">DS19+DQ20</f>
        <v>0.98333333333333472</v>
      </c>
      <c r="DT20" s="610">
        <f t="shared" ref="DT20" si="319">DT19+DR20</f>
        <v>4479868.2258000048</v>
      </c>
      <c r="DU20" s="604">
        <f t="shared" ref="DU20" si="320">DU19+DS20</f>
        <v>1.0000000000000013</v>
      </c>
    </row>
    <row r="22" spans="2:128">
      <c r="DW22" s="864">
        <f>D19-'RESUMO GLOBAL'!I25</f>
        <v>0</v>
      </c>
    </row>
    <row r="38" spans="2:37">
      <c r="AK38" s="361"/>
    </row>
    <row r="39" spans="2:37">
      <c r="E39" s="917" t="s">
        <v>26367</v>
      </c>
      <c r="F39" s="918" t="s">
        <v>25803</v>
      </c>
      <c r="G39" s="918" t="s">
        <v>25804</v>
      </c>
      <c r="H39" s="918" t="s">
        <v>25805</v>
      </c>
      <c r="I39" s="918" t="s">
        <v>25806</v>
      </c>
      <c r="J39" s="918" t="s">
        <v>25807</v>
      </c>
      <c r="K39" s="919" t="s">
        <v>258</v>
      </c>
    </row>
    <row r="40" spans="2:37">
      <c r="B40">
        <f>B10</f>
        <v>1</v>
      </c>
      <c r="C40" t="str">
        <f>C10</f>
        <v>SERVIÇOS DE OPERAÇÃO, MANUTENÇÃO E MONITORAMENTO AMBIENTAL</v>
      </c>
      <c r="E40" s="913">
        <f>D10</f>
        <v>4479868.2258000011</v>
      </c>
      <c r="F40" s="839">
        <f>F10+H10+J10+L10+N10+P10+R10+T10+V10+X10+Z10+AB10</f>
        <v>895973.64515999996</v>
      </c>
      <c r="G40" s="839">
        <f>AD10+AF10+AH10+AJ10+AL10+AN10+AP10+AR10+AT10+AV10+AX10+AZ10</f>
        <v>895973.64515999996</v>
      </c>
      <c r="H40" s="839">
        <f>BB10+BD10+BF10+BH10+BJ10+BL10+BN10+BP10+BR10+BT10+BV10+BX10</f>
        <v>895973.64515999996</v>
      </c>
      <c r="I40" s="839">
        <f>BZ10+CB10+CD10+CF10+CH10+CJ10+CL10+CN10+CP10+CR10+CT10+CV10</f>
        <v>895973.64515999996</v>
      </c>
      <c r="J40" s="839">
        <f>CX10+CZ10+DB10+DD10+DF10+DH10+DJ10+DL10+DN10+DP10+DR10+DT10</f>
        <v>895973.64515999996</v>
      </c>
      <c r="K40" s="915">
        <f>F40+G40+H40+I40+J40</f>
        <v>4479868.2258000001</v>
      </c>
      <c r="L40" s="916">
        <f>E40-K40</f>
        <v>0</v>
      </c>
    </row>
    <row r="41" spans="2:37">
      <c r="B41">
        <f t="shared" ref="B41:B47" si="321">B11</f>
        <v>2</v>
      </c>
      <c r="C41" t="str">
        <f t="shared" ref="C41:C47" si="322">C11</f>
        <v xml:space="preserve">OBRA DE AMPLIAÇÃO DA CÉLULA 02 (SEÇÃO 03) DO ATERRO SANITÁRIO DE CÁCERES-MT </v>
      </c>
      <c r="E41" s="913">
        <f t="shared" ref="E41:E47" si="323">D11</f>
        <v>0</v>
      </c>
      <c r="F41" s="398">
        <v>0</v>
      </c>
      <c r="G41" s="398">
        <f>AN11+AP11+AR11+AT11+AV11+AX11</f>
        <v>0</v>
      </c>
      <c r="H41" s="398"/>
      <c r="I41" s="398"/>
      <c r="J41" s="398"/>
      <c r="K41" s="915">
        <f t="shared" ref="K41:K48" si="324">F41+G41+H41+I41+J41</f>
        <v>0</v>
      </c>
      <c r="L41" s="916">
        <f t="shared" ref="L41:L48" si="325">E41-K41</f>
        <v>0</v>
      </c>
    </row>
    <row r="42" spans="2:37">
      <c r="B42">
        <f t="shared" si="321"/>
        <v>3</v>
      </c>
      <c r="C42" t="str">
        <f t="shared" si="322"/>
        <v>OBRA DA LAGOA FACULTATIVA 02 DO ATERRO SANITÁRIO DE CÁCERES-MT</v>
      </c>
      <c r="E42" s="913">
        <f t="shared" si="323"/>
        <v>0</v>
      </c>
      <c r="F42" s="398">
        <f>H12+J12+L12+N12</f>
        <v>0</v>
      </c>
      <c r="G42" s="398"/>
      <c r="H42" s="398"/>
      <c r="I42" s="398"/>
      <c r="J42" s="398"/>
      <c r="K42" s="915">
        <f t="shared" si="324"/>
        <v>0</v>
      </c>
      <c r="L42" s="916">
        <f t="shared" si="325"/>
        <v>0</v>
      </c>
    </row>
    <row r="43" spans="2:37">
      <c r="B43">
        <f t="shared" si="321"/>
        <v>4</v>
      </c>
      <c r="C43" t="str">
        <f t="shared" si="322"/>
        <v>SERVIÇO DE PLANTIO DE COBERTURA VEGETAL EM CÉLULA ENCERRADA DO ATERRO SANITÁRIO MUNICIPAL DE CÁCERES/MT, COMPREENDENDO A PREPARAÇÃO SUPERFICIAL DA ÁREA, APLICAÇÃO DE ADUBO NO SOLO, ESPALHAMENTO DE TERRA VEGETAL PARA REGULARIZAÇÃO E MELHORIA DAS CONDIÇÕES DE PLANTIO, E PLANTIO DE GRAMA BATATAIS EM PLACAS</v>
      </c>
      <c r="E43" s="913">
        <f t="shared" si="323"/>
        <v>0</v>
      </c>
      <c r="F43" s="398">
        <f>P13+R13</f>
        <v>0</v>
      </c>
      <c r="G43" s="398"/>
      <c r="H43" s="398"/>
      <c r="I43" s="398"/>
      <c r="J43" s="398"/>
      <c r="K43" s="915">
        <f t="shared" si="324"/>
        <v>0</v>
      </c>
      <c r="L43" s="916">
        <f t="shared" si="325"/>
        <v>0</v>
      </c>
    </row>
    <row r="44" spans="2:37">
      <c r="B44">
        <f t="shared" si="321"/>
        <v>5</v>
      </c>
      <c r="C44" t="str">
        <f t="shared" si="322"/>
        <v>OBRA DO PRÉDIO ADMINISTRATIVO/GUARITA E REFORMA/ADEQUAÇÃO DA CASA DO ALMOXARIFADO EXISTENTE DO ATERRO SANITÁRIO DE CÁCERES/MT</v>
      </c>
      <c r="E44" s="913">
        <f t="shared" si="323"/>
        <v>0</v>
      </c>
      <c r="F44" s="398"/>
      <c r="G44" s="398"/>
      <c r="H44" s="398">
        <f>BB14+BD14+BF14+BH14+BJ14+BL14+BN14+BP14+BR14+BT14</f>
        <v>0</v>
      </c>
      <c r="I44" s="398"/>
      <c r="J44" s="398"/>
      <c r="K44" s="915">
        <f t="shared" si="324"/>
        <v>0</v>
      </c>
      <c r="L44" s="916">
        <f t="shared" si="325"/>
        <v>0</v>
      </c>
    </row>
    <row r="45" spans="2:37">
      <c r="B45">
        <f t="shared" si="321"/>
        <v>6</v>
      </c>
      <c r="C45" t="str">
        <f t="shared" si="322"/>
        <v>SERVIÇO DE INSTALAÇÃO DE POSTE CONICO METALICO PARA ILUMINAÇÃO DE VIAS, COM LUMINÁRIA SOLAR PÚBLICA ALL-IN-ONE LED 300 W, CORPO EM ALUMÍNIO, COM PAINEL SOLAR INTEGRADO, BATERIA INTERNA, CONTROLADOR, ACIONAMENTO AUTOMÁTICO E SUPORTE PARA POSTE, FEIXE ÚNICO COM LUZ CONCENTRADA, INCLUSIVE ACESSÓRIOS DE FIXAÇÃO  - FORNECIMENTO E EXECUÇÃO</v>
      </c>
      <c r="E45" s="913">
        <f t="shared" si="323"/>
        <v>0</v>
      </c>
      <c r="F45" s="398"/>
      <c r="G45" s="398">
        <f>AJ15+AL15</f>
        <v>0</v>
      </c>
      <c r="H45" s="398"/>
      <c r="I45" s="398"/>
      <c r="J45" s="398"/>
      <c r="K45" s="915">
        <f t="shared" si="324"/>
        <v>0</v>
      </c>
      <c r="L45" s="916">
        <f t="shared" si="325"/>
        <v>0</v>
      </c>
    </row>
    <row r="46" spans="2:37">
      <c r="B46">
        <f t="shared" si="321"/>
        <v>7</v>
      </c>
      <c r="C46" t="str">
        <f t="shared" si="322"/>
        <v>SERVIÇO DE ADEQUAÇÃO DO SISTEMA VIÁRIO INTERNO DO ATERRO SANITÁRIO, COMPREENDENDO A MOBILIZAÇÃO DE MÁQUINAS E EQUIPAMENTOS, REGULARIZAÇÃO E EXECUÇÃO DE CAMADA DE BASE OU SUB-BASE EM BRITA GRADUADA TRATADA COM CIMENTO, COM BRITA COMERCIAL, SEGUIDA DA APLICAÇÃO DE IMPRIMAÇÃO COM EMULSÃO ASFÁLTICA E EXECUÇÃO DE TRATAMENTO SUPERFICIAL DUPLO COM EMULSÃO ASFÁLTICA E BRITA COMERCIAL.</v>
      </c>
      <c r="E46" s="913">
        <f t="shared" si="323"/>
        <v>0</v>
      </c>
      <c r="F46" s="398"/>
      <c r="G46" s="398">
        <f>AJ16+AL16</f>
        <v>0</v>
      </c>
      <c r="H46" s="398"/>
      <c r="I46" s="398"/>
      <c r="J46" s="398"/>
      <c r="K46" s="915">
        <f t="shared" si="324"/>
        <v>0</v>
      </c>
      <c r="L46" s="916">
        <f t="shared" si="325"/>
        <v>0</v>
      </c>
    </row>
    <row r="47" spans="2:37">
      <c r="B47">
        <f t="shared" si="321"/>
        <v>8</v>
      </c>
      <c r="C47" t="str">
        <f t="shared" si="322"/>
        <v xml:space="preserve">SERVIÇO TÉCNICO ESPECIALIZADO DE FORNECIMENTO, INSTALAÇÃO, CONFIGURAÇÃO E TESTES DE SISTEMA DE VIDEOMONITORAMENTO
PRESTAÇÃO DE SERVIÇO TÉCNICO ESPECIALIZADO PARA FORNECIMENTO, INSTALAÇÃO, CONFIGURAÇÃO, ATIVAÇÃO E TESTES OPERACIONAIS DE SISTEMA DE VIDEOMONITORAMENTO, CONTEMPLANDO O FORNECIMENTO DE TODOS OS MATERIAIS, EQUIPAMENTOS, ACESSÓRIOS E MÃO DE OBRA NECESSÁRIOS À PERFEITA EXECUÇÃO DO OBJETO, INCLUINDO, NO MÍNIMO, AS SEGUINTES ATIVIDADES:
FORNECIMENTO DE TODOS OS EQUIPAMENTOS, MATERIAIS, ACESSÓRIOS, CONECTORES, SUPORTES E DEMAIS INSUMOS NECESSÁRIOS PARA A INSTALAÇÃO E FUNCIONAMENTO DO SISTEMA;
FIXAÇÃO, INSTALAÇÃO E ALINHAMENTO DE, NO MÍNIMO, 04 (QUATRO) CÂMERAS DE MONITORAMENTO;
PASSAGEM, ORGANIZAÇÃO, IDENTIFICAÇÃO E CONECTORIZAÇÃO DOS CABEAMENTOS NECESSÁRIOS AO FUNCIONAMENTO DO SISTEMA;
FORNECIMENTO, INSTALAÇÃO E CONFIGURAÇÃO DO EQUIPAMENTO GRAVADOR DE VÍDEO EM REDE (NVR);
CONFIGURAÇÃO DOS PARÂMETROS DE GRAVAÇÃO, ARMAZENAMENTO E GERENCIAMENTO DAS IMAGENS;
CONFIGURAÇÃO DE ACESSO REMOTO PARA MONITORAMENTO E GERENCIAMENTO DO SISTEMA;
REALIZAÇÃO DE TESTES OPERACIONAIS E VERIFICAÇÃO DO PLENO FUNCIONAMENTO DE TODOS OS EQUIPAMENTOS INSTALADOS;
ENTREGA DO SISTEMA DEVIDAMENTE INSTALADO, CONFIGURADO, TESTADO E EM PLENO FUNCIONAMENTO, INCLUINDO ORIENTAÇÃO BÁSICA DE OPERAÇÃO AO RESPONSÁVEL DESIGNADO PELA CONTRATANTE.
TODOS OS CUSTOS RELATIVOS AO FORNECIMENTO DOS MATERIAIS, EQUIPAMENTOS, FERRAMENTAS, TRANSPORTE, INSTALAÇÃO, CONFIGURAÇÃO, TESTES E DEMAIS DESPESAS NECESSÁRIAS À COMPLETA EXECUÇÃO DO OBJETO DEVERÃO ESTAR INCLUSOS
</v>
      </c>
      <c r="E47" s="913">
        <f t="shared" si="323"/>
        <v>0</v>
      </c>
      <c r="F47" s="685">
        <f>F17</f>
        <v>0</v>
      </c>
      <c r="G47" s="685"/>
      <c r="H47" s="685"/>
      <c r="I47" s="685"/>
      <c r="J47" s="685"/>
      <c r="K47" s="915">
        <f t="shared" si="324"/>
        <v>0</v>
      </c>
      <c r="L47" s="916">
        <f t="shared" si="325"/>
        <v>0</v>
      </c>
    </row>
    <row r="48" spans="2:37">
      <c r="D48" s="504" t="s">
        <v>258</v>
      </c>
      <c r="E48" s="914">
        <f t="shared" ref="E48:J48" si="326">SUM(E40:E47)</f>
        <v>4479868.2258000011</v>
      </c>
      <c r="F48" s="914">
        <f t="shared" si="326"/>
        <v>895973.64515999996</v>
      </c>
      <c r="G48" s="914">
        <f t="shared" si="326"/>
        <v>895973.64515999996</v>
      </c>
      <c r="H48" s="914">
        <f t="shared" si="326"/>
        <v>895973.64515999996</v>
      </c>
      <c r="I48" s="914">
        <f t="shared" si="326"/>
        <v>895973.64515999996</v>
      </c>
      <c r="J48" s="914">
        <f t="shared" si="326"/>
        <v>895973.64515999996</v>
      </c>
      <c r="K48" s="915">
        <f t="shared" si="324"/>
        <v>4479868.2258000001</v>
      </c>
      <c r="L48" s="916">
        <f t="shared" si="325"/>
        <v>0</v>
      </c>
    </row>
    <row r="49" spans="4:10">
      <c r="D49" s="848" t="s">
        <v>26368</v>
      </c>
      <c r="F49" s="920">
        <f>F48/12</f>
        <v>74664.470430000001</v>
      </c>
      <c r="G49" s="920">
        <f t="shared" ref="G49:J49" si="327">G48/12</f>
        <v>74664.470430000001</v>
      </c>
      <c r="H49" s="920">
        <f t="shared" si="327"/>
        <v>74664.470430000001</v>
      </c>
      <c r="I49" s="920">
        <f t="shared" si="327"/>
        <v>74664.470430000001</v>
      </c>
      <c r="J49" s="920">
        <f t="shared" si="327"/>
        <v>74664.470430000001</v>
      </c>
    </row>
  </sheetData>
  <mergeCells count="11">
    <mergeCell ref="CX7:DU7"/>
    <mergeCell ref="B8:B9"/>
    <mergeCell ref="C8:C9"/>
    <mergeCell ref="D8:D9"/>
    <mergeCell ref="E8:E9"/>
    <mergeCell ref="BZ7:CW7"/>
    <mergeCell ref="C2:E2"/>
    <mergeCell ref="B7:E7"/>
    <mergeCell ref="F7:AC7"/>
    <mergeCell ref="AD7:BA7"/>
    <mergeCell ref="BB7:BY7"/>
  </mergeCells>
  <phoneticPr fontId="52" type="noConversion"/>
  <printOptions verticalCentered="1"/>
  <pageMargins left="0.31496062992125984" right="0.31496062992125984" top="0.39370078740157483" bottom="0.39370078740157483" header="0.31496062992125984" footer="0.31496062992125984"/>
  <pageSetup paperSize="9" scale="55" fitToWidth="0" orientation="landscape" r:id="rId1"/>
  <colBreaks count="3" manualBreakCount="3">
    <brk id="25" max="31" man="1"/>
    <brk id="48" max="31" man="1"/>
    <brk id="60" max="31"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B26EE-F9CC-431C-A5F0-1E6A21F54C9F}">
  <sheetPr>
    <tabColor theme="5"/>
  </sheetPr>
  <dimension ref="B1:Q52"/>
  <sheetViews>
    <sheetView showGridLines="0" view="pageBreakPreview" topLeftCell="A43" zoomScale="85" zoomScaleNormal="100" zoomScaleSheetLayoutView="85" workbookViewId="0">
      <selection activeCell="L62" sqref="L62"/>
    </sheetView>
  </sheetViews>
  <sheetFormatPr defaultRowHeight="15"/>
  <cols>
    <col min="1" max="1" width="3.140625" style="417" customWidth="1"/>
    <col min="2" max="2" width="9.85546875" style="417" customWidth="1"/>
    <col min="3" max="3" width="14" style="417" customWidth="1"/>
    <col min="4" max="4" width="17" style="417" customWidth="1"/>
    <col min="5" max="5" width="56" style="683" customWidth="1"/>
    <col min="6" max="6" width="9.28515625" style="417" bestFit="1" customWidth="1"/>
    <col min="7" max="7" width="6.28515625" style="417" bestFit="1" customWidth="1"/>
    <col min="8" max="9" width="14.42578125" style="417" bestFit="1" customWidth="1"/>
    <col min="10" max="10" width="55.85546875" style="683" customWidth="1"/>
    <col min="11" max="11" width="3.140625" style="417" customWidth="1"/>
    <col min="12" max="12" width="13.42578125" style="417" bestFit="1" customWidth="1"/>
    <col min="13" max="13" width="75.7109375" style="417" customWidth="1"/>
    <col min="14" max="14" width="12.5703125" style="417" bestFit="1" customWidth="1"/>
    <col min="15" max="15" width="29.85546875" style="417" bestFit="1" customWidth="1"/>
    <col min="16" max="16" width="25.85546875" style="417" bestFit="1" customWidth="1"/>
    <col min="17" max="17" width="32.28515625" style="417" bestFit="1" customWidth="1"/>
    <col min="18" max="16384" width="9.140625" style="417"/>
  </cols>
  <sheetData>
    <row r="1" spans="2:17">
      <c r="B1" s="397"/>
      <c r="C1" s="397"/>
      <c r="D1" s="397"/>
      <c r="F1" s="684"/>
      <c r="G1" s="397"/>
      <c r="H1" s="685"/>
      <c r="I1" s="685"/>
      <c r="J1" s="686"/>
    </row>
    <row r="2" spans="2:17" s="412" customFormat="1" ht="115.5" customHeight="1">
      <c r="B2" s="413"/>
      <c r="C2" s="414"/>
      <c r="D2" s="687" t="s">
        <v>415</v>
      </c>
      <c r="E2" s="704" t="s">
        <v>25772</v>
      </c>
      <c r="F2" s="704"/>
      <c r="G2" s="704"/>
      <c r="H2" s="1027" t="s">
        <v>25722</v>
      </c>
      <c r="I2" s="1027"/>
      <c r="J2" s="1028"/>
      <c r="K2" s="688"/>
      <c r="O2" s="688"/>
      <c r="P2" s="688"/>
      <c r="Q2" s="688"/>
    </row>
    <row r="3" spans="2:17">
      <c r="B3" s="418"/>
      <c r="C3" s="397"/>
      <c r="D3" s="689" t="s">
        <v>25586</v>
      </c>
      <c r="E3" s="690" t="str">
        <f>'[2]REDE - N DES'!E4</f>
        <v>SINAPI - FEV-2026 - MT (NÃO DESONERADA); SICRO MT 01-2026</v>
      </c>
      <c r="F3" s="691"/>
      <c r="G3" s="691"/>
      <c r="H3" s="1029"/>
      <c r="I3" s="1029"/>
      <c r="J3" s="1030"/>
      <c r="K3" s="692"/>
      <c r="O3" s="692"/>
      <c r="P3" s="692"/>
      <c r="Q3" s="692"/>
    </row>
    <row r="4" spans="2:17">
      <c r="B4" s="418"/>
      <c r="C4" s="397"/>
      <c r="D4" s="689" t="s">
        <v>272</v>
      </c>
      <c r="E4" s="861">
        <f>CPU!E4</f>
        <v>46174</v>
      </c>
      <c r="F4" s="691"/>
      <c r="G4" s="691"/>
      <c r="H4" s="1029"/>
      <c r="I4" s="1029"/>
      <c r="J4" s="1030"/>
      <c r="K4" s="692"/>
      <c r="O4" s="692"/>
      <c r="P4" s="692"/>
      <c r="Q4" s="692"/>
    </row>
    <row r="5" spans="2:17">
      <c r="B5" s="418"/>
      <c r="C5" s="397"/>
      <c r="D5" s="689" t="s">
        <v>25590</v>
      </c>
      <c r="E5" s="690" t="str">
        <f>'[2]REDE - N DES'!E6</f>
        <v>AGUAS DO PANTANAL - CNPJ: 22.794.608/0001-78</v>
      </c>
      <c r="F5" s="691"/>
      <c r="G5" s="691"/>
      <c r="H5" s="1029"/>
      <c r="I5" s="1029"/>
      <c r="J5" s="1030"/>
      <c r="K5" s="693"/>
      <c r="O5" s="693"/>
      <c r="P5" s="693"/>
      <c r="Q5" s="693"/>
    </row>
    <row r="6" spans="2:17">
      <c r="B6" s="424"/>
      <c r="C6" s="425"/>
      <c r="D6" s="694" t="s">
        <v>25592</v>
      </c>
      <c r="E6" s="695" t="str">
        <f>'[2]REDE - N DES'!E7</f>
        <v>RUA VOLUNTARIOS DA PATRIA  548 CACERES MT</v>
      </c>
      <c r="F6" s="696"/>
      <c r="G6" s="696"/>
      <c r="H6" s="1031"/>
      <c r="I6" s="1031"/>
      <c r="J6" s="1032"/>
      <c r="K6" s="693"/>
      <c r="O6" s="693"/>
      <c r="P6" s="693"/>
      <c r="Q6" s="693"/>
    </row>
    <row r="7" spans="2:17" s="430" customFormat="1" ht="21.75" customHeight="1">
      <c r="B7" s="1033" t="s">
        <v>25889</v>
      </c>
      <c r="C7" s="1034"/>
      <c r="D7" s="1034"/>
      <c r="E7" s="1034"/>
      <c r="F7" s="1034"/>
      <c r="G7" s="1034"/>
      <c r="H7" s="1034"/>
      <c r="I7" s="1034"/>
      <c r="J7" s="1035"/>
    </row>
    <row r="8" spans="2:17" s="431" customFormat="1" ht="16.5" customHeight="1">
      <c r="B8" s="432" t="s">
        <v>274</v>
      </c>
      <c r="C8" s="432" t="s">
        <v>25595</v>
      </c>
      <c r="D8" s="432" t="s">
        <v>25596</v>
      </c>
      <c r="E8" s="432" t="s">
        <v>25597</v>
      </c>
      <c r="F8" s="432" t="s">
        <v>25536</v>
      </c>
      <c r="G8" s="433" t="s">
        <v>25598</v>
      </c>
      <c r="H8" s="432" t="s">
        <v>25668</v>
      </c>
      <c r="I8" s="432" t="s">
        <v>258</v>
      </c>
      <c r="J8" s="432" t="s">
        <v>25604</v>
      </c>
    </row>
    <row r="10" spans="2:17" ht="30">
      <c r="B10" s="697" t="s">
        <v>90</v>
      </c>
      <c r="C10" s="698" t="s">
        <v>25534</v>
      </c>
      <c r="D10" s="697" t="s">
        <v>25669</v>
      </c>
      <c r="E10" s="699" t="s">
        <v>13637</v>
      </c>
      <c r="F10" s="698"/>
      <c r="G10" s="698" t="s">
        <v>527</v>
      </c>
      <c r="H10" s="698"/>
      <c r="I10" s="786">
        <f>MEDIAN(I11:I16)</f>
        <v>50.685000000000002</v>
      </c>
      <c r="J10" s="699" t="s">
        <v>25670</v>
      </c>
    </row>
    <row r="11" spans="2:17" ht="30">
      <c r="B11" s="729"/>
      <c r="C11" s="729" t="s">
        <v>25689</v>
      </c>
      <c r="D11" s="730" t="s">
        <v>25688</v>
      </c>
      <c r="E11" s="700" t="s">
        <v>25687</v>
      </c>
      <c r="F11" s="729">
        <v>1</v>
      </c>
      <c r="G11" s="729" t="s">
        <v>527</v>
      </c>
      <c r="H11" s="787">
        <v>39.450000000000003</v>
      </c>
      <c r="I11" s="787">
        <f>H11*F11</f>
        <v>39.450000000000003</v>
      </c>
      <c r="J11" s="700" t="s">
        <v>25692</v>
      </c>
    </row>
    <row r="12" spans="2:17" ht="30">
      <c r="B12" s="729"/>
      <c r="C12" s="729" t="s">
        <v>25693</v>
      </c>
      <c r="D12" s="730">
        <v>44509</v>
      </c>
      <c r="E12" s="700" t="s">
        <v>13637</v>
      </c>
      <c r="F12" s="729">
        <v>1</v>
      </c>
      <c r="G12" s="729" t="s">
        <v>527</v>
      </c>
      <c r="H12" s="787">
        <v>61.92</v>
      </c>
      <c r="I12" s="787">
        <f t="shared" ref="I12:I16" si="0">H12*F12</f>
        <v>61.92</v>
      </c>
      <c r="J12" s="700" t="s">
        <v>90</v>
      </c>
    </row>
    <row r="13" spans="2:17" ht="30">
      <c r="B13" s="729"/>
      <c r="C13" s="729" t="s">
        <v>25694</v>
      </c>
      <c r="D13" s="730">
        <v>44509</v>
      </c>
      <c r="E13" s="700" t="s">
        <v>13637</v>
      </c>
      <c r="F13" s="729">
        <v>1</v>
      </c>
      <c r="G13" s="729" t="s">
        <v>527</v>
      </c>
      <c r="H13" s="787">
        <v>66.81</v>
      </c>
      <c r="I13" s="787">
        <f t="shared" ref="I13" si="1">H13*F13</f>
        <v>66.81</v>
      </c>
      <c r="J13" s="700" t="s">
        <v>90</v>
      </c>
    </row>
    <row r="14" spans="2:17" ht="60">
      <c r="B14" s="729"/>
      <c r="C14" s="729" t="s">
        <v>25671</v>
      </c>
      <c r="D14" s="730" t="s">
        <v>25669</v>
      </c>
      <c r="E14" s="700" t="s">
        <v>25690</v>
      </c>
      <c r="F14" s="729">
        <v>1</v>
      </c>
      <c r="G14" s="729" t="s">
        <v>527</v>
      </c>
      <c r="H14" s="787">
        <v>75</v>
      </c>
      <c r="I14" s="787">
        <f t="shared" si="0"/>
        <v>75</v>
      </c>
      <c r="J14" s="700" t="s">
        <v>25691</v>
      </c>
    </row>
    <row r="15" spans="2:17">
      <c r="B15" s="729"/>
      <c r="C15" s="729" t="s">
        <v>25708</v>
      </c>
      <c r="D15" s="730" t="s">
        <v>25709</v>
      </c>
      <c r="E15" s="700" t="s">
        <v>25711</v>
      </c>
      <c r="F15" s="729">
        <v>1</v>
      </c>
      <c r="G15" s="729" t="s">
        <v>527</v>
      </c>
      <c r="H15" s="787">
        <v>30.7</v>
      </c>
      <c r="I15" s="787">
        <f t="shared" si="0"/>
        <v>30.7</v>
      </c>
      <c r="J15" s="700" t="s">
        <v>25707</v>
      </c>
    </row>
    <row r="16" spans="2:17" ht="90">
      <c r="B16" s="729"/>
      <c r="C16" s="734" t="s">
        <v>25706</v>
      </c>
      <c r="D16" s="730" t="s">
        <v>25714</v>
      </c>
      <c r="E16" s="700" t="s">
        <v>25712</v>
      </c>
      <c r="F16" s="729">
        <v>1</v>
      </c>
      <c r="G16" s="729" t="s">
        <v>527</v>
      </c>
      <c r="H16" s="787">
        <v>23.27</v>
      </c>
      <c r="I16" s="787">
        <f t="shared" si="0"/>
        <v>23.27</v>
      </c>
      <c r="J16" s="700" t="s">
        <v>25713</v>
      </c>
    </row>
    <row r="19" spans="2:11" ht="60">
      <c r="B19" s="697" t="s">
        <v>90</v>
      </c>
      <c r="C19" s="698" t="s">
        <v>25534</v>
      </c>
      <c r="D19" s="697" t="s">
        <v>25672</v>
      </c>
      <c r="E19" s="699" t="s">
        <v>25696</v>
      </c>
      <c r="F19" s="698"/>
      <c r="G19" s="698" t="s">
        <v>527</v>
      </c>
      <c r="H19" s="698"/>
      <c r="I19" s="786">
        <f>MEDIAN(I20:I23)</f>
        <v>4.75</v>
      </c>
      <c r="J19" s="699" t="s">
        <v>25670</v>
      </c>
    </row>
    <row r="20" spans="2:11" ht="45">
      <c r="B20" s="729"/>
      <c r="C20" s="734" t="s">
        <v>25698</v>
      </c>
      <c r="D20" s="733" t="s">
        <v>25699</v>
      </c>
      <c r="E20" s="700" t="s">
        <v>25697</v>
      </c>
      <c r="F20" s="729">
        <v>1</v>
      </c>
      <c r="G20" s="729" t="s">
        <v>527</v>
      </c>
      <c r="H20" s="787">
        <v>3.5</v>
      </c>
      <c r="I20" s="787">
        <f>H20*F20</f>
        <v>3.5</v>
      </c>
      <c r="J20" s="400" t="s">
        <v>25721</v>
      </c>
    </row>
    <row r="21" spans="2:11" ht="45">
      <c r="B21" s="729"/>
      <c r="C21" s="734" t="s">
        <v>25701</v>
      </c>
      <c r="D21" s="730" t="s">
        <v>25700</v>
      </c>
      <c r="E21" s="700" t="s">
        <v>25702</v>
      </c>
      <c r="F21" s="729">
        <v>1</v>
      </c>
      <c r="G21" s="729" t="s">
        <v>527</v>
      </c>
      <c r="H21" s="787">
        <f>18550/3500</f>
        <v>5.3</v>
      </c>
      <c r="I21" s="787">
        <f t="shared" ref="I21:I23" si="2">H21*F21</f>
        <v>5.3</v>
      </c>
      <c r="J21" s="700" t="s">
        <v>25703</v>
      </c>
    </row>
    <row r="22" spans="2:11" ht="90">
      <c r="B22" s="729"/>
      <c r="C22" s="734" t="s">
        <v>25706</v>
      </c>
      <c r="D22" s="733" t="s">
        <v>25715</v>
      </c>
      <c r="E22" s="700" t="s">
        <v>25705</v>
      </c>
      <c r="F22" s="729">
        <v>1</v>
      </c>
      <c r="G22" s="729" t="s">
        <v>527</v>
      </c>
      <c r="H22" s="787">
        <v>4.2</v>
      </c>
      <c r="I22" s="787">
        <f t="shared" si="2"/>
        <v>4.2</v>
      </c>
      <c r="J22" s="700" t="s">
        <v>25704</v>
      </c>
    </row>
    <row r="23" spans="2:11" ht="30">
      <c r="B23" s="729"/>
      <c r="C23" s="729" t="s">
        <v>25708</v>
      </c>
      <c r="D23" s="730" t="s">
        <v>25709</v>
      </c>
      <c r="E23" s="700" t="s">
        <v>25710</v>
      </c>
      <c r="F23" s="729">
        <v>1</v>
      </c>
      <c r="G23" s="729" t="s">
        <v>527</v>
      </c>
      <c r="H23" s="787">
        <v>6.88</v>
      </c>
      <c r="I23" s="787">
        <f t="shared" si="2"/>
        <v>6.88</v>
      </c>
      <c r="J23" s="700" t="s">
        <v>25707</v>
      </c>
    </row>
    <row r="25" spans="2:11" ht="120">
      <c r="B25" s="697" t="s">
        <v>90</v>
      </c>
      <c r="C25" s="698" t="s">
        <v>25534</v>
      </c>
      <c r="D25" s="697" t="s">
        <v>25673</v>
      </c>
      <c r="E25" s="699" t="s">
        <v>26168</v>
      </c>
      <c r="F25" s="698"/>
      <c r="G25" s="698" t="s">
        <v>411</v>
      </c>
      <c r="H25" s="698"/>
      <c r="I25" s="786">
        <f>MEDIAN(I26:I28)</f>
        <v>2458.9049999999997</v>
      </c>
      <c r="J25" s="699" t="s">
        <v>25670</v>
      </c>
    </row>
    <row r="26" spans="2:11" ht="45">
      <c r="B26" s="729"/>
      <c r="C26" s="734" t="s">
        <v>25698</v>
      </c>
      <c r="D26" s="733"/>
      <c r="E26" s="700" t="s">
        <v>26171</v>
      </c>
      <c r="F26" s="729">
        <v>1</v>
      </c>
      <c r="G26" s="729" t="s">
        <v>411</v>
      </c>
      <c r="H26" s="787">
        <v>2790</v>
      </c>
      <c r="I26" s="787">
        <f>H26*F26</f>
        <v>2790</v>
      </c>
      <c r="J26" s="400" t="s">
        <v>26169</v>
      </c>
    </row>
    <row r="27" spans="2:11" ht="45" customHeight="1">
      <c r="B27" s="729"/>
      <c r="C27" s="734" t="s">
        <v>25701</v>
      </c>
      <c r="D27" s="730"/>
      <c r="E27" s="700" t="s">
        <v>26172</v>
      </c>
      <c r="F27" s="729">
        <v>1</v>
      </c>
      <c r="G27" s="729" t="s">
        <v>411</v>
      </c>
      <c r="H27" s="787">
        <v>2127.81</v>
      </c>
      <c r="I27" s="787">
        <f t="shared" ref="I27" si="3">H27*F27</f>
        <v>2127.81</v>
      </c>
      <c r="J27" s="700" t="s">
        <v>26170</v>
      </c>
    </row>
    <row r="29" spans="2:11">
      <c r="B29" s="697" t="s">
        <v>90</v>
      </c>
      <c r="C29" s="698" t="s">
        <v>25534</v>
      </c>
      <c r="D29" s="697" t="s">
        <v>25685</v>
      </c>
      <c r="E29" s="699" t="s">
        <v>25881</v>
      </c>
      <c r="F29" s="698"/>
      <c r="G29" s="698" t="s">
        <v>411</v>
      </c>
      <c r="H29" s="698"/>
      <c r="I29" s="786">
        <f>MEDIAN(I30:I32)</f>
        <v>199.89</v>
      </c>
      <c r="J29" s="699" t="s">
        <v>25670</v>
      </c>
    </row>
    <row r="30" spans="2:11" ht="45">
      <c r="B30" s="729"/>
      <c r="C30" s="734" t="s">
        <v>26364</v>
      </c>
      <c r="D30" s="733"/>
      <c r="E30" s="700" t="s">
        <v>25884</v>
      </c>
      <c r="F30" s="729">
        <v>1</v>
      </c>
      <c r="G30" s="729" t="s">
        <v>411</v>
      </c>
      <c r="H30" s="787">
        <v>174.8</v>
      </c>
      <c r="I30" s="787">
        <f>H30*F30</f>
        <v>174.8</v>
      </c>
      <c r="J30" s="400" t="s">
        <v>25887</v>
      </c>
    </row>
    <row r="31" spans="2:11" ht="45" customHeight="1">
      <c r="B31" s="729"/>
      <c r="C31" s="734" t="s">
        <v>26365</v>
      </c>
      <c r="D31" s="730"/>
      <c r="E31" s="700" t="s">
        <v>26179</v>
      </c>
      <c r="F31" s="729">
        <v>1</v>
      </c>
      <c r="G31" s="729" t="s">
        <v>411</v>
      </c>
      <c r="H31" s="845">
        <v>224.98</v>
      </c>
      <c r="I31" s="787">
        <f t="shared" ref="I31" si="4">H31*F31</f>
        <v>224.98</v>
      </c>
      <c r="J31" s="700" t="s">
        <v>26180</v>
      </c>
    </row>
    <row r="32" spans="2:11">
      <c r="I32" s="397"/>
      <c r="K32" s="397"/>
    </row>
    <row r="33" spans="2:13">
      <c r="B33" s="697" t="s">
        <v>90</v>
      </c>
      <c r="C33" s="698" t="s">
        <v>25534</v>
      </c>
      <c r="D33" s="697" t="s">
        <v>25686</v>
      </c>
      <c r="E33" s="699" t="s">
        <v>25880</v>
      </c>
      <c r="F33" s="698"/>
      <c r="G33" s="698" t="s">
        <v>411</v>
      </c>
      <c r="H33" s="698"/>
      <c r="I33" s="786">
        <f>MEDIAN(I34:I36)</f>
        <v>999.5</v>
      </c>
      <c r="J33" s="699" t="s">
        <v>25670</v>
      </c>
    </row>
    <row r="34" spans="2:13" ht="45">
      <c r="B34" s="729"/>
      <c r="C34" s="734" t="s">
        <v>26364</v>
      </c>
      <c r="D34" s="733"/>
      <c r="E34" s="700" t="s">
        <v>25884</v>
      </c>
      <c r="F34" s="729">
        <v>1</v>
      </c>
      <c r="G34" s="729" t="s">
        <v>411</v>
      </c>
      <c r="H34" s="787">
        <v>950</v>
      </c>
      <c r="I34" s="787">
        <f>H34*F34</f>
        <v>950</v>
      </c>
      <c r="J34" s="400" t="s">
        <v>25887</v>
      </c>
    </row>
    <row r="35" spans="2:13" ht="45" customHeight="1">
      <c r="B35" s="729"/>
      <c r="C35" s="734" t="s">
        <v>26365</v>
      </c>
      <c r="D35" s="730"/>
      <c r="E35" s="700" t="s">
        <v>26179</v>
      </c>
      <c r="F35" s="729">
        <v>1</v>
      </c>
      <c r="G35" s="729" t="s">
        <v>411</v>
      </c>
      <c r="H35" s="845">
        <v>1049</v>
      </c>
      <c r="I35" s="787">
        <f t="shared" ref="I35" si="5">H35*F35</f>
        <v>1049</v>
      </c>
      <c r="J35" s="700" t="s">
        <v>26180</v>
      </c>
    </row>
    <row r="36" spans="2:13">
      <c r="I36" s="397"/>
      <c r="K36" s="397"/>
      <c r="M36" s="417">
        <f>18550/3500</f>
        <v>5.3</v>
      </c>
    </row>
    <row r="37" spans="2:13">
      <c r="B37" s="697" t="s">
        <v>90</v>
      </c>
      <c r="C37" s="698" t="s">
        <v>25534</v>
      </c>
      <c r="D37" s="697" t="s">
        <v>25774</v>
      </c>
      <c r="E37" s="699" t="s">
        <v>25888</v>
      </c>
      <c r="F37" s="698"/>
      <c r="G37" s="698" t="s">
        <v>411</v>
      </c>
      <c r="H37" s="698"/>
      <c r="I37" s="786">
        <f>MEDIAN(I38:I40)</f>
        <v>837.995</v>
      </c>
      <c r="J37" s="699" t="s">
        <v>25670</v>
      </c>
    </row>
    <row r="38" spans="2:13" ht="45">
      <c r="B38" s="729"/>
      <c r="C38" s="734" t="s">
        <v>26364</v>
      </c>
      <c r="D38" s="733"/>
      <c r="E38" s="700" t="s">
        <v>25884</v>
      </c>
      <c r="F38" s="729">
        <v>1</v>
      </c>
      <c r="G38" s="729" t="s">
        <v>411</v>
      </c>
      <c r="H38" s="787">
        <v>799.99</v>
      </c>
      <c r="I38" s="787">
        <f>H38*F38</f>
        <v>799.99</v>
      </c>
      <c r="J38" s="400" t="s">
        <v>25887</v>
      </c>
    </row>
    <row r="39" spans="2:13" ht="45" customHeight="1">
      <c r="B39" s="729"/>
      <c r="C39" s="734" t="s">
        <v>26365</v>
      </c>
      <c r="D39" s="730"/>
      <c r="E39" s="700" t="s">
        <v>26179</v>
      </c>
      <c r="F39" s="729">
        <v>1</v>
      </c>
      <c r="G39" s="729" t="s">
        <v>411</v>
      </c>
      <c r="H39" s="845">
        <v>876</v>
      </c>
      <c r="I39" s="787">
        <f t="shared" ref="I39" si="6">H39*F39</f>
        <v>876</v>
      </c>
      <c r="J39" s="700" t="s">
        <v>26180</v>
      </c>
    </row>
    <row r="40" spans="2:13">
      <c r="I40" s="397"/>
    </row>
    <row r="41" spans="2:13" ht="30">
      <c r="B41" s="697" t="s">
        <v>90</v>
      </c>
      <c r="C41" s="698" t="s">
        <v>25534</v>
      </c>
      <c r="D41" s="697" t="s">
        <v>25775</v>
      </c>
      <c r="E41" s="699" t="s">
        <v>25882</v>
      </c>
      <c r="F41" s="698"/>
      <c r="G41" s="698" t="s">
        <v>411</v>
      </c>
      <c r="H41" s="698"/>
      <c r="I41" s="786">
        <f>MEDIAN(I42:I44)</f>
        <v>13.625</v>
      </c>
      <c r="J41" s="699" t="s">
        <v>25670</v>
      </c>
    </row>
    <row r="42" spans="2:13" ht="45">
      <c r="B42" s="729"/>
      <c r="C42" s="734" t="s">
        <v>26364</v>
      </c>
      <c r="D42" s="733"/>
      <c r="E42" s="700" t="s">
        <v>25884</v>
      </c>
      <c r="F42" s="729">
        <v>1</v>
      </c>
      <c r="G42" s="729" t="s">
        <v>411</v>
      </c>
      <c r="H42" s="787">
        <v>6</v>
      </c>
      <c r="I42" s="787">
        <f>H42*F42</f>
        <v>6</v>
      </c>
      <c r="J42" s="400" t="s">
        <v>25887</v>
      </c>
    </row>
    <row r="43" spans="2:13" ht="45" customHeight="1">
      <c r="B43" s="729"/>
      <c r="C43" s="734" t="s">
        <v>26365</v>
      </c>
      <c r="D43" s="730"/>
      <c r="E43" s="700" t="s">
        <v>26179</v>
      </c>
      <c r="F43" s="729">
        <v>1</v>
      </c>
      <c r="G43" s="729" t="s">
        <v>411</v>
      </c>
      <c r="H43" s="845">
        <v>21.25</v>
      </c>
      <c r="I43" s="787">
        <f t="shared" ref="I43" si="7">H43*F43</f>
        <v>21.25</v>
      </c>
      <c r="J43" s="700" t="s">
        <v>26180</v>
      </c>
    </row>
    <row r="44" spans="2:13">
      <c r="I44" s="397"/>
    </row>
    <row r="46" spans="2:13" ht="120">
      <c r="B46" s="697" t="s">
        <v>90</v>
      </c>
      <c r="C46" s="698" t="s">
        <v>25534</v>
      </c>
      <c r="D46" s="697" t="s">
        <v>25777</v>
      </c>
      <c r="E46" s="699" t="s">
        <v>26338</v>
      </c>
      <c r="F46" s="698"/>
      <c r="G46" s="698" t="s">
        <v>411</v>
      </c>
      <c r="H46" s="698"/>
      <c r="I46" s="786">
        <f>MEDIAN(I47:I49)</f>
        <v>198</v>
      </c>
      <c r="J46" s="699" t="s">
        <v>25670</v>
      </c>
    </row>
    <row r="47" spans="2:13" ht="45">
      <c r="B47" s="729"/>
      <c r="C47" s="734" t="s">
        <v>26364</v>
      </c>
      <c r="D47" s="733"/>
      <c r="E47" s="700" t="s">
        <v>25884</v>
      </c>
      <c r="F47" s="729">
        <v>1</v>
      </c>
      <c r="G47" s="729" t="s">
        <v>411</v>
      </c>
      <c r="H47" s="787">
        <v>220</v>
      </c>
      <c r="I47" s="787">
        <f>H47*F47</f>
        <v>220</v>
      </c>
      <c r="J47" s="400" t="s">
        <v>25887</v>
      </c>
    </row>
    <row r="48" spans="2:13" ht="45" customHeight="1">
      <c r="B48" s="729"/>
      <c r="C48" s="734" t="s">
        <v>26365</v>
      </c>
      <c r="D48" s="730"/>
      <c r="E48" s="700" t="s">
        <v>26179</v>
      </c>
      <c r="F48" s="729">
        <v>1</v>
      </c>
      <c r="G48" s="729" t="s">
        <v>411</v>
      </c>
      <c r="H48" s="845">
        <v>176</v>
      </c>
      <c r="I48" s="787">
        <f t="shared" ref="I48" si="8">H48*F48</f>
        <v>176</v>
      </c>
      <c r="J48" s="700" t="s">
        <v>26180</v>
      </c>
    </row>
    <row r="49" spans="7:11">
      <c r="I49" s="397"/>
      <c r="J49" s="701"/>
      <c r="K49" s="397"/>
    </row>
    <row r="50" spans="7:11">
      <c r="G50" s="702"/>
      <c r="H50" s="702"/>
      <c r="I50" s="397"/>
      <c r="J50" s="703"/>
      <c r="K50" s="397"/>
    </row>
    <row r="51" spans="7:11">
      <c r="G51" s="702"/>
      <c r="H51" s="702"/>
      <c r="I51" s="397"/>
      <c r="J51" s="703"/>
      <c r="K51" s="397"/>
    </row>
    <row r="52" spans="7:11">
      <c r="G52" s="702"/>
      <c r="H52" s="702"/>
      <c r="I52" s="397"/>
      <c r="J52" s="703"/>
      <c r="K52" s="397"/>
    </row>
  </sheetData>
  <mergeCells count="2">
    <mergeCell ref="H2:J6"/>
    <mergeCell ref="B7:J7"/>
  </mergeCells>
  <hyperlinks>
    <hyperlink ref="J20" r:id="rId1" xr:uid="{2BBB45CD-6D6E-4FA2-B610-FD2C82EB64A1}"/>
  </hyperlinks>
  <pageMargins left="0.511811024" right="0.511811024" top="0.78740157499999996" bottom="0.78740157499999996" header="0.31496062000000002" footer="0.31496062000000002"/>
  <pageSetup paperSize="9" scale="46" orientation="portrait" r:id="rId2"/>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9DBE2-21F1-4BEC-A145-8DC0BDD3E51A}">
  <sheetPr>
    <tabColor theme="5"/>
    <pageSetUpPr fitToPage="1"/>
  </sheetPr>
  <dimension ref="B1:P172"/>
  <sheetViews>
    <sheetView showGridLines="0" view="pageBreakPreview" topLeftCell="A157" zoomScaleNormal="100" zoomScaleSheetLayoutView="100" workbookViewId="0">
      <selection activeCell="F177" sqref="F177"/>
    </sheetView>
  </sheetViews>
  <sheetFormatPr defaultRowHeight="12.75"/>
  <cols>
    <col min="1" max="1" width="3.140625" style="460" customWidth="1"/>
    <col min="2" max="2" width="18.28515625" style="460" bestFit="1" customWidth="1"/>
    <col min="3" max="3" width="11.85546875" style="460" bestFit="1" customWidth="1"/>
    <col min="4" max="4" width="12.42578125" style="460" customWidth="1"/>
    <col min="5" max="5" width="90.28515625" style="460" customWidth="1"/>
    <col min="6" max="6" width="9.42578125" style="443" customWidth="1"/>
    <col min="7" max="7" width="9.7109375" style="443" bestFit="1" customWidth="1"/>
    <col min="8" max="8" width="17.28515625" style="443" customWidth="1"/>
    <col min="9" max="9" width="17" style="443" bestFit="1" customWidth="1"/>
    <col min="10" max="10" width="3.140625" style="460" customWidth="1"/>
    <col min="11" max="11" width="13.42578125" style="460" bestFit="1" customWidth="1"/>
    <col min="12" max="12" width="75.7109375" style="460" customWidth="1"/>
    <col min="13" max="13" width="12.5703125" style="460" bestFit="1" customWidth="1"/>
    <col min="14" max="14" width="29.85546875" style="460" bestFit="1" customWidth="1"/>
    <col min="15" max="15" width="25.85546875" style="460" bestFit="1" customWidth="1"/>
    <col min="16" max="16" width="32.28515625" style="460" bestFit="1" customWidth="1"/>
    <col min="17" max="16384" width="9.140625" style="460"/>
  </cols>
  <sheetData>
    <row r="1" spans="2:16">
      <c r="B1" s="443"/>
      <c r="C1" s="443"/>
      <c r="D1" s="443"/>
      <c r="F1" s="705"/>
      <c r="H1" s="706"/>
      <c r="I1" s="706"/>
    </row>
    <row r="2" spans="2:16" s="434" customFormat="1" ht="69" customHeight="1">
      <c r="B2" s="435"/>
      <c r="C2" s="436"/>
      <c r="D2" s="707" t="s">
        <v>415</v>
      </c>
      <c r="E2" s="708" t="s">
        <v>25772</v>
      </c>
      <c r="F2" s="709"/>
      <c r="G2" s="709"/>
      <c r="H2" s="1036" t="s">
        <v>25674</v>
      </c>
      <c r="I2" s="1037"/>
      <c r="J2" s="710"/>
      <c r="N2" s="710"/>
      <c r="O2" s="710"/>
      <c r="P2" s="710"/>
    </row>
    <row r="3" spans="2:16">
      <c r="B3" s="442"/>
      <c r="C3" s="443"/>
      <c r="D3" s="711" t="s">
        <v>25586</v>
      </c>
      <c r="E3" s="712" t="s">
        <v>26296</v>
      </c>
      <c r="F3" s="735"/>
      <c r="G3" s="735"/>
      <c r="H3" s="1038"/>
      <c r="I3" s="1039"/>
      <c r="J3" s="713"/>
      <c r="N3" s="713"/>
      <c r="O3" s="713"/>
      <c r="P3" s="713"/>
    </row>
    <row r="4" spans="2:16">
      <c r="B4" s="442"/>
      <c r="C4" s="443"/>
      <c r="D4" s="711" t="s">
        <v>272</v>
      </c>
      <c r="E4" s="860">
        <f>'CRONOGRAMA FF 5 anos'!C4</f>
        <v>46174</v>
      </c>
      <c r="F4" s="735"/>
      <c r="G4" s="735"/>
      <c r="H4" s="1038"/>
      <c r="I4" s="1039"/>
      <c r="J4" s="713"/>
      <c r="N4" s="713"/>
      <c r="O4" s="713"/>
      <c r="P4" s="713"/>
    </row>
    <row r="5" spans="2:16">
      <c r="B5" s="442"/>
      <c r="C5" s="443"/>
      <c r="D5" s="711" t="s">
        <v>25590</v>
      </c>
      <c r="E5" s="712" t="str">
        <f>'[2]REDE - N DES'!E6</f>
        <v>AGUAS DO PANTANAL - CNPJ: 22.794.608/0001-78</v>
      </c>
      <c r="F5" s="735"/>
      <c r="G5" s="735"/>
      <c r="H5" s="1038"/>
      <c r="I5" s="1039"/>
      <c r="J5" s="714"/>
      <c r="N5" s="714"/>
      <c r="O5" s="714"/>
      <c r="P5" s="714"/>
    </row>
    <row r="6" spans="2:16">
      <c r="B6" s="449"/>
      <c r="C6" s="450"/>
      <c r="D6" s="715" t="s">
        <v>25592</v>
      </c>
      <c r="E6" s="716" t="str">
        <f>'[2]REDE - N DES'!E7</f>
        <v>RUA VOLUNTARIOS DA PATRIA  548 CACERES MT</v>
      </c>
      <c r="F6" s="736"/>
      <c r="G6" s="736"/>
      <c r="H6" s="1040"/>
      <c r="I6" s="1041"/>
      <c r="J6" s="714"/>
      <c r="N6" s="714"/>
      <c r="O6" s="714"/>
      <c r="P6" s="714"/>
    </row>
    <row r="7" spans="2:16" s="457" customFormat="1" ht="19.5" customHeight="1">
      <c r="B7" s="1042" t="s">
        <v>25890</v>
      </c>
      <c r="C7" s="1043"/>
      <c r="D7" s="1043"/>
      <c r="E7" s="1043"/>
      <c r="F7" s="1043"/>
      <c r="G7" s="1043"/>
      <c r="H7" s="1043"/>
      <c r="I7" s="1043"/>
    </row>
    <row r="8" spans="2:16" s="457" customFormat="1">
      <c r="B8" s="458" t="s">
        <v>274</v>
      </c>
      <c r="C8" s="458" t="s">
        <v>25595</v>
      </c>
      <c r="D8" s="458" t="s">
        <v>25596</v>
      </c>
      <c r="E8" s="717" t="s">
        <v>25597</v>
      </c>
      <c r="F8" s="458" t="s">
        <v>25536</v>
      </c>
      <c r="G8" s="459" t="s">
        <v>25598</v>
      </c>
      <c r="H8" s="458" t="s">
        <v>25668</v>
      </c>
      <c r="I8" s="458" t="s">
        <v>258</v>
      </c>
    </row>
    <row r="9" spans="2:16" s="443" customFormat="1">
      <c r="E9" s="434"/>
    </row>
    <row r="10" spans="2:16" s="443" customFormat="1" ht="25.5">
      <c r="B10" s="718" t="s">
        <v>90</v>
      </c>
      <c r="C10" s="718" t="s">
        <v>528</v>
      </c>
      <c r="D10" s="718" t="s">
        <v>25669</v>
      </c>
      <c r="E10" s="719" t="s">
        <v>25766</v>
      </c>
      <c r="F10" s="514"/>
      <c r="G10" s="514" t="s">
        <v>345</v>
      </c>
      <c r="H10" s="514"/>
      <c r="I10" s="720">
        <f>SUM(I11:I17)</f>
        <v>102.5257198321024</v>
      </c>
    </row>
    <row r="11" spans="2:16" s="443" customFormat="1">
      <c r="B11" s="474" t="str">
        <f>VLOOKUP(D11,SINAPI!$A$6:$H$15231,8,FALSE)</f>
        <v>INSUMO</v>
      </c>
      <c r="C11" s="474" t="s">
        <v>25675</v>
      </c>
      <c r="D11" s="721">
        <v>3670</v>
      </c>
      <c r="E11" s="722" t="s">
        <v>13196</v>
      </c>
      <c r="F11" s="724">
        <v>0.1071</v>
      </c>
      <c r="G11" s="492" t="s">
        <v>25716</v>
      </c>
      <c r="H11" s="492">
        <f>VLOOKUP(D11,SINAPI!$A$6:$D$15231,4,FALSE)</f>
        <v>26.63</v>
      </c>
      <c r="I11" s="492">
        <f t="shared" ref="I11:I17" si="0">H11*F11</f>
        <v>2.8520729999999999</v>
      </c>
    </row>
    <row r="12" spans="2:16" s="443" customFormat="1" ht="25.5">
      <c r="B12" s="474" t="str">
        <f>VLOOKUP(D12,SINAPI!$A$6:$H$15231,8,FALSE)</f>
        <v>INSUMO</v>
      </c>
      <c r="C12" s="474" t="s">
        <v>25675</v>
      </c>
      <c r="D12" s="721">
        <v>4021</v>
      </c>
      <c r="E12" s="722" t="s">
        <v>12908</v>
      </c>
      <c r="F12" s="724">
        <v>2.2999999999999998</v>
      </c>
      <c r="G12" s="492" t="s">
        <v>25717</v>
      </c>
      <c r="H12" s="492">
        <f>VLOOKUP(D12,SINAPI!$A$6:$D$15231,4,FALSE)</f>
        <v>10.38</v>
      </c>
      <c r="I12" s="492">
        <f t="shared" si="0"/>
        <v>23.873999999999999</v>
      </c>
    </row>
    <row r="13" spans="2:16" s="443" customFormat="1">
      <c r="B13" s="474" t="str">
        <f>VLOOKUP(D13,SINAPI!$A$6:$H$15231,8,FALSE)</f>
        <v>INSUMO</v>
      </c>
      <c r="C13" s="474" t="s">
        <v>25675</v>
      </c>
      <c r="D13" s="721">
        <v>4730</v>
      </c>
      <c r="E13" s="722" t="s">
        <v>13988</v>
      </c>
      <c r="F13" s="724">
        <v>0.3685840734641021</v>
      </c>
      <c r="G13" s="492" t="s">
        <v>25718</v>
      </c>
      <c r="H13" s="492">
        <f>VLOOKUP(D13,SINAPI!$A$6:$D$15231,4,FALSE)</f>
        <v>165.96</v>
      </c>
      <c r="I13" s="492">
        <f t="shared" si="0"/>
        <v>61.170212832102386</v>
      </c>
    </row>
    <row r="14" spans="2:16" s="443" customFormat="1" ht="25.5">
      <c r="B14" s="474" t="str">
        <f>VLOOKUP(D14,SINAPI!$A$6:$H$15231,8,FALSE)</f>
        <v>INSUMO</v>
      </c>
      <c r="C14" s="474" t="s">
        <v>25675</v>
      </c>
      <c r="D14" s="721">
        <v>38054</v>
      </c>
      <c r="E14" s="722" t="s">
        <v>15347</v>
      </c>
      <c r="F14" s="724">
        <v>1.0029999999999999</v>
      </c>
      <c r="G14" s="492" t="s">
        <v>25719</v>
      </c>
      <c r="H14" s="492">
        <f>VLOOKUP(D14,SINAPI!$A$6:$D$15231,4,FALSE)</f>
        <v>0</v>
      </c>
      <c r="I14" s="492">
        <f t="shared" si="0"/>
        <v>0</v>
      </c>
    </row>
    <row r="15" spans="2:16" s="443" customFormat="1">
      <c r="B15" s="474" t="str">
        <f>VLOOKUP(D15,SINAPI!$A$6:$H$15231,8,FALSE)</f>
        <v>COMPOSIÇÃO</v>
      </c>
      <c r="C15" s="474" t="s">
        <v>25675</v>
      </c>
      <c r="D15" s="721">
        <v>88309</v>
      </c>
      <c r="E15" s="722" t="s">
        <v>7849</v>
      </c>
      <c r="F15" s="724">
        <v>0.10730000000000001</v>
      </c>
      <c r="G15" s="492" t="s">
        <v>25720</v>
      </c>
      <c r="H15" s="492">
        <f>VLOOKUP(D15,SINAPI!$A$6:$D$15231,4,FALSE)</f>
        <v>30.54</v>
      </c>
      <c r="I15" s="492">
        <f t="shared" si="0"/>
        <v>3.276942</v>
      </c>
    </row>
    <row r="16" spans="2:16" s="443" customFormat="1">
      <c r="B16" s="474" t="str">
        <f>VLOOKUP(D16,SINAPI!$A$6:$H$15231,8,FALSE)</f>
        <v>COMPOSIÇÃO</v>
      </c>
      <c r="C16" s="474" t="s">
        <v>25675</v>
      </c>
      <c r="D16" s="721">
        <v>88316</v>
      </c>
      <c r="E16" s="722" t="s">
        <v>7857</v>
      </c>
      <c r="F16" s="724">
        <v>0.32190000000000002</v>
      </c>
      <c r="G16" s="492" t="s">
        <v>25720</v>
      </c>
      <c r="H16" s="492">
        <f>VLOOKUP(D16,SINAPI!$A$6:$D$15231,4,FALSE)</f>
        <v>24.68</v>
      </c>
      <c r="I16" s="492">
        <f t="shared" si="0"/>
        <v>7.9444920000000003</v>
      </c>
    </row>
    <row r="17" spans="2:9" s="443" customFormat="1" ht="38.25">
      <c r="B17" s="474" t="str">
        <f>VLOOKUP(D17,SINAPI!$A$6:$H$15231,8,FALSE)</f>
        <v>COMPOSIÇÃO</v>
      </c>
      <c r="C17" s="474" t="s">
        <v>25675</v>
      </c>
      <c r="D17" s="721">
        <v>90106</v>
      </c>
      <c r="E17" s="722" t="s">
        <v>25683</v>
      </c>
      <c r="F17" s="724">
        <v>0.4</v>
      </c>
      <c r="G17" s="492" t="s">
        <v>25718</v>
      </c>
      <c r="H17" s="492">
        <f>VLOOKUP(D17,SINAPI!$A$6:$D$15231,4,FALSE)</f>
        <v>8.52</v>
      </c>
      <c r="I17" s="492">
        <f t="shared" si="0"/>
        <v>3.4079999999999999</v>
      </c>
    </row>
    <row r="18" spans="2:9" s="443" customFormat="1">
      <c r="E18" s="723"/>
      <c r="F18" s="726"/>
    </row>
    <row r="19" spans="2:9" s="443" customFormat="1" ht="25.5">
      <c r="B19" s="718"/>
      <c r="C19" s="718" t="s">
        <v>528</v>
      </c>
      <c r="D19" s="718" t="s">
        <v>25672</v>
      </c>
      <c r="E19" s="719" t="s">
        <v>25802</v>
      </c>
      <c r="F19" s="514"/>
      <c r="G19" s="514" t="s">
        <v>345</v>
      </c>
      <c r="H19" s="514"/>
      <c r="I19" s="720">
        <f>SUM(I20:I26)</f>
        <v>60.650519832102383</v>
      </c>
    </row>
    <row r="20" spans="2:9" s="443" customFormat="1">
      <c r="B20" s="474" t="str">
        <f>VLOOKUP(D20,SINAPI!$A$6:$H$15231,8,FALSE)</f>
        <v>INSUMO</v>
      </c>
      <c r="C20" s="474" t="s">
        <v>25675</v>
      </c>
      <c r="D20" s="721">
        <v>3670</v>
      </c>
      <c r="E20" s="722" t="s">
        <v>13196</v>
      </c>
      <c r="F20" s="724">
        <v>0.1071</v>
      </c>
      <c r="G20" s="492" t="s">
        <v>25716</v>
      </c>
      <c r="H20" s="492">
        <f>VLOOKUP(D20,SINAPI!$A$6:$D$15231,4,FALSE)</f>
        <v>26.63</v>
      </c>
      <c r="I20" s="492">
        <f t="shared" ref="I20:I26" si="1">H20*F20</f>
        <v>2.8520729999999999</v>
      </c>
    </row>
    <row r="21" spans="2:9" s="443" customFormat="1" ht="25.5">
      <c r="B21" s="474" t="str">
        <f>VLOOKUP(D21,SINAPI!$A$6:$H$15231,8,FALSE)</f>
        <v>INSUMO</v>
      </c>
      <c r="C21" s="474" t="s">
        <v>25675</v>
      </c>
      <c r="D21" s="721">
        <v>4021</v>
      </c>
      <c r="E21" s="722" t="s">
        <v>12908</v>
      </c>
      <c r="F21" s="724">
        <v>2.2999999999999998</v>
      </c>
      <c r="G21" s="492" t="s">
        <v>25717</v>
      </c>
      <c r="H21" s="492">
        <f>VLOOKUP(D21,SINAPI!$A$6:$D$15231,4,FALSE)</f>
        <v>10.38</v>
      </c>
      <c r="I21" s="492">
        <f t="shared" si="1"/>
        <v>23.873999999999999</v>
      </c>
    </row>
    <row r="22" spans="2:9" s="443" customFormat="1">
      <c r="B22" s="474" t="str">
        <f>VLOOKUP(D22,SINAPI!$A$6:$H$15231,8,FALSE)</f>
        <v>INSUMO</v>
      </c>
      <c r="C22" s="474" t="s">
        <v>25675</v>
      </c>
      <c r="D22" s="721">
        <v>4730</v>
      </c>
      <c r="E22" s="722" t="s">
        <v>13988</v>
      </c>
      <c r="F22" s="724">
        <v>0.12858407346410211</v>
      </c>
      <c r="G22" s="492" t="s">
        <v>25718</v>
      </c>
      <c r="H22" s="492">
        <f>VLOOKUP(D22,SINAPI!$A$6:$D$15231,4,FALSE)</f>
        <v>165.96</v>
      </c>
      <c r="I22" s="492">
        <f t="shared" si="1"/>
        <v>21.339812832102389</v>
      </c>
    </row>
    <row r="23" spans="2:9" s="443" customFormat="1" ht="25.5">
      <c r="B23" s="474" t="str">
        <f>VLOOKUP(D23,SINAPI!$A$6:$H$15231,8,FALSE)</f>
        <v>INSUMO</v>
      </c>
      <c r="C23" s="474" t="s">
        <v>25675</v>
      </c>
      <c r="D23" s="721">
        <v>38052</v>
      </c>
      <c r="E23" s="722" t="s">
        <v>15348</v>
      </c>
      <c r="F23" s="724">
        <v>1.0029999999999999</v>
      </c>
      <c r="G23" s="492" t="s">
        <v>25719</v>
      </c>
      <c r="H23" s="492">
        <f>VLOOKUP(D23,SINAPI!$A$6:$D$15231,4,FALSE)</f>
        <v>0</v>
      </c>
      <c r="I23" s="492">
        <f t="shared" si="1"/>
        <v>0</v>
      </c>
    </row>
    <row r="24" spans="2:9" s="443" customFormat="1">
      <c r="B24" s="474" t="str">
        <f>VLOOKUP(D24,SINAPI!$A$6:$H$15231,8,FALSE)</f>
        <v>COMPOSIÇÃO</v>
      </c>
      <c r="C24" s="474" t="s">
        <v>25675</v>
      </c>
      <c r="D24" s="721">
        <v>88309</v>
      </c>
      <c r="E24" s="722" t="s">
        <v>7849</v>
      </c>
      <c r="F24" s="724">
        <v>0.10730000000000001</v>
      </c>
      <c r="G24" s="492" t="s">
        <v>25720</v>
      </c>
      <c r="H24" s="492">
        <f>VLOOKUP(D24,SINAPI!$A$6:$D$15231,4,FALSE)</f>
        <v>30.54</v>
      </c>
      <c r="I24" s="492">
        <f t="shared" si="1"/>
        <v>3.276942</v>
      </c>
    </row>
    <row r="25" spans="2:9" s="443" customFormat="1">
      <c r="B25" s="474" t="str">
        <f>VLOOKUP(D25,SINAPI!$A$6:$H$15231,8,FALSE)</f>
        <v>COMPOSIÇÃO</v>
      </c>
      <c r="C25" s="474" t="s">
        <v>25675</v>
      </c>
      <c r="D25" s="721">
        <v>88316</v>
      </c>
      <c r="E25" s="722" t="s">
        <v>7857</v>
      </c>
      <c r="F25" s="724">
        <v>0.32190000000000002</v>
      </c>
      <c r="G25" s="492" t="s">
        <v>25720</v>
      </c>
      <c r="H25" s="492">
        <f>VLOOKUP(D25,SINAPI!$A$6:$D$15231,4,FALSE)</f>
        <v>24.68</v>
      </c>
      <c r="I25" s="492">
        <f t="shared" si="1"/>
        <v>7.9444920000000003</v>
      </c>
    </row>
    <row r="26" spans="2:9" s="443" customFormat="1" ht="38.25">
      <c r="B26" s="474" t="str">
        <f>VLOOKUP(D26,SINAPI!$A$6:$H$15231,8,FALSE)</f>
        <v>COMPOSIÇÃO</v>
      </c>
      <c r="C26" s="474" t="s">
        <v>25675</v>
      </c>
      <c r="D26" s="721">
        <v>90106</v>
      </c>
      <c r="E26" s="722" t="s">
        <v>25683</v>
      </c>
      <c r="F26" s="724">
        <v>0.16</v>
      </c>
      <c r="G26" s="492" t="s">
        <v>25718</v>
      </c>
      <c r="H26" s="492">
        <f>VLOOKUP(D26,SINAPI!$A$6:$D$15231,4,FALSE)</f>
        <v>8.52</v>
      </c>
      <c r="I26" s="492">
        <f t="shared" si="1"/>
        <v>1.3632</v>
      </c>
    </row>
    <row r="27" spans="2:9">
      <c r="F27" s="726"/>
    </row>
    <row r="28" spans="2:9">
      <c r="F28" s="726"/>
    </row>
    <row r="29" spans="2:9" s="443" customFormat="1" ht="25.5">
      <c r="B29" s="718" t="s">
        <v>25676</v>
      </c>
      <c r="C29" s="718" t="s">
        <v>528</v>
      </c>
      <c r="D29" s="718" t="s">
        <v>25673</v>
      </c>
      <c r="E29" s="719" t="s">
        <v>25677</v>
      </c>
      <c r="F29" s="727"/>
      <c r="G29" s="727" t="s">
        <v>411</v>
      </c>
      <c r="H29" s="514"/>
      <c r="I29" s="720">
        <f>SUM(I30:I38)</f>
        <v>591.40024099999994</v>
      </c>
    </row>
    <row r="30" spans="2:9" s="443" customFormat="1" ht="38.25">
      <c r="B30" s="474" t="str">
        <f>VLOOKUP(D30,SINAPI!$A$6:$H$15231,8,FALSE)</f>
        <v>COMPOSIÇÃO</v>
      </c>
      <c r="C30" s="474" t="s">
        <v>25675</v>
      </c>
      <c r="D30" s="721">
        <v>5678</v>
      </c>
      <c r="E30" s="722" t="s">
        <v>2345</v>
      </c>
      <c r="F30" s="728">
        <v>0.23769999999999999</v>
      </c>
      <c r="G30" s="474" t="s">
        <v>2005</v>
      </c>
      <c r="H30" s="492">
        <f>VLOOKUP(D30,SINAPI!$A$6:$D$15231,4,FALSE)</f>
        <v>155.54</v>
      </c>
      <c r="I30" s="492">
        <f t="shared" ref="I30:I38" si="2">H30*F30</f>
        <v>36.971857999999997</v>
      </c>
    </row>
    <row r="31" spans="2:9" s="443" customFormat="1" ht="38.25">
      <c r="B31" s="474" t="str">
        <f>VLOOKUP(D31,SINAPI!$A$6:$H$15231,8,FALSE)</f>
        <v>COMPOSIÇÃO</v>
      </c>
      <c r="C31" s="474" t="s">
        <v>25675</v>
      </c>
      <c r="D31" s="721">
        <v>5679</v>
      </c>
      <c r="E31" s="722" t="s">
        <v>2344</v>
      </c>
      <c r="F31" s="728">
        <v>0.48449999999999999</v>
      </c>
      <c r="G31" s="474" t="s">
        <v>2003</v>
      </c>
      <c r="H31" s="492">
        <f>VLOOKUP(D31,SINAPI!$A$6:$D$15231,4,FALSE)</f>
        <v>61.99</v>
      </c>
      <c r="I31" s="492">
        <f t="shared" si="2"/>
        <v>30.034154999999998</v>
      </c>
    </row>
    <row r="32" spans="2:9" s="443" customFormat="1" ht="25.5">
      <c r="B32" s="474" t="str">
        <f>VLOOKUP(D32,SINAPI!$A$6:$H$15231,8,FALSE)</f>
        <v>INSUMO</v>
      </c>
      <c r="C32" s="474" t="s">
        <v>25675</v>
      </c>
      <c r="D32" s="721">
        <v>43441</v>
      </c>
      <c r="E32" s="722" t="s">
        <v>10976</v>
      </c>
      <c r="F32" s="728">
        <v>1</v>
      </c>
      <c r="G32" s="474" t="s">
        <v>530</v>
      </c>
      <c r="H32" s="492">
        <f>VLOOKUP(D32,SINAPI!$A$6:$D$15231,4,FALSE)</f>
        <v>0</v>
      </c>
      <c r="I32" s="492">
        <f t="shared" si="2"/>
        <v>0</v>
      </c>
    </row>
    <row r="33" spans="2:9" s="443" customFormat="1">
      <c r="B33" s="474" t="str">
        <f>VLOOKUP(D33,SINAPI!$A$6:$H$15231,8,FALSE)</f>
        <v>COMPOSIÇÃO</v>
      </c>
      <c r="C33" s="474" t="s">
        <v>25675</v>
      </c>
      <c r="D33" s="721">
        <v>88309</v>
      </c>
      <c r="E33" s="722" t="s">
        <v>7849</v>
      </c>
      <c r="F33" s="728">
        <v>1.1506000000000001</v>
      </c>
      <c r="G33" s="474" t="s">
        <v>2500</v>
      </c>
      <c r="H33" s="492">
        <f>VLOOKUP(D33,SINAPI!$A$6:$D$15231,4,FALSE)</f>
        <v>30.54</v>
      </c>
      <c r="I33" s="492">
        <f t="shared" si="2"/>
        <v>35.139324000000002</v>
      </c>
    </row>
    <row r="34" spans="2:9" s="443" customFormat="1">
      <c r="B34" s="474" t="str">
        <f>VLOOKUP(D34,SINAPI!$A$6:$H$15231,8,FALSE)</f>
        <v>COMPOSIÇÃO</v>
      </c>
      <c r="C34" s="474" t="s">
        <v>25675</v>
      </c>
      <c r="D34" s="721">
        <v>88316</v>
      </c>
      <c r="E34" s="722" t="s">
        <v>7857</v>
      </c>
      <c r="F34" s="728">
        <v>0.90410000000000001</v>
      </c>
      <c r="G34" s="474" t="s">
        <v>2500</v>
      </c>
      <c r="H34" s="492">
        <f>VLOOKUP(D34,SINAPI!$A$6:$D$15231,4,FALSE)</f>
        <v>24.68</v>
      </c>
      <c r="I34" s="492">
        <f t="shared" si="2"/>
        <v>22.313188</v>
      </c>
    </row>
    <row r="35" spans="2:9" s="443" customFormat="1" ht="25.5">
      <c r="B35" s="474" t="str">
        <f>VLOOKUP(D35,SINAPI!$A$6:$H$15231,8,FALSE)</f>
        <v>COMPOSIÇÃO</v>
      </c>
      <c r="C35" s="474" t="s">
        <v>25675</v>
      </c>
      <c r="D35" s="721">
        <v>97738</v>
      </c>
      <c r="E35" s="722" t="s">
        <v>25678</v>
      </c>
      <c r="F35" s="728">
        <v>2.2100000000000002E-2</v>
      </c>
      <c r="G35" s="474" t="s">
        <v>615</v>
      </c>
      <c r="H35" s="492">
        <f>VLOOKUP(D35,SINAPI!$A$6:$D$15231,4,FALSE)</f>
        <v>4480.16</v>
      </c>
      <c r="I35" s="492">
        <f t="shared" si="2"/>
        <v>99.011536000000007</v>
      </c>
    </row>
    <row r="36" spans="2:9" s="443" customFormat="1" ht="25.5">
      <c r="B36" s="474" t="str">
        <f>VLOOKUP(D36,SINAPI!$A$6:$H$15231,8,FALSE)</f>
        <v>COMPOSIÇÃO</v>
      </c>
      <c r="C36" s="474" t="s">
        <v>25675</v>
      </c>
      <c r="D36" s="721">
        <v>97739</v>
      </c>
      <c r="E36" s="722" t="s">
        <v>25679</v>
      </c>
      <c r="F36" s="728">
        <v>6.6199999999999995E-2</v>
      </c>
      <c r="G36" s="474" t="s">
        <v>615</v>
      </c>
      <c r="H36" s="492">
        <f>VLOOKUP(D36,SINAPI!$A$6:$D$15231,4,FALSE)</f>
        <v>3315.86</v>
      </c>
      <c r="I36" s="492">
        <f t="shared" si="2"/>
        <v>219.50993199999999</v>
      </c>
    </row>
    <row r="37" spans="2:9" s="443" customFormat="1" ht="25.5">
      <c r="B37" s="474" t="str">
        <f>VLOOKUP(D37,SINAPI!$A$6:$H$15231,8,FALSE)</f>
        <v>COMPOSIÇÃO</v>
      </c>
      <c r="C37" s="474" t="s">
        <v>25675</v>
      </c>
      <c r="D37" s="721">
        <v>100475</v>
      </c>
      <c r="E37" s="722" t="s">
        <v>698</v>
      </c>
      <c r="F37" s="728">
        <v>5.6899999999999999E-2</v>
      </c>
      <c r="G37" s="474" t="s">
        <v>615</v>
      </c>
      <c r="H37" s="492">
        <f>VLOOKUP(D37,SINAPI!$A$6:$D$15231,4,FALSE)</f>
        <v>911.52</v>
      </c>
      <c r="I37" s="492">
        <f t="shared" si="2"/>
        <v>51.865487999999999</v>
      </c>
    </row>
    <row r="38" spans="2:9" s="443" customFormat="1" ht="25.5">
      <c r="B38" s="474" t="str">
        <f>VLOOKUP(D38,SINAPI!$A$6:$H$15231,8,FALSE)</f>
        <v>COMPOSIÇÃO</v>
      </c>
      <c r="C38" s="474" t="s">
        <v>25675</v>
      </c>
      <c r="D38" s="721">
        <v>101625</v>
      </c>
      <c r="E38" s="722" t="s">
        <v>25680</v>
      </c>
      <c r="F38" s="728">
        <v>0.41520000000000001</v>
      </c>
      <c r="G38" s="474" t="s">
        <v>615</v>
      </c>
      <c r="H38" s="492">
        <f>VLOOKUP(D38,SINAPI!$A$6:$D$15231,4,FALSE)</f>
        <v>232.55</v>
      </c>
      <c r="I38" s="492">
        <f t="shared" si="2"/>
        <v>96.554760000000002</v>
      </c>
    </row>
    <row r="39" spans="2:9">
      <c r="F39" s="726"/>
    </row>
    <row r="40" spans="2:9">
      <c r="F40" s="726"/>
    </row>
    <row r="41" spans="2:9" s="725" customFormat="1">
      <c r="B41" s="718"/>
      <c r="C41" s="718" t="s">
        <v>528</v>
      </c>
      <c r="D41" s="718" t="s">
        <v>25685</v>
      </c>
      <c r="E41" s="719" t="s">
        <v>25583</v>
      </c>
      <c r="F41" s="727"/>
      <c r="G41" s="514" t="s">
        <v>527</v>
      </c>
      <c r="H41" s="514"/>
      <c r="I41" s="720">
        <f>SUM(I42:I44)</f>
        <v>26.585000000000001</v>
      </c>
    </row>
    <row r="42" spans="2:9" s="443" customFormat="1">
      <c r="B42" s="474" t="str">
        <f>VLOOKUP(D42,SINAPI!$A$6:$H$15231,8,FALSE)</f>
        <v>INSUMO</v>
      </c>
      <c r="C42" s="474" t="s">
        <v>25528</v>
      </c>
      <c r="D42" s="721">
        <v>4721</v>
      </c>
      <c r="E42" s="722" t="s">
        <v>13985</v>
      </c>
      <c r="F42" s="728">
        <f>1*1*0.1</f>
        <v>0.1</v>
      </c>
      <c r="G42" s="474" t="s">
        <v>615</v>
      </c>
      <c r="H42" s="492">
        <f>VLOOKUP(D42,SINAPI!$A$6:$D$15231,4,FALSE)</f>
        <v>176.57</v>
      </c>
      <c r="I42" s="492">
        <f>H42*F42</f>
        <v>17.657</v>
      </c>
    </row>
    <row r="43" spans="2:9" s="443" customFormat="1">
      <c r="B43" s="474" t="str">
        <f>VLOOKUP(D43,SINAPI!$A$6:$H$15231,8,FALSE)</f>
        <v>COMPOSIÇÃO</v>
      </c>
      <c r="C43" s="474" t="s">
        <v>25528</v>
      </c>
      <c r="D43" s="721">
        <v>88316</v>
      </c>
      <c r="E43" s="722" t="s">
        <v>7857</v>
      </c>
      <c r="F43" s="728">
        <v>0.1</v>
      </c>
      <c r="G43" s="474" t="s">
        <v>2500</v>
      </c>
      <c r="H43" s="492">
        <f>VLOOKUP(D43,SINAPI!$A$6:$D$15231,4,FALSE)</f>
        <v>24.68</v>
      </c>
      <c r="I43" s="492">
        <f>H43*F43</f>
        <v>2.468</v>
      </c>
    </row>
    <row r="44" spans="2:9" s="443" customFormat="1">
      <c r="B44" s="474" t="str">
        <f>VLOOKUP(D44,SICRO!$A$6:$E$8229,5,FALSE)</f>
        <v>COMPOSIÇÃO</v>
      </c>
      <c r="C44" s="474" t="s">
        <v>25682</v>
      </c>
      <c r="D44" s="721">
        <v>4800400</v>
      </c>
      <c r="E44" s="722" t="s">
        <v>25684</v>
      </c>
      <c r="F44" s="728">
        <v>1</v>
      </c>
      <c r="G44" s="474" t="s">
        <v>527</v>
      </c>
      <c r="H44" s="492">
        <f>VLOOKUP(D44,SICRO!$A$6:$E$8229,4,FALSE)</f>
        <v>6.46</v>
      </c>
      <c r="I44" s="492">
        <f>H44*F44</f>
        <v>6.46</v>
      </c>
    </row>
    <row r="45" spans="2:9">
      <c r="F45" s="726"/>
    </row>
    <row r="46" spans="2:9">
      <c r="F46" s="726"/>
    </row>
    <row r="47" spans="2:9" s="725" customFormat="1">
      <c r="B47" s="718"/>
      <c r="C47" s="718" t="s">
        <v>528</v>
      </c>
      <c r="D47" s="718" t="s">
        <v>25686</v>
      </c>
      <c r="E47" s="719" t="s">
        <v>26023</v>
      </c>
      <c r="F47" s="727"/>
      <c r="G47" s="514" t="s">
        <v>411</v>
      </c>
      <c r="H47" s="514"/>
      <c r="I47" s="720">
        <f>SUM(I48:I53)</f>
        <v>3927.0101326939998</v>
      </c>
    </row>
    <row r="48" spans="2:9" s="443" customFormat="1">
      <c r="B48" s="474" t="s">
        <v>10748</v>
      </c>
      <c r="C48" s="474" t="s">
        <v>25528</v>
      </c>
      <c r="D48" s="721">
        <v>863</v>
      </c>
      <c r="E48" s="722" t="s">
        <v>11447</v>
      </c>
      <c r="F48" s="728">
        <v>50</v>
      </c>
      <c r="G48" s="474" t="s">
        <v>345</v>
      </c>
      <c r="H48" s="492">
        <f>VLOOKUP(D48,SINAPI!$A$6:$D$15231,4,FALSE)</f>
        <v>46.69</v>
      </c>
      <c r="I48" s="492">
        <f t="shared" ref="I48:I53" si="3">H48*F48</f>
        <v>2334.5</v>
      </c>
    </row>
    <row r="49" spans="2:9" s="443" customFormat="1" ht="38.25">
      <c r="B49" s="474" t="s">
        <v>528</v>
      </c>
      <c r="C49" s="474" t="s">
        <v>25528</v>
      </c>
      <c r="D49" s="721">
        <v>5928</v>
      </c>
      <c r="E49" s="722" t="s">
        <v>2209</v>
      </c>
      <c r="F49" s="728">
        <v>0.25</v>
      </c>
      <c r="G49" s="474" t="s">
        <v>2005</v>
      </c>
      <c r="H49" s="492">
        <f>VLOOKUP(D49,SINAPI!$A$6:$D$15231,4,FALSE)</f>
        <v>316.49</v>
      </c>
      <c r="I49" s="492">
        <f t="shared" si="3"/>
        <v>79.122500000000002</v>
      </c>
    </row>
    <row r="50" spans="2:9" s="443" customFormat="1" ht="38.25">
      <c r="B50" s="474" t="s">
        <v>528</v>
      </c>
      <c r="C50" s="474" t="s">
        <v>25528</v>
      </c>
      <c r="D50" s="721">
        <v>5930</v>
      </c>
      <c r="E50" s="722" t="s">
        <v>2208</v>
      </c>
      <c r="F50" s="728">
        <v>1.5</v>
      </c>
      <c r="G50" s="474" t="s">
        <v>2003</v>
      </c>
      <c r="H50" s="492">
        <f>VLOOKUP(D50,SINAPI!$A$6:$D$15231,4,FALSE)</f>
        <v>81.540000000000006</v>
      </c>
      <c r="I50" s="492">
        <f t="shared" si="3"/>
        <v>122.31</v>
      </c>
    </row>
    <row r="51" spans="2:9" s="443" customFormat="1">
      <c r="B51" s="474" t="s">
        <v>528</v>
      </c>
      <c r="C51" s="474" t="s">
        <v>25528</v>
      </c>
      <c r="D51" s="721">
        <v>88247</v>
      </c>
      <c r="E51" s="722" t="s">
        <v>7573</v>
      </c>
      <c r="F51" s="728">
        <v>3.3310181999999999</v>
      </c>
      <c r="G51" s="474" t="s">
        <v>2500</v>
      </c>
      <c r="H51" s="492">
        <f>VLOOKUP(D51,SINAPI!$A$6:$D$15231,4,FALSE)</f>
        <v>26.45</v>
      </c>
      <c r="I51" s="492">
        <f t="shared" si="3"/>
        <v>88.105431389999993</v>
      </c>
    </row>
    <row r="52" spans="2:9" s="443" customFormat="1">
      <c r="B52" s="474" t="s">
        <v>528</v>
      </c>
      <c r="C52" s="474" t="s">
        <v>25528</v>
      </c>
      <c r="D52" s="721">
        <v>88264</v>
      </c>
      <c r="E52" s="722" t="s">
        <v>7783</v>
      </c>
      <c r="F52" s="728">
        <v>14.9895818</v>
      </c>
      <c r="G52" s="474" t="s">
        <v>2500</v>
      </c>
      <c r="H52" s="492">
        <f>VLOOKUP(D52,SINAPI!$A$6:$D$15231,4,FALSE)</f>
        <v>31.7</v>
      </c>
      <c r="I52" s="492">
        <f t="shared" si="3"/>
        <v>475.16974305999997</v>
      </c>
    </row>
    <row r="53" spans="2:9" s="443" customFormat="1" ht="25.5">
      <c r="B53" s="474" t="s">
        <v>528</v>
      </c>
      <c r="C53" s="474" t="s">
        <v>25528</v>
      </c>
      <c r="D53" s="721">
        <v>94962</v>
      </c>
      <c r="E53" s="722" t="s">
        <v>9157</v>
      </c>
      <c r="F53" s="728">
        <v>1.5703058999999999</v>
      </c>
      <c r="G53" s="474" t="s">
        <v>615</v>
      </c>
      <c r="H53" s="492">
        <f>VLOOKUP(D53,SINAPI!$A$6:$D$15231,4,FALSE)</f>
        <v>527.16</v>
      </c>
      <c r="I53" s="492">
        <f t="shared" si="3"/>
        <v>827.80245824399992</v>
      </c>
    </row>
    <row r="56" spans="2:9" s="725" customFormat="1" ht="25.5">
      <c r="B56" s="718"/>
      <c r="C56" s="718" t="s">
        <v>528</v>
      </c>
      <c r="D56" s="718" t="s">
        <v>25774</v>
      </c>
      <c r="E56" s="719" t="s">
        <v>25773</v>
      </c>
      <c r="F56" s="727"/>
      <c r="G56" s="514" t="s">
        <v>527</v>
      </c>
      <c r="H56" s="514"/>
      <c r="I56" s="720">
        <f>SUM(I57:I58)</f>
        <v>85.885999999999996</v>
      </c>
    </row>
    <row r="57" spans="2:9" s="443" customFormat="1">
      <c r="B57" s="474" t="s">
        <v>528</v>
      </c>
      <c r="C57" s="474" t="s">
        <v>25528</v>
      </c>
      <c r="D57" s="721">
        <v>106480</v>
      </c>
      <c r="E57" s="722" t="s">
        <v>1794</v>
      </c>
      <c r="F57" s="728">
        <f>1/2.5</f>
        <v>0.4</v>
      </c>
      <c r="G57" s="728" t="s">
        <v>530</v>
      </c>
      <c r="H57" s="492">
        <f>VLOOKUP(D57,SINAPI!$A$6:$D$15231,4,FALSE)</f>
        <v>124.94</v>
      </c>
      <c r="I57" s="492">
        <f>H57*F57</f>
        <v>49.975999999999999</v>
      </c>
    </row>
    <row r="58" spans="2:9" s="443" customFormat="1" ht="38.25">
      <c r="B58" s="474" t="s">
        <v>528</v>
      </c>
      <c r="C58" s="474" t="s">
        <v>25528</v>
      </c>
      <c r="D58" s="721">
        <v>106469</v>
      </c>
      <c r="E58" s="722" t="s">
        <v>1799</v>
      </c>
      <c r="F58" s="728">
        <v>1.05</v>
      </c>
      <c r="G58" s="728" t="s">
        <v>527</v>
      </c>
      <c r="H58" s="492">
        <f>VLOOKUP(D58,SINAPI!$A$6:$D$15231,4,FALSE)</f>
        <v>34.200000000000003</v>
      </c>
      <c r="I58" s="492">
        <f>H58*F58</f>
        <v>35.910000000000004</v>
      </c>
    </row>
    <row r="61" spans="2:9" s="725" customFormat="1" ht="25.5">
      <c r="B61" s="718"/>
      <c r="C61" s="718" t="s">
        <v>528</v>
      </c>
      <c r="D61" s="718" t="s">
        <v>25775</v>
      </c>
      <c r="E61" s="719" t="s">
        <v>25778</v>
      </c>
      <c r="F61" s="727"/>
      <c r="G61" s="514" t="s">
        <v>345</v>
      </c>
      <c r="H61" s="514"/>
      <c r="I61" s="720">
        <f>SUM(I62:I64)</f>
        <v>4.6725000000000003</v>
      </c>
    </row>
    <row r="62" spans="2:9" s="443" customFormat="1">
      <c r="B62" s="474" t="s">
        <v>528</v>
      </c>
      <c r="C62" s="474" t="s">
        <v>25528</v>
      </c>
      <c r="D62" s="721">
        <v>88309</v>
      </c>
      <c r="E62" s="722" t="s">
        <v>7849</v>
      </c>
      <c r="F62" s="728">
        <v>0.1</v>
      </c>
      <c r="G62" s="728" t="s">
        <v>2500</v>
      </c>
      <c r="H62" s="492">
        <f>VLOOKUP(D62,SINAPI!$A$6:$D$15231,4,FALSE)</f>
        <v>30.54</v>
      </c>
      <c r="I62" s="492">
        <f>H62*F62</f>
        <v>3.0540000000000003</v>
      </c>
    </row>
    <row r="63" spans="2:9" s="443" customFormat="1">
      <c r="B63" s="474" t="s">
        <v>528</v>
      </c>
      <c r="C63" s="474" t="s">
        <v>25528</v>
      </c>
      <c r="D63" s="721">
        <v>88239</v>
      </c>
      <c r="E63" s="722" t="s">
        <v>7552</v>
      </c>
      <c r="F63" s="728">
        <v>0.05</v>
      </c>
      <c r="G63" s="728" t="s">
        <v>2500</v>
      </c>
      <c r="H63" s="492">
        <f>VLOOKUP(D63,SINAPI!$A$6:$D$15231,4,FALSE)</f>
        <v>25.53</v>
      </c>
      <c r="I63" s="492">
        <f>H63*F63</f>
        <v>1.2765000000000002</v>
      </c>
    </row>
    <row r="64" spans="2:9" s="443" customFormat="1" ht="38.25">
      <c r="B64" s="474" t="s">
        <v>528</v>
      </c>
      <c r="C64" s="474" t="s">
        <v>25528</v>
      </c>
      <c r="D64" s="721">
        <v>106469</v>
      </c>
      <c r="E64" s="722" t="s">
        <v>1799</v>
      </c>
      <c r="F64" s="760">
        <v>0.01</v>
      </c>
      <c r="G64" s="728" t="s">
        <v>527</v>
      </c>
      <c r="H64" s="492">
        <f>VLOOKUP(D64,SINAPI!$A$6:$D$15231,4,FALSE)</f>
        <v>34.200000000000003</v>
      </c>
      <c r="I64" s="492">
        <f>H64*F64</f>
        <v>0.34200000000000003</v>
      </c>
    </row>
    <row r="66" spans="2:9" ht="15">
      <c r="C66"/>
      <c r="D66"/>
      <c r="E66"/>
      <c r="F66"/>
      <c r="G66"/>
      <c r="H66"/>
      <c r="I66"/>
    </row>
    <row r="67" spans="2:9" s="725" customFormat="1" ht="25.5">
      <c r="B67" s="718"/>
      <c r="C67" s="718" t="s">
        <v>528</v>
      </c>
      <c r="D67" s="718" t="s">
        <v>25777</v>
      </c>
      <c r="E67" s="719" t="s">
        <v>25822</v>
      </c>
      <c r="F67" s="727"/>
      <c r="G67" s="514" t="s">
        <v>345</v>
      </c>
      <c r="H67" s="514"/>
      <c r="I67" s="720">
        <f>SUM(I68:I71)</f>
        <v>227.58144300000001</v>
      </c>
    </row>
    <row r="68" spans="2:9" s="443" customFormat="1" ht="25.5">
      <c r="B68" s="474" t="s">
        <v>528</v>
      </c>
      <c r="C68" s="474" t="s">
        <v>25528</v>
      </c>
      <c r="D68" s="721">
        <v>20078</v>
      </c>
      <c r="E68" s="722" t="s">
        <v>13964</v>
      </c>
      <c r="F68" s="728" t="s">
        <v>15604</v>
      </c>
      <c r="G68" s="728">
        <v>1.67E-2</v>
      </c>
      <c r="H68" s="492">
        <f>VLOOKUP(D68,SINAPI!$A$6:$D$15231,4,FALSE)</f>
        <v>39.69</v>
      </c>
      <c r="I68" s="492">
        <f>H68*G68</f>
        <v>0.66282299999999994</v>
      </c>
    </row>
    <row r="69" spans="2:9" s="443" customFormat="1">
      <c r="B69" s="474" t="s">
        <v>528</v>
      </c>
      <c r="C69" s="474" t="s">
        <v>25528</v>
      </c>
      <c r="D69" s="721">
        <v>9829</v>
      </c>
      <c r="E69" s="722" t="s">
        <v>25823</v>
      </c>
      <c r="F69" s="728" t="s">
        <v>345</v>
      </c>
      <c r="G69" s="728">
        <v>1.05</v>
      </c>
      <c r="H69" s="492">
        <f>VLOOKUP(D69,SINAPI!$A$6:$D$15231,4,FALSE)</f>
        <v>211.94</v>
      </c>
      <c r="I69" s="492">
        <f>H69*G69</f>
        <v>222.53700000000001</v>
      </c>
    </row>
    <row r="70" spans="2:9" s="443" customFormat="1">
      <c r="B70" s="474" t="s">
        <v>528</v>
      </c>
      <c r="C70" s="474" t="s">
        <v>25528</v>
      </c>
      <c r="D70" s="721">
        <v>88246</v>
      </c>
      <c r="E70" s="722" t="s">
        <v>7571</v>
      </c>
      <c r="F70" s="728" t="s">
        <v>18820</v>
      </c>
      <c r="G70" s="728">
        <v>0.10299999999999999</v>
      </c>
      <c r="H70" s="492">
        <f>VLOOKUP(D70,SINAPI!$A$6:$D$15231,4,FALSE)</f>
        <v>17.86</v>
      </c>
      <c r="I70" s="492">
        <f>H70*G70</f>
        <v>1.8395799999999998</v>
      </c>
    </row>
    <row r="71" spans="2:9" s="443" customFormat="1">
      <c r="B71" s="474" t="s">
        <v>528</v>
      </c>
      <c r="C71" s="474" t="s">
        <v>25528</v>
      </c>
      <c r="D71" s="721">
        <v>88316</v>
      </c>
      <c r="E71" s="722" t="s">
        <v>7857</v>
      </c>
      <c r="F71" s="728" t="s">
        <v>18820</v>
      </c>
      <c r="G71" s="728">
        <v>0.10299999999999999</v>
      </c>
      <c r="H71" s="492">
        <f>VLOOKUP(D71,SINAPI!$A$6:$D$15231,4,FALSE)</f>
        <v>24.68</v>
      </c>
      <c r="I71" s="492">
        <f>H71*G71</f>
        <v>2.5420399999999996</v>
      </c>
    </row>
    <row r="74" spans="2:9" s="725" customFormat="1" ht="25.5">
      <c r="B74" s="718"/>
      <c r="C74" s="718" t="s">
        <v>528</v>
      </c>
      <c r="D74" s="718" t="s">
        <v>25777</v>
      </c>
      <c r="E74" s="719" t="s">
        <v>25822</v>
      </c>
      <c r="F74" s="727"/>
      <c r="G74" s="514" t="s">
        <v>345</v>
      </c>
      <c r="H74" s="514"/>
      <c r="I74" s="720">
        <f>SUM(I75:I78)</f>
        <v>227.58144300000001</v>
      </c>
    </row>
    <row r="75" spans="2:9" s="443" customFormat="1" ht="25.5">
      <c r="B75" s="474" t="s">
        <v>528</v>
      </c>
      <c r="C75" s="474" t="s">
        <v>25528</v>
      </c>
      <c r="D75" s="721">
        <v>20078</v>
      </c>
      <c r="E75" s="722" t="s">
        <v>13964</v>
      </c>
      <c r="F75" s="728" t="s">
        <v>15604</v>
      </c>
      <c r="G75" s="728">
        <v>1.67E-2</v>
      </c>
      <c r="H75" s="492">
        <f>VLOOKUP(D75,SINAPI!$A$6:$D$15231,4,FALSE)</f>
        <v>39.69</v>
      </c>
      <c r="I75" s="492">
        <f>H75*G75</f>
        <v>0.66282299999999994</v>
      </c>
    </row>
    <row r="76" spans="2:9" s="443" customFormat="1">
      <c r="B76" s="474" t="s">
        <v>528</v>
      </c>
      <c r="C76" s="474" t="s">
        <v>25528</v>
      </c>
      <c r="D76" s="721">
        <v>9829</v>
      </c>
      <c r="E76" s="722" t="s">
        <v>25823</v>
      </c>
      <c r="F76" s="728" t="s">
        <v>345</v>
      </c>
      <c r="G76" s="728">
        <v>1.05</v>
      </c>
      <c r="H76" s="492">
        <f>VLOOKUP(D76,SINAPI!$A$6:$D$15231,4,FALSE)</f>
        <v>211.94</v>
      </c>
      <c r="I76" s="492">
        <f>H76*G76</f>
        <v>222.53700000000001</v>
      </c>
    </row>
    <row r="77" spans="2:9" s="443" customFormat="1">
      <c r="B77" s="474" t="s">
        <v>528</v>
      </c>
      <c r="C77" s="474" t="s">
        <v>25528</v>
      </c>
      <c r="D77" s="721">
        <v>88246</v>
      </c>
      <c r="E77" s="722" t="s">
        <v>7571</v>
      </c>
      <c r="F77" s="728" t="s">
        <v>18820</v>
      </c>
      <c r="G77" s="728">
        <v>0.10299999999999999</v>
      </c>
      <c r="H77" s="492">
        <f>VLOOKUP(D77,SINAPI!$A$6:$D$15231,4,FALSE)</f>
        <v>17.86</v>
      </c>
      <c r="I77" s="492">
        <f>H77*G77</f>
        <v>1.8395799999999998</v>
      </c>
    </row>
    <row r="78" spans="2:9" s="443" customFormat="1">
      <c r="B78" s="474" t="s">
        <v>528</v>
      </c>
      <c r="C78" s="474" t="s">
        <v>25528</v>
      </c>
      <c r="D78" s="721">
        <v>88316</v>
      </c>
      <c r="E78" s="722" t="s">
        <v>7857</v>
      </c>
      <c r="F78" s="728" t="s">
        <v>18820</v>
      </c>
      <c r="G78" s="728">
        <v>0.10299999999999999</v>
      </c>
      <c r="H78" s="492">
        <f>VLOOKUP(D78,SINAPI!$A$6:$D$15231,4,FALSE)</f>
        <v>24.68</v>
      </c>
      <c r="I78" s="492">
        <f>H78*G78</f>
        <v>2.5420399999999996</v>
      </c>
    </row>
    <row r="83" spans="2:9" s="725" customFormat="1" ht="38.25">
      <c r="B83" s="718"/>
      <c r="C83" s="718" t="s">
        <v>528</v>
      </c>
      <c r="D83" s="718" t="s">
        <v>26086</v>
      </c>
      <c r="E83" s="719" t="s">
        <v>26094</v>
      </c>
      <c r="F83" s="727"/>
      <c r="G83" s="514" t="s">
        <v>345</v>
      </c>
      <c r="H83" s="514"/>
      <c r="I83" s="720">
        <f>SUM(I84:I98)</f>
        <v>429.51249999999999</v>
      </c>
    </row>
    <row r="84" spans="2:9" s="443" customFormat="1" ht="25.5">
      <c r="B84" s="474" t="s">
        <v>10748</v>
      </c>
      <c r="C84" s="474" t="s">
        <v>26085</v>
      </c>
      <c r="D84" s="856">
        <v>2310</v>
      </c>
      <c r="E84" s="722" t="s">
        <v>26165</v>
      </c>
      <c r="F84" s="728" t="s">
        <v>99</v>
      </c>
      <c r="G84" s="728">
        <v>2</v>
      </c>
      <c r="H84" s="492">
        <v>31.84</v>
      </c>
      <c r="I84" s="492">
        <f t="shared" ref="I84:I98" si="4">H84*G84</f>
        <v>63.68</v>
      </c>
    </row>
    <row r="85" spans="2:9" s="443" customFormat="1" ht="25.5">
      <c r="B85" s="474" t="s">
        <v>10748</v>
      </c>
      <c r="C85" s="474" t="s">
        <v>26085</v>
      </c>
      <c r="D85" s="856">
        <v>2313</v>
      </c>
      <c r="E85" s="722" t="s">
        <v>26157</v>
      </c>
      <c r="F85" s="728" t="s">
        <v>99</v>
      </c>
      <c r="G85" s="728">
        <v>1.1499999999999999</v>
      </c>
      <c r="H85" s="492">
        <v>66.92</v>
      </c>
      <c r="I85" s="492">
        <f t="shared" si="4"/>
        <v>76.957999999999998</v>
      </c>
    </row>
    <row r="86" spans="2:9" s="443" customFormat="1">
      <c r="B86" s="474" t="s">
        <v>10748</v>
      </c>
      <c r="C86" s="474" t="s">
        <v>25528</v>
      </c>
      <c r="D86" s="856">
        <v>2701</v>
      </c>
      <c r="E86" s="722" t="s">
        <v>13004</v>
      </c>
      <c r="F86" s="728" t="s">
        <v>18820</v>
      </c>
      <c r="G86" s="728">
        <v>0.4</v>
      </c>
      <c r="H86" s="492">
        <f>VLOOKUP(D86,SINAPI!$A$6:$D$15231,4,FALSE)</f>
        <v>12.99</v>
      </c>
      <c r="I86" s="492">
        <f t="shared" si="4"/>
        <v>5.1960000000000006</v>
      </c>
    </row>
    <row r="87" spans="2:9" s="443" customFormat="1">
      <c r="B87" s="474" t="s">
        <v>528</v>
      </c>
      <c r="C87" s="474" t="s">
        <v>25528</v>
      </c>
      <c r="D87" s="856">
        <v>88316</v>
      </c>
      <c r="E87" s="722" t="s">
        <v>7857</v>
      </c>
      <c r="F87" s="728" t="s">
        <v>18820</v>
      </c>
      <c r="G87" s="728">
        <v>0.4</v>
      </c>
      <c r="H87" s="492">
        <f>VLOOKUP(D87,SINAPI!$A$6:$D$15231,4,FALSE)</f>
        <v>24.68</v>
      </c>
      <c r="I87" s="492">
        <f t="shared" si="4"/>
        <v>9.8719999999999999</v>
      </c>
    </row>
    <row r="88" spans="2:9" s="443" customFormat="1">
      <c r="B88" s="474" t="s">
        <v>528</v>
      </c>
      <c r="C88" s="474" t="s">
        <v>25528</v>
      </c>
      <c r="D88" s="856">
        <v>88317</v>
      </c>
      <c r="E88" s="722" t="s">
        <v>7860</v>
      </c>
      <c r="F88" s="728" t="s">
        <v>18820</v>
      </c>
      <c r="G88" s="728">
        <v>0.4</v>
      </c>
      <c r="H88" s="492">
        <f>VLOOKUP(D88,SINAPI!$A$6:$D$15231,4,FALSE)</f>
        <v>31.85</v>
      </c>
      <c r="I88" s="492">
        <f t="shared" si="4"/>
        <v>12.740000000000002</v>
      </c>
    </row>
    <row r="89" spans="2:9" s="443" customFormat="1">
      <c r="B89" s="474" t="s">
        <v>10748</v>
      </c>
      <c r="C89" s="474" t="s">
        <v>25528</v>
      </c>
      <c r="D89" s="856">
        <v>7158</v>
      </c>
      <c r="E89" s="722" t="s">
        <v>14910</v>
      </c>
      <c r="F89" s="728" t="s">
        <v>97</v>
      </c>
      <c r="G89" s="728">
        <v>1.5</v>
      </c>
      <c r="H89" s="492">
        <v>38.25</v>
      </c>
      <c r="I89" s="492">
        <f t="shared" si="4"/>
        <v>57.375</v>
      </c>
    </row>
    <row r="90" spans="2:9" s="443" customFormat="1">
      <c r="B90" s="474" t="s">
        <v>10748</v>
      </c>
      <c r="C90" s="474" t="s">
        <v>25528</v>
      </c>
      <c r="D90" s="856">
        <v>10997</v>
      </c>
      <c r="E90" s="722" t="s">
        <v>12556</v>
      </c>
      <c r="F90" s="728" t="s">
        <v>353</v>
      </c>
      <c r="G90" s="728">
        <v>0.1</v>
      </c>
      <c r="H90" s="492">
        <f>VLOOKUP(D90,SINAPI!$A$6:$D$15231,4,FALSE)</f>
        <v>37.9</v>
      </c>
      <c r="I90" s="492">
        <f t="shared" si="4"/>
        <v>3.79</v>
      </c>
    </row>
    <row r="91" spans="2:9" s="443" customFormat="1">
      <c r="B91" s="474" t="s">
        <v>10748</v>
      </c>
      <c r="C91" s="474" t="s">
        <v>25528</v>
      </c>
      <c r="D91" s="856">
        <v>43132</v>
      </c>
      <c r="E91" s="722" t="s">
        <v>11046</v>
      </c>
      <c r="F91" s="728" t="s">
        <v>353</v>
      </c>
      <c r="G91" s="728">
        <v>0.15</v>
      </c>
      <c r="H91" s="492">
        <f>VLOOKUP(D91,SINAPI!$A$6:$D$15231,4,FALSE)</f>
        <v>23.7</v>
      </c>
      <c r="I91" s="492">
        <f t="shared" si="4"/>
        <v>3.5549999999999997</v>
      </c>
    </row>
    <row r="92" spans="2:9" s="443" customFormat="1" ht="25.5">
      <c r="B92" s="474" t="s">
        <v>528</v>
      </c>
      <c r="C92" s="474" t="s">
        <v>26085</v>
      </c>
      <c r="D92" s="856">
        <v>91</v>
      </c>
      <c r="E92" s="722" t="s">
        <v>26158</v>
      </c>
      <c r="F92" s="728" t="s">
        <v>100</v>
      </c>
      <c r="G92" s="728">
        <v>0.09</v>
      </c>
      <c r="H92" s="492">
        <v>555.36</v>
      </c>
      <c r="I92" s="492">
        <f t="shared" si="4"/>
        <v>49.982399999999998</v>
      </c>
    </row>
    <row r="93" spans="2:9" s="443" customFormat="1">
      <c r="B93" s="474" t="s">
        <v>528</v>
      </c>
      <c r="C93" s="474" t="s">
        <v>26085</v>
      </c>
      <c r="D93" s="856">
        <v>94</v>
      </c>
      <c r="E93" s="722" t="s">
        <v>26159</v>
      </c>
      <c r="F93" s="728" t="s">
        <v>100</v>
      </c>
      <c r="G93" s="728">
        <v>1.4E-2</v>
      </c>
      <c r="H93" s="492">
        <v>769.7</v>
      </c>
      <c r="I93" s="492">
        <f t="shared" si="4"/>
        <v>10.7758</v>
      </c>
    </row>
    <row r="94" spans="2:9" s="443" customFormat="1" ht="25.5">
      <c r="B94" s="474" t="s">
        <v>528</v>
      </c>
      <c r="C94" s="474" t="s">
        <v>26085</v>
      </c>
      <c r="D94" s="856">
        <v>160</v>
      </c>
      <c r="E94" s="722" t="s">
        <v>26160</v>
      </c>
      <c r="F94" s="728" t="s">
        <v>97</v>
      </c>
      <c r="G94" s="728">
        <v>0.45</v>
      </c>
      <c r="H94" s="492">
        <v>69.900000000000006</v>
      </c>
      <c r="I94" s="492">
        <f t="shared" si="4"/>
        <v>31.455000000000002</v>
      </c>
    </row>
    <row r="95" spans="2:9" s="443" customFormat="1" ht="25.5">
      <c r="B95" s="474" t="s">
        <v>528</v>
      </c>
      <c r="C95" s="474" t="s">
        <v>26085</v>
      </c>
      <c r="D95" s="856">
        <v>1908</v>
      </c>
      <c r="E95" s="722" t="s">
        <v>26161</v>
      </c>
      <c r="F95" s="728" t="s">
        <v>97</v>
      </c>
      <c r="G95" s="728">
        <v>1.05</v>
      </c>
      <c r="H95" s="492">
        <v>38.68</v>
      </c>
      <c r="I95" s="492">
        <f t="shared" si="4"/>
        <v>40.614000000000004</v>
      </c>
    </row>
    <row r="96" spans="2:9" s="443" customFormat="1" ht="38.25">
      <c r="B96" s="474" t="s">
        <v>528</v>
      </c>
      <c r="C96" s="474" t="s">
        <v>26085</v>
      </c>
      <c r="D96" s="856">
        <v>2292</v>
      </c>
      <c r="E96" s="722" t="s">
        <v>26162</v>
      </c>
      <c r="F96" s="728" t="s">
        <v>97</v>
      </c>
      <c r="G96" s="728">
        <v>1.05</v>
      </c>
      <c r="H96" s="492">
        <v>48.15</v>
      </c>
      <c r="I96" s="492">
        <f t="shared" si="4"/>
        <v>50.557499999999997</v>
      </c>
    </row>
    <row r="97" spans="2:9" s="443" customFormat="1">
      <c r="B97" s="474" t="s">
        <v>528</v>
      </c>
      <c r="C97" s="474" t="s">
        <v>26085</v>
      </c>
      <c r="D97" s="856">
        <v>2497</v>
      </c>
      <c r="E97" s="722" t="s">
        <v>26163</v>
      </c>
      <c r="F97" s="728" t="s">
        <v>100</v>
      </c>
      <c r="G97" s="728">
        <v>0.09</v>
      </c>
      <c r="H97" s="492">
        <v>58.62</v>
      </c>
      <c r="I97" s="492">
        <f t="shared" si="4"/>
        <v>5.2757999999999994</v>
      </c>
    </row>
    <row r="98" spans="2:9" s="443" customFormat="1">
      <c r="B98" s="474" t="s">
        <v>528</v>
      </c>
      <c r="C98" s="474" t="s">
        <v>26085</v>
      </c>
      <c r="D98" s="856">
        <v>3310</v>
      </c>
      <c r="E98" s="722" t="s">
        <v>26164</v>
      </c>
      <c r="F98" s="728" t="s">
        <v>97</v>
      </c>
      <c r="G98" s="728">
        <v>1.05</v>
      </c>
      <c r="H98" s="492">
        <v>7.32</v>
      </c>
      <c r="I98" s="492">
        <f t="shared" si="4"/>
        <v>7.6860000000000008</v>
      </c>
    </row>
    <row r="101" spans="2:9" s="725" customFormat="1" ht="25.5">
      <c r="B101" s="718"/>
      <c r="C101" s="718" t="s">
        <v>528</v>
      </c>
      <c r="D101" s="718" t="s">
        <v>26087</v>
      </c>
      <c r="E101" s="719" t="s">
        <v>26088</v>
      </c>
      <c r="F101" s="727"/>
      <c r="G101" s="514" t="s">
        <v>527</v>
      </c>
      <c r="H101" s="514"/>
      <c r="I101" s="720">
        <f>SUM(I102:I106)</f>
        <v>919.14685999999995</v>
      </c>
    </row>
    <row r="102" spans="2:9" s="443" customFormat="1">
      <c r="B102" s="474" t="s">
        <v>10748</v>
      </c>
      <c r="C102" s="474" t="s">
        <v>26085</v>
      </c>
      <c r="D102" s="856">
        <v>8855</v>
      </c>
      <c r="E102" s="722" t="s">
        <v>26155</v>
      </c>
      <c r="F102" s="728" t="s">
        <v>15604</v>
      </c>
      <c r="G102" s="728">
        <v>1</v>
      </c>
      <c r="H102" s="492">
        <v>41.64</v>
      </c>
      <c r="I102" s="492">
        <f>H102*G102</f>
        <v>41.64</v>
      </c>
    </row>
    <row r="103" spans="2:9" s="443" customFormat="1" ht="25.5">
      <c r="B103" s="474" t="s">
        <v>10748</v>
      </c>
      <c r="C103" s="474" t="s">
        <v>26085</v>
      </c>
      <c r="D103" s="856">
        <v>9357</v>
      </c>
      <c r="E103" s="722" t="s">
        <v>26156</v>
      </c>
      <c r="F103" s="728" t="s">
        <v>97</v>
      </c>
      <c r="G103" s="728">
        <v>1</v>
      </c>
      <c r="H103" s="492">
        <v>800</v>
      </c>
      <c r="I103" s="492">
        <f>H103*G103</f>
        <v>800</v>
      </c>
    </row>
    <row r="104" spans="2:9" s="443" customFormat="1">
      <c r="B104" s="474" t="s">
        <v>528</v>
      </c>
      <c r="C104" s="474" t="s">
        <v>25528</v>
      </c>
      <c r="D104" s="856">
        <v>88309</v>
      </c>
      <c r="E104" s="722" t="s">
        <v>7849</v>
      </c>
      <c r="F104" s="728" t="s">
        <v>18820</v>
      </c>
      <c r="G104" s="728">
        <v>1</v>
      </c>
      <c r="H104" s="492">
        <f>VLOOKUP(D104,SINAPI!$A$6:$D$15231,4,FALSE)</f>
        <v>30.54</v>
      </c>
      <c r="I104" s="492">
        <f>H104*G104</f>
        <v>30.54</v>
      </c>
    </row>
    <row r="105" spans="2:9" s="443" customFormat="1">
      <c r="B105" s="474" t="s">
        <v>528</v>
      </c>
      <c r="C105" s="474" t="s">
        <v>25528</v>
      </c>
      <c r="D105" s="856">
        <v>88316</v>
      </c>
      <c r="E105" s="722" t="s">
        <v>7857</v>
      </c>
      <c r="F105" s="728" t="s">
        <v>18820</v>
      </c>
      <c r="G105" s="728">
        <v>1.5</v>
      </c>
      <c r="H105" s="492">
        <f>VLOOKUP(D105,SINAPI!$A$6:$D$15231,4,FALSE)</f>
        <v>24.68</v>
      </c>
      <c r="I105" s="492">
        <f>H105*G105</f>
        <v>37.019999999999996</v>
      </c>
    </row>
    <row r="106" spans="2:9" s="443" customFormat="1" ht="25.5">
      <c r="B106" s="474" t="s">
        <v>528</v>
      </c>
      <c r="C106" s="474" t="s">
        <v>25528</v>
      </c>
      <c r="D106" s="856">
        <v>87322</v>
      </c>
      <c r="E106" s="722" t="s">
        <v>684</v>
      </c>
      <c r="F106" s="728" t="s">
        <v>100</v>
      </c>
      <c r="G106" s="760">
        <v>3.0000000000000001E-3</v>
      </c>
      <c r="H106" s="492">
        <f>VLOOKUP(D106,SINAPI!$A$6:$D$15231,4,FALSE)</f>
        <v>3315.62</v>
      </c>
      <c r="I106" s="492">
        <f>H106*G106</f>
        <v>9.9468599999999991</v>
      </c>
    </row>
    <row r="109" spans="2:9" s="725" customFormat="1" ht="25.5">
      <c r="B109" s="718"/>
      <c r="C109" s="718" t="s">
        <v>528</v>
      </c>
      <c r="D109" s="718" t="s">
        <v>26124</v>
      </c>
      <c r="E109" s="719" t="s">
        <v>26126</v>
      </c>
      <c r="F109" s="727"/>
      <c r="G109" s="514" t="s">
        <v>527</v>
      </c>
      <c r="H109" s="514"/>
      <c r="I109" s="720">
        <f>SUM(I110:I112)</f>
        <v>492.69893683999999</v>
      </c>
    </row>
    <row r="110" spans="2:9" s="443" customFormat="1" ht="25.5">
      <c r="B110" s="474" t="s">
        <v>10748</v>
      </c>
      <c r="C110" s="474" t="s">
        <v>26085</v>
      </c>
      <c r="D110" s="474">
        <v>12424</v>
      </c>
      <c r="E110" s="722" t="s">
        <v>26154</v>
      </c>
      <c r="F110" s="728" t="s">
        <v>97</v>
      </c>
      <c r="G110" s="760">
        <v>1.05</v>
      </c>
      <c r="H110" s="492">
        <v>450</v>
      </c>
      <c r="I110" s="492">
        <f>H110*G110</f>
        <v>472.5</v>
      </c>
    </row>
    <row r="111" spans="2:9" s="443" customFormat="1">
      <c r="B111" s="474" t="s">
        <v>528</v>
      </c>
      <c r="C111" s="474" t="s">
        <v>25528</v>
      </c>
      <c r="D111" s="856">
        <v>88315</v>
      </c>
      <c r="E111" s="722" t="s">
        <v>7856</v>
      </c>
      <c r="F111" s="728" t="s">
        <v>2500</v>
      </c>
      <c r="G111" s="760">
        <v>0.41350100000000001</v>
      </c>
      <c r="H111" s="492">
        <f>VLOOKUP(D111,SINAPI!$A$6:$D$15231,4,FALSE)</f>
        <v>30.32</v>
      </c>
      <c r="I111" s="492">
        <f>H111*G111</f>
        <v>12.53735032</v>
      </c>
    </row>
    <row r="112" spans="2:9" s="443" customFormat="1">
      <c r="B112" s="474" t="s">
        <v>528</v>
      </c>
      <c r="C112" s="474" t="s">
        <v>25528</v>
      </c>
      <c r="D112" s="856">
        <v>88251</v>
      </c>
      <c r="E112" s="722" t="s">
        <v>7580</v>
      </c>
      <c r="F112" s="728" t="s">
        <v>2500</v>
      </c>
      <c r="G112" s="760">
        <v>0.29535800000000001</v>
      </c>
      <c r="H112" s="492">
        <f>VLOOKUP(D112,SINAPI!$A$6:$D$15231,4,FALSE)</f>
        <v>25.94</v>
      </c>
      <c r="I112" s="492">
        <f>H112*G112</f>
        <v>7.6615865200000011</v>
      </c>
    </row>
    <row r="115" spans="2:9" s="725" customFormat="1" ht="25.5">
      <c r="B115" s="718"/>
      <c r="C115" s="718" t="s">
        <v>528</v>
      </c>
      <c r="D115" s="718" t="s">
        <v>26127</v>
      </c>
      <c r="E115" s="719" t="s">
        <v>26128</v>
      </c>
      <c r="F115" s="727"/>
      <c r="G115" s="514" t="s">
        <v>527</v>
      </c>
      <c r="H115" s="514"/>
      <c r="I115" s="720">
        <f>SUM(I116:I117)</f>
        <v>2519.4322046799998</v>
      </c>
    </row>
    <row r="116" spans="2:9" s="443" customFormat="1" ht="25.5">
      <c r="B116" s="474" t="s">
        <v>10748</v>
      </c>
      <c r="C116" s="474" t="s">
        <v>26085</v>
      </c>
      <c r="D116" s="474">
        <v>13918</v>
      </c>
      <c r="E116" s="722" t="s">
        <v>26153</v>
      </c>
      <c r="F116" s="728" t="s">
        <v>97</v>
      </c>
      <c r="G116" s="760">
        <v>1.05</v>
      </c>
      <c r="H116" s="492">
        <v>2389.7399999999998</v>
      </c>
      <c r="I116" s="492">
        <f>H116*G116</f>
        <v>2509.2269999999999</v>
      </c>
    </row>
    <row r="117" spans="2:9" s="443" customFormat="1">
      <c r="B117" s="474" t="s">
        <v>528</v>
      </c>
      <c r="C117" s="474" t="s">
        <v>25528</v>
      </c>
      <c r="D117" s="856">
        <v>88316</v>
      </c>
      <c r="E117" s="722" t="s">
        <v>7857</v>
      </c>
      <c r="F117" s="728" t="s">
        <v>2500</v>
      </c>
      <c r="G117" s="760">
        <v>0.41350100000000001</v>
      </c>
      <c r="H117" s="492">
        <f>VLOOKUP(D117,SINAPI!$A$6:$D$15231,4,FALSE)</f>
        <v>24.68</v>
      </c>
      <c r="I117" s="492">
        <f>H117*G117</f>
        <v>10.20520468</v>
      </c>
    </row>
    <row r="120" spans="2:9" s="725" customFormat="1" ht="25.5">
      <c r="B120" s="718"/>
      <c r="C120" s="718" t="s">
        <v>528</v>
      </c>
      <c r="D120" s="718" t="s">
        <v>26166</v>
      </c>
      <c r="E120" s="719" t="s">
        <v>26189</v>
      </c>
      <c r="F120" s="727"/>
      <c r="G120" s="514" t="s">
        <v>411</v>
      </c>
      <c r="H120" s="514"/>
      <c r="I120" s="720">
        <f>SUM(I121:I123)</f>
        <v>98.805000000000007</v>
      </c>
    </row>
    <row r="121" spans="2:9" s="443" customFormat="1" ht="25.5">
      <c r="B121" s="474" t="s">
        <v>528</v>
      </c>
      <c r="C121" s="474" t="s">
        <v>25528</v>
      </c>
      <c r="D121" s="474">
        <v>39378</v>
      </c>
      <c r="E121" s="722" t="s">
        <v>13364</v>
      </c>
      <c r="F121" s="728" t="s">
        <v>530</v>
      </c>
      <c r="G121" s="760">
        <v>1</v>
      </c>
      <c r="H121" s="492">
        <f>VLOOKUP(D121,SINAPI!$A$6:$D$15231,4,FALSE)</f>
        <v>83.98</v>
      </c>
      <c r="I121" s="492">
        <f t="shared" ref="I121:I123" si="5">H121*G121</f>
        <v>83.98</v>
      </c>
    </row>
    <row r="122" spans="2:9" s="443" customFormat="1">
      <c r="B122" s="474" t="s">
        <v>528</v>
      </c>
      <c r="C122" s="474" t="s">
        <v>25528</v>
      </c>
      <c r="D122" s="856">
        <v>39387</v>
      </c>
      <c r="E122" s="722" t="s">
        <v>13288</v>
      </c>
      <c r="F122" s="728" t="s">
        <v>530</v>
      </c>
      <c r="G122" s="760">
        <v>1</v>
      </c>
      <c r="H122" s="492">
        <f>VLOOKUP(D122,SINAPI!$A$6:$D$15231,4,FALSE)</f>
        <v>6.9</v>
      </c>
      <c r="I122" s="492">
        <f t="shared" si="5"/>
        <v>6.9</v>
      </c>
    </row>
    <row r="123" spans="2:9" s="443" customFormat="1">
      <c r="B123" s="474" t="s">
        <v>528</v>
      </c>
      <c r="C123" s="474" t="s">
        <v>25528</v>
      </c>
      <c r="D123" s="856">
        <v>88264</v>
      </c>
      <c r="E123" s="722" t="s">
        <v>7783</v>
      </c>
      <c r="F123" s="728" t="s">
        <v>2500</v>
      </c>
      <c r="G123" s="760">
        <v>0.25</v>
      </c>
      <c r="H123" s="492">
        <f>VLOOKUP(D123,SINAPI!$A$6:$D$15231,4,FALSE)</f>
        <v>31.7</v>
      </c>
      <c r="I123" s="492">
        <f t="shared" si="5"/>
        <v>7.9249999999999998</v>
      </c>
    </row>
    <row r="126" spans="2:9" s="725" customFormat="1">
      <c r="B126" s="718"/>
      <c r="C126" s="718" t="s">
        <v>528</v>
      </c>
      <c r="D126" s="718" t="s">
        <v>26183</v>
      </c>
      <c r="E126" s="719" t="s">
        <v>26196</v>
      </c>
      <c r="F126" s="727"/>
      <c r="G126" s="514" t="s">
        <v>411</v>
      </c>
      <c r="H126" s="514"/>
      <c r="I126" s="720">
        <f>SUM(I127:I128)</f>
        <v>69.52</v>
      </c>
    </row>
    <row r="127" spans="2:9" s="443" customFormat="1" ht="25.5">
      <c r="B127" s="474" t="s">
        <v>528</v>
      </c>
      <c r="C127" s="474" t="s">
        <v>26195</v>
      </c>
      <c r="D127" s="856">
        <v>8827</v>
      </c>
      <c r="E127" s="722" t="s">
        <v>26194</v>
      </c>
      <c r="F127" s="728" t="s">
        <v>530</v>
      </c>
      <c r="G127" s="760">
        <v>1</v>
      </c>
      <c r="H127" s="492">
        <v>50.5</v>
      </c>
      <c r="I127" s="492">
        <f t="shared" ref="I127:I128" si="6">H127*G127</f>
        <v>50.5</v>
      </c>
    </row>
    <row r="128" spans="2:9" s="443" customFormat="1">
      <c r="B128" s="474" t="s">
        <v>528</v>
      </c>
      <c r="C128" s="474" t="s">
        <v>25528</v>
      </c>
      <c r="D128" s="856">
        <v>88264</v>
      </c>
      <c r="E128" s="722" t="s">
        <v>7783</v>
      </c>
      <c r="F128" s="728" t="s">
        <v>2500</v>
      </c>
      <c r="G128" s="760">
        <v>0.6</v>
      </c>
      <c r="H128" s="492">
        <f>VLOOKUP(D128,SINAPI!$A$6:$D$15231,4,FALSE)</f>
        <v>31.7</v>
      </c>
      <c r="I128" s="492">
        <f t="shared" si="6"/>
        <v>19.02</v>
      </c>
    </row>
    <row r="131" spans="2:9" s="725" customFormat="1" ht="25.5">
      <c r="B131" s="718"/>
      <c r="C131" s="718" t="s">
        <v>528</v>
      </c>
      <c r="D131" s="718" t="s">
        <v>26198</v>
      </c>
      <c r="E131" s="719" t="s">
        <v>26197</v>
      </c>
      <c r="F131" s="727"/>
      <c r="G131" s="514" t="s">
        <v>411</v>
      </c>
      <c r="H131" s="514"/>
      <c r="I131" s="720">
        <f>SUM(I132:I133)</f>
        <v>105.45</v>
      </c>
    </row>
    <row r="132" spans="2:9" s="443" customFormat="1">
      <c r="B132" s="474" t="s">
        <v>10748</v>
      </c>
      <c r="C132" s="474" t="s">
        <v>25528</v>
      </c>
      <c r="D132" s="856">
        <v>39467</v>
      </c>
      <c r="E132" s="722" t="s">
        <v>12464</v>
      </c>
      <c r="F132" s="728" t="s">
        <v>530</v>
      </c>
      <c r="G132" s="760">
        <v>1</v>
      </c>
      <c r="H132" s="492">
        <f>VLOOKUP(D132,SINAPI!$A$6:$D$15231,4,FALSE)</f>
        <v>95.94</v>
      </c>
      <c r="I132" s="492">
        <f t="shared" ref="I132:I133" si="7">H132*G132</f>
        <v>95.94</v>
      </c>
    </row>
    <row r="133" spans="2:9" s="443" customFormat="1">
      <c r="B133" s="474" t="s">
        <v>528</v>
      </c>
      <c r="C133" s="474" t="s">
        <v>25528</v>
      </c>
      <c r="D133" s="856">
        <v>88264</v>
      </c>
      <c r="E133" s="722" t="s">
        <v>7783</v>
      </c>
      <c r="F133" s="728" t="s">
        <v>2500</v>
      </c>
      <c r="G133" s="760">
        <v>0.3</v>
      </c>
      <c r="H133" s="492">
        <f>VLOOKUP(D133,SINAPI!$A$6:$D$15231,4,FALSE)</f>
        <v>31.7</v>
      </c>
      <c r="I133" s="492">
        <f t="shared" si="7"/>
        <v>9.51</v>
      </c>
    </row>
    <row r="136" spans="2:9" s="725" customFormat="1">
      <c r="B136" s="718"/>
      <c r="C136" s="718" t="s">
        <v>528</v>
      </c>
      <c r="D136" s="718" t="s">
        <v>26199</v>
      </c>
      <c r="E136" s="719" t="s">
        <v>26203</v>
      </c>
      <c r="F136" s="727"/>
      <c r="G136" s="514" t="s">
        <v>411</v>
      </c>
      <c r="H136" s="514"/>
      <c r="I136" s="720">
        <f>SUM(I137:I138)</f>
        <v>164.85999999999999</v>
      </c>
    </row>
    <row r="137" spans="2:9" s="443" customFormat="1">
      <c r="B137" s="474" t="s">
        <v>10748</v>
      </c>
      <c r="C137" s="474" t="s">
        <v>25528</v>
      </c>
      <c r="D137" s="856">
        <v>39450</v>
      </c>
      <c r="E137" s="722" t="s">
        <v>12483</v>
      </c>
      <c r="F137" s="728" t="s">
        <v>530</v>
      </c>
      <c r="G137" s="760">
        <v>1</v>
      </c>
      <c r="H137" s="492">
        <f>VLOOKUP(D137,SINAPI!$A$6:$D$15231,4,FALSE)</f>
        <v>155.35</v>
      </c>
      <c r="I137" s="492">
        <f t="shared" ref="I137:I138" si="8">H137*G137</f>
        <v>155.35</v>
      </c>
    </row>
    <row r="138" spans="2:9" s="443" customFormat="1">
      <c r="B138" s="474" t="s">
        <v>528</v>
      </c>
      <c r="C138" s="474" t="s">
        <v>25528</v>
      </c>
      <c r="D138" s="856">
        <v>88264</v>
      </c>
      <c r="E138" s="722" t="s">
        <v>7783</v>
      </c>
      <c r="F138" s="728" t="s">
        <v>2500</v>
      </c>
      <c r="G138" s="760">
        <v>0.3</v>
      </c>
      <c r="H138" s="492">
        <f>VLOOKUP(D138,SINAPI!$A$6:$D$15231,4,FALSE)</f>
        <v>31.7</v>
      </c>
      <c r="I138" s="492">
        <f t="shared" si="8"/>
        <v>9.51</v>
      </c>
    </row>
    <row r="141" spans="2:9" s="725" customFormat="1">
      <c r="B141" s="718"/>
      <c r="C141" s="718" t="s">
        <v>528</v>
      </c>
      <c r="D141" s="718" t="s">
        <v>26200</v>
      </c>
      <c r="E141" s="719" t="s">
        <v>26204</v>
      </c>
      <c r="F141" s="727"/>
      <c r="G141" s="514" t="s">
        <v>411</v>
      </c>
      <c r="H141" s="514"/>
      <c r="I141" s="720">
        <f>SUM(I142:I143)</f>
        <v>109.41000000000001</v>
      </c>
    </row>
    <row r="142" spans="2:9" s="443" customFormat="1">
      <c r="B142" s="474" t="s">
        <v>10748</v>
      </c>
      <c r="C142" s="474" t="s">
        <v>26195</v>
      </c>
      <c r="D142" s="856">
        <v>14367</v>
      </c>
      <c r="E142" s="722" t="s">
        <v>26202</v>
      </c>
      <c r="F142" s="728" t="s">
        <v>530</v>
      </c>
      <c r="G142" s="760">
        <v>1</v>
      </c>
      <c r="H142" s="492">
        <v>99.9</v>
      </c>
      <c r="I142" s="492">
        <f t="shared" ref="I142:I143" si="9">H142*G142</f>
        <v>99.9</v>
      </c>
    </row>
    <row r="143" spans="2:9" s="443" customFormat="1">
      <c r="B143" s="474" t="s">
        <v>528</v>
      </c>
      <c r="C143" s="474" t="s">
        <v>25528</v>
      </c>
      <c r="D143" s="856">
        <v>88264</v>
      </c>
      <c r="E143" s="722" t="s">
        <v>7783</v>
      </c>
      <c r="F143" s="728" t="s">
        <v>2500</v>
      </c>
      <c r="G143" s="760">
        <v>0.3</v>
      </c>
      <c r="H143" s="492">
        <f>VLOOKUP(D143,SINAPI!$A$6:$D$15231,4,FALSE)</f>
        <v>31.7</v>
      </c>
      <c r="I143" s="492">
        <f t="shared" si="9"/>
        <v>9.51</v>
      </c>
    </row>
    <row r="146" spans="2:9" s="725" customFormat="1">
      <c r="B146" s="718"/>
      <c r="C146" s="718" t="s">
        <v>528</v>
      </c>
      <c r="D146" s="718" t="s">
        <v>26201</v>
      </c>
      <c r="E146" s="719" t="s">
        <v>26209</v>
      </c>
      <c r="F146" s="727"/>
      <c r="G146" s="514" t="s">
        <v>411</v>
      </c>
      <c r="H146" s="514"/>
      <c r="I146" s="720">
        <f>SUM(I147:I148)</f>
        <v>43.01</v>
      </c>
    </row>
    <row r="147" spans="2:9" s="443" customFormat="1">
      <c r="B147" s="474" t="s">
        <v>10748</v>
      </c>
      <c r="C147" s="474" t="s">
        <v>26195</v>
      </c>
      <c r="D147" s="856">
        <v>14135</v>
      </c>
      <c r="E147" s="722" t="s">
        <v>26210</v>
      </c>
      <c r="F147" s="728" t="s">
        <v>530</v>
      </c>
      <c r="G147" s="760">
        <v>1</v>
      </c>
      <c r="H147" s="492">
        <v>33.5</v>
      </c>
      <c r="I147" s="492">
        <f t="shared" ref="I147:I148" si="10">H147*G147</f>
        <v>33.5</v>
      </c>
    </row>
    <row r="148" spans="2:9" s="443" customFormat="1">
      <c r="B148" s="474" t="s">
        <v>528</v>
      </c>
      <c r="C148" s="474" t="s">
        <v>25528</v>
      </c>
      <c r="D148" s="856">
        <v>88264</v>
      </c>
      <c r="E148" s="722" t="s">
        <v>7783</v>
      </c>
      <c r="F148" s="728" t="s">
        <v>2500</v>
      </c>
      <c r="G148" s="760">
        <v>0.3</v>
      </c>
      <c r="H148" s="492">
        <f>VLOOKUP(D148,SINAPI!$A$6:$D$15231,4,FALSE)</f>
        <v>31.7</v>
      </c>
      <c r="I148" s="492">
        <f t="shared" si="10"/>
        <v>9.51</v>
      </c>
    </row>
    <row r="151" spans="2:9" s="725" customFormat="1">
      <c r="B151" s="718"/>
      <c r="C151" s="718" t="s">
        <v>528</v>
      </c>
      <c r="D151" s="718" t="s">
        <v>26206</v>
      </c>
      <c r="E151" s="719" t="s">
        <v>26208</v>
      </c>
      <c r="F151" s="727"/>
      <c r="G151" s="514" t="s">
        <v>411</v>
      </c>
      <c r="H151" s="514"/>
      <c r="I151" s="720">
        <f>SUM(I152:I153)</f>
        <v>43.01</v>
      </c>
    </row>
    <row r="152" spans="2:9" s="443" customFormat="1">
      <c r="B152" s="474" t="s">
        <v>10748</v>
      </c>
      <c r="C152" s="474" t="s">
        <v>26195</v>
      </c>
      <c r="D152" s="856">
        <v>11731</v>
      </c>
      <c r="E152" s="722" t="s">
        <v>26205</v>
      </c>
      <c r="F152" s="728" t="s">
        <v>530</v>
      </c>
      <c r="G152" s="760">
        <v>1</v>
      </c>
      <c r="H152" s="492">
        <v>33.5</v>
      </c>
      <c r="I152" s="492">
        <f t="shared" ref="I152:I153" si="11">H152*G152</f>
        <v>33.5</v>
      </c>
    </row>
    <row r="153" spans="2:9" s="443" customFormat="1">
      <c r="B153" s="474" t="s">
        <v>528</v>
      </c>
      <c r="C153" s="474" t="s">
        <v>25528</v>
      </c>
      <c r="D153" s="856">
        <v>88264</v>
      </c>
      <c r="E153" s="722" t="s">
        <v>7783</v>
      </c>
      <c r="F153" s="728" t="s">
        <v>2500</v>
      </c>
      <c r="G153" s="760">
        <v>0.3</v>
      </c>
      <c r="H153" s="492">
        <f>VLOOKUP(D153,SINAPI!$A$6:$D$15231,4,FALSE)</f>
        <v>31.7</v>
      </c>
      <c r="I153" s="492">
        <f t="shared" si="11"/>
        <v>9.51</v>
      </c>
    </row>
    <row r="156" spans="2:9" s="725" customFormat="1">
      <c r="B156" s="718"/>
      <c r="C156" s="718" t="s">
        <v>528</v>
      </c>
      <c r="D156" s="718" t="s">
        <v>26207</v>
      </c>
      <c r="E156" s="719" t="s">
        <v>26211</v>
      </c>
      <c r="F156" s="727"/>
      <c r="G156" s="514" t="s">
        <v>411</v>
      </c>
      <c r="H156" s="514"/>
      <c r="I156" s="720">
        <f>SUM(I157:I162)</f>
        <v>424.1</v>
      </c>
    </row>
    <row r="157" spans="2:9" s="443" customFormat="1" ht="25.5">
      <c r="B157" s="474" t="s">
        <v>10748</v>
      </c>
      <c r="C157" s="474" t="s">
        <v>25528</v>
      </c>
      <c r="D157" s="856">
        <v>1050</v>
      </c>
      <c r="E157" s="722" t="s">
        <v>11413</v>
      </c>
      <c r="F157" s="728" t="s">
        <v>530</v>
      </c>
      <c r="G157" s="760">
        <v>2</v>
      </c>
      <c r="H157" s="492">
        <f>VLOOKUP(D157,SINAPI!$A$6:$D$15231,4,FALSE)</f>
        <v>5.44</v>
      </c>
      <c r="I157" s="492">
        <f t="shared" ref="I157:I162" si="12">H157*G157</f>
        <v>10.88</v>
      </c>
    </row>
    <row r="158" spans="2:9" s="443" customFormat="1" ht="25.5">
      <c r="B158" s="474" t="s">
        <v>10748</v>
      </c>
      <c r="C158" s="474" t="s">
        <v>25528</v>
      </c>
      <c r="D158" s="856">
        <v>41480</v>
      </c>
      <c r="E158" s="722" t="s">
        <v>11595</v>
      </c>
      <c r="F158" s="728" t="s">
        <v>530</v>
      </c>
      <c r="G158" s="760">
        <v>1</v>
      </c>
      <c r="H158" s="492">
        <f>VLOOKUP(D158,SINAPI!$A$6:$D$15231,4,FALSE)</f>
        <v>56.35</v>
      </c>
      <c r="I158" s="492">
        <f t="shared" si="12"/>
        <v>56.35</v>
      </c>
    </row>
    <row r="159" spans="2:9" s="443" customFormat="1" ht="25.5">
      <c r="B159" s="474" t="s">
        <v>10748</v>
      </c>
      <c r="C159" s="474" t="s">
        <v>25528</v>
      </c>
      <c r="D159" s="856">
        <v>3380</v>
      </c>
      <c r="E159" s="722" t="s">
        <v>12975</v>
      </c>
      <c r="F159" s="728" t="s">
        <v>530</v>
      </c>
      <c r="G159" s="760">
        <v>3</v>
      </c>
      <c r="H159" s="492">
        <f>VLOOKUP(D159,SINAPI!$A$6:$D$15231,4,FALSE)</f>
        <v>61.21</v>
      </c>
      <c r="I159" s="492">
        <f t="shared" si="12"/>
        <v>183.63</v>
      </c>
    </row>
    <row r="160" spans="2:9" s="443" customFormat="1">
      <c r="B160" s="474" t="s">
        <v>528</v>
      </c>
      <c r="C160" s="474" t="s">
        <v>25528</v>
      </c>
      <c r="D160" s="856">
        <v>101548</v>
      </c>
      <c r="E160" s="722" t="s">
        <v>5573</v>
      </c>
      <c r="F160" s="728" t="s">
        <v>530</v>
      </c>
      <c r="G160" s="760">
        <v>5</v>
      </c>
      <c r="H160" s="492">
        <f>VLOOKUP(D160,SINAPI!$A$6:$D$15231,4,FALSE)</f>
        <v>7.33</v>
      </c>
      <c r="I160" s="492">
        <f t="shared" si="12"/>
        <v>36.65</v>
      </c>
    </row>
    <row r="161" spans="2:9" s="443" customFormat="1" ht="25.5">
      <c r="B161" s="474" t="s">
        <v>10748</v>
      </c>
      <c r="C161" s="474" t="s">
        <v>26130</v>
      </c>
      <c r="D161" s="856">
        <v>430</v>
      </c>
      <c r="E161" s="722" t="s">
        <v>13920</v>
      </c>
      <c r="F161" s="728" t="s">
        <v>530</v>
      </c>
      <c r="G161" s="760">
        <v>1</v>
      </c>
      <c r="H161" s="492">
        <v>9.7899999999999991</v>
      </c>
      <c r="I161" s="492">
        <f t="shared" si="12"/>
        <v>9.7899999999999991</v>
      </c>
    </row>
    <row r="162" spans="2:9" s="443" customFormat="1">
      <c r="B162" s="474" t="s">
        <v>528</v>
      </c>
      <c r="C162" s="474" t="s">
        <v>25528</v>
      </c>
      <c r="D162" s="856">
        <v>88264</v>
      </c>
      <c r="E162" s="722" t="s">
        <v>7783</v>
      </c>
      <c r="F162" s="728" t="s">
        <v>2500</v>
      </c>
      <c r="G162" s="760">
        <v>4</v>
      </c>
      <c r="H162" s="492">
        <f>VLOOKUP(D162,SINAPI!$A$6:$D$15231,4,FALSE)</f>
        <v>31.7</v>
      </c>
      <c r="I162" s="492">
        <f t="shared" si="12"/>
        <v>126.8</v>
      </c>
    </row>
    <row r="165" spans="2:9" s="725" customFormat="1">
      <c r="B165" s="718"/>
      <c r="C165" s="718" t="s">
        <v>528</v>
      </c>
      <c r="D165" s="718" t="s">
        <v>26310</v>
      </c>
      <c r="E165" s="719" t="s">
        <v>26309</v>
      </c>
      <c r="F165" s="727"/>
      <c r="G165" s="514" t="s">
        <v>411</v>
      </c>
      <c r="H165" s="514"/>
      <c r="I165" s="720">
        <f>SUM(I166:I167)</f>
        <v>64.86</v>
      </c>
    </row>
    <row r="166" spans="2:9" s="443" customFormat="1">
      <c r="B166" s="474" t="s">
        <v>10748</v>
      </c>
      <c r="C166" s="474" t="s">
        <v>25528</v>
      </c>
      <c r="D166" s="856">
        <v>88267</v>
      </c>
      <c r="E166" s="722" t="s">
        <v>7785</v>
      </c>
      <c r="F166" s="728" t="s">
        <v>2500</v>
      </c>
      <c r="G166" s="760">
        <v>2</v>
      </c>
      <c r="H166" s="492">
        <f>VLOOKUP(D166,SINAPI!$A$6:$D$15231,4,FALSE)</f>
        <v>30.65</v>
      </c>
      <c r="I166" s="492">
        <f t="shared" ref="I166:I167" si="13">H166*G166</f>
        <v>61.3</v>
      </c>
    </row>
    <row r="167" spans="2:9" s="443" customFormat="1">
      <c r="B167" s="474" t="s">
        <v>10748</v>
      </c>
      <c r="C167" s="474" t="s">
        <v>25528</v>
      </c>
      <c r="D167" s="856">
        <v>6140</v>
      </c>
      <c r="E167" s="722" t="s">
        <v>11276</v>
      </c>
      <c r="F167" s="728" t="s">
        <v>530</v>
      </c>
      <c r="G167" s="760">
        <v>1</v>
      </c>
      <c r="H167" s="492">
        <f>VLOOKUP(D167,SINAPI!$A$6:$D$15231,4,FALSE)</f>
        <v>3.56</v>
      </c>
      <c r="I167" s="492">
        <f t="shared" si="13"/>
        <v>3.56</v>
      </c>
    </row>
    <row r="170" spans="2:9" s="725" customFormat="1">
      <c r="B170" s="718"/>
      <c r="C170" s="718" t="s">
        <v>528</v>
      </c>
      <c r="D170" s="718" t="s">
        <v>26311</v>
      </c>
      <c r="E170" s="719" t="s">
        <v>26344</v>
      </c>
      <c r="F170" s="727"/>
      <c r="G170" s="514" t="s">
        <v>411</v>
      </c>
      <c r="H170" s="514"/>
      <c r="I170" s="720">
        <f>SUM(I171:I172)</f>
        <v>2150</v>
      </c>
    </row>
    <row r="171" spans="2:9" s="443" customFormat="1">
      <c r="B171" s="474" t="s">
        <v>10748</v>
      </c>
      <c r="C171" s="474" t="s">
        <v>26341</v>
      </c>
      <c r="D171" s="856" t="s">
        <v>26342</v>
      </c>
      <c r="E171" s="722" t="s">
        <v>26339</v>
      </c>
      <c r="F171" s="728" t="s">
        <v>17434</v>
      </c>
      <c r="G171" s="760">
        <v>215</v>
      </c>
      <c r="H171" s="492">
        <v>5</v>
      </c>
      <c r="I171" s="492">
        <f t="shared" ref="I171:I172" si="14">H171*G171</f>
        <v>1075</v>
      </c>
    </row>
    <row r="172" spans="2:9" s="443" customFormat="1">
      <c r="B172" s="474" t="s">
        <v>10748</v>
      </c>
      <c r="C172" s="474" t="s">
        <v>26341</v>
      </c>
      <c r="D172" s="856" t="s">
        <v>26343</v>
      </c>
      <c r="E172" s="722" t="s">
        <v>26340</v>
      </c>
      <c r="F172" s="728" t="s">
        <v>17434</v>
      </c>
      <c r="G172" s="760">
        <v>215</v>
      </c>
      <c r="H172" s="492">
        <v>5</v>
      </c>
      <c r="I172" s="492">
        <f t="shared" si="14"/>
        <v>1075</v>
      </c>
    </row>
  </sheetData>
  <mergeCells count="2">
    <mergeCell ref="H2:I6"/>
    <mergeCell ref="B7:I7"/>
  </mergeCells>
  <pageMargins left="0.51181102362204722" right="0.51181102362204722" top="0.78740157480314965" bottom="0.78740157480314965" header="0.31496062992125984" footer="0.31496062992125984"/>
  <pageSetup paperSize="9" scale="70"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D945F-9589-44D1-8C58-B73F04DEAF69}">
  <sheetPr>
    <tabColor theme="5"/>
  </sheetPr>
  <dimension ref="B3:Q50"/>
  <sheetViews>
    <sheetView showGridLines="0" view="pageBreakPreview" topLeftCell="A31" zoomScale="85" zoomScaleNormal="100" zoomScaleSheetLayoutView="85" workbookViewId="0">
      <selection activeCell="U60" sqref="U60"/>
    </sheetView>
  </sheetViews>
  <sheetFormatPr defaultRowHeight="15"/>
  <cols>
    <col min="1" max="1" width="4.85546875" customWidth="1"/>
    <col min="2" max="2" width="17" customWidth="1"/>
    <col min="3" max="3" width="17.140625" customWidth="1"/>
    <col min="9" max="9" width="9.140625" customWidth="1"/>
    <col min="10" max="12" width="10.7109375" style="397" bestFit="1" customWidth="1"/>
    <col min="13" max="13" width="3.42578125" customWidth="1"/>
    <col min="17" max="17" width="13.5703125" customWidth="1"/>
    <col min="18" max="18" width="9.140625" customWidth="1"/>
  </cols>
  <sheetData>
    <row r="3" spans="2:17">
      <c r="B3" s="631"/>
      <c r="C3" s="493"/>
      <c r="D3" s="493"/>
      <c r="E3" s="493"/>
      <c r="F3" s="493"/>
      <c r="G3" s="493"/>
      <c r="H3" s="493"/>
      <c r="I3" s="493"/>
      <c r="J3" s="493"/>
      <c r="K3" s="493"/>
      <c r="L3" s="494"/>
    </row>
    <row r="4" spans="2:17" ht="66" customHeight="1">
      <c r="B4" s="632" t="s">
        <v>415</v>
      </c>
      <c r="C4" s="1045" t="s">
        <v>25612</v>
      </c>
      <c r="D4" s="1045"/>
      <c r="E4" s="1045"/>
      <c r="F4" s="1045"/>
      <c r="G4" s="1045"/>
      <c r="H4" s="1045"/>
      <c r="I4" s="1045"/>
      <c r="J4" s="634"/>
      <c r="K4" s="634"/>
      <c r="L4" s="634"/>
    </row>
    <row r="5" spans="2:17">
      <c r="B5" s="632" t="str">
        <f>'[2]REDE - N DES'!D4</f>
        <v>BASES:</v>
      </c>
      <c r="C5" s="1045" t="str">
        <f>'[2]REDE - N DES'!E4</f>
        <v>SINAPI - FEV-2026 - MT (NÃO DESONERADA); SICRO MT 01-2026</v>
      </c>
      <c r="D5" s="1045"/>
      <c r="E5" s="1045"/>
      <c r="F5" s="1045"/>
      <c r="G5" s="1045"/>
      <c r="H5" s="1045"/>
      <c r="I5" s="1045"/>
    </row>
    <row r="6" spans="2:17">
      <c r="B6" s="632" t="str">
        <f>'[2]REDE - N DES'!D5</f>
        <v>DATA:</v>
      </c>
      <c r="C6" s="862">
        <f>COTAÇÕES!E4</f>
        <v>46174</v>
      </c>
      <c r="D6" s="633"/>
      <c r="E6" s="633"/>
      <c r="F6" s="633"/>
      <c r="G6" s="633"/>
      <c r="H6" s="633"/>
      <c r="I6" s="633"/>
    </row>
    <row r="7" spans="2:17" ht="16.5" customHeight="1">
      <c r="B7" s="632" t="str">
        <f>'[2]REDE - N DES'!D6</f>
        <v>PROPONENTE:</v>
      </c>
      <c r="C7" s="382" t="str">
        <f>'[2]REDE - N DES'!E6</f>
        <v>AGUAS DO PANTANAL - CNPJ: 22.794.608/0001-78</v>
      </c>
      <c r="D7" s="633"/>
      <c r="E7" s="633"/>
      <c r="F7" s="633"/>
      <c r="G7" s="633"/>
      <c r="H7" s="633"/>
      <c r="I7" s="633"/>
    </row>
    <row r="8" spans="2:17" ht="16.5" customHeight="1">
      <c r="B8" s="635" t="s">
        <v>25641</v>
      </c>
      <c r="C8" s="636" t="s">
        <v>25589</v>
      </c>
      <c r="D8" s="633"/>
      <c r="E8" s="633"/>
      <c r="F8" s="633"/>
      <c r="G8" s="633"/>
      <c r="H8" s="633"/>
      <c r="I8" s="633"/>
    </row>
    <row r="9" spans="2:17">
      <c r="B9" s="637" t="s">
        <v>26149</v>
      </c>
      <c r="C9" s="637"/>
      <c r="D9" s="637"/>
      <c r="E9" s="637"/>
      <c r="F9" s="637"/>
      <c r="G9" s="637"/>
      <c r="H9" s="637"/>
      <c r="I9" s="637"/>
      <c r="J9" s="637"/>
      <c r="K9" s="637"/>
      <c r="L9" s="637"/>
    </row>
    <row r="10" spans="2:17" ht="24">
      <c r="B10" s="1046" t="s">
        <v>25642</v>
      </c>
      <c r="C10" s="1047"/>
      <c r="D10" s="1047"/>
      <c r="E10" s="1047"/>
      <c r="F10" s="1047"/>
      <c r="G10" s="1047"/>
      <c r="H10" s="638" t="s">
        <v>25643</v>
      </c>
      <c r="I10" s="639" t="s">
        <v>25644</v>
      </c>
      <c r="J10" s="639" t="s">
        <v>25645</v>
      </c>
      <c r="K10" s="639" t="s">
        <v>25646</v>
      </c>
      <c r="L10" s="639" t="s">
        <v>25647</v>
      </c>
    </row>
    <row r="11" spans="2:17">
      <c r="B11" s="640" t="s">
        <v>25648</v>
      </c>
      <c r="C11" s="641"/>
      <c r="D11" s="641"/>
      <c r="E11" s="641"/>
      <c r="F11" s="641"/>
      <c r="G11" s="641"/>
      <c r="H11" s="642" t="s">
        <v>25649</v>
      </c>
      <c r="I11" s="643">
        <v>3.4299999999999997E-2</v>
      </c>
      <c r="J11" s="644">
        <v>3.4299999999999997E-2</v>
      </c>
      <c r="K11" s="644">
        <v>4.9299999999999997E-2</v>
      </c>
      <c r="L11" s="644">
        <v>6.7100000000000007E-2</v>
      </c>
    </row>
    <row r="12" spans="2:17">
      <c r="B12" s="645" t="s">
        <v>25650</v>
      </c>
      <c r="C12" s="646"/>
      <c r="D12" s="646"/>
      <c r="E12" s="646"/>
      <c r="F12" s="646"/>
      <c r="G12" s="646"/>
      <c r="H12" s="642" t="s">
        <v>25651</v>
      </c>
      <c r="I12" s="643">
        <v>4.8999999999999998E-3</v>
      </c>
      <c r="J12" s="644">
        <v>2.8E-3</v>
      </c>
      <c r="K12" s="644">
        <v>4.8999999999999998E-3</v>
      </c>
      <c r="L12" s="644">
        <v>7.4999999999999997E-3</v>
      </c>
    </row>
    <row r="13" spans="2:17">
      <c r="B13" s="645" t="s">
        <v>25652</v>
      </c>
      <c r="C13" s="646"/>
      <c r="D13" s="646"/>
      <c r="E13" s="646"/>
      <c r="F13" s="646"/>
      <c r="G13" s="646"/>
      <c r="H13" s="642" t="s">
        <v>25653</v>
      </c>
      <c r="I13" s="643">
        <v>1.3899999999999999E-2</v>
      </c>
      <c r="J13" s="644">
        <v>0.01</v>
      </c>
      <c r="K13" s="644">
        <v>1.3899999999999999E-2</v>
      </c>
      <c r="L13" s="644">
        <v>1.7399999999999999E-2</v>
      </c>
    </row>
    <row r="14" spans="2:17">
      <c r="B14" s="645" t="s">
        <v>25654</v>
      </c>
      <c r="C14" s="646"/>
      <c r="D14" s="646"/>
      <c r="E14" s="646"/>
      <c r="F14" s="646"/>
      <c r="G14" s="646"/>
      <c r="H14" s="647" t="s">
        <v>25653</v>
      </c>
      <c r="I14" s="643">
        <v>1.17E-2</v>
      </c>
      <c r="J14" s="644">
        <v>9.4000000000000004E-3</v>
      </c>
      <c r="K14" s="644">
        <v>9.9000000000000008E-3</v>
      </c>
      <c r="L14" s="644">
        <v>1.77E-2</v>
      </c>
      <c r="Q14" s="648"/>
    </row>
    <row r="15" spans="2:17">
      <c r="B15" s="645" t="s">
        <v>25655</v>
      </c>
      <c r="C15" s="646"/>
      <c r="D15" s="646"/>
      <c r="E15" s="646"/>
      <c r="F15" s="646"/>
      <c r="G15" s="646"/>
      <c r="H15" s="642" t="s">
        <v>25656</v>
      </c>
      <c r="I15" s="643">
        <v>6.7400000000000002E-2</v>
      </c>
      <c r="J15" s="644">
        <v>6.7400000000000002E-2</v>
      </c>
      <c r="K15" s="644">
        <v>8.0399999999999999E-2</v>
      </c>
      <c r="L15" s="644">
        <v>9.4E-2</v>
      </c>
    </row>
    <row r="16" spans="2:17">
      <c r="B16" s="645" t="s">
        <v>25657</v>
      </c>
      <c r="C16" s="646"/>
      <c r="D16" s="646"/>
      <c r="E16" s="646"/>
      <c r="F16" s="646"/>
      <c r="G16" s="646"/>
      <c r="H16" s="642" t="s">
        <v>25658</v>
      </c>
      <c r="I16" s="643">
        <v>3.6499999999999998E-2</v>
      </c>
      <c r="J16" s="644">
        <v>3.6499999999999998E-2</v>
      </c>
      <c r="K16" s="644">
        <v>3.6499999999999998E-2</v>
      </c>
      <c r="L16" s="644">
        <v>3.6499999999999998E-2</v>
      </c>
    </row>
    <row r="17" spans="2:12">
      <c r="B17" s="645" t="s">
        <v>25659</v>
      </c>
      <c r="C17" s="646"/>
      <c r="D17" s="646"/>
      <c r="E17" s="646"/>
      <c r="F17" s="646"/>
      <c r="G17" s="646"/>
      <c r="H17" s="642" t="s">
        <v>282</v>
      </c>
      <c r="I17" s="649">
        <v>0.05</v>
      </c>
      <c r="J17" s="650"/>
      <c r="K17" s="651"/>
      <c r="L17" s="652"/>
    </row>
    <row r="18" spans="2:12">
      <c r="B18" s="645" t="s">
        <v>25660</v>
      </c>
      <c r="C18" s="646"/>
      <c r="D18" s="646"/>
      <c r="E18" s="646"/>
      <c r="F18" s="646"/>
      <c r="G18" s="646"/>
      <c r="H18" s="642" t="s">
        <v>25661</v>
      </c>
      <c r="I18" s="649">
        <v>0</v>
      </c>
      <c r="J18" s="653"/>
      <c r="K18" s="654"/>
      <c r="L18" s="655"/>
    </row>
    <row r="19" spans="2:12">
      <c r="B19" s="656" t="s">
        <v>25662</v>
      </c>
      <c r="C19" s="657"/>
      <c r="D19" s="657"/>
      <c r="E19" s="657"/>
      <c r="F19" s="657"/>
      <c r="G19" s="657"/>
      <c r="H19" s="658"/>
      <c r="I19" s="659">
        <f>TRUNC((((1+I11+I12+I13)*(1+I14)*(1+I15)/(1-(I16+I17+I18)))-1),2)</f>
        <v>0.24</v>
      </c>
      <c r="J19" s="660"/>
      <c r="K19" s="661"/>
      <c r="L19" s="662"/>
    </row>
    <row r="20" spans="2:12">
      <c r="B20" s="663"/>
      <c r="C20" s="664"/>
      <c r="D20" s="664"/>
      <c r="E20" s="664"/>
      <c r="F20" s="664"/>
      <c r="G20" s="664"/>
      <c r="H20" s="665"/>
      <c r="I20" s="666"/>
    </row>
    <row r="21" spans="2:12">
      <c r="B21" s="637" t="s">
        <v>25663</v>
      </c>
      <c r="C21" s="637"/>
      <c r="D21" s="637"/>
      <c r="E21" s="637"/>
      <c r="F21" s="637"/>
      <c r="G21" s="637"/>
      <c r="H21" s="637"/>
      <c r="I21" s="637"/>
      <c r="J21" s="637"/>
      <c r="K21" s="637"/>
      <c r="L21" s="637"/>
    </row>
    <row r="22" spans="2:12" ht="24">
      <c r="B22" s="1046" t="s">
        <v>25642</v>
      </c>
      <c r="C22" s="1047"/>
      <c r="D22" s="1047"/>
      <c r="E22" s="1047"/>
      <c r="F22" s="1047"/>
      <c r="G22" s="1047"/>
      <c r="H22" s="638" t="s">
        <v>25643</v>
      </c>
      <c r="I22" s="639" t="s">
        <v>25644</v>
      </c>
      <c r="J22" s="639" t="s">
        <v>25645</v>
      </c>
      <c r="K22" s="639" t="s">
        <v>25646</v>
      </c>
      <c r="L22" s="639" t="s">
        <v>25647</v>
      </c>
    </row>
    <row r="23" spans="2:12">
      <c r="B23" s="640" t="s">
        <v>25648</v>
      </c>
      <c r="C23" s="641"/>
      <c r="D23" s="641"/>
      <c r="E23" s="641"/>
      <c r="F23" s="641"/>
      <c r="G23" s="641"/>
      <c r="H23" s="642" t="s">
        <v>25649</v>
      </c>
      <c r="I23" s="643">
        <v>3.4500000000000003E-2</v>
      </c>
      <c r="J23" s="644">
        <v>1.4999999999999999E-2</v>
      </c>
      <c r="K23" s="644">
        <v>3.4500000000000003E-2</v>
      </c>
      <c r="L23" s="644">
        <v>4.4900000000000002E-2</v>
      </c>
    </row>
    <row r="24" spans="2:12">
      <c r="B24" s="645" t="s">
        <v>25650</v>
      </c>
      <c r="C24" s="646"/>
      <c r="D24" s="646"/>
      <c r="E24" s="646"/>
      <c r="F24" s="646"/>
      <c r="G24" s="646"/>
      <c r="H24" s="642" t="s">
        <v>25651</v>
      </c>
      <c r="I24" s="643">
        <v>3.0000000000000001E-3</v>
      </c>
      <c r="J24" s="644">
        <v>3.0000000000000001E-3</v>
      </c>
      <c r="K24" s="644">
        <v>4.7999999999999996E-3</v>
      </c>
      <c r="L24" s="644">
        <v>8.2000000000000007E-3</v>
      </c>
    </row>
    <row r="25" spans="2:12">
      <c r="B25" s="645" t="s">
        <v>25652</v>
      </c>
      <c r="C25" s="646"/>
      <c r="D25" s="646"/>
      <c r="E25" s="646"/>
      <c r="F25" s="646"/>
      <c r="G25" s="646"/>
      <c r="H25" s="642" t="s">
        <v>25653</v>
      </c>
      <c r="I25" s="643">
        <v>5.5999999999999999E-3</v>
      </c>
      <c r="J25" s="644">
        <v>5.5999999999999999E-3</v>
      </c>
      <c r="K25" s="644">
        <v>8.5000000000000006E-3</v>
      </c>
      <c r="L25" s="644">
        <v>8.8999999999999999E-3</v>
      </c>
    </row>
    <row r="26" spans="2:12">
      <c r="B26" s="645" t="s">
        <v>25654</v>
      </c>
      <c r="C26" s="646"/>
      <c r="D26" s="646"/>
      <c r="E26" s="646"/>
      <c r="F26" s="646"/>
      <c r="G26" s="646"/>
      <c r="H26" s="647" t="s">
        <v>25653</v>
      </c>
      <c r="I26" s="643">
        <v>8.5000000000000006E-3</v>
      </c>
      <c r="J26" s="644">
        <v>8.5000000000000006E-3</v>
      </c>
      <c r="K26" s="644">
        <v>8.5000000000000006E-3</v>
      </c>
      <c r="L26" s="644">
        <v>1.11E-2</v>
      </c>
    </row>
    <row r="27" spans="2:12">
      <c r="B27" s="645" t="s">
        <v>25655</v>
      </c>
      <c r="C27" s="646"/>
      <c r="D27" s="646"/>
      <c r="E27" s="646"/>
      <c r="F27" s="646"/>
      <c r="G27" s="646"/>
      <c r="H27" s="642" t="s">
        <v>25656</v>
      </c>
      <c r="I27" s="643">
        <v>3.5000000000000003E-2</v>
      </c>
      <c r="J27" s="644">
        <v>3.5000000000000003E-2</v>
      </c>
      <c r="K27" s="644">
        <v>5.11E-2</v>
      </c>
      <c r="L27" s="644">
        <v>6.2199999999999998E-2</v>
      </c>
    </row>
    <row r="28" spans="2:12">
      <c r="B28" s="645" t="s">
        <v>25657</v>
      </c>
      <c r="C28" s="646"/>
      <c r="D28" s="646"/>
      <c r="E28" s="646"/>
      <c r="F28" s="646"/>
      <c r="G28" s="646"/>
      <c r="H28" s="642" t="s">
        <v>25658</v>
      </c>
      <c r="I28" s="643">
        <v>3.6499999999999998E-2</v>
      </c>
      <c r="J28" s="667"/>
      <c r="K28" s="668"/>
      <c r="L28" s="669"/>
    </row>
    <row r="29" spans="2:12">
      <c r="B29" s="645" t="s">
        <v>25659</v>
      </c>
      <c r="C29" s="646"/>
      <c r="D29" s="646"/>
      <c r="E29" s="646"/>
      <c r="F29" s="646"/>
      <c r="G29" s="646"/>
      <c r="H29" s="642" t="s">
        <v>282</v>
      </c>
      <c r="I29" s="649">
        <v>0</v>
      </c>
      <c r="J29" s="670"/>
      <c r="K29" s="671"/>
      <c r="L29" s="672"/>
    </row>
    <row r="30" spans="2:12">
      <c r="B30" s="645" t="s">
        <v>25660</v>
      </c>
      <c r="C30" s="646"/>
      <c r="D30" s="646"/>
      <c r="E30" s="646"/>
      <c r="F30" s="646"/>
      <c r="G30" s="646"/>
      <c r="H30" s="642" t="s">
        <v>25661</v>
      </c>
      <c r="I30" s="649">
        <v>0</v>
      </c>
      <c r="J30" s="670"/>
      <c r="K30" s="671"/>
      <c r="L30" s="672"/>
    </row>
    <row r="31" spans="2:12">
      <c r="B31" s="656" t="s">
        <v>25662</v>
      </c>
      <c r="C31" s="657"/>
      <c r="D31" s="657"/>
      <c r="E31" s="657"/>
      <c r="F31" s="657"/>
      <c r="G31" s="657"/>
      <c r="H31" s="658"/>
      <c r="I31" s="659">
        <f>TRUNC((((1+I23+I24+I25)*(1+I26)*(1+I27)/(1-(I28+I29+I30)))-1),2)</f>
        <v>0.13</v>
      </c>
      <c r="J31" s="673"/>
      <c r="K31" s="674"/>
      <c r="L31" s="675"/>
    </row>
    <row r="32" spans="2:12">
      <c r="B32" s="663"/>
      <c r="C32" s="664"/>
      <c r="D32" s="664"/>
      <c r="E32" s="664"/>
      <c r="F32" s="664"/>
      <c r="G32" s="664"/>
      <c r="H32" s="665"/>
      <c r="I32" s="666"/>
    </row>
    <row r="33" spans="2:17">
      <c r="B33" s="637" t="s">
        <v>26150</v>
      </c>
      <c r="C33" s="637"/>
      <c r="D33" s="637"/>
      <c r="E33" s="637"/>
      <c r="F33" s="637"/>
      <c r="G33" s="637"/>
      <c r="H33" s="637"/>
      <c r="I33" s="637"/>
      <c r="J33" s="637"/>
      <c r="K33" s="637"/>
      <c r="L33" s="637"/>
    </row>
    <row r="34" spans="2:17" ht="24">
      <c r="B34" s="1046" t="s">
        <v>25642</v>
      </c>
      <c r="C34" s="1047"/>
      <c r="D34" s="1047"/>
      <c r="E34" s="1047"/>
      <c r="F34" s="1047"/>
      <c r="G34" s="1047"/>
      <c r="H34" s="638" t="s">
        <v>25643</v>
      </c>
      <c r="I34" s="639" t="s">
        <v>25644</v>
      </c>
      <c r="J34" s="639" t="s">
        <v>25645</v>
      </c>
      <c r="K34" s="639" t="s">
        <v>25646</v>
      </c>
      <c r="L34" s="639" t="s">
        <v>25647</v>
      </c>
    </row>
    <row r="35" spans="2:17">
      <c r="B35" s="640" t="s">
        <v>25648</v>
      </c>
      <c r="C35" s="641"/>
      <c r="D35" s="641"/>
      <c r="E35" s="641"/>
      <c r="F35" s="641"/>
      <c r="G35" s="641"/>
      <c r="H35" s="642" t="s">
        <v>25649</v>
      </c>
      <c r="I35" s="643">
        <v>0.03</v>
      </c>
      <c r="J35" s="644">
        <v>0.03</v>
      </c>
      <c r="K35" s="644">
        <v>0.04</v>
      </c>
      <c r="L35" s="644">
        <v>5.5E-2</v>
      </c>
    </row>
    <row r="36" spans="2:17">
      <c r="B36" s="645" t="s">
        <v>25650</v>
      </c>
      <c r="C36" s="646"/>
      <c r="D36" s="646"/>
      <c r="E36" s="646"/>
      <c r="F36" s="646"/>
      <c r="G36" s="646"/>
      <c r="H36" s="642" t="s">
        <v>25651</v>
      </c>
      <c r="I36" s="643">
        <v>8.0000000000000002E-3</v>
      </c>
      <c r="J36" s="644">
        <v>8.0000000000000002E-3</v>
      </c>
      <c r="K36" s="644">
        <v>8.0000000000000002E-3</v>
      </c>
      <c r="L36" s="644">
        <v>0.01</v>
      </c>
    </row>
    <row r="37" spans="2:17">
      <c r="B37" s="645" t="s">
        <v>25652</v>
      </c>
      <c r="C37" s="646"/>
      <c r="D37" s="646"/>
      <c r="E37" s="646"/>
      <c r="F37" s="646"/>
      <c r="G37" s="646"/>
      <c r="H37" s="642" t="s">
        <v>25653</v>
      </c>
      <c r="I37" s="643">
        <v>9.7000000000000003E-3</v>
      </c>
      <c r="J37" s="644">
        <v>9.7000000000000003E-3</v>
      </c>
      <c r="K37" s="644">
        <v>1.2699999999999999E-2</v>
      </c>
      <c r="L37" s="644">
        <v>1.2699999999999999E-2</v>
      </c>
    </row>
    <row r="38" spans="2:17">
      <c r="B38" s="645" t="s">
        <v>25654</v>
      </c>
      <c r="C38" s="646"/>
      <c r="D38" s="646"/>
      <c r="E38" s="646"/>
      <c r="F38" s="646"/>
      <c r="G38" s="646"/>
      <c r="H38" s="647" t="s">
        <v>25653</v>
      </c>
      <c r="I38" s="643">
        <v>5.8999999999999999E-3</v>
      </c>
      <c r="J38" s="644">
        <v>5.8999999999999999E-3</v>
      </c>
      <c r="K38" s="644">
        <v>1.23E-2</v>
      </c>
      <c r="L38" s="644">
        <v>1.3899999999999999E-2</v>
      </c>
      <c r="Q38" s="648"/>
    </row>
    <row r="39" spans="2:17">
      <c r="B39" s="645" t="s">
        <v>25655</v>
      </c>
      <c r="C39" s="646"/>
      <c r="D39" s="646"/>
      <c r="E39" s="646"/>
      <c r="F39" s="646"/>
      <c r="G39" s="646"/>
      <c r="H39" s="642" t="s">
        <v>25656</v>
      </c>
      <c r="I39" s="643">
        <v>6.1600000000000002E-2</v>
      </c>
      <c r="J39" s="644">
        <v>6.1600000000000002E-2</v>
      </c>
      <c r="K39" s="644">
        <v>7.3999999999999996E-2</v>
      </c>
      <c r="L39" s="644">
        <v>8.9599999999999999E-2</v>
      </c>
    </row>
    <row r="40" spans="2:17">
      <c r="B40" s="645" t="s">
        <v>25657</v>
      </c>
      <c r="C40" s="646"/>
      <c r="D40" s="646"/>
      <c r="E40" s="646"/>
      <c r="F40" s="646"/>
      <c r="G40" s="646"/>
      <c r="H40" s="642" t="s">
        <v>25658</v>
      </c>
      <c r="I40" s="643">
        <v>3.6499999999999998E-2</v>
      </c>
      <c r="J40" s="644">
        <v>3.6499999999999998E-2</v>
      </c>
      <c r="K40" s="644">
        <v>3.6499999999999998E-2</v>
      </c>
      <c r="L40" s="644">
        <v>3.6499999999999998E-2</v>
      </c>
    </row>
    <row r="41" spans="2:17">
      <c r="B41" s="645" t="s">
        <v>25659</v>
      </c>
      <c r="C41" s="646"/>
      <c r="D41" s="646"/>
      <c r="E41" s="646"/>
      <c r="F41" s="646"/>
      <c r="G41" s="646"/>
      <c r="H41" s="642" t="s">
        <v>282</v>
      </c>
      <c r="I41" s="649">
        <v>0.05</v>
      </c>
      <c r="J41" s="650"/>
      <c r="K41" s="651"/>
      <c r="L41" s="652"/>
    </row>
    <row r="42" spans="2:17">
      <c r="B42" s="645" t="s">
        <v>25660</v>
      </c>
      <c r="C42" s="646"/>
      <c r="D42" s="646"/>
      <c r="E42" s="646"/>
      <c r="F42" s="646"/>
      <c r="G42" s="646"/>
      <c r="H42" s="642" t="s">
        <v>25661</v>
      </c>
      <c r="I42" s="649">
        <v>0</v>
      </c>
      <c r="J42" s="653"/>
      <c r="K42" s="654"/>
      <c r="L42" s="655"/>
    </row>
    <row r="43" spans="2:17">
      <c r="B43" s="656" t="s">
        <v>25662</v>
      </c>
      <c r="C43" s="657"/>
      <c r="D43" s="657"/>
      <c r="E43" s="657"/>
      <c r="F43" s="657"/>
      <c r="G43" s="657"/>
      <c r="H43" s="658"/>
      <c r="I43" s="659">
        <f>TRUNC((((1+I35+I36+I37)*(1+I38)*(1+I39)/(1-(I40+I41+I42)))-1),2)</f>
        <v>0.22</v>
      </c>
      <c r="J43" s="660"/>
      <c r="K43" s="661"/>
      <c r="L43" s="662"/>
    </row>
    <row r="44" spans="2:17">
      <c r="B44" s="676" t="s">
        <v>25664</v>
      </c>
      <c r="C44" s="664"/>
      <c r="D44" s="664"/>
      <c r="E44" s="664"/>
      <c r="F44" s="664"/>
      <c r="G44" s="664"/>
      <c r="H44" s="665"/>
      <c r="I44" s="665"/>
    </row>
    <row r="45" spans="2:17" s="607" customFormat="1" ht="45" customHeight="1">
      <c r="B45" s="1048" t="s">
        <v>25665</v>
      </c>
      <c r="C45" s="1048"/>
      <c r="D45" s="1048"/>
      <c r="E45" s="1048"/>
      <c r="F45" s="1048"/>
      <c r="G45" s="1048"/>
      <c r="H45" s="1048"/>
      <c r="I45" s="1048"/>
      <c r="J45" s="1048"/>
      <c r="K45" s="1048"/>
      <c r="L45" s="1048"/>
    </row>
    <row r="46" spans="2:17" s="607" customFormat="1" ht="47.25" customHeight="1">
      <c r="B46" s="1049" t="s">
        <v>25666</v>
      </c>
      <c r="C46" s="1049"/>
      <c r="D46" s="1049"/>
      <c r="E46" s="1049"/>
      <c r="F46" s="1049"/>
      <c r="G46" s="1049"/>
      <c r="H46" s="1049"/>
      <c r="I46" s="1049"/>
      <c r="J46" s="1049"/>
      <c r="K46" s="1049"/>
      <c r="L46" s="1049"/>
    </row>
    <row r="47" spans="2:17">
      <c r="B47" s="677"/>
      <c r="C47" s="678"/>
      <c r="D47" s="678"/>
      <c r="E47" s="678"/>
      <c r="F47" s="678"/>
      <c r="G47" s="678"/>
      <c r="H47" s="678"/>
      <c r="I47" s="665"/>
    </row>
    <row r="48" spans="2:17">
      <c r="B48" s="1044"/>
      <c r="C48" s="1044"/>
      <c r="D48" s="1044"/>
      <c r="E48" s="679"/>
      <c r="F48" s="664"/>
      <c r="G48" s="664"/>
      <c r="H48" s="665"/>
      <c r="I48" s="665"/>
    </row>
    <row r="49" spans="2:9">
      <c r="C49" s="680"/>
      <c r="D49" s="676"/>
      <c r="E49" s="681"/>
      <c r="F49" s="682"/>
      <c r="G49" s="664"/>
      <c r="H49" s="665"/>
      <c r="I49" s="665"/>
    </row>
    <row r="50" spans="2:9">
      <c r="B50" s="381"/>
      <c r="C50" s="381"/>
      <c r="D50" s="676"/>
      <c r="E50" s="381"/>
      <c r="F50" s="381"/>
      <c r="G50" s="381"/>
      <c r="H50" s="380"/>
      <c r="I50" s="380"/>
    </row>
  </sheetData>
  <mergeCells count="8">
    <mergeCell ref="B48:D48"/>
    <mergeCell ref="C4:I4"/>
    <mergeCell ref="C5:I5"/>
    <mergeCell ref="B10:G10"/>
    <mergeCell ref="B22:G22"/>
    <mergeCell ref="B45:L45"/>
    <mergeCell ref="B46:L46"/>
    <mergeCell ref="B34:G34"/>
  </mergeCells>
  <conditionalFormatting sqref="B19:I19">
    <cfRule type="expression" dxfId="2" priority="3" stopIfTrue="1">
      <formula>DESONERACAO="não"</formula>
    </cfRule>
  </conditionalFormatting>
  <conditionalFormatting sqref="B31:I31">
    <cfRule type="expression" dxfId="1" priority="2" stopIfTrue="1">
      <formula>DESONERACAO="não"</formula>
    </cfRule>
  </conditionalFormatting>
  <conditionalFormatting sqref="B43:I43">
    <cfRule type="expression" dxfId="0" priority="1" stopIfTrue="1">
      <formula>DESONERACAO="não"</formula>
    </cfRule>
  </conditionalFormatting>
  <dataValidations disablePrompts="1" count="3">
    <dataValidation type="decimal" allowBlank="1" showErrorMessage="1" errorTitle="Erro de valores" error="Digite um valor entre 0% e 100%" sqref="I11:I16 I23:I28 I35:I40" xr:uid="{5E7E1823-E110-4C2B-B253-BE78A7E35028}">
      <formula1>0</formula1>
      <formula2>1</formula2>
    </dataValidation>
    <dataValidation type="decimal" allowBlank="1" showErrorMessage="1" errorTitle="Erro de valores" error="Digite um valor maior do que 0." sqref="I17 I29 I41" xr:uid="{94D527AC-9237-41B3-95E1-362624B8D69E}">
      <formula1>0</formula1>
      <formula2>1</formula2>
    </dataValidation>
    <dataValidation operator="greaterThanOrEqual" allowBlank="1" showErrorMessage="1" errorTitle="Erro de valores" error="Digite um valor igual a 0% ou 2%." sqref="I18 I30 I42" xr:uid="{1F405D4D-38D7-4E2A-802B-BCA034262417}">
      <formula1>0</formula1>
      <formula2>0</formula2>
    </dataValidation>
  </dataValidations>
  <printOptions horizontalCentered="1"/>
  <pageMargins left="0.31496062992125984" right="0.31496062992125984" top="0.39370078740157483" bottom="0.39370078740157483" header="0.31496062992125984" footer="0.31496062992125984"/>
  <pageSetup paperSize="9" scale="64"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D3798B-F584-4148-BE92-D89D57EAE874}">
  <sheetPr>
    <tabColor theme="7"/>
  </sheetPr>
  <dimension ref="B2:N44"/>
  <sheetViews>
    <sheetView workbookViewId="0">
      <selection activeCell="N13" sqref="N13"/>
    </sheetView>
  </sheetViews>
  <sheetFormatPr defaultRowHeight="15"/>
  <cols>
    <col min="2" max="2" width="9.140625" style="412"/>
    <col min="3" max="3" width="13.42578125" style="412" bestFit="1" customWidth="1"/>
    <col min="4" max="4" width="12.7109375" style="412" bestFit="1" customWidth="1"/>
    <col min="5" max="5" width="71.140625" customWidth="1"/>
    <col min="6" max="6" width="9.140625" style="397"/>
    <col min="7" max="7" width="9.140625" style="702"/>
    <col min="8" max="8" width="12.140625" style="685" bestFit="1" customWidth="1"/>
    <col min="9" max="9" width="15.85546875" style="685" bestFit="1" customWidth="1"/>
    <col min="10" max="10" width="9.140625" style="397"/>
    <col min="11" max="11" width="12.140625" style="685" bestFit="1" customWidth="1"/>
    <col min="12" max="12" width="15.85546875" style="685" bestFit="1" customWidth="1"/>
    <col min="13" max="13" width="15.85546875" style="761" bestFit="1" customWidth="1"/>
    <col min="14" max="14" width="12.28515625" style="763" customWidth="1"/>
  </cols>
  <sheetData>
    <row r="2" spans="2:14">
      <c r="B2" s="412" t="s">
        <v>274</v>
      </c>
      <c r="C2" s="412" t="s">
        <v>25595</v>
      </c>
      <c r="D2" s="412" t="s">
        <v>25596</v>
      </c>
      <c r="E2" t="s">
        <v>25597</v>
      </c>
      <c r="F2" s="397" t="s">
        <v>25536</v>
      </c>
      <c r="G2" s="702" t="s">
        <v>25598</v>
      </c>
      <c r="H2" s="685" t="s">
        <v>25599</v>
      </c>
      <c r="I2" s="685" t="s">
        <v>25600</v>
      </c>
      <c r="J2" s="397" t="s">
        <v>25601</v>
      </c>
      <c r="K2" s="685" t="s">
        <v>25602</v>
      </c>
      <c r="L2" s="685" t="s">
        <v>25603</v>
      </c>
    </row>
    <row r="3" spans="2:14">
      <c r="B3" s="764" t="s">
        <v>25564</v>
      </c>
      <c r="C3" s="764" t="s">
        <v>25534</v>
      </c>
      <c r="D3" s="764" t="s">
        <v>25669</v>
      </c>
      <c r="E3" s="765" t="s">
        <v>13637</v>
      </c>
      <c r="F3" s="766" t="s">
        <v>527</v>
      </c>
      <c r="G3" s="767">
        <v>18338.04</v>
      </c>
      <c r="H3" s="768">
        <v>57.34</v>
      </c>
      <c r="I3" s="768">
        <v>1051503.21</v>
      </c>
      <c r="J3" s="766" t="s">
        <v>25695</v>
      </c>
      <c r="K3" s="768">
        <v>64.790000000000006</v>
      </c>
      <c r="L3" s="768">
        <v>1188121.6100000001</v>
      </c>
      <c r="M3" s="769" t="e">
        <f>L3/'ORÇAMENTO - CELULA'!$L$61</f>
        <v>#DIV/0!</v>
      </c>
      <c r="N3" s="770" t="e">
        <f>M3</f>
        <v>#DIV/0!</v>
      </c>
    </row>
    <row r="4" spans="2:14">
      <c r="B4" s="764" t="s">
        <v>281</v>
      </c>
      <c r="C4" s="764" t="s">
        <v>25528</v>
      </c>
      <c r="D4" s="764">
        <v>101267</v>
      </c>
      <c r="E4" s="765" t="s">
        <v>3966</v>
      </c>
      <c r="F4" s="766" t="s">
        <v>615</v>
      </c>
      <c r="G4" s="767">
        <v>56316.648000000001</v>
      </c>
      <c r="H4" s="768">
        <v>11.64</v>
      </c>
      <c r="I4" s="768">
        <v>655525.78</v>
      </c>
      <c r="J4" s="766" t="s">
        <v>25608</v>
      </c>
      <c r="K4" s="768">
        <v>14.43</v>
      </c>
      <c r="L4" s="768">
        <v>812649.23</v>
      </c>
      <c r="M4" s="769" t="e">
        <f>L4/'ORÇAMENTO - CELULA'!$L$61</f>
        <v>#DIV/0!</v>
      </c>
      <c r="N4" s="770" t="e">
        <f>M4+N3</f>
        <v>#DIV/0!</v>
      </c>
    </row>
    <row r="5" spans="2:14">
      <c r="B5" s="764" t="s">
        <v>25565</v>
      </c>
      <c r="C5" s="764" t="s">
        <v>25534</v>
      </c>
      <c r="D5" s="764" t="s">
        <v>25672</v>
      </c>
      <c r="E5" s="765" t="s">
        <v>25696</v>
      </c>
      <c r="F5" s="766" t="s">
        <v>527</v>
      </c>
      <c r="G5" s="767">
        <v>18338.04</v>
      </c>
      <c r="H5" s="768">
        <v>4.75</v>
      </c>
      <c r="I5" s="768">
        <v>87105.69</v>
      </c>
      <c r="J5" s="766" t="s">
        <v>25608</v>
      </c>
      <c r="K5" s="768">
        <v>5.89</v>
      </c>
      <c r="L5" s="768">
        <v>108011.05</v>
      </c>
      <c r="M5" s="769" t="e">
        <f>L5/'ORÇAMENTO - CELULA'!$L$61</f>
        <v>#DIV/0!</v>
      </c>
      <c r="N5" s="770" t="e">
        <f t="shared" ref="N5:N41" si="0">M5+N4</f>
        <v>#DIV/0!</v>
      </c>
    </row>
    <row r="6" spans="2:14">
      <c r="B6" s="764" t="s">
        <v>25765</v>
      </c>
      <c r="C6" s="764" t="s">
        <v>528</v>
      </c>
      <c r="D6" s="764" t="s">
        <v>25555</v>
      </c>
      <c r="E6" s="765" t="s">
        <v>25556</v>
      </c>
      <c r="F6" s="766" t="s">
        <v>345</v>
      </c>
      <c r="G6" s="767">
        <v>756.6</v>
      </c>
      <c r="H6" s="768">
        <v>102.46021083210238</v>
      </c>
      <c r="I6" s="768">
        <v>77521.39</v>
      </c>
      <c r="J6" s="766" t="s">
        <v>25608</v>
      </c>
      <c r="K6" s="768">
        <v>127.05</v>
      </c>
      <c r="L6" s="768">
        <v>96126.03</v>
      </c>
      <c r="M6" s="769" t="e">
        <f>L6/'ORÇAMENTO - CELULA'!$L$61</f>
        <v>#DIV/0!</v>
      </c>
      <c r="N6" s="770" t="e">
        <f t="shared" si="0"/>
        <v>#DIV/0!</v>
      </c>
    </row>
    <row r="7" spans="2:14">
      <c r="B7" s="764" t="s">
        <v>276</v>
      </c>
      <c r="C7" s="764" t="s">
        <v>25528</v>
      </c>
      <c r="D7" s="764">
        <v>2707</v>
      </c>
      <c r="E7" s="765" t="s">
        <v>7789</v>
      </c>
      <c r="F7" s="766" t="s">
        <v>2500</v>
      </c>
      <c r="G7" s="767">
        <v>480</v>
      </c>
      <c r="H7" s="768">
        <v>135.76</v>
      </c>
      <c r="I7" s="768">
        <v>65164.800000000003</v>
      </c>
      <c r="J7" s="766" t="s">
        <v>25608</v>
      </c>
      <c r="K7" s="768">
        <v>168.34</v>
      </c>
      <c r="L7" s="768">
        <v>80803.199999999997</v>
      </c>
      <c r="M7" s="769" t="e">
        <f>L7/'ORÇAMENTO - CELULA'!$L$61</f>
        <v>#DIV/0!</v>
      </c>
      <c r="N7" s="770" t="e">
        <f t="shared" si="0"/>
        <v>#DIV/0!</v>
      </c>
    </row>
    <row r="8" spans="2:14">
      <c r="B8" s="771" t="s">
        <v>25761</v>
      </c>
      <c r="C8" s="771" t="s">
        <v>25528</v>
      </c>
      <c r="D8" s="771">
        <v>98504</v>
      </c>
      <c r="E8" s="772" t="s">
        <v>25582</v>
      </c>
      <c r="F8" s="773" t="s">
        <v>527</v>
      </c>
      <c r="G8" s="774">
        <v>3061.73</v>
      </c>
      <c r="H8" s="775">
        <v>15.54</v>
      </c>
      <c r="I8" s="775">
        <v>47579.28</v>
      </c>
      <c r="J8" s="773" t="s">
        <v>25608</v>
      </c>
      <c r="K8" s="775">
        <v>19.260000000000002</v>
      </c>
      <c r="L8" s="775">
        <v>58968.91</v>
      </c>
      <c r="M8" s="776" t="e">
        <f>L8/'ORÇAMENTO - CELULA'!$L$61</f>
        <v>#DIV/0!</v>
      </c>
      <c r="N8" s="777" t="e">
        <f t="shared" si="0"/>
        <v>#DIV/0!</v>
      </c>
    </row>
    <row r="9" spans="2:14">
      <c r="B9" s="771" t="s">
        <v>277</v>
      </c>
      <c r="C9" s="771" t="s">
        <v>25528</v>
      </c>
      <c r="D9" s="771">
        <v>93572</v>
      </c>
      <c r="E9" s="772" t="s">
        <v>7787</v>
      </c>
      <c r="F9" s="773" t="s">
        <v>7551</v>
      </c>
      <c r="G9" s="774">
        <v>6</v>
      </c>
      <c r="H9" s="775">
        <v>6609.51</v>
      </c>
      <c r="I9" s="775">
        <v>39657.06</v>
      </c>
      <c r="J9" s="773" t="s">
        <v>25608</v>
      </c>
      <c r="K9" s="775">
        <v>8195.7900000000009</v>
      </c>
      <c r="L9" s="775">
        <v>49174.74</v>
      </c>
      <c r="M9" s="776" t="e">
        <f>L9/'ORÇAMENTO - CELULA'!$L$61</f>
        <v>#DIV/0!</v>
      </c>
      <c r="N9" s="777" t="e">
        <f t="shared" si="0"/>
        <v>#DIV/0!</v>
      </c>
    </row>
    <row r="10" spans="2:14">
      <c r="B10" s="771" t="s">
        <v>25576</v>
      </c>
      <c r="C10" s="771" t="s">
        <v>25528</v>
      </c>
      <c r="D10" s="771">
        <v>90697</v>
      </c>
      <c r="E10" s="772" t="s">
        <v>25559</v>
      </c>
      <c r="F10" s="773" t="s">
        <v>345</v>
      </c>
      <c r="G10" s="774">
        <v>150</v>
      </c>
      <c r="H10" s="775">
        <v>251.36</v>
      </c>
      <c r="I10" s="775">
        <v>37704</v>
      </c>
      <c r="J10" s="773" t="s">
        <v>25608</v>
      </c>
      <c r="K10" s="775">
        <v>311.68</v>
      </c>
      <c r="L10" s="775">
        <v>46752</v>
      </c>
      <c r="M10" s="776" t="e">
        <f>L10/'ORÇAMENTO - CELULA'!$L$61</f>
        <v>#DIV/0!</v>
      </c>
      <c r="N10" s="777" t="e">
        <f t="shared" si="0"/>
        <v>#DIV/0!</v>
      </c>
    </row>
    <row r="11" spans="2:14">
      <c r="B11" s="771" t="s">
        <v>25759</v>
      </c>
      <c r="C11" s="771" t="s">
        <v>25528</v>
      </c>
      <c r="D11" s="771">
        <v>102991</v>
      </c>
      <c r="E11" s="772" t="s">
        <v>25581</v>
      </c>
      <c r="F11" s="773" t="s">
        <v>345</v>
      </c>
      <c r="G11" s="774">
        <v>414.76</v>
      </c>
      <c r="H11" s="775">
        <v>74.67</v>
      </c>
      <c r="I11" s="775">
        <v>30970.12</v>
      </c>
      <c r="J11" s="773" t="s">
        <v>25608</v>
      </c>
      <c r="K11" s="775">
        <v>92.59</v>
      </c>
      <c r="L11" s="775">
        <v>38402.620000000003</v>
      </c>
      <c r="M11" s="776" t="e">
        <f>L11/'ORÇAMENTO - CELULA'!$L$61</f>
        <v>#DIV/0!</v>
      </c>
      <c r="N11" s="777" t="e">
        <f t="shared" si="0"/>
        <v>#DIV/0!</v>
      </c>
    </row>
    <row r="12" spans="2:14">
      <c r="B12" s="771" t="s">
        <v>284</v>
      </c>
      <c r="C12" s="771" t="s">
        <v>25682</v>
      </c>
      <c r="D12" s="771">
        <v>5502978</v>
      </c>
      <c r="E12" s="772" t="s">
        <v>25724</v>
      </c>
      <c r="F12" s="773" t="s">
        <v>615</v>
      </c>
      <c r="G12" s="774">
        <v>5000</v>
      </c>
      <c r="H12" s="775">
        <v>6.12</v>
      </c>
      <c r="I12" s="775">
        <v>30600</v>
      </c>
      <c r="J12" s="773" t="s">
        <v>25608</v>
      </c>
      <c r="K12" s="775">
        <v>7.58</v>
      </c>
      <c r="L12" s="775">
        <v>37900</v>
      </c>
      <c r="M12" s="776" t="e">
        <f>L12/'ORÇAMENTO - CELULA'!$L$61</f>
        <v>#DIV/0!</v>
      </c>
      <c r="N12" s="777" t="e">
        <f t="shared" si="0"/>
        <v>#DIV/0!</v>
      </c>
    </row>
    <row r="13" spans="2:14">
      <c r="B13" s="771" t="s">
        <v>25535</v>
      </c>
      <c r="C13" s="771" t="s">
        <v>528</v>
      </c>
      <c r="D13" s="771" t="s">
        <v>25557</v>
      </c>
      <c r="E13" s="772" t="s">
        <v>25558</v>
      </c>
      <c r="F13" s="773" t="s">
        <v>345</v>
      </c>
      <c r="G13" s="774">
        <v>446</v>
      </c>
      <c r="H13" s="775">
        <v>60.637810832102389</v>
      </c>
      <c r="I13" s="775">
        <v>27044.46</v>
      </c>
      <c r="J13" s="773" t="s">
        <v>25608</v>
      </c>
      <c r="K13" s="775">
        <v>75.19</v>
      </c>
      <c r="L13" s="775">
        <v>33534.74</v>
      </c>
      <c r="M13" s="776" t="e">
        <f>L13/'ORÇAMENTO - CELULA'!$L$61</f>
        <v>#DIV/0!</v>
      </c>
      <c r="N13" s="777" t="e">
        <f>M13+N12</f>
        <v>#DIV/0!</v>
      </c>
    </row>
    <row r="14" spans="2:14">
      <c r="B14" s="412" t="s">
        <v>25575</v>
      </c>
      <c r="C14" s="412" t="s">
        <v>528</v>
      </c>
      <c r="D14" s="412" t="s">
        <v>25557</v>
      </c>
      <c r="E14" t="s">
        <v>25558</v>
      </c>
      <c r="F14" s="397" t="s">
        <v>345</v>
      </c>
      <c r="G14" s="702">
        <v>446</v>
      </c>
      <c r="H14" s="685">
        <v>60.637810832102389</v>
      </c>
      <c r="I14" s="685">
        <v>27044.46</v>
      </c>
      <c r="J14" s="397" t="s">
        <v>25608</v>
      </c>
      <c r="K14" s="685">
        <v>75.19</v>
      </c>
      <c r="L14" s="685">
        <v>33534.74</v>
      </c>
      <c r="M14" s="761" t="e">
        <f>L14/'ORÇAMENTO - CELULA'!$L$61</f>
        <v>#DIV/0!</v>
      </c>
      <c r="N14" s="763" t="e">
        <f t="shared" si="0"/>
        <v>#DIV/0!</v>
      </c>
    </row>
    <row r="15" spans="2:14">
      <c r="B15" s="412" t="s">
        <v>25578</v>
      </c>
      <c r="C15" s="412" t="s">
        <v>25528</v>
      </c>
      <c r="D15" s="412">
        <v>93378</v>
      </c>
      <c r="E15" t="s">
        <v>25553</v>
      </c>
      <c r="F15" s="397" t="s">
        <v>615</v>
      </c>
      <c r="G15" s="702">
        <v>5000</v>
      </c>
      <c r="H15" s="685">
        <v>5.1868800000000004</v>
      </c>
      <c r="I15" s="685">
        <v>25934.400000000001</v>
      </c>
      <c r="J15" s="397" t="s">
        <v>25608</v>
      </c>
      <c r="K15" s="685">
        <v>6.43</v>
      </c>
      <c r="L15" s="685">
        <v>32150</v>
      </c>
      <c r="M15" s="761" t="e">
        <f>L15/'ORÇAMENTO - CELULA'!$L$61</f>
        <v>#DIV/0!</v>
      </c>
      <c r="N15" s="763" t="e">
        <f t="shared" si="0"/>
        <v>#DIV/0!</v>
      </c>
    </row>
    <row r="16" spans="2:14">
      <c r="B16" s="412" t="s">
        <v>25560</v>
      </c>
      <c r="C16" s="412" t="s">
        <v>25528</v>
      </c>
      <c r="D16" s="412">
        <v>101581</v>
      </c>
      <c r="E16" t="s">
        <v>25551</v>
      </c>
      <c r="F16" s="397" t="s">
        <v>527</v>
      </c>
      <c r="G16" s="702">
        <v>598</v>
      </c>
      <c r="H16" s="685">
        <v>41.35</v>
      </c>
      <c r="I16" s="685">
        <v>24727.3</v>
      </c>
      <c r="J16" s="397" t="s">
        <v>25608</v>
      </c>
      <c r="K16" s="685">
        <v>51.27</v>
      </c>
      <c r="L16" s="685">
        <v>30659.46</v>
      </c>
      <c r="M16" s="761" t="e">
        <f>L16/'ORÇAMENTO - CELULA'!$L$61</f>
        <v>#DIV/0!</v>
      </c>
      <c r="N16" s="763" t="e">
        <f t="shared" si="0"/>
        <v>#DIV/0!</v>
      </c>
    </row>
    <row r="17" spans="2:14">
      <c r="B17" s="412" t="s">
        <v>25580</v>
      </c>
      <c r="C17" s="412" t="s">
        <v>25528</v>
      </c>
      <c r="D17" s="412">
        <v>5502978</v>
      </c>
      <c r="E17" t="s">
        <v>25724</v>
      </c>
      <c r="F17" s="397" t="s">
        <v>615</v>
      </c>
      <c r="G17" s="702">
        <v>5000</v>
      </c>
      <c r="H17" s="685">
        <v>4.4479999999999995</v>
      </c>
      <c r="I17" s="685">
        <v>22240</v>
      </c>
      <c r="J17" s="397" t="s">
        <v>25608</v>
      </c>
      <c r="K17" s="685">
        <v>5.51</v>
      </c>
      <c r="L17" s="685">
        <v>27550</v>
      </c>
      <c r="M17" s="761" t="e">
        <f>L17/'ORÇAMENTO - CELULA'!$L$61</f>
        <v>#DIV/0!</v>
      </c>
      <c r="N17" s="763" t="e">
        <f t="shared" si="0"/>
        <v>#DIV/0!</v>
      </c>
    </row>
    <row r="18" spans="2:14">
      <c r="B18" s="412" t="s">
        <v>25764</v>
      </c>
      <c r="C18" s="412" t="s">
        <v>25528</v>
      </c>
      <c r="D18" s="412">
        <v>93378</v>
      </c>
      <c r="E18" t="s">
        <v>25553</v>
      </c>
      <c r="F18" s="397" t="s">
        <v>615</v>
      </c>
      <c r="G18" s="702">
        <v>930.6</v>
      </c>
      <c r="H18" s="685">
        <v>23.28</v>
      </c>
      <c r="I18" s="685">
        <v>21664.36</v>
      </c>
      <c r="J18" s="397" t="s">
        <v>25608</v>
      </c>
      <c r="K18" s="685">
        <v>28.86</v>
      </c>
      <c r="L18" s="685">
        <v>26857.11</v>
      </c>
      <c r="M18" s="761" t="e">
        <f>L18/'ORÇAMENTO - CELULA'!$L$61</f>
        <v>#DIV/0!</v>
      </c>
      <c r="N18" s="763" t="e">
        <f t="shared" si="0"/>
        <v>#DIV/0!</v>
      </c>
    </row>
    <row r="19" spans="2:14">
      <c r="B19" s="412" t="s">
        <v>25533</v>
      </c>
      <c r="C19" s="412" t="s">
        <v>25528</v>
      </c>
      <c r="D19" s="412">
        <v>4730</v>
      </c>
      <c r="E19" t="s">
        <v>13988</v>
      </c>
      <c r="F19" s="397" t="s">
        <v>615</v>
      </c>
      <c r="G19" s="702">
        <v>124.88</v>
      </c>
      <c r="H19" s="685">
        <v>165.96</v>
      </c>
      <c r="I19" s="685">
        <v>20725.080000000002</v>
      </c>
      <c r="J19" s="397" t="s">
        <v>25608</v>
      </c>
      <c r="K19" s="685">
        <v>205.79</v>
      </c>
      <c r="L19" s="685">
        <v>25699.05</v>
      </c>
      <c r="M19" s="761" t="e">
        <f>L19/'ORÇAMENTO - CELULA'!$L$61</f>
        <v>#DIV/0!</v>
      </c>
      <c r="N19" s="763" t="e">
        <f t="shared" si="0"/>
        <v>#DIV/0!</v>
      </c>
    </row>
    <row r="20" spans="2:14">
      <c r="B20" s="412" t="s">
        <v>278</v>
      </c>
      <c r="C20" s="412" t="s">
        <v>25528</v>
      </c>
      <c r="D20" s="412">
        <v>90781</v>
      </c>
      <c r="E20" t="s">
        <v>7865</v>
      </c>
      <c r="F20" s="397" t="s">
        <v>2500</v>
      </c>
      <c r="G20" s="702">
        <v>480</v>
      </c>
      <c r="H20" s="685">
        <v>28.74</v>
      </c>
      <c r="I20" s="685">
        <v>13795.2</v>
      </c>
      <c r="J20" s="397" t="s">
        <v>25608</v>
      </c>
      <c r="K20" s="685">
        <v>35.630000000000003</v>
      </c>
      <c r="L20" s="685">
        <v>17102.400000000001</v>
      </c>
      <c r="M20" s="761" t="e">
        <f>L20/'ORÇAMENTO - CELULA'!$L$61</f>
        <v>#DIV/0!</v>
      </c>
      <c r="N20" s="763" t="e">
        <f t="shared" si="0"/>
        <v>#DIV/0!</v>
      </c>
    </row>
    <row r="21" spans="2:14">
      <c r="B21" s="412" t="s">
        <v>25532</v>
      </c>
      <c r="C21" s="412" t="s">
        <v>25528</v>
      </c>
      <c r="D21" s="412">
        <v>102713</v>
      </c>
      <c r="E21" t="s">
        <v>3506</v>
      </c>
      <c r="F21" s="397" t="s">
        <v>527</v>
      </c>
      <c r="G21" s="702">
        <v>980.80522645073336</v>
      </c>
      <c r="H21" s="685">
        <v>13.06</v>
      </c>
      <c r="I21" s="685">
        <v>12809.31</v>
      </c>
      <c r="J21" s="397" t="s">
        <v>25608</v>
      </c>
      <c r="K21" s="685">
        <v>16.190000000000001</v>
      </c>
      <c r="L21" s="685">
        <v>15879.23</v>
      </c>
      <c r="M21" s="761" t="e">
        <f>L21/'ORÇAMENTO - CELULA'!$L$61</f>
        <v>#DIV/0!</v>
      </c>
      <c r="N21" s="763" t="e">
        <f t="shared" si="0"/>
        <v>#DIV/0!</v>
      </c>
    </row>
    <row r="22" spans="2:14">
      <c r="B22" s="412" t="s">
        <v>25763</v>
      </c>
      <c r="C22" s="412" t="s">
        <v>25528</v>
      </c>
      <c r="D22" s="412">
        <v>101267</v>
      </c>
      <c r="E22" t="s">
        <v>3966</v>
      </c>
      <c r="F22" s="397" t="s">
        <v>615</v>
      </c>
      <c r="G22" s="702">
        <v>897</v>
      </c>
      <c r="H22" s="685">
        <v>11.64</v>
      </c>
      <c r="I22" s="685">
        <v>10441.08</v>
      </c>
      <c r="J22" s="397" t="s">
        <v>25608</v>
      </c>
      <c r="K22" s="685">
        <v>14.43</v>
      </c>
      <c r="L22" s="685">
        <v>12943.71</v>
      </c>
      <c r="M22" s="761" t="e">
        <f>L22/'ORÇAMENTO - CELULA'!$L$61</f>
        <v>#DIV/0!</v>
      </c>
      <c r="N22" s="763" t="e">
        <f t="shared" si="0"/>
        <v>#DIV/0!</v>
      </c>
    </row>
    <row r="23" spans="2:14">
      <c r="B23" s="412" t="s">
        <v>25735</v>
      </c>
      <c r="C23" s="412" t="s">
        <v>25528</v>
      </c>
      <c r="D23" s="412">
        <v>4730</v>
      </c>
      <c r="E23" t="s">
        <v>13988</v>
      </c>
      <c r="F23" s="397" t="s">
        <v>615</v>
      </c>
      <c r="G23" s="702">
        <v>41.6</v>
      </c>
      <c r="H23" s="685">
        <v>165.96</v>
      </c>
      <c r="I23" s="685">
        <v>6903.93</v>
      </c>
      <c r="J23" s="397" t="s">
        <v>25608</v>
      </c>
      <c r="K23" s="685">
        <v>205.79</v>
      </c>
      <c r="L23" s="685">
        <v>8560.86</v>
      </c>
      <c r="M23" s="761" t="e">
        <f>L23/'ORÇAMENTO - CELULA'!$L$61</f>
        <v>#DIV/0!</v>
      </c>
      <c r="N23" s="763" t="e">
        <f t="shared" si="0"/>
        <v>#DIV/0!</v>
      </c>
    </row>
    <row r="24" spans="2:14">
      <c r="B24" s="412" t="s">
        <v>280</v>
      </c>
      <c r="C24" s="412" t="s">
        <v>25528</v>
      </c>
      <c r="D24" s="412">
        <v>103689</v>
      </c>
      <c r="E24" t="s">
        <v>9788</v>
      </c>
      <c r="F24" s="397" t="s">
        <v>527</v>
      </c>
      <c r="G24" s="702">
        <v>12.5</v>
      </c>
      <c r="H24" s="685">
        <v>469.06</v>
      </c>
      <c r="I24" s="685">
        <v>5863.25</v>
      </c>
      <c r="J24" s="397" t="s">
        <v>25608</v>
      </c>
      <c r="K24" s="685">
        <v>581.63</v>
      </c>
      <c r="L24" s="685">
        <v>7270.37</v>
      </c>
      <c r="M24" s="761" t="e">
        <f>L24/'ORÇAMENTO - CELULA'!$L$61</f>
        <v>#DIV/0!</v>
      </c>
      <c r="N24" s="763" t="e">
        <f t="shared" si="0"/>
        <v>#DIV/0!</v>
      </c>
    </row>
    <row r="25" spans="2:14">
      <c r="B25" s="412" t="s">
        <v>25530</v>
      </c>
      <c r="C25" s="412" t="s">
        <v>25528</v>
      </c>
      <c r="D25" s="412">
        <v>10775</v>
      </c>
      <c r="E25" t="s">
        <v>13324</v>
      </c>
      <c r="F25" s="397" t="s">
        <v>25541</v>
      </c>
      <c r="G25" s="702">
        <v>6</v>
      </c>
      <c r="H25" s="685">
        <v>928.75</v>
      </c>
      <c r="I25" s="685">
        <v>5572.5</v>
      </c>
      <c r="J25" s="397" t="s">
        <v>25608</v>
      </c>
      <c r="K25" s="685">
        <v>1151.6500000000001</v>
      </c>
      <c r="L25" s="685">
        <v>6909.9</v>
      </c>
      <c r="M25" s="761" t="e">
        <f>L25/'ORÇAMENTO - CELULA'!$L$61</f>
        <v>#DIV/0!</v>
      </c>
      <c r="N25" s="763" t="e">
        <f t="shared" si="0"/>
        <v>#DIV/0!</v>
      </c>
    </row>
    <row r="26" spans="2:14">
      <c r="B26" s="412" t="s">
        <v>25549</v>
      </c>
      <c r="C26" s="412" t="s">
        <v>25566</v>
      </c>
      <c r="D26" s="412" t="s">
        <v>25570</v>
      </c>
      <c r="E26" t="s">
        <v>25571</v>
      </c>
      <c r="F26" s="397" t="s">
        <v>25545</v>
      </c>
      <c r="G26" s="702">
        <v>6</v>
      </c>
      <c r="H26" s="685">
        <v>850</v>
      </c>
      <c r="I26" s="685">
        <v>5100</v>
      </c>
      <c r="J26" s="397" t="s">
        <v>25608</v>
      </c>
      <c r="K26" s="685">
        <v>1054</v>
      </c>
      <c r="L26" s="685">
        <v>6324</v>
      </c>
      <c r="M26" s="761" t="e">
        <f>L26/'ORÇAMENTO - CELULA'!$L$61</f>
        <v>#DIV/0!</v>
      </c>
      <c r="N26" s="763" t="e">
        <f t="shared" si="0"/>
        <v>#DIV/0!</v>
      </c>
    </row>
    <row r="27" spans="2:14">
      <c r="B27" s="412" t="s">
        <v>279</v>
      </c>
      <c r="C27" s="412" t="s">
        <v>25528</v>
      </c>
      <c r="D27" s="412">
        <v>244</v>
      </c>
      <c r="E27" t="s">
        <v>25538</v>
      </c>
      <c r="F27" s="397" t="s">
        <v>2500</v>
      </c>
      <c r="G27" s="702">
        <v>480</v>
      </c>
      <c r="H27" s="685">
        <v>10.02</v>
      </c>
      <c r="I27" s="685">
        <v>4809.6000000000004</v>
      </c>
      <c r="J27" s="397" t="s">
        <v>25608</v>
      </c>
      <c r="K27" s="685">
        <v>12.42</v>
      </c>
      <c r="L27" s="685">
        <v>5961.6</v>
      </c>
      <c r="M27" s="761" t="e">
        <f>L27/'ORÇAMENTO - CELULA'!$L$61</f>
        <v>#DIV/0!</v>
      </c>
      <c r="N27" s="763" t="e">
        <f t="shared" si="0"/>
        <v>#DIV/0!</v>
      </c>
    </row>
    <row r="28" spans="2:14">
      <c r="B28" s="412" t="s">
        <v>25762</v>
      </c>
      <c r="C28" s="412" t="s">
        <v>25682</v>
      </c>
      <c r="D28" s="412">
        <v>2003175</v>
      </c>
      <c r="E28" t="s">
        <v>18606</v>
      </c>
      <c r="F28" s="397" t="s">
        <v>15604</v>
      </c>
      <c r="G28" s="702">
        <v>6</v>
      </c>
      <c r="H28" s="685">
        <v>741.49</v>
      </c>
      <c r="I28" s="685">
        <v>4448.9399999999996</v>
      </c>
      <c r="J28" s="397" t="s">
        <v>25608</v>
      </c>
      <c r="K28" s="685">
        <v>919.44</v>
      </c>
      <c r="L28" s="685">
        <v>5516.64</v>
      </c>
      <c r="M28" s="761" t="e">
        <f>L28/'ORÇAMENTO - CELULA'!$L$61</f>
        <v>#DIV/0!</v>
      </c>
      <c r="N28" s="763" t="e">
        <f t="shared" si="0"/>
        <v>#DIV/0!</v>
      </c>
    </row>
    <row r="29" spans="2:14">
      <c r="B29" s="412" t="s">
        <v>25760</v>
      </c>
      <c r="C29" s="412" t="s">
        <v>25528</v>
      </c>
      <c r="D29" s="412">
        <v>99253</v>
      </c>
      <c r="E29" t="s">
        <v>1654</v>
      </c>
      <c r="F29" s="397" t="s">
        <v>15604</v>
      </c>
      <c r="G29" s="702">
        <v>6</v>
      </c>
      <c r="H29" s="685">
        <v>639.80999999999995</v>
      </c>
      <c r="I29" s="685">
        <v>3838.86</v>
      </c>
      <c r="J29" s="397" t="s">
        <v>25608</v>
      </c>
      <c r="K29" s="685">
        <v>793.36</v>
      </c>
      <c r="L29" s="685">
        <v>4760.16</v>
      </c>
      <c r="M29" s="761" t="e">
        <f>L29/'ORÇAMENTO - CELULA'!$L$61</f>
        <v>#DIV/0!</v>
      </c>
      <c r="N29" s="763" t="e">
        <f t="shared" si="0"/>
        <v>#DIV/0!</v>
      </c>
    </row>
    <row r="30" spans="2:14">
      <c r="B30" s="412" t="s">
        <v>25732</v>
      </c>
      <c r="C30" s="412" t="s">
        <v>528</v>
      </c>
      <c r="D30" s="412" t="s">
        <v>25543</v>
      </c>
      <c r="E30" t="s">
        <v>25544</v>
      </c>
      <c r="F30" s="397" t="s">
        <v>25545</v>
      </c>
      <c r="G30" s="702">
        <v>4</v>
      </c>
      <c r="H30" s="685">
        <v>589.86644899999999</v>
      </c>
      <c r="I30" s="685">
        <v>2359.46</v>
      </c>
      <c r="J30" s="397" t="s">
        <v>25608</v>
      </c>
      <c r="K30" s="685">
        <v>731.43</v>
      </c>
      <c r="L30" s="685">
        <v>2925.72</v>
      </c>
      <c r="M30" s="761" t="e">
        <f>L30/'ORÇAMENTO - CELULA'!$L$61</f>
        <v>#DIV/0!</v>
      </c>
      <c r="N30" s="763" t="e">
        <f t="shared" si="0"/>
        <v>#DIV/0!</v>
      </c>
    </row>
    <row r="31" spans="2:14">
      <c r="B31" s="412" t="s">
        <v>25733</v>
      </c>
      <c r="C31" s="412" t="s">
        <v>528</v>
      </c>
      <c r="D31" s="412" t="s">
        <v>25543</v>
      </c>
      <c r="E31" t="s">
        <v>25544</v>
      </c>
      <c r="F31" s="397" t="s">
        <v>25545</v>
      </c>
      <c r="G31" s="702">
        <v>4</v>
      </c>
      <c r="H31" s="685">
        <v>589.86644899999999</v>
      </c>
      <c r="I31" s="685">
        <v>2359.46</v>
      </c>
      <c r="J31" s="397" t="s">
        <v>25608</v>
      </c>
      <c r="K31" s="685">
        <v>731.43</v>
      </c>
      <c r="L31" s="685">
        <v>2925.72</v>
      </c>
      <c r="M31" s="761" t="e">
        <f>L31/'ORÇAMENTO - CELULA'!$L$61</f>
        <v>#DIV/0!</v>
      </c>
      <c r="N31" s="763" t="e">
        <f t="shared" si="0"/>
        <v>#DIV/0!</v>
      </c>
    </row>
    <row r="32" spans="2:14">
      <c r="B32" s="412" t="s">
        <v>285</v>
      </c>
      <c r="C32" s="412" t="s">
        <v>25566</v>
      </c>
      <c r="D32" s="412" t="s">
        <v>25567</v>
      </c>
      <c r="E32" t="s">
        <v>25568</v>
      </c>
      <c r="F32" s="397" t="s">
        <v>25545</v>
      </c>
      <c r="G32" s="702">
        <v>6</v>
      </c>
      <c r="H32" s="685">
        <v>300</v>
      </c>
      <c r="I32" s="685">
        <v>1800</v>
      </c>
      <c r="J32" s="397" t="s">
        <v>25608</v>
      </c>
      <c r="K32" s="685">
        <v>372</v>
      </c>
      <c r="L32" s="685">
        <v>2232</v>
      </c>
      <c r="M32" s="761" t="e">
        <f>L32/'ORÇAMENTO - CELULA'!$L$61</f>
        <v>#DIV/0!</v>
      </c>
      <c r="N32" s="763" t="e">
        <f t="shared" si="0"/>
        <v>#DIV/0!</v>
      </c>
    </row>
    <row r="33" spans="2:14">
      <c r="B33" s="412" t="s">
        <v>283</v>
      </c>
      <c r="C33" s="412" t="s">
        <v>25682</v>
      </c>
      <c r="D33" s="412">
        <v>4413986</v>
      </c>
      <c r="E33" t="s">
        <v>25738</v>
      </c>
      <c r="F33" s="397" t="s">
        <v>527</v>
      </c>
      <c r="G33" s="702">
        <v>16506.8</v>
      </c>
      <c r="H33" s="685">
        <v>0.08</v>
      </c>
      <c r="I33" s="685">
        <v>1320.54</v>
      </c>
      <c r="J33" s="397" t="s">
        <v>25608</v>
      </c>
      <c r="K33" s="685">
        <v>0.09</v>
      </c>
      <c r="L33" s="685">
        <v>1485.61</v>
      </c>
      <c r="M33" s="761" t="e">
        <f>L33/'ORÇAMENTO - CELULA'!$L$61</f>
        <v>#DIV/0!</v>
      </c>
      <c r="N33" s="763" t="e">
        <f t="shared" si="0"/>
        <v>#DIV/0!</v>
      </c>
    </row>
    <row r="34" spans="2:14">
      <c r="B34" s="412" t="s">
        <v>25737</v>
      </c>
      <c r="C34" s="412" t="s">
        <v>528</v>
      </c>
      <c r="D34" s="412" t="s">
        <v>25546</v>
      </c>
      <c r="E34" t="s">
        <v>25547</v>
      </c>
      <c r="F34" s="397" t="s">
        <v>25545</v>
      </c>
      <c r="G34" s="702">
        <v>32</v>
      </c>
      <c r="H34" s="685">
        <v>36.910550000000001</v>
      </c>
      <c r="I34" s="685">
        <v>1181.1300000000001</v>
      </c>
      <c r="J34" s="397" t="s">
        <v>25608</v>
      </c>
      <c r="K34" s="685">
        <v>45.76</v>
      </c>
      <c r="L34" s="685">
        <v>1464.32</v>
      </c>
      <c r="M34" s="761" t="e">
        <f>L34/'ORÇAMENTO - CELULA'!$L$61</f>
        <v>#DIV/0!</v>
      </c>
      <c r="N34" s="763" t="e">
        <f t="shared" si="0"/>
        <v>#DIV/0!</v>
      </c>
    </row>
    <row r="35" spans="2:14">
      <c r="B35" s="412" t="s">
        <v>25531</v>
      </c>
      <c r="C35" s="412" t="s">
        <v>25528</v>
      </c>
      <c r="D35" s="412">
        <v>90105</v>
      </c>
      <c r="E35" t="s">
        <v>25548</v>
      </c>
      <c r="F35" s="397" t="s">
        <v>615</v>
      </c>
      <c r="G35" s="702">
        <v>112</v>
      </c>
      <c r="H35" s="685">
        <v>9.1300000000000008</v>
      </c>
      <c r="I35" s="685">
        <v>1022.56</v>
      </c>
      <c r="J35" s="397" t="s">
        <v>25608</v>
      </c>
      <c r="K35" s="685">
        <v>11.32</v>
      </c>
      <c r="L35" s="685">
        <v>1267.8399999999999</v>
      </c>
      <c r="M35" s="761" t="e">
        <f>L35/'ORÇAMENTO - CELULA'!$L$61</f>
        <v>#DIV/0!</v>
      </c>
      <c r="N35" s="763" t="e">
        <f t="shared" si="0"/>
        <v>#DIV/0!</v>
      </c>
    </row>
    <row r="36" spans="2:14">
      <c r="B36" s="412" t="s">
        <v>25750</v>
      </c>
      <c r="C36" s="412" t="s">
        <v>528</v>
      </c>
      <c r="D36" s="412" t="s">
        <v>25546</v>
      </c>
      <c r="E36" t="s">
        <v>25547</v>
      </c>
      <c r="F36" s="397" t="s">
        <v>25545</v>
      </c>
      <c r="G36" s="702">
        <v>25.6</v>
      </c>
      <c r="H36" s="685">
        <v>36.910550000000001</v>
      </c>
      <c r="I36" s="685">
        <v>944.91</v>
      </c>
      <c r="J36" s="397" t="s">
        <v>25608</v>
      </c>
      <c r="K36" s="685">
        <v>45.76</v>
      </c>
      <c r="L36" s="685">
        <v>1171.45</v>
      </c>
      <c r="M36" s="761" t="e">
        <f>L36/'ORÇAMENTO - CELULA'!$L$61</f>
        <v>#DIV/0!</v>
      </c>
      <c r="N36" s="763" t="e">
        <f t="shared" si="0"/>
        <v>#DIV/0!</v>
      </c>
    </row>
    <row r="37" spans="2:14">
      <c r="B37" s="412" t="s">
        <v>25550</v>
      </c>
      <c r="C37" s="412" t="s">
        <v>25566</v>
      </c>
      <c r="D37" s="412" t="s">
        <v>25572</v>
      </c>
      <c r="E37" t="s">
        <v>25573</v>
      </c>
      <c r="F37" s="397" t="s">
        <v>25545</v>
      </c>
      <c r="G37" s="702">
        <v>3</v>
      </c>
      <c r="H37" s="685">
        <v>300</v>
      </c>
      <c r="I37" s="685">
        <v>900</v>
      </c>
      <c r="J37" s="397" t="s">
        <v>25608</v>
      </c>
      <c r="K37" s="685">
        <v>372</v>
      </c>
      <c r="L37" s="685">
        <v>1116</v>
      </c>
      <c r="M37" s="761" t="e">
        <f>L37/'ORÇAMENTO - CELULA'!$L$61</f>
        <v>#DIV/0!</v>
      </c>
      <c r="N37" s="763" t="e">
        <f t="shared" si="0"/>
        <v>#DIV/0!</v>
      </c>
    </row>
    <row r="38" spans="2:14">
      <c r="B38" s="412" t="s">
        <v>25734</v>
      </c>
      <c r="C38" s="412" t="s">
        <v>528</v>
      </c>
      <c r="D38" s="412" t="s">
        <v>25546</v>
      </c>
      <c r="E38" t="s">
        <v>25547</v>
      </c>
      <c r="F38" s="397" t="s">
        <v>25545</v>
      </c>
      <c r="G38" s="702">
        <v>24</v>
      </c>
      <c r="H38" s="685">
        <v>36.910550000000001</v>
      </c>
      <c r="I38" s="685">
        <v>885.85</v>
      </c>
      <c r="J38" s="397" t="s">
        <v>25608</v>
      </c>
      <c r="K38" s="685">
        <v>45.76</v>
      </c>
      <c r="L38" s="685">
        <v>1098.24</v>
      </c>
      <c r="M38" s="761" t="e">
        <f>L38/'ORÇAMENTO - CELULA'!$L$61</f>
        <v>#DIV/0!</v>
      </c>
      <c r="N38" s="763" t="e">
        <f t="shared" si="0"/>
        <v>#DIV/0!</v>
      </c>
    </row>
    <row r="39" spans="2:14">
      <c r="B39" s="412" t="s">
        <v>25736</v>
      </c>
      <c r="C39" s="412" t="s">
        <v>25528</v>
      </c>
      <c r="D39" s="412">
        <v>7158</v>
      </c>
      <c r="E39" t="s">
        <v>14910</v>
      </c>
      <c r="F39" s="397" t="s">
        <v>527</v>
      </c>
      <c r="G39" s="702">
        <v>19.2</v>
      </c>
      <c r="H39" s="685">
        <v>39.03</v>
      </c>
      <c r="I39" s="685">
        <v>749.37</v>
      </c>
      <c r="J39" s="397" t="s">
        <v>25608</v>
      </c>
      <c r="K39" s="685">
        <v>48.39</v>
      </c>
      <c r="L39" s="685">
        <v>929.08</v>
      </c>
      <c r="M39" s="761" t="e">
        <f>L39/'ORÇAMENTO - CELULA'!$L$61</f>
        <v>#DIV/0!</v>
      </c>
      <c r="N39" s="763" t="e">
        <f t="shared" si="0"/>
        <v>#DIV/0!</v>
      </c>
    </row>
    <row r="40" spans="2:14">
      <c r="B40" s="412" t="s">
        <v>25758</v>
      </c>
      <c r="C40" s="412" t="s">
        <v>25528</v>
      </c>
      <c r="D40" s="412">
        <v>102326</v>
      </c>
      <c r="E40" t="s">
        <v>25579</v>
      </c>
      <c r="F40" s="397" t="s">
        <v>100</v>
      </c>
      <c r="G40" s="702">
        <v>99</v>
      </c>
      <c r="H40" s="685">
        <v>12.12</v>
      </c>
      <c r="I40" s="685">
        <v>603.22</v>
      </c>
      <c r="J40" s="397" t="s">
        <v>25608</v>
      </c>
      <c r="K40" s="685">
        <v>15.02</v>
      </c>
      <c r="L40" s="685">
        <v>747.56</v>
      </c>
      <c r="M40" s="761" t="e">
        <f>L40/'ORÇAMENTO - CELULA'!$L$61</f>
        <v>#DIV/0!</v>
      </c>
      <c r="N40" s="763" t="e">
        <f t="shared" si="0"/>
        <v>#DIV/0!</v>
      </c>
    </row>
    <row r="41" spans="2:14">
      <c r="B41" s="412" t="s">
        <v>25562</v>
      </c>
      <c r="C41" s="412" t="s">
        <v>25528</v>
      </c>
      <c r="D41" s="412">
        <v>100950</v>
      </c>
      <c r="E41" t="s">
        <v>25563</v>
      </c>
      <c r="F41" s="397" t="s">
        <v>10100</v>
      </c>
      <c r="G41" s="702">
        <v>68.876434983050856</v>
      </c>
      <c r="H41" s="685">
        <v>4.47</v>
      </c>
      <c r="I41" s="685">
        <v>307.87</v>
      </c>
      <c r="J41" s="397" t="s">
        <v>25608</v>
      </c>
      <c r="K41" s="685">
        <v>5.54</v>
      </c>
      <c r="L41" s="685">
        <v>381.57</v>
      </c>
      <c r="M41" s="761" t="e">
        <f>L41/'ORÇAMENTO - CELULA'!$L$61</f>
        <v>#DIV/0!</v>
      </c>
      <c r="N41" s="763" t="e">
        <f t="shared" si="0"/>
        <v>#DIV/0!</v>
      </c>
    </row>
    <row r="44" spans="2:14">
      <c r="L44" s="685">
        <f>'ORÇAMENTO - CELULA'!L61</f>
        <v>0</v>
      </c>
    </row>
  </sheetData>
  <sortState xmlns:xlrd2="http://schemas.microsoft.com/office/spreadsheetml/2017/richdata2" ref="B3:L41">
    <sortCondition descending="1" ref="L3:L41"/>
  </sortState>
  <pageMargins left="0.511811024" right="0.511811024" top="0.78740157499999996" bottom="0.78740157499999996" header="0.31496062000000002" footer="0.3149606200000000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E9B48-A152-4DD3-99D7-E2051254F97D}">
  <sheetPr>
    <tabColor theme="7"/>
  </sheetPr>
  <dimension ref="B2:N29"/>
  <sheetViews>
    <sheetView workbookViewId="0">
      <selection activeCell="E29" sqref="E29"/>
    </sheetView>
  </sheetViews>
  <sheetFormatPr defaultRowHeight="15"/>
  <cols>
    <col min="2" max="2" width="5.28515625" style="412" bestFit="1" customWidth="1"/>
    <col min="3" max="3" width="13.42578125" style="412" bestFit="1" customWidth="1"/>
    <col min="4" max="4" width="12.7109375" style="412" bestFit="1" customWidth="1"/>
    <col min="5" max="5" width="87.28515625" customWidth="1"/>
    <col min="6" max="7" width="9.140625" style="397"/>
    <col min="8" max="8" width="12.140625" style="398" bestFit="1" customWidth="1"/>
    <col min="9" max="9" width="14.28515625" style="398" bestFit="1" customWidth="1"/>
    <col min="10" max="10" width="9.140625" style="398"/>
    <col min="11" max="11" width="12.140625" style="398" bestFit="1" customWidth="1"/>
    <col min="12" max="12" width="14.28515625" style="398" bestFit="1" customWidth="1"/>
  </cols>
  <sheetData>
    <row r="2" spans="2:14">
      <c r="B2" s="412" t="s">
        <v>274</v>
      </c>
      <c r="C2" s="412" t="s">
        <v>25595</v>
      </c>
      <c r="D2" s="412" t="s">
        <v>25596</v>
      </c>
      <c r="E2" t="s">
        <v>25597</v>
      </c>
      <c r="F2" s="397" t="s">
        <v>25536</v>
      </c>
      <c r="G2" s="397" t="s">
        <v>25598</v>
      </c>
      <c r="H2" s="398" t="s">
        <v>25599</v>
      </c>
      <c r="I2" s="398" t="s">
        <v>25600</v>
      </c>
      <c r="J2" s="398" t="s">
        <v>25601</v>
      </c>
      <c r="K2" s="398" t="s">
        <v>25602</v>
      </c>
      <c r="L2" s="398" t="s">
        <v>25603</v>
      </c>
    </row>
    <row r="3" spans="2:14">
      <c r="B3" s="764" t="s">
        <v>25531</v>
      </c>
      <c r="C3" s="764" t="s">
        <v>25534</v>
      </c>
      <c r="D3" s="764" t="s">
        <v>25669</v>
      </c>
      <c r="E3" s="765" t="s">
        <v>13637</v>
      </c>
      <c r="F3" s="766" t="s">
        <v>527</v>
      </c>
      <c r="G3" s="766">
        <v>3367.31</v>
      </c>
      <c r="H3" s="780">
        <v>57.34</v>
      </c>
      <c r="I3" s="780">
        <v>193081.55</v>
      </c>
      <c r="J3" s="780" t="s">
        <v>25695</v>
      </c>
      <c r="K3" s="780">
        <v>64.790000000000006</v>
      </c>
      <c r="L3" s="780">
        <v>218168.01</v>
      </c>
      <c r="M3" s="769" t="e">
        <f>L3/'ORÇAMENTO - LAGOA'!$L$42</f>
        <v>#DIV/0!</v>
      </c>
      <c r="N3" s="781" t="e">
        <f>M3</f>
        <v>#DIV/0!</v>
      </c>
    </row>
    <row r="4" spans="2:14">
      <c r="B4" s="764" t="s">
        <v>283</v>
      </c>
      <c r="C4" s="764" t="s">
        <v>25528</v>
      </c>
      <c r="D4" s="764">
        <v>101267</v>
      </c>
      <c r="E4" s="765" t="s">
        <v>3966</v>
      </c>
      <c r="F4" s="766" t="s">
        <v>615</v>
      </c>
      <c r="G4" s="766">
        <v>5626.27</v>
      </c>
      <c r="H4" s="780">
        <v>11.64</v>
      </c>
      <c r="I4" s="780">
        <v>65489.78</v>
      </c>
      <c r="J4" s="780" t="s">
        <v>25608</v>
      </c>
      <c r="K4" s="780">
        <v>14.43</v>
      </c>
      <c r="L4" s="780">
        <v>81187.070000000007</v>
      </c>
      <c r="M4" s="769" t="e">
        <f>L4/'ORÇAMENTO - LAGOA'!$L$42</f>
        <v>#DIV/0!</v>
      </c>
      <c r="N4" s="781" t="e">
        <f>M4+N3</f>
        <v>#DIV/0!</v>
      </c>
    </row>
    <row r="5" spans="2:14">
      <c r="B5" s="764" t="s">
        <v>276</v>
      </c>
      <c r="C5" s="764" t="s">
        <v>25528</v>
      </c>
      <c r="D5" s="764">
        <v>2707</v>
      </c>
      <c r="E5" s="765" t="s">
        <v>7789</v>
      </c>
      <c r="F5" s="766" t="s">
        <v>2500</v>
      </c>
      <c r="G5" s="766">
        <v>320</v>
      </c>
      <c r="H5" s="780">
        <v>135.76</v>
      </c>
      <c r="I5" s="780">
        <v>43443.199999999997</v>
      </c>
      <c r="J5" s="780" t="s">
        <v>25608</v>
      </c>
      <c r="K5" s="780">
        <v>168.34</v>
      </c>
      <c r="L5" s="780">
        <v>53868.800000000003</v>
      </c>
      <c r="M5" s="769" t="e">
        <f>L5/'ORÇAMENTO - LAGOA'!$L$42</f>
        <v>#DIV/0!</v>
      </c>
      <c r="N5" s="781" t="e">
        <f t="shared" ref="N5:N26" si="0">M5+N4</f>
        <v>#DIV/0!</v>
      </c>
    </row>
    <row r="6" spans="2:14">
      <c r="B6" s="764" t="s">
        <v>25569</v>
      </c>
      <c r="C6" s="764" t="s">
        <v>528</v>
      </c>
      <c r="D6" s="764" t="s">
        <v>25686</v>
      </c>
      <c r="E6" s="765" t="s">
        <v>25583</v>
      </c>
      <c r="F6" s="766" t="s">
        <v>527</v>
      </c>
      <c r="G6" s="766">
        <v>1561</v>
      </c>
      <c r="H6" s="780">
        <v>26.585000000000001</v>
      </c>
      <c r="I6" s="780">
        <v>41499.18</v>
      </c>
      <c r="J6" s="780" t="s">
        <v>25608</v>
      </c>
      <c r="K6" s="780">
        <v>32.96</v>
      </c>
      <c r="L6" s="780">
        <v>51450.559999999998</v>
      </c>
      <c r="M6" s="769" t="e">
        <f>L6/'ORÇAMENTO - LAGOA'!$L$42</f>
        <v>#DIV/0!</v>
      </c>
      <c r="N6" s="781" t="e">
        <f t="shared" si="0"/>
        <v>#DIV/0!</v>
      </c>
    </row>
    <row r="7" spans="2:14">
      <c r="B7" s="764" t="s">
        <v>277</v>
      </c>
      <c r="C7" s="764" t="s">
        <v>25528</v>
      </c>
      <c r="D7" s="764">
        <v>93572</v>
      </c>
      <c r="E7" s="765" t="s">
        <v>7787</v>
      </c>
      <c r="F7" s="766" t="s">
        <v>7551</v>
      </c>
      <c r="G7" s="766">
        <v>4</v>
      </c>
      <c r="H7" s="780">
        <v>6609.51</v>
      </c>
      <c r="I7" s="780">
        <v>26438.04</v>
      </c>
      <c r="J7" s="780" t="s">
        <v>25608</v>
      </c>
      <c r="K7" s="780">
        <v>8195.7900000000009</v>
      </c>
      <c r="L7" s="780">
        <v>32783.160000000003</v>
      </c>
      <c r="M7" s="769" t="e">
        <f>L7/'ORÇAMENTO - LAGOA'!$L$42</f>
        <v>#DIV/0!</v>
      </c>
      <c r="N7" s="781" t="e">
        <f t="shared" si="0"/>
        <v>#DIV/0!</v>
      </c>
    </row>
    <row r="8" spans="2:14">
      <c r="B8" s="764" t="s">
        <v>285</v>
      </c>
      <c r="C8" s="764" t="s">
        <v>25682</v>
      </c>
      <c r="D8" s="764">
        <v>4800400</v>
      </c>
      <c r="E8" s="765" t="s">
        <v>25684</v>
      </c>
      <c r="F8" s="766" t="s">
        <v>527</v>
      </c>
      <c r="G8" s="766">
        <v>2911.64</v>
      </c>
      <c r="H8" s="780">
        <v>6.46</v>
      </c>
      <c r="I8" s="780">
        <v>18809.189999999999</v>
      </c>
      <c r="J8" s="780" t="s">
        <v>25608</v>
      </c>
      <c r="K8" s="780">
        <v>8.01</v>
      </c>
      <c r="L8" s="780">
        <v>23322.23</v>
      </c>
      <c r="M8" s="769" t="e">
        <f>L8/'ORÇAMENTO - LAGOA'!$L$42</f>
        <v>#DIV/0!</v>
      </c>
      <c r="N8" s="781" t="e">
        <f t="shared" si="0"/>
        <v>#DIV/0!</v>
      </c>
    </row>
    <row r="9" spans="2:14">
      <c r="B9" s="771" t="s">
        <v>25532</v>
      </c>
      <c r="C9" s="771" t="s">
        <v>25534</v>
      </c>
      <c r="D9" s="771" t="s">
        <v>25672</v>
      </c>
      <c r="E9" s="772" t="s">
        <v>25696</v>
      </c>
      <c r="F9" s="773" t="s">
        <v>527</v>
      </c>
      <c r="G9" s="773">
        <v>3367.31</v>
      </c>
      <c r="H9" s="778">
        <v>4.75</v>
      </c>
      <c r="I9" s="778">
        <v>15994.72</v>
      </c>
      <c r="J9" s="778" t="s">
        <v>25608</v>
      </c>
      <c r="K9" s="778">
        <v>5.89</v>
      </c>
      <c r="L9" s="778">
        <v>19833.45</v>
      </c>
      <c r="M9" s="776" t="e">
        <f>L9/'ORÇAMENTO - LAGOA'!$L$42</f>
        <v>#DIV/0!</v>
      </c>
      <c r="N9" s="779" t="e">
        <f t="shared" si="0"/>
        <v>#DIV/0!</v>
      </c>
    </row>
    <row r="10" spans="2:14">
      <c r="B10" s="771" t="s">
        <v>25549</v>
      </c>
      <c r="C10" s="771" t="s">
        <v>25682</v>
      </c>
      <c r="D10" s="771">
        <v>5502978</v>
      </c>
      <c r="E10" s="772" t="s">
        <v>25724</v>
      </c>
      <c r="F10" s="773" t="s">
        <v>615</v>
      </c>
      <c r="G10" s="773">
        <v>1904.7599999999998</v>
      </c>
      <c r="H10" s="778">
        <v>6.12</v>
      </c>
      <c r="I10" s="778">
        <v>11657.13</v>
      </c>
      <c r="J10" s="778" t="s">
        <v>25608</v>
      </c>
      <c r="K10" s="778">
        <v>7.58</v>
      </c>
      <c r="L10" s="778">
        <v>14438.08</v>
      </c>
      <c r="M10" s="776" t="e">
        <f>L10/'ORÇAMENTO - LAGOA'!$L$42</f>
        <v>#DIV/0!</v>
      </c>
      <c r="N10" s="779" t="e">
        <f t="shared" si="0"/>
        <v>#DIV/0!</v>
      </c>
    </row>
    <row r="11" spans="2:14">
      <c r="B11" s="412" t="s">
        <v>278</v>
      </c>
      <c r="C11" s="412" t="s">
        <v>25528</v>
      </c>
      <c r="D11" s="412">
        <v>90781</v>
      </c>
      <c r="E11" t="s">
        <v>7865</v>
      </c>
      <c r="F11" s="397" t="s">
        <v>2500</v>
      </c>
      <c r="G11" s="397">
        <v>320</v>
      </c>
      <c r="H11" s="398">
        <v>28.74</v>
      </c>
      <c r="I11" s="398">
        <v>9196.7999999999993</v>
      </c>
      <c r="J11" s="398" t="s">
        <v>25608</v>
      </c>
      <c r="K11" s="398">
        <v>35.630000000000003</v>
      </c>
      <c r="L11" s="398">
        <v>11401.6</v>
      </c>
      <c r="M11" s="761" t="e">
        <f>L11/'ORÇAMENTO - LAGOA'!$L$42</f>
        <v>#DIV/0!</v>
      </c>
      <c r="N11" s="762" t="e">
        <f t="shared" si="0"/>
        <v>#DIV/0!</v>
      </c>
    </row>
    <row r="12" spans="2:14">
      <c r="B12" s="412" t="s">
        <v>25530</v>
      </c>
      <c r="C12" s="412" t="s">
        <v>528</v>
      </c>
      <c r="D12" s="412" t="s">
        <v>25774</v>
      </c>
      <c r="E12" t="s">
        <v>25768</v>
      </c>
      <c r="F12" s="397" t="s">
        <v>411</v>
      </c>
      <c r="G12" s="397">
        <v>2</v>
      </c>
      <c r="H12" s="398">
        <v>3870.4117450049998</v>
      </c>
      <c r="I12" s="398">
        <v>7740.82</v>
      </c>
      <c r="J12" s="398" t="s">
        <v>25608</v>
      </c>
      <c r="K12" s="398">
        <v>4799.3100000000004</v>
      </c>
      <c r="L12" s="398">
        <v>9598.6200000000008</v>
      </c>
      <c r="M12" s="761" t="e">
        <f>L12/'ORÇAMENTO - LAGOA'!$L$42</f>
        <v>#DIV/0!</v>
      </c>
      <c r="N12" s="762" t="e">
        <f t="shared" si="0"/>
        <v>#DIV/0!</v>
      </c>
    </row>
    <row r="13" spans="2:14">
      <c r="B13" s="412" t="s">
        <v>280</v>
      </c>
      <c r="C13" s="412" t="s">
        <v>25528</v>
      </c>
      <c r="D13" s="412">
        <v>103689</v>
      </c>
      <c r="E13" t="s">
        <v>9788</v>
      </c>
      <c r="F13" s="397" t="s">
        <v>527</v>
      </c>
      <c r="G13" s="397">
        <v>12.5</v>
      </c>
      <c r="H13" s="398">
        <v>469.06</v>
      </c>
      <c r="I13" s="398">
        <v>5863.25</v>
      </c>
      <c r="J13" s="398" t="s">
        <v>25608</v>
      </c>
      <c r="K13" s="398">
        <v>581.63</v>
      </c>
      <c r="L13" s="398">
        <v>7270.37</v>
      </c>
      <c r="M13" s="761" t="e">
        <f>L13/'ORÇAMENTO - LAGOA'!$L$42</f>
        <v>#DIV/0!</v>
      </c>
      <c r="N13" s="762" t="e">
        <f t="shared" si="0"/>
        <v>#DIV/0!</v>
      </c>
    </row>
    <row r="14" spans="2:14">
      <c r="B14" s="412" t="s">
        <v>25769</v>
      </c>
      <c r="C14" s="412" t="s">
        <v>25528</v>
      </c>
      <c r="D14" s="412">
        <v>100616</v>
      </c>
      <c r="E14" t="s">
        <v>8895</v>
      </c>
      <c r="F14" s="397" t="s">
        <v>411</v>
      </c>
      <c r="G14" s="397">
        <v>2</v>
      </c>
      <c r="H14" s="398">
        <v>2050.84</v>
      </c>
      <c r="I14" s="398">
        <v>4101.68</v>
      </c>
      <c r="J14" s="398" t="s">
        <v>25608</v>
      </c>
      <c r="K14" s="398">
        <v>2543.04</v>
      </c>
      <c r="L14" s="398">
        <v>5086.08</v>
      </c>
      <c r="M14" s="761" t="e">
        <f>L14/'ORÇAMENTO - LAGOA'!$L$42</f>
        <v>#DIV/0!</v>
      </c>
      <c r="N14" s="762" t="e">
        <f t="shared" si="0"/>
        <v>#DIV/0!</v>
      </c>
    </row>
    <row r="15" spans="2:14">
      <c r="B15" s="412" t="s">
        <v>25776</v>
      </c>
      <c r="C15" s="412" t="s">
        <v>528</v>
      </c>
      <c r="D15" s="412" t="s">
        <v>25775</v>
      </c>
      <c r="E15" t="s">
        <v>25773</v>
      </c>
      <c r="F15" s="397" t="s">
        <v>527</v>
      </c>
      <c r="G15" s="397">
        <v>37.5</v>
      </c>
      <c r="H15" s="398">
        <v>85.884</v>
      </c>
      <c r="I15" s="398">
        <v>3220.65</v>
      </c>
      <c r="J15" s="398" t="s">
        <v>25608</v>
      </c>
      <c r="K15" s="398">
        <v>106.49</v>
      </c>
      <c r="L15" s="398">
        <v>3993.37</v>
      </c>
      <c r="M15" s="761" t="e">
        <f>L15/'ORÇAMENTO - LAGOA'!$L$42</f>
        <v>#DIV/0!</v>
      </c>
      <c r="N15" s="762" t="e">
        <f t="shared" si="0"/>
        <v>#DIV/0!</v>
      </c>
    </row>
    <row r="16" spans="2:14">
      <c r="B16" s="412" t="s">
        <v>279</v>
      </c>
      <c r="C16" s="412" t="s">
        <v>25528</v>
      </c>
      <c r="D16" s="412">
        <v>244</v>
      </c>
      <c r="E16" t="s">
        <v>25538</v>
      </c>
      <c r="F16" s="397" t="s">
        <v>2500</v>
      </c>
      <c r="G16" s="397">
        <v>320</v>
      </c>
      <c r="H16" s="398">
        <v>10.02</v>
      </c>
      <c r="I16" s="398">
        <v>3206.4</v>
      </c>
      <c r="J16" s="398" t="s">
        <v>25608</v>
      </c>
      <c r="K16" s="398">
        <v>12.42</v>
      </c>
      <c r="L16" s="398">
        <v>3974.4</v>
      </c>
      <c r="M16" s="761" t="e">
        <f>L16/'ORÇAMENTO - LAGOA'!$L$42</f>
        <v>#DIV/0!</v>
      </c>
      <c r="N16" s="762" t="e">
        <f t="shared" si="0"/>
        <v>#DIV/0!</v>
      </c>
    </row>
    <row r="17" spans="2:14">
      <c r="B17" s="412" t="s">
        <v>25552</v>
      </c>
      <c r="C17" s="412" t="s">
        <v>25566</v>
      </c>
      <c r="D17" s="412" t="s">
        <v>25570</v>
      </c>
      <c r="E17" t="s">
        <v>25571</v>
      </c>
      <c r="F17" s="397" t="s">
        <v>25545</v>
      </c>
      <c r="G17" s="397">
        <v>3</v>
      </c>
      <c r="H17" s="398">
        <v>850</v>
      </c>
      <c r="I17" s="398">
        <v>2550</v>
      </c>
      <c r="J17" s="398" t="s">
        <v>25608</v>
      </c>
      <c r="K17" s="398">
        <v>1054</v>
      </c>
      <c r="L17" s="398">
        <v>3162</v>
      </c>
      <c r="M17" s="761" t="e">
        <f>L17/'ORÇAMENTO - LAGOA'!$L$42</f>
        <v>#DIV/0!</v>
      </c>
      <c r="N17" s="762" t="e">
        <f t="shared" si="0"/>
        <v>#DIV/0!</v>
      </c>
    </row>
    <row r="18" spans="2:14">
      <c r="B18" s="412" t="s">
        <v>25562</v>
      </c>
      <c r="C18" s="412" t="s">
        <v>25528</v>
      </c>
      <c r="D18" s="412">
        <v>90694</v>
      </c>
      <c r="E18" t="s">
        <v>932</v>
      </c>
      <c r="F18" s="397" t="s">
        <v>345</v>
      </c>
      <c r="G18" s="397">
        <v>50.2</v>
      </c>
      <c r="H18" s="398">
        <v>50.66</v>
      </c>
      <c r="I18" s="398">
        <v>2543.13</v>
      </c>
      <c r="J18" s="398" t="s">
        <v>25608</v>
      </c>
      <c r="K18" s="398">
        <v>62.81</v>
      </c>
      <c r="L18" s="398">
        <v>3153.06</v>
      </c>
      <c r="M18" s="761" t="e">
        <f>L18/'ORÇAMENTO - LAGOA'!$L$42</f>
        <v>#DIV/0!</v>
      </c>
      <c r="N18" s="762" t="e">
        <f t="shared" si="0"/>
        <v>#DIV/0!</v>
      </c>
    </row>
    <row r="19" spans="2:14">
      <c r="B19" s="412" t="s">
        <v>25565</v>
      </c>
      <c r="C19" s="412" t="s">
        <v>25528</v>
      </c>
      <c r="D19" s="412">
        <v>97904</v>
      </c>
      <c r="E19" t="s">
        <v>1659</v>
      </c>
      <c r="F19" s="397" t="s">
        <v>411</v>
      </c>
      <c r="G19" s="397">
        <v>1</v>
      </c>
      <c r="H19" s="398">
        <v>1090.45</v>
      </c>
      <c r="I19" s="398">
        <v>1090.45</v>
      </c>
      <c r="J19" s="398" t="s">
        <v>25608</v>
      </c>
      <c r="K19" s="398">
        <v>1352.15</v>
      </c>
      <c r="L19" s="398">
        <v>1352.15</v>
      </c>
      <c r="M19" s="761" t="e">
        <f>L19/'ORÇAMENTO - LAGOA'!$L$42</f>
        <v>#DIV/0!</v>
      </c>
      <c r="N19" s="762" t="e">
        <f t="shared" si="0"/>
        <v>#DIV/0!</v>
      </c>
    </row>
    <row r="20" spans="2:14">
      <c r="B20" s="412" t="s">
        <v>25530</v>
      </c>
      <c r="C20" s="412" t="s">
        <v>25528</v>
      </c>
      <c r="D20" s="412">
        <v>10775</v>
      </c>
      <c r="E20" t="s">
        <v>13324</v>
      </c>
      <c r="F20" s="397" t="s">
        <v>7551</v>
      </c>
      <c r="G20" s="397">
        <v>1</v>
      </c>
      <c r="H20" s="398">
        <v>928.75</v>
      </c>
      <c r="I20" s="398">
        <v>928.75</v>
      </c>
      <c r="J20" s="398" t="s">
        <v>25608</v>
      </c>
      <c r="K20" s="398">
        <v>1151.6500000000001</v>
      </c>
      <c r="L20" s="398">
        <v>1151.6500000000001</v>
      </c>
      <c r="M20" s="761" t="e">
        <f>L20/'ORÇAMENTO - LAGOA'!$L$42</f>
        <v>#DIV/0!</v>
      </c>
      <c r="N20" s="762" t="e">
        <f t="shared" si="0"/>
        <v>#DIV/0!</v>
      </c>
    </row>
    <row r="21" spans="2:14">
      <c r="B21" s="412" t="s">
        <v>25533</v>
      </c>
      <c r="C21" s="412" t="s">
        <v>25528</v>
      </c>
      <c r="D21" s="412">
        <v>100950</v>
      </c>
      <c r="E21" t="s">
        <v>25563</v>
      </c>
      <c r="F21" s="397" t="s">
        <v>10100</v>
      </c>
      <c r="G21" s="397">
        <v>202.03859999999997</v>
      </c>
      <c r="H21" s="398">
        <v>4.47</v>
      </c>
      <c r="I21" s="398">
        <v>903.11</v>
      </c>
      <c r="J21" s="398" t="s">
        <v>25608</v>
      </c>
      <c r="K21" s="398">
        <v>5.54</v>
      </c>
      <c r="L21" s="398">
        <v>1119.29</v>
      </c>
      <c r="M21" s="761" t="e">
        <f>L21/'ORÇAMENTO - LAGOA'!$L$42</f>
        <v>#DIV/0!</v>
      </c>
      <c r="N21" s="762" t="e">
        <f t="shared" si="0"/>
        <v>#DIV/0!</v>
      </c>
    </row>
    <row r="22" spans="2:14">
      <c r="B22" s="412" t="s">
        <v>25550</v>
      </c>
      <c r="C22" s="412" t="s">
        <v>25566</v>
      </c>
      <c r="D22" s="412" t="s">
        <v>25567</v>
      </c>
      <c r="E22" t="s">
        <v>25568</v>
      </c>
      <c r="F22" s="397" t="s">
        <v>25545</v>
      </c>
      <c r="G22" s="397">
        <v>3</v>
      </c>
      <c r="H22" s="398">
        <v>300</v>
      </c>
      <c r="I22" s="398">
        <v>900</v>
      </c>
      <c r="J22" s="398" t="s">
        <v>25608</v>
      </c>
      <c r="K22" s="398">
        <v>372</v>
      </c>
      <c r="L22" s="398">
        <v>1116</v>
      </c>
      <c r="M22" s="761" t="e">
        <f>L22/'ORÇAMENTO - LAGOA'!$L$42</f>
        <v>#DIV/0!</v>
      </c>
      <c r="N22" s="762" t="e">
        <f t="shared" si="0"/>
        <v>#DIV/0!</v>
      </c>
    </row>
    <row r="23" spans="2:14">
      <c r="B23" s="412" t="s">
        <v>25779</v>
      </c>
      <c r="C23" s="412" t="s">
        <v>528</v>
      </c>
      <c r="D23" s="412" t="s">
        <v>25777</v>
      </c>
      <c r="E23" t="s">
        <v>25778</v>
      </c>
      <c r="F23" s="397" t="s">
        <v>345</v>
      </c>
      <c r="G23" s="397">
        <v>188</v>
      </c>
      <c r="H23" s="398">
        <v>4.6721000000000004</v>
      </c>
      <c r="I23" s="398">
        <v>878.35</v>
      </c>
      <c r="J23" s="398" t="s">
        <v>25608</v>
      </c>
      <c r="K23" s="398">
        <v>5.79</v>
      </c>
      <c r="L23" s="398">
        <v>1088.52</v>
      </c>
      <c r="M23" s="761" t="e">
        <f>L23/'ORÇAMENTO - LAGOA'!$L$42</f>
        <v>#DIV/0!</v>
      </c>
      <c r="N23" s="762" t="e">
        <f t="shared" si="0"/>
        <v>#DIV/0!</v>
      </c>
    </row>
    <row r="24" spans="2:14">
      <c r="B24" s="412" t="s">
        <v>280</v>
      </c>
      <c r="C24" s="412" t="s">
        <v>25528</v>
      </c>
      <c r="D24" s="412">
        <v>98525</v>
      </c>
      <c r="E24" t="s">
        <v>9934</v>
      </c>
      <c r="F24" s="397" t="s">
        <v>527</v>
      </c>
      <c r="G24" s="397">
        <v>1248</v>
      </c>
      <c r="H24" s="398">
        <v>0.66</v>
      </c>
      <c r="I24" s="398">
        <v>823.68</v>
      </c>
      <c r="J24" s="398" t="s">
        <v>25608</v>
      </c>
      <c r="K24" s="398">
        <v>0.81</v>
      </c>
      <c r="L24" s="398">
        <v>1010.88</v>
      </c>
      <c r="M24" s="761" t="e">
        <f>L24/'ORÇAMENTO - LAGOA'!$L$42</f>
        <v>#DIV/0!</v>
      </c>
      <c r="N24" s="762" t="e">
        <f t="shared" si="0"/>
        <v>#DIV/0!</v>
      </c>
    </row>
    <row r="25" spans="2:14">
      <c r="B25" s="412" t="s">
        <v>25564</v>
      </c>
      <c r="C25" s="412" t="s">
        <v>25528</v>
      </c>
      <c r="D25" s="412">
        <v>1863</v>
      </c>
      <c r="E25" t="s">
        <v>12383</v>
      </c>
      <c r="F25" s="397" t="s">
        <v>411</v>
      </c>
      <c r="G25" s="397">
        <v>5</v>
      </c>
      <c r="H25" s="398">
        <v>65.33</v>
      </c>
      <c r="I25" s="398">
        <v>326.64999999999998</v>
      </c>
      <c r="J25" s="398" t="s">
        <v>25608</v>
      </c>
      <c r="K25" s="398">
        <v>81</v>
      </c>
      <c r="L25" s="398">
        <v>405</v>
      </c>
      <c r="M25" s="761" t="e">
        <f>L25/'ORÇAMENTO - LAGOA'!$L$42</f>
        <v>#DIV/0!</v>
      </c>
      <c r="N25" s="762" t="e">
        <f t="shared" si="0"/>
        <v>#DIV/0!</v>
      </c>
    </row>
    <row r="26" spans="2:14">
      <c r="B26" s="412" t="s">
        <v>25726</v>
      </c>
      <c r="C26" s="412" t="s">
        <v>25566</v>
      </c>
      <c r="D26" s="412" t="s">
        <v>25572</v>
      </c>
      <c r="E26" t="s">
        <v>25573</v>
      </c>
      <c r="F26" s="397" t="s">
        <v>25545</v>
      </c>
      <c r="G26" s="397">
        <v>1</v>
      </c>
      <c r="H26" s="398">
        <v>300</v>
      </c>
      <c r="I26" s="398">
        <v>300</v>
      </c>
      <c r="J26" s="398" t="s">
        <v>25608</v>
      </c>
      <c r="K26" s="398">
        <v>372</v>
      </c>
      <c r="L26" s="398">
        <v>372</v>
      </c>
      <c r="M26" s="761" t="e">
        <f>L26/'ORÇAMENTO - LAGOA'!$L$42</f>
        <v>#DIV/0!</v>
      </c>
      <c r="N26" s="762" t="e">
        <f t="shared" si="0"/>
        <v>#DIV/0!</v>
      </c>
    </row>
    <row r="29" spans="2:14">
      <c r="L29" s="398">
        <f>'ORÇAMENTO - LAGOA'!L42</f>
        <v>0</v>
      </c>
    </row>
  </sheetData>
  <sortState xmlns:xlrd2="http://schemas.microsoft.com/office/spreadsheetml/2017/richdata2" ref="B3:L26">
    <sortCondition descending="1" ref="L3:L26"/>
  </sortState>
  <pageMargins left="0.511811024" right="0.511811024" top="0.78740157499999996" bottom="0.78740157499999996" header="0.31496062000000002" footer="0.3149606200000000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7338B-37A8-4F90-BE21-4AD35E321AB5}">
  <sheetPr>
    <tabColor theme="7"/>
  </sheetPr>
  <dimension ref="A1:E8229"/>
  <sheetViews>
    <sheetView topLeftCell="A1590" workbookViewId="0">
      <selection activeCell="B1590" sqref="B1590"/>
    </sheetView>
  </sheetViews>
  <sheetFormatPr defaultRowHeight="15"/>
  <cols>
    <col min="2" max="2" width="113.85546875" customWidth="1"/>
    <col min="4" max="4" width="15.85546875" style="398" bestFit="1" customWidth="1"/>
    <col min="5" max="5" width="13.42578125" bestFit="1" customWidth="1"/>
  </cols>
  <sheetData>
    <row r="1" spans="1:5">
      <c r="A1" s="234"/>
      <c r="D1" s="393"/>
      <c r="E1" s="394"/>
    </row>
    <row r="2" spans="1:5">
      <c r="A2" s="395"/>
      <c r="B2" s="396" t="s">
        <v>15599</v>
      </c>
      <c r="C2" s="396"/>
      <c r="D2" s="393"/>
      <c r="E2" s="394"/>
    </row>
    <row r="6" spans="1:5">
      <c r="A6">
        <v>307731</v>
      </c>
      <c r="B6" t="s">
        <v>15600</v>
      </c>
      <c r="C6" t="s">
        <v>15601</v>
      </c>
      <c r="D6" s="405">
        <v>161</v>
      </c>
      <c r="E6" t="s">
        <v>528</v>
      </c>
    </row>
    <row r="7" spans="1:5">
      <c r="A7">
        <v>307732</v>
      </c>
      <c r="B7" t="s">
        <v>15602</v>
      </c>
      <c r="C7" t="s">
        <v>15601</v>
      </c>
      <c r="D7" s="398">
        <v>128.04</v>
      </c>
      <c r="E7" t="s">
        <v>528</v>
      </c>
    </row>
    <row r="8" spans="1:5">
      <c r="A8">
        <v>308308</v>
      </c>
      <c r="B8" t="s">
        <v>15603</v>
      </c>
      <c r="C8" t="s">
        <v>15604</v>
      </c>
      <c r="D8" s="398">
        <v>4967.9799999999996</v>
      </c>
      <c r="E8" t="s">
        <v>528</v>
      </c>
    </row>
    <row r="9" spans="1:5">
      <c r="A9">
        <v>308313</v>
      </c>
      <c r="B9" t="s">
        <v>15605</v>
      </c>
      <c r="C9" t="s">
        <v>15604</v>
      </c>
      <c r="D9" s="398">
        <v>30089.64</v>
      </c>
      <c r="E9" t="s">
        <v>528</v>
      </c>
    </row>
    <row r="10" spans="1:5">
      <c r="A10">
        <v>308309</v>
      </c>
      <c r="B10" t="s">
        <v>15606</v>
      </c>
      <c r="C10" t="s">
        <v>15604</v>
      </c>
      <c r="D10" s="398">
        <v>8329.41</v>
      </c>
      <c r="E10" t="s">
        <v>528</v>
      </c>
    </row>
    <row r="11" spans="1:5">
      <c r="A11">
        <v>308310</v>
      </c>
      <c r="B11" t="s">
        <v>15607</v>
      </c>
      <c r="C11" t="s">
        <v>15604</v>
      </c>
      <c r="D11" s="398">
        <v>10426.24</v>
      </c>
      <c r="E11" t="s">
        <v>528</v>
      </c>
    </row>
    <row r="12" spans="1:5">
      <c r="A12">
        <v>308311</v>
      </c>
      <c r="B12" t="s">
        <v>15608</v>
      </c>
      <c r="C12" t="s">
        <v>15604</v>
      </c>
      <c r="D12" s="398">
        <v>15080.48</v>
      </c>
      <c r="E12" t="s">
        <v>528</v>
      </c>
    </row>
    <row r="13" spans="1:5">
      <c r="A13">
        <v>308312</v>
      </c>
      <c r="B13" t="s">
        <v>15609</v>
      </c>
      <c r="C13" t="s">
        <v>15604</v>
      </c>
      <c r="D13" s="398">
        <v>21177.03</v>
      </c>
      <c r="E13" t="s">
        <v>528</v>
      </c>
    </row>
    <row r="14" spans="1:5">
      <c r="A14">
        <v>308307</v>
      </c>
      <c r="B14" t="s">
        <v>15610</v>
      </c>
      <c r="C14" t="s">
        <v>15604</v>
      </c>
      <c r="D14" s="398">
        <v>2776.29</v>
      </c>
      <c r="E14" t="s">
        <v>528</v>
      </c>
    </row>
    <row r="15" spans="1:5">
      <c r="A15">
        <v>308322</v>
      </c>
      <c r="B15" t="s">
        <v>15611</v>
      </c>
      <c r="C15" t="s">
        <v>15604</v>
      </c>
      <c r="D15" s="398">
        <v>5228.09</v>
      </c>
      <c r="E15" t="s">
        <v>528</v>
      </c>
    </row>
    <row r="16" spans="1:5">
      <c r="A16">
        <v>308327</v>
      </c>
      <c r="B16" t="s">
        <v>15612</v>
      </c>
      <c r="C16" t="s">
        <v>15604</v>
      </c>
      <c r="D16" s="398">
        <v>31490.720000000001</v>
      </c>
      <c r="E16" t="s">
        <v>528</v>
      </c>
    </row>
    <row r="17" spans="1:5">
      <c r="A17">
        <v>308323</v>
      </c>
      <c r="B17" t="s">
        <v>15613</v>
      </c>
      <c r="C17" t="s">
        <v>15604</v>
      </c>
      <c r="D17" s="398">
        <v>8222.17</v>
      </c>
      <c r="E17" t="s">
        <v>528</v>
      </c>
    </row>
    <row r="18" spans="1:5">
      <c r="A18">
        <v>308324</v>
      </c>
      <c r="B18" t="s">
        <v>15614</v>
      </c>
      <c r="C18" t="s">
        <v>15604</v>
      </c>
      <c r="D18" s="398">
        <v>12023.53</v>
      </c>
      <c r="E18" t="s">
        <v>528</v>
      </c>
    </row>
    <row r="19" spans="1:5">
      <c r="A19">
        <v>308325</v>
      </c>
      <c r="B19" t="s">
        <v>15615</v>
      </c>
      <c r="C19" t="s">
        <v>15604</v>
      </c>
      <c r="D19" s="398">
        <v>16937.34</v>
      </c>
      <c r="E19" t="s">
        <v>528</v>
      </c>
    </row>
    <row r="20" spans="1:5">
      <c r="A20">
        <v>308326</v>
      </c>
      <c r="B20" t="s">
        <v>15616</v>
      </c>
      <c r="C20" t="s">
        <v>15604</v>
      </c>
      <c r="D20" s="398">
        <v>23431.94</v>
      </c>
      <c r="E20" t="s">
        <v>528</v>
      </c>
    </row>
    <row r="21" spans="1:5">
      <c r="A21">
        <v>308321</v>
      </c>
      <c r="B21" t="s">
        <v>15617</v>
      </c>
      <c r="C21" t="s">
        <v>15604</v>
      </c>
      <c r="D21" s="398">
        <v>5044.78</v>
      </c>
      <c r="E21" t="s">
        <v>528</v>
      </c>
    </row>
    <row r="22" spans="1:5">
      <c r="A22">
        <v>308315</v>
      </c>
      <c r="B22" t="s">
        <v>15618</v>
      </c>
      <c r="C22" t="s">
        <v>15604</v>
      </c>
      <c r="D22" s="398">
        <v>6818.32</v>
      </c>
      <c r="E22" t="s">
        <v>528</v>
      </c>
    </row>
    <row r="23" spans="1:5">
      <c r="A23">
        <v>308320</v>
      </c>
      <c r="B23" t="s">
        <v>15619</v>
      </c>
      <c r="C23" t="s">
        <v>15604</v>
      </c>
      <c r="D23" s="398">
        <v>49928.65</v>
      </c>
      <c r="E23" t="s">
        <v>528</v>
      </c>
    </row>
    <row r="24" spans="1:5">
      <c r="A24">
        <v>308316</v>
      </c>
      <c r="B24" t="s">
        <v>15620</v>
      </c>
      <c r="C24" t="s">
        <v>15604</v>
      </c>
      <c r="D24" s="398">
        <v>9807.39</v>
      </c>
      <c r="E24" t="s">
        <v>528</v>
      </c>
    </row>
    <row r="25" spans="1:5">
      <c r="A25">
        <v>308317</v>
      </c>
      <c r="B25" t="s">
        <v>15621</v>
      </c>
      <c r="C25" t="s">
        <v>15604</v>
      </c>
      <c r="D25" s="398">
        <v>18352.28</v>
      </c>
      <c r="E25" t="s">
        <v>528</v>
      </c>
    </row>
    <row r="26" spans="1:5">
      <c r="A26">
        <v>308318</v>
      </c>
      <c r="B26" t="s">
        <v>15622</v>
      </c>
      <c r="C26" t="s">
        <v>15604</v>
      </c>
      <c r="D26" s="398">
        <v>25655.17</v>
      </c>
      <c r="E26" t="s">
        <v>528</v>
      </c>
    </row>
    <row r="27" spans="1:5">
      <c r="A27">
        <v>308319</v>
      </c>
      <c r="B27" t="s">
        <v>15623</v>
      </c>
      <c r="C27" t="s">
        <v>15604</v>
      </c>
      <c r="D27" s="398">
        <v>27276.78</v>
      </c>
      <c r="E27" t="s">
        <v>528</v>
      </c>
    </row>
    <row r="28" spans="1:5">
      <c r="A28">
        <v>308314</v>
      </c>
      <c r="B28" t="s">
        <v>15624</v>
      </c>
      <c r="C28" t="s">
        <v>15604</v>
      </c>
      <c r="D28" s="398">
        <v>5146.66</v>
      </c>
      <c r="E28" t="s">
        <v>528</v>
      </c>
    </row>
    <row r="29" spans="1:5">
      <c r="A29">
        <v>308250</v>
      </c>
      <c r="B29" t="s">
        <v>15625</v>
      </c>
      <c r="C29" t="s">
        <v>15604</v>
      </c>
      <c r="D29" s="398">
        <v>8566.7000000000007</v>
      </c>
      <c r="E29" t="s">
        <v>528</v>
      </c>
    </row>
    <row r="30" spans="1:5">
      <c r="A30">
        <v>308251</v>
      </c>
      <c r="B30" t="s">
        <v>15626</v>
      </c>
      <c r="C30" t="s">
        <v>15604</v>
      </c>
      <c r="D30" s="398">
        <v>13408.2</v>
      </c>
      <c r="E30" t="s">
        <v>528</v>
      </c>
    </row>
    <row r="31" spans="1:5">
      <c r="A31">
        <v>308268</v>
      </c>
      <c r="B31" t="s">
        <v>15627</v>
      </c>
      <c r="C31" t="s">
        <v>15604</v>
      </c>
      <c r="D31" s="398">
        <v>82976.759999999995</v>
      </c>
      <c r="E31" t="s">
        <v>528</v>
      </c>
    </row>
    <row r="32" spans="1:5">
      <c r="A32">
        <v>308252</v>
      </c>
      <c r="B32" t="s">
        <v>15628</v>
      </c>
      <c r="C32" t="s">
        <v>15604</v>
      </c>
      <c r="D32" s="398">
        <v>15386.07</v>
      </c>
      <c r="E32" t="s">
        <v>528</v>
      </c>
    </row>
    <row r="33" spans="1:5">
      <c r="A33">
        <v>308253</v>
      </c>
      <c r="B33" t="s">
        <v>15629</v>
      </c>
      <c r="C33" t="s">
        <v>15604</v>
      </c>
      <c r="D33" s="398">
        <v>18552.34</v>
      </c>
      <c r="E33" t="s">
        <v>528</v>
      </c>
    </row>
    <row r="34" spans="1:5">
      <c r="A34">
        <v>308254</v>
      </c>
      <c r="B34" t="s">
        <v>15630</v>
      </c>
      <c r="C34" t="s">
        <v>15604</v>
      </c>
      <c r="D34" s="398">
        <v>21069.8</v>
      </c>
      <c r="E34" t="s">
        <v>528</v>
      </c>
    </row>
    <row r="35" spans="1:5">
      <c r="A35">
        <v>308255</v>
      </c>
      <c r="B35" t="s">
        <v>15631</v>
      </c>
      <c r="C35" t="s">
        <v>15604</v>
      </c>
      <c r="D35" s="398">
        <v>25578.1</v>
      </c>
      <c r="E35" t="s">
        <v>528</v>
      </c>
    </row>
    <row r="36" spans="1:5">
      <c r="A36">
        <v>308256</v>
      </c>
      <c r="B36" t="s">
        <v>15632</v>
      </c>
      <c r="C36" t="s">
        <v>15604</v>
      </c>
      <c r="D36" s="398">
        <v>34818.800000000003</v>
      </c>
      <c r="E36" t="s">
        <v>528</v>
      </c>
    </row>
    <row r="37" spans="1:5">
      <c r="A37">
        <v>308257</v>
      </c>
      <c r="B37" t="s">
        <v>15633</v>
      </c>
      <c r="C37" t="s">
        <v>15604</v>
      </c>
      <c r="D37" s="398">
        <v>37469.370000000003</v>
      </c>
      <c r="E37" t="s">
        <v>528</v>
      </c>
    </row>
    <row r="38" spans="1:5">
      <c r="A38">
        <v>308258</v>
      </c>
      <c r="B38" t="s">
        <v>15634</v>
      </c>
      <c r="C38" t="s">
        <v>15604</v>
      </c>
      <c r="D38" s="398">
        <v>40338.71</v>
      </c>
      <c r="E38" t="s">
        <v>528</v>
      </c>
    </row>
    <row r="39" spans="1:5">
      <c r="A39">
        <v>308259</v>
      </c>
      <c r="B39" t="s">
        <v>15635</v>
      </c>
      <c r="C39" t="s">
        <v>15604</v>
      </c>
      <c r="D39" s="398">
        <v>41929.25</v>
      </c>
      <c r="E39" t="s">
        <v>528</v>
      </c>
    </row>
    <row r="40" spans="1:5">
      <c r="A40">
        <v>308260</v>
      </c>
      <c r="B40" t="s">
        <v>15636</v>
      </c>
      <c r="C40" t="s">
        <v>15604</v>
      </c>
      <c r="D40" s="398">
        <v>47213.11</v>
      </c>
      <c r="E40" t="s">
        <v>528</v>
      </c>
    </row>
    <row r="41" spans="1:5">
      <c r="A41">
        <v>308261</v>
      </c>
      <c r="B41" t="s">
        <v>15637</v>
      </c>
      <c r="C41" t="s">
        <v>15604</v>
      </c>
      <c r="D41" s="398">
        <v>50980.72</v>
      </c>
      <c r="E41" t="s">
        <v>528</v>
      </c>
    </row>
    <row r="42" spans="1:5">
      <c r="A42">
        <v>308262</v>
      </c>
      <c r="B42" t="s">
        <v>15638</v>
      </c>
      <c r="C42" t="s">
        <v>15604</v>
      </c>
      <c r="D42" s="398">
        <v>60443.35</v>
      </c>
      <c r="E42" t="s">
        <v>528</v>
      </c>
    </row>
    <row r="43" spans="1:5">
      <c r="A43">
        <v>308263</v>
      </c>
      <c r="B43" t="s">
        <v>15639</v>
      </c>
      <c r="C43" t="s">
        <v>15604</v>
      </c>
      <c r="D43" s="398">
        <v>63417.24</v>
      </c>
      <c r="E43" t="s">
        <v>528</v>
      </c>
    </row>
    <row r="44" spans="1:5">
      <c r="A44">
        <v>308264</v>
      </c>
      <c r="B44" t="s">
        <v>15640</v>
      </c>
      <c r="C44" t="s">
        <v>15604</v>
      </c>
      <c r="D44" s="398">
        <v>63284.57</v>
      </c>
      <c r="E44" t="s">
        <v>528</v>
      </c>
    </row>
    <row r="45" spans="1:5">
      <c r="A45">
        <v>308265</v>
      </c>
      <c r="B45" t="s">
        <v>15641</v>
      </c>
      <c r="C45" t="s">
        <v>15604</v>
      </c>
      <c r="D45" s="398">
        <v>63324.25</v>
      </c>
      <c r="E45" t="s">
        <v>528</v>
      </c>
    </row>
    <row r="46" spans="1:5">
      <c r="A46">
        <v>308266</v>
      </c>
      <c r="B46" t="s">
        <v>15642</v>
      </c>
      <c r="C46" t="s">
        <v>15604</v>
      </c>
      <c r="D46" s="398">
        <v>74477.960000000006</v>
      </c>
      <c r="E46" t="s">
        <v>528</v>
      </c>
    </row>
    <row r="47" spans="1:5">
      <c r="A47">
        <v>308267</v>
      </c>
      <c r="B47" t="s">
        <v>15643</v>
      </c>
      <c r="C47" t="s">
        <v>15604</v>
      </c>
      <c r="D47" s="398">
        <v>79012.88</v>
      </c>
      <c r="E47" t="s">
        <v>528</v>
      </c>
    </row>
    <row r="48" spans="1:5">
      <c r="A48">
        <v>308288</v>
      </c>
      <c r="B48" t="s">
        <v>15644</v>
      </c>
      <c r="C48" t="s">
        <v>15604</v>
      </c>
      <c r="D48" s="398">
        <v>9127.01</v>
      </c>
      <c r="E48" t="s">
        <v>528</v>
      </c>
    </row>
    <row r="49" spans="1:5">
      <c r="A49">
        <v>308289</v>
      </c>
      <c r="B49" t="s">
        <v>15645</v>
      </c>
      <c r="C49" t="s">
        <v>15604</v>
      </c>
      <c r="D49" s="398">
        <v>12657.43</v>
      </c>
      <c r="E49" t="s">
        <v>528</v>
      </c>
    </row>
    <row r="50" spans="1:5">
      <c r="A50">
        <v>308306</v>
      </c>
      <c r="B50" t="s">
        <v>15646</v>
      </c>
      <c r="C50" t="s">
        <v>15604</v>
      </c>
      <c r="D50" s="398">
        <v>78993.509999999995</v>
      </c>
      <c r="E50" t="s">
        <v>528</v>
      </c>
    </row>
    <row r="51" spans="1:5">
      <c r="A51">
        <v>308290</v>
      </c>
      <c r="B51" t="s">
        <v>15647</v>
      </c>
      <c r="C51" t="s">
        <v>15604</v>
      </c>
      <c r="D51" s="398">
        <v>16592.29</v>
      </c>
      <c r="E51" t="s">
        <v>528</v>
      </c>
    </row>
    <row r="52" spans="1:5">
      <c r="A52">
        <v>308291</v>
      </c>
      <c r="B52" t="s">
        <v>15648</v>
      </c>
      <c r="C52" t="s">
        <v>15604</v>
      </c>
      <c r="D52" s="398">
        <v>19839.490000000002</v>
      </c>
      <c r="E52" t="s">
        <v>528</v>
      </c>
    </row>
    <row r="53" spans="1:5">
      <c r="A53">
        <v>308292</v>
      </c>
      <c r="B53" t="s">
        <v>15649</v>
      </c>
      <c r="C53" t="s">
        <v>15604</v>
      </c>
      <c r="D53" s="398">
        <v>22905.46</v>
      </c>
      <c r="E53" t="s">
        <v>528</v>
      </c>
    </row>
    <row r="54" spans="1:5">
      <c r="A54">
        <v>308293</v>
      </c>
      <c r="B54" t="s">
        <v>15650</v>
      </c>
      <c r="C54" t="s">
        <v>15604</v>
      </c>
      <c r="D54" s="398">
        <v>25897.52</v>
      </c>
      <c r="E54" t="s">
        <v>528</v>
      </c>
    </row>
    <row r="55" spans="1:5">
      <c r="A55">
        <v>308294</v>
      </c>
      <c r="B55" t="s">
        <v>15651</v>
      </c>
      <c r="C55" t="s">
        <v>15604</v>
      </c>
      <c r="D55" s="398">
        <v>29360.53</v>
      </c>
      <c r="E55" t="s">
        <v>528</v>
      </c>
    </row>
    <row r="56" spans="1:5">
      <c r="A56">
        <v>308295</v>
      </c>
      <c r="B56" t="s">
        <v>15652</v>
      </c>
      <c r="C56" t="s">
        <v>15604</v>
      </c>
      <c r="D56" s="398">
        <v>33883.879999999997</v>
      </c>
      <c r="E56" t="s">
        <v>528</v>
      </c>
    </row>
    <row r="57" spans="1:5">
      <c r="A57">
        <v>308296</v>
      </c>
      <c r="B57" t="s">
        <v>15653</v>
      </c>
      <c r="C57" t="s">
        <v>15604</v>
      </c>
      <c r="D57" s="398">
        <v>37718.01</v>
      </c>
      <c r="E57" t="s">
        <v>528</v>
      </c>
    </row>
    <row r="58" spans="1:5">
      <c r="A58">
        <v>308297</v>
      </c>
      <c r="B58" t="s">
        <v>15654</v>
      </c>
      <c r="C58" t="s">
        <v>15604</v>
      </c>
      <c r="D58" s="398">
        <v>40801.870000000003</v>
      </c>
      <c r="E58" t="s">
        <v>528</v>
      </c>
    </row>
    <row r="59" spans="1:5">
      <c r="A59">
        <v>308298</v>
      </c>
      <c r="B59" t="s">
        <v>15655</v>
      </c>
      <c r="C59" t="s">
        <v>15604</v>
      </c>
      <c r="D59" s="398">
        <v>46208.99</v>
      </c>
      <c r="E59" t="s">
        <v>528</v>
      </c>
    </row>
    <row r="60" spans="1:5">
      <c r="A60">
        <v>308299</v>
      </c>
      <c r="B60" t="s">
        <v>15656</v>
      </c>
      <c r="C60" t="s">
        <v>15604</v>
      </c>
      <c r="D60" s="398">
        <v>49920.82</v>
      </c>
      <c r="E60" t="s">
        <v>528</v>
      </c>
    </row>
    <row r="61" spans="1:5">
      <c r="A61">
        <v>308300</v>
      </c>
      <c r="B61" t="s">
        <v>15657</v>
      </c>
      <c r="C61" t="s">
        <v>15604</v>
      </c>
      <c r="D61" s="398">
        <v>53728.73</v>
      </c>
      <c r="E61" t="s">
        <v>528</v>
      </c>
    </row>
    <row r="62" spans="1:5">
      <c r="A62">
        <v>308301</v>
      </c>
      <c r="B62" t="s">
        <v>15658</v>
      </c>
      <c r="C62" t="s">
        <v>15604</v>
      </c>
      <c r="D62" s="398">
        <v>57940.75</v>
      </c>
      <c r="E62" t="s">
        <v>528</v>
      </c>
    </row>
    <row r="63" spans="1:5">
      <c r="A63">
        <v>308302</v>
      </c>
      <c r="B63" t="s">
        <v>15659</v>
      </c>
      <c r="C63" t="s">
        <v>15604</v>
      </c>
      <c r="D63" s="398">
        <v>61632.23</v>
      </c>
      <c r="E63" t="s">
        <v>528</v>
      </c>
    </row>
    <row r="64" spans="1:5">
      <c r="A64">
        <v>308303</v>
      </c>
      <c r="B64" t="s">
        <v>15660</v>
      </c>
      <c r="C64" t="s">
        <v>15604</v>
      </c>
      <c r="D64" s="398">
        <v>67117.740000000005</v>
      </c>
      <c r="E64" t="s">
        <v>528</v>
      </c>
    </row>
    <row r="65" spans="1:5">
      <c r="A65">
        <v>308304</v>
      </c>
      <c r="B65" t="s">
        <v>15661</v>
      </c>
      <c r="C65" t="s">
        <v>15604</v>
      </c>
      <c r="D65" s="398">
        <v>70939.63</v>
      </c>
      <c r="E65" t="s">
        <v>528</v>
      </c>
    </row>
    <row r="66" spans="1:5">
      <c r="A66">
        <v>308305</v>
      </c>
      <c r="B66" t="s">
        <v>15662</v>
      </c>
      <c r="C66" t="s">
        <v>15604</v>
      </c>
      <c r="D66" s="398">
        <v>75245.86</v>
      </c>
      <c r="E66" t="s">
        <v>528</v>
      </c>
    </row>
    <row r="67" spans="1:5">
      <c r="A67">
        <v>308269</v>
      </c>
      <c r="B67" t="s">
        <v>15663</v>
      </c>
      <c r="C67" t="s">
        <v>15604</v>
      </c>
      <c r="D67" s="398">
        <v>12206.01</v>
      </c>
      <c r="E67" t="s">
        <v>528</v>
      </c>
    </row>
    <row r="68" spans="1:5">
      <c r="A68">
        <v>308270</v>
      </c>
      <c r="B68" t="s">
        <v>15664</v>
      </c>
      <c r="C68" t="s">
        <v>15604</v>
      </c>
      <c r="D68" s="398">
        <v>16478.16</v>
      </c>
      <c r="E68" t="s">
        <v>528</v>
      </c>
    </row>
    <row r="69" spans="1:5">
      <c r="A69">
        <v>308287</v>
      </c>
      <c r="B69" t="s">
        <v>15665</v>
      </c>
      <c r="C69" t="s">
        <v>15604</v>
      </c>
      <c r="D69" s="398">
        <v>90278.63</v>
      </c>
      <c r="E69" t="s">
        <v>528</v>
      </c>
    </row>
    <row r="70" spans="1:5">
      <c r="A70">
        <v>308271</v>
      </c>
      <c r="B70" t="s">
        <v>15666</v>
      </c>
      <c r="C70" t="s">
        <v>15604</v>
      </c>
      <c r="D70" s="398">
        <v>20086.349999999999</v>
      </c>
      <c r="E70" t="s">
        <v>528</v>
      </c>
    </row>
    <row r="71" spans="1:5">
      <c r="A71">
        <v>308272</v>
      </c>
      <c r="B71" t="s">
        <v>15667</v>
      </c>
      <c r="C71" t="s">
        <v>15604</v>
      </c>
      <c r="D71" s="398">
        <v>23838.720000000001</v>
      </c>
      <c r="E71" t="s">
        <v>528</v>
      </c>
    </row>
    <row r="72" spans="1:5">
      <c r="A72">
        <v>308273</v>
      </c>
      <c r="B72" t="s">
        <v>15668</v>
      </c>
      <c r="C72" t="s">
        <v>15604</v>
      </c>
      <c r="D72" s="398">
        <v>27259.93</v>
      </c>
      <c r="E72" t="s">
        <v>528</v>
      </c>
    </row>
    <row r="73" spans="1:5">
      <c r="A73">
        <v>308274</v>
      </c>
      <c r="B73" t="s">
        <v>15669</v>
      </c>
      <c r="C73" t="s">
        <v>15604</v>
      </c>
      <c r="D73" s="398">
        <v>31597.55</v>
      </c>
      <c r="E73" t="s">
        <v>528</v>
      </c>
    </row>
    <row r="74" spans="1:5">
      <c r="A74">
        <v>308275</v>
      </c>
      <c r="B74" t="s">
        <v>15670</v>
      </c>
      <c r="C74" t="s">
        <v>15604</v>
      </c>
      <c r="D74" s="398">
        <v>35378.6</v>
      </c>
      <c r="E74" t="s">
        <v>528</v>
      </c>
    </row>
    <row r="75" spans="1:5">
      <c r="A75">
        <v>308276</v>
      </c>
      <c r="B75" t="s">
        <v>15671</v>
      </c>
      <c r="C75" t="s">
        <v>15604</v>
      </c>
      <c r="D75" s="398">
        <v>40382.120000000003</v>
      </c>
      <c r="E75" t="s">
        <v>528</v>
      </c>
    </row>
    <row r="76" spans="1:5">
      <c r="A76">
        <v>308277</v>
      </c>
      <c r="B76" t="s">
        <v>15672</v>
      </c>
      <c r="C76" t="s">
        <v>15604</v>
      </c>
      <c r="D76" s="398">
        <v>49318.44</v>
      </c>
      <c r="E76" t="s">
        <v>528</v>
      </c>
    </row>
    <row r="77" spans="1:5">
      <c r="A77">
        <v>308278</v>
      </c>
      <c r="B77" t="s">
        <v>15673</v>
      </c>
      <c r="C77" t="s">
        <v>15604</v>
      </c>
      <c r="D77" s="398">
        <v>48470.6</v>
      </c>
      <c r="E77" t="s">
        <v>528</v>
      </c>
    </row>
    <row r="78" spans="1:5">
      <c r="A78">
        <v>308279</v>
      </c>
      <c r="B78" t="s">
        <v>15674</v>
      </c>
      <c r="C78" t="s">
        <v>15604</v>
      </c>
      <c r="D78" s="398">
        <v>54396.639999999999</v>
      </c>
      <c r="E78" t="s">
        <v>528</v>
      </c>
    </row>
    <row r="79" spans="1:5">
      <c r="A79">
        <v>308280</v>
      </c>
      <c r="B79" t="s">
        <v>15675</v>
      </c>
      <c r="C79" t="s">
        <v>15604</v>
      </c>
      <c r="D79" s="398">
        <v>58043.38</v>
      </c>
      <c r="E79" t="s">
        <v>528</v>
      </c>
    </row>
    <row r="80" spans="1:5">
      <c r="A80">
        <v>308281</v>
      </c>
      <c r="B80" t="s">
        <v>15676</v>
      </c>
      <c r="C80" t="s">
        <v>15604</v>
      </c>
      <c r="D80" s="398">
        <v>62334.43</v>
      </c>
      <c r="E80" t="s">
        <v>528</v>
      </c>
    </row>
    <row r="81" spans="1:5">
      <c r="A81">
        <v>308282</v>
      </c>
      <c r="B81" t="s">
        <v>15677</v>
      </c>
      <c r="C81" t="s">
        <v>15604</v>
      </c>
      <c r="D81" s="398">
        <v>66902.58</v>
      </c>
      <c r="E81" t="s">
        <v>528</v>
      </c>
    </row>
    <row r="82" spans="1:5">
      <c r="A82">
        <v>308283</v>
      </c>
      <c r="B82" t="s">
        <v>15678</v>
      </c>
      <c r="C82" t="s">
        <v>15604</v>
      </c>
      <c r="D82" s="398">
        <v>71082.78</v>
      </c>
      <c r="E82" t="s">
        <v>528</v>
      </c>
    </row>
    <row r="83" spans="1:5">
      <c r="A83">
        <v>308284</v>
      </c>
      <c r="B83" t="s">
        <v>15679</v>
      </c>
      <c r="C83" t="s">
        <v>15604</v>
      </c>
      <c r="D83" s="398">
        <v>76591.05</v>
      </c>
      <c r="E83" t="s">
        <v>528</v>
      </c>
    </row>
    <row r="84" spans="1:5">
      <c r="A84">
        <v>308285</v>
      </c>
      <c r="B84" t="s">
        <v>15680</v>
      </c>
      <c r="C84" t="s">
        <v>15604</v>
      </c>
      <c r="D84" s="398">
        <v>81076.429999999993</v>
      </c>
      <c r="E84" t="s">
        <v>528</v>
      </c>
    </row>
    <row r="85" spans="1:5">
      <c r="A85">
        <v>308286</v>
      </c>
      <c r="B85" t="s">
        <v>15681</v>
      </c>
      <c r="C85" t="s">
        <v>15604</v>
      </c>
      <c r="D85" s="398">
        <v>85730.07</v>
      </c>
      <c r="E85" t="s">
        <v>528</v>
      </c>
    </row>
    <row r="86" spans="1:5">
      <c r="A86">
        <v>307733</v>
      </c>
      <c r="B86" t="s">
        <v>15682</v>
      </c>
      <c r="C86" t="s">
        <v>99</v>
      </c>
      <c r="D86" s="398">
        <v>303.13</v>
      </c>
      <c r="E86" t="s">
        <v>528</v>
      </c>
    </row>
    <row r="87" spans="1:5">
      <c r="A87">
        <v>307734</v>
      </c>
      <c r="B87" t="s">
        <v>15683</v>
      </c>
      <c r="C87" t="s">
        <v>99</v>
      </c>
      <c r="D87" s="398">
        <v>333.2</v>
      </c>
      <c r="E87" t="s">
        <v>528</v>
      </c>
    </row>
    <row r="88" spans="1:5">
      <c r="A88">
        <v>307735</v>
      </c>
      <c r="B88" t="s">
        <v>15684</v>
      </c>
      <c r="C88" t="s">
        <v>99</v>
      </c>
      <c r="D88" s="398">
        <v>495.46</v>
      </c>
      <c r="E88" t="s">
        <v>528</v>
      </c>
    </row>
    <row r="89" spans="1:5">
      <c r="A89">
        <v>307736</v>
      </c>
      <c r="B89" t="s">
        <v>15685</v>
      </c>
      <c r="C89" t="s">
        <v>99</v>
      </c>
      <c r="D89" s="398">
        <v>577.70000000000005</v>
      </c>
      <c r="E89" t="s">
        <v>528</v>
      </c>
    </row>
    <row r="90" spans="1:5">
      <c r="A90">
        <v>307737</v>
      </c>
      <c r="B90" t="s">
        <v>15686</v>
      </c>
      <c r="C90" t="s">
        <v>99</v>
      </c>
      <c r="D90" s="398">
        <v>610.01</v>
      </c>
      <c r="E90" t="s">
        <v>528</v>
      </c>
    </row>
    <row r="91" spans="1:5">
      <c r="A91">
        <v>307730</v>
      </c>
      <c r="B91" t="s">
        <v>15687</v>
      </c>
      <c r="C91" t="s">
        <v>99</v>
      </c>
      <c r="D91" s="398">
        <v>0</v>
      </c>
      <c r="E91" t="s">
        <v>528</v>
      </c>
    </row>
    <row r="92" spans="1:5">
      <c r="A92">
        <v>307084</v>
      </c>
      <c r="B92" t="s">
        <v>15688</v>
      </c>
      <c r="C92" t="s">
        <v>99</v>
      </c>
      <c r="D92" s="398">
        <v>38.99</v>
      </c>
      <c r="E92" t="s">
        <v>528</v>
      </c>
    </row>
    <row r="93" spans="1:5">
      <c r="A93">
        <v>407818</v>
      </c>
      <c r="B93" t="s">
        <v>15689</v>
      </c>
      <c r="C93" t="s">
        <v>353</v>
      </c>
      <c r="D93" s="398">
        <v>13.75</v>
      </c>
      <c r="E93" t="s">
        <v>528</v>
      </c>
    </row>
    <row r="94" spans="1:5">
      <c r="A94">
        <v>407819</v>
      </c>
      <c r="B94" t="s">
        <v>15690</v>
      </c>
      <c r="C94" t="s">
        <v>353</v>
      </c>
      <c r="D94" s="398">
        <v>13.75</v>
      </c>
      <c r="E94" t="s">
        <v>528</v>
      </c>
    </row>
    <row r="95" spans="1:5">
      <c r="A95">
        <v>407820</v>
      </c>
      <c r="B95" t="s">
        <v>15691</v>
      </c>
      <c r="C95" t="s">
        <v>353</v>
      </c>
      <c r="D95" s="398">
        <v>14.76</v>
      </c>
      <c r="E95" t="s">
        <v>528</v>
      </c>
    </row>
    <row r="96" spans="1:5">
      <c r="A96">
        <v>407740</v>
      </c>
      <c r="B96" t="s">
        <v>15692</v>
      </c>
      <c r="C96" t="s">
        <v>353</v>
      </c>
      <c r="D96" s="398">
        <v>17.87</v>
      </c>
      <c r="E96" t="s">
        <v>528</v>
      </c>
    </row>
    <row r="97" spans="1:5">
      <c r="A97">
        <v>408037</v>
      </c>
      <c r="B97" t="s">
        <v>15693</v>
      </c>
      <c r="C97" t="s">
        <v>15604</v>
      </c>
      <c r="D97" s="398">
        <v>18.649999999999999</v>
      </c>
      <c r="E97" t="s">
        <v>528</v>
      </c>
    </row>
    <row r="98" spans="1:5">
      <c r="A98">
        <v>408038</v>
      </c>
      <c r="B98" t="s">
        <v>15694</v>
      </c>
      <c r="C98" t="s">
        <v>15604</v>
      </c>
      <c r="D98" s="398">
        <v>25.34</v>
      </c>
      <c r="E98" t="s">
        <v>528</v>
      </c>
    </row>
    <row r="99" spans="1:5">
      <c r="A99">
        <v>408039</v>
      </c>
      <c r="B99" t="s">
        <v>15695</v>
      </c>
      <c r="C99" t="s">
        <v>15604</v>
      </c>
      <c r="D99" s="398">
        <v>35.200000000000003</v>
      </c>
      <c r="E99" t="s">
        <v>528</v>
      </c>
    </row>
    <row r="100" spans="1:5">
      <c r="A100">
        <v>408041</v>
      </c>
      <c r="B100" t="s">
        <v>15696</v>
      </c>
      <c r="C100" t="s">
        <v>15604</v>
      </c>
      <c r="D100" s="398">
        <v>46.8</v>
      </c>
      <c r="E100" t="s">
        <v>528</v>
      </c>
    </row>
    <row r="101" spans="1:5">
      <c r="A101">
        <v>408042</v>
      </c>
      <c r="B101" t="s">
        <v>15697</v>
      </c>
      <c r="C101" t="s">
        <v>15604</v>
      </c>
      <c r="D101" s="398">
        <v>68.64</v>
      </c>
      <c r="E101" t="s">
        <v>528</v>
      </c>
    </row>
    <row r="102" spans="1:5">
      <c r="A102">
        <v>408031</v>
      </c>
      <c r="B102" t="s">
        <v>15698</v>
      </c>
      <c r="C102" t="s">
        <v>15604</v>
      </c>
      <c r="D102" s="398">
        <v>21.91</v>
      </c>
      <c r="E102" t="s">
        <v>528</v>
      </c>
    </row>
    <row r="103" spans="1:5">
      <c r="A103">
        <v>408032</v>
      </c>
      <c r="B103" t="s">
        <v>15699</v>
      </c>
      <c r="C103" t="s">
        <v>15604</v>
      </c>
      <c r="D103" s="398">
        <v>27.44</v>
      </c>
      <c r="E103" t="s">
        <v>528</v>
      </c>
    </row>
    <row r="104" spans="1:5">
      <c r="A104">
        <v>408033</v>
      </c>
      <c r="B104" t="s">
        <v>15700</v>
      </c>
      <c r="C104" t="s">
        <v>15604</v>
      </c>
      <c r="D104" s="398">
        <v>40.76</v>
      </c>
      <c r="E104" t="s">
        <v>528</v>
      </c>
    </row>
    <row r="105" spans="1:5">
      <c r="A105">
        <v>408035</v>
      </c>
      <c r="B105" t="s">
        <v>15701</v>
      </c>
      <c r="C105" t="s">
        <v>15604</v>
      </c>
      <c r="D105" s="398">
        <v>68.13</v>
      </c>
      <c r="E105" t="s">
        <v>528</v>
      </c>
    </row>
    <row r="106" spans="1:5">
      <c r="A106">
        <v>408036</v>
      </c>
      <c r="B106" t="s">
        <v>15702</v>
      </c>
      <c r="C106" t="s">
        <v>15604</v>
      </c>
      <c r="D106" s="398">
        <v>131.96</v>
      </c>
      <c r="E106" t="s">
        <v>528</v>
      </c>
    </row>
    <row r="107" spans="1:5">
      <c r="A107">
        <v>408067</v>
      </c>
      <c r="B107" t="s">
        <v>15703</v>
      </c>
      <c r="C107" t="s">
        <v>353</v>
      </c>
      <c r="D107" s="398">
        <v>11.29</v>
      </c>
      <c r="E107" t="s">
        <v>528</v>
      </c>
    </row>
    <row r="108" spans="1:5">
      <c r="A108">
        <v>407743</v>
      </c>
      <c r="B108" t="s">
        <v>15704</v>
      </c>
      <c r="C108" t="s">
        <v>353</v>
      </c>
      <c r="D108" s="398">
        <v>12.27</v>
      </c>
      <c r="E108" t="s">
        <v>528</v>
      </c>
    </row>
    <row r="109" spans="1:5">
      <c r="A109">
        <v>607137</v>
      </c>
      <c r="B109" t="s">
        <v>15705</v>
      </c>
      <c r="C109" t="s">
        <v>99</v>
      </c>
      <c r="D109" s="398">
        <v>56348.63</v>
      </c>
      <c r="E109" t="s">
        <v>528</v>
      </c>
    </row>
    <row r="110" spans="1:5">
      <c r="A110">
        <v>606785</v>
      </c>
      <c r="B110" t="s">
        <v>15706</v>
      </c>
      <c r="C110" t="s">
        <v>99</v>
      </c>
      <c r="D110" s="398">
        <v>55737.01</v>
      </c>
      <c r="E110" t="s">
        <v>528</v>
      </c>
    </row>
    <row r="111" spans="1:5">
      <c r="A111">
        <v>607139</v>
      </c>
      <c r="B111" t="s">
        <v>15707</v>
      </c>
      <c r="C111" t="s">
        <v>99</v>
      </c>
      <c r="D111" s="398">
        <v>57140.39</v>
      </c>
      <c r="E111" t="s">
        <v>528</v>
      </c>
    </row>
    <row r="112" spans="1:5">
      <c r="A112">
        <v>606787</v>
      </c>
      <c r="B112" t="s">
        <v>15708</v>
      </c>
      <c r="C112" t="s">
        <v>99</v>
      </c>
      <c r="D112" s="398">
        <v>56167.88</v>
      </c>
      <c r="E112" t="s">
        <v>528</v>
      </c>
    </row>
    <row r="113" spans="1:5">
      <c r="A113">
        <v>607140</v>
      </c>
      <c r="B113" t="s">
        <v>15709</v>
      </c>
      <c r="C113" t="s">
        <v>99</v>
      </c>
      <c r="D113" s="398">
        <v>51973.99</v>
      </c>
      <c r="E113" t="s">
        <v>528</v>
      </c>
    </row>
    <row r="114" spans="1:5">
      <c r="A114">
        <v>606788</v>
      </c>
      <c r="B114" t="s">
        <v>15710</v>
      </c>
      <c r="C114" t="s">
        <v>99</v>
      </c>
      <c r="D114" s="398">
        <v>51788.05</v>
      </c>
      <c r="E114" t="s">
        <v>528</v>
      </c>
    </row>
    <row r="115" spans="1:5">
      <c r="A115">
        <v>607141</v>
      </c>
      <c r="B115" t="s">
        <v>15711</v>
      </c>
      <c r="C115" t="s">
        <v>99</v>
      </c>
      <c r="D115" s="398">
        <v>58303.839999999997</v>
      </c>
      <c r="E115" t="s">
        <v>528</v>
      </c>
    </row>
    <row r="116" spans="1:5">
      <c r="A116">
        <v>606789</v>
      </c>
      <c r="B116" t="s">
        <v>15712</v>
      </c>
      <c r="C116" t="s">
        <v>99</v>
      </c>
      <c r="D116" s="398">
        <v>57668.21</v>
      </c>
      <c r="E116" t="s">
        <v>528</v>
      </c>
    </row>
    <row r="117" spans="1:5">
      <c r="A117">
        <v>607144</v>
      </c>
      <c r="B117" t="s">
        <v>15713</v>
      </c>
      <c r="C117" t="s">
        <v>99</v>
      </c>
      <c r="D117" s="398">
        <v>67031.3</v>
      </c>
      <c r="E117" t="s">
        <v>528</v>
      </c>
    </row>
    <row r="118" spans="1:5">
      <c r="A118">
        <v>606792</v>
      </c>
      <c r="B118" t="s">
        <v>15714</v>
      </c>
      <c r="C118" t="s">
        <v>99</v>
      </c>
      <c r="D118" s="398">
        <v>66450.720000000001</v>
      </c>
      <c r="E118" t="s">
        <v>528</v>
      </c>
    </row>
    <row r="119" spans="1:5">
      <c r="A119">
        <v>607142</v>
      </c>
      <c r="B119" t="s">
        <v>15715</v>
      </c>
      <c r="C119" t="s">
        <v>99</v>
      </c>
      <c r="D119" s="398">
        <v>61274.25</v>
      </c>
      <c r="E119" t="s">
        <v>528</v>
      </c>
    </row>
    <row r="120" spans="1:5">
      <c r="A120">
        <v>606790</v>
      </c>
      <c r="B120" t="s">
        <v>15716</v>
      </c>
      <c r="C120" t="s">
        <v>99</v>
      </c>
      <c r="D120" s="398">
        <v>60590.559999999998</v>
      </c>
      <c r="E120" t="s">
        <v>528</v>
      </c>
    </row>
    <row r="121" spans="1:5">
      <c r="A121">
        <v>607145</v>
      </c>
      <c r="B121" t="s">
        <v>15717</v>
      </c>
      <c r="C121" t="s">
        <v>99</v>
      </c>
      <c r="D121" s="398">
        <v>74378.149999999994</v>
      </c>
      <c r="E121" t="s">
        <v>528</v>
      </c>
    </row>
    <row r="122" spans="1:5">
      <c r="A122">
        <v>606793</v>
      </c>
      <c r="B122" t="s">
        <v>15718</v>
      </c>
      <c r="C122" t="s">
        <v>99</v>
      </c>
      <c r="D122" s="398">
        <v>73728.820000000007</v>
      </c>
      <c r="E122" t="s">
        <v>528</v>
      </c>
    </row>
    <row r="123" spans="1:5">
      <c r="A123">
        <v>607146</v>
      </c>
      <c r="B123" t="s">
        <v>15719</v>
      </c>
      <c r="C123" t="s">
        <v>99</v>
      </c>
      <c r="D123" s="398">
        <v>77588.639999999999</v>
      </c>
      <c r="E123" t="s">
        <v>528</v>
      </c>
    </row>
    <row r="124" spans="1:5">
      <c r="A124">
        <v>606794</v>
      </c>
      <c r="B124" t="s">
        <v>15720</v>
      </c>
      <c r="C124" t="s">
        <v>99</v>
      </c>
      <c r="D124" s="398">
        <v>76883.88</v>
      </c>
      <c r="E124" t="s">
        <v>528</v>
      </c>
    </row>
    <row r="125" spans="1:5">
      <c r="A125">
        <v>607143</v>
      </c>
      <c r="B125" t="s">
        <v>15721</v>
      </c>
      <c r="C125" t="s">
        <v>99</v>
      </c>
      <c r="D125" s="398">
        <v>66237.11</v>
      </c>
      <c r="E125" t="s">
        <v>528</v>
      </c>
    </row>
    <row r="126" spans="1:5">
      <c r="A126">
        <v>606791</v>
      </c>
      <c r="B126" t="s">
        <v>15722</v>
      </c>
      <c r="C126" t="s">
        <v>99</v>
      </c>
      <c r="D126" s="398">
        <v>65449.98</v>
      </c>
      <c r="E126" t="s">
        <v>528</v>
      </c>
    </row>
    <row r="127" spans="1:5">
      <c r="A127">
        <v>607147</v>
      </c>
      <c r="B127" t="s">
        <v>15723</v>
      </c>
      <c r="C127" t="s">
        <v>99</v>
      </c>
      <c r="D127" s="398">
        <v>83764.42</v>
      </c>
      <c r="E127" t="s">
        <v>528</v>
      </c>
    </row>
    <row r="128" spans="1:5">
      <c r="A128">
        <v>606795</v>
      </c>
      <c r="B128" t="s">
        <v>15724</v>
      </c>
      <c r="C128" t="s">
        <v>99</v>
      </c>
      <c r="D128" s="398">
        <v>82952.320000000007</v>
      </c>
      <c r="E128" t="s">
        <v>528</v>
      </c>
    </row>
    <row r="129" spans="1:5">
      <c r="A129">
        <v>607112</v>
      </c>
      <c r="B129" t="s">
        <v>15725</v>
      </c>
      <c r="C129" t="s">
        <v>99</v>
      </c>
      <c r="D129" s="398">
        <v>27193.53</v>
      </c>
      <c r="E129" t="s">
        <v>528</v>
      </c>
    </row>
    <row r="130" spans="1:5">
      <c r="A130">
        <v>606760</v>
      </c>
      <c r="B130" t="s">
        <v>15726</v>
      </c>
      <c r="C130" t="s">
        <v>99</v>
      </c>
      <c r="D130" s="398">
        <v>26980.65</v>
      </c>
      <c r="E130" t="s">
        <v>528</v>
      </c>
    </row>
    <row r="131" spans="1:5">
      <c r="A131">
        <v>607113</v>
      </c>
      <c r="B131" t="s">
        <v>15727</v>
      </c>
      <c r="C131" t="s">
        <v>99</v>
      </c>
      <c r="D131" s="398">
        <v>31959.279999999999</v>
      </c>
      <c r="E131" t="s">
        <v>528</v>
      </c>
    </row>
    <row r="132" spans="1:5">
      <c r="A132">
        <v>606761</v>
      </c>
      <c r="B132" t="s">
        <v>15728</v>
      </c>
      <c r="C132" t="s">
        <v>99</v>
      </c>
      <c r="D132" s="398">
        <v>31714.58</v>
      </c>
      <c r="E132" t="s">
        <v>528</v>
      </c>
    </row>
    <row r="133" spans="1:5">
      <c r="A133">
        <v>606762</v>
      </c>
      <c r="B133" t="s">
        <v>15729</v>
      </c>
      <c r="C133" t="s">
        <v>99</v>
      </c>
      <c r="D133" s="398">
        <v>32064.91</v>
      </c>
      <c r="E133" t="s">
        <v>528</v>
      </c>
    </row>
    <row r="134" spans="1:5">
      <c r="A134">
        <v>607114</v>
      </c>
      <c r="B134" t="s">
        <v>15730</v>
      </c>
      <c r="C134" t="s">
        <v>99</v>
      </c>
      <c r="D134" s="398">
        <v>32314.23</v>
      </c>
      <c r="E134" t="s">
        <v>528</v>
      </c>
    </row>
    <row r="135" spans="1:5">
      <c r="A135">
        <v>607116</v>
      </c>
      <c r="B135" t="s">
        <v>15731</v>
      </c>
      <c r="C135" t="s">
        <v>99</v>
      </c>
      <c r="D135" s="398">
        <v>33508.58</v>
      </c>
      <c r="E135" t="s">
        <v>528</v>
      </c>
    </row>
    <row r="136" spans="1:5">
      <c r="A136">
        <v>606764</v>
      </c>
      <c r="B136" t="s">
        <v>15732</v>
      </c>
      <c r="C136" t="s">
        <v>99</v>
      </c>
      <c r="D136" s="398">
        <v>33248.76</v>
      </c>
      <c r="E136" t="s">
        <v>528</v>
      </c>
    </row>
    <row r="137" spans="1:5">
      <c r="A137">
        <v>607115</v>
      </c>
      <c r="B137" t="s">
        <v>15733</v>
      </c>
      <c r="C137" t="s">
        <v>99</v>
      </c>
      <c r="D137" s="398">
        <v>38086.5</v>
      </c>
      <c r="E137" t="s">
        <v>528</v>
      </c>
    </row>
    <row r="138" spans="1:5">
      <c r="A138">
        <v>606763</v>
      </c>
      <c r="B138" t="s">
        <v>15734</v>
      </c>
      <c r="C138" t="s">
        <v>99</v>
      </c>
      <c r="D138" s="398">
        <v>37773.919999999998</v>
      </c>
      <c r="E138" t="s">
        <v>528</v>
      </c>
    </row>
    <row r="139" spans="1:5">
      <c r="A139">
        <v>607117</v>
      </c>
      <c r="B139" t="s">
        <v>15735</v>
      </c>
      <c r="C139" t="s">
        <v>99</v>
      </c>
      <c r="D139" s="398">
        <v>38115.129999999997</v>
      </c>
      <c r="E139" t="s">
        <v>528</v>
      </c>
    </row>
    <row r="140" spans="1:5">
      <c r="A140">
        <v>606765</v>
      </c>
      <c r="B140" t="s">
        <v>15736</v>
      </c>
      <c r="C140" t="s">
        <v>99</v>
      </c>
      <c r="D140" s="398">
        <v>37811.129999999997</v>
      </c>
      <c r="E140" t="s">
        <v>528</v>
      </c>
    </row>
    <row r="141" spans="1:5">
      <c r="A141">
        <v>607118</v>
      </c>
      <c r="B141" t="s">
        <v>15737</v>
      </c>
      <c r="C141" t="s">
        <v>99</v>
      </c>
      <c r="D141" s="398">
        <v>34101.47</v>
      </c>
      <c r="E141" t="s">
        <v>528</v>
      </c>
    </row>
    <row r="142" spans="1:5">
      <c r="A142">
        <v>606766</v>
      </c>
      <c r="B142" t="s">
        <v>15738</v>
      </c>
      <c r="C142" t="s">
        <v>99</v>
      </c>
      <c r="D142" s="398">
        <v>33833.24</v>
      </c>
      <c r="E142" t="s">
        <v>528</v>
      </c>
    </row>
    <row r="143" spans="1:5">
      <c r="A143">
        <v>607120</v>
      </c>
      <c r="B143" t="s">
        <v>15739</v>
      </c>
      <c r="C143" t="s">
        <v>99</v>
      </c>
      <c r="D143" s="398">
        <v>34741.03</v>
      </c>
      <c r="E143" t="s">
        <v>528</v>
      </c>
    </row>
    <row r="144" spans="1:5">
      <c r="A144">
        <v>606768</v>
      </c>
      <c r="B144" t="s">
        <v>15740</v>
      </c>
      <c r="C144" t="s">
        <v>99</v>
      </c>
      <c r="D144" s="398">
        <v>34458.58</v>
      </c>
      <c r="E144" t="s">
        <v>528</v>
      </c>
    </row>
    <row r="145" spans="1:5">
      <c r="A145">
        <v>607119</v>
      </c>
      <c r="B145" t="s">
        <v>15741</v>
      </c>
      <c r="C145" t="s">
        <v>99</v>
      </c>
      <c r="D145" s="398">
        <v>40020.730000000003</v>
      </c>
      <c r="E145" t="s">
        <v>528</v>
      </c>
    </row>
    <row r="146" spans="1:5">
      <c r="A146">
        <v>606767</v>
      </c>
      <c r="B146" t="s">
        <v>15742</v>
      </c>
      <c r="C146" t="s">
        <v>99</v>
      </c>
      <c r="D146" s="398">
        <v>39676.269999999997</v>
      </c>
      <c r="E146" t="s">
        <v>528</v>
      </c>
    </row>
    <row r="147" spans="1:5">
      <c r="A147">
        <v>607121</v>
      </c>
      <c r="B147" t="s">
        <v>15743</v>
      </c>
      <c r="C147" t="s">
        <v>99</v>
      </c>
      <c r="D147" s="398">
        <v>37625.47</v>
      </c>
      <c r="E147" t="s">
        <v>528</v>
      </c>
    </row>
    <row r="148" spans="1:5">
      <c r="A148">
        <v>606769</v>
      </c>
      <c r="B148" t="s">
        <v>15744</v>
      </c>
      <c r="C148" t="s">
        <v>99</v>
      </c>
      <c r="D148" s="398">
        <v>37303.440000000002</v>
      </c>
      <c r="E148" t="s">
        <v>528</v>
      </c>
    </row>
    <row r="149" spans="1:5">
      <c r="A149">
        <v>607123</v>
      </c>
      <c r="B149" t="s">
        <v>15745</v>
      </c>
      <c r="C149" t="s">
        <v>99</v>
      </c>
      <c r="D149" s="398">
        <v>37139.03</v>
      </c>
      <c r="E149" t="s">
        <v>528</v>
      </c>
    </row>
    <row r="150" spans="1:5">
      <c r="A150">
        <v>606771</v>
      </c>
      <c r="B150" t="s">
        <v>15746</v>
      </c>
      <c r="C150" t="s">
        <v>99</v>
      </c>
      <c r="D150" s="398">
        <v>36818.199999999997</v>
      </c>
      <c r="E150" t="s">
        <v>528</v>
      </c>
    </row>
    <row r="151" spans="1:5">
      <c r="A151">
        <v>607122</v>
      </c>
      <c r="B151" t="s">
        <v>15747</v>
      </c>
      <c r="C151" t="s">
        <v>99</v>
      </c>
      <c r="D151" s="398">
        <v>41284.36</v>
      </c>
      <c r="E151" t="s">
        <v>528</v>
      </c>
    </row>
    <row r="152" spans="1:5">
      <c r="A152">
        <v>606770</v>
      </c>
      <c r="B152" t="s">
        <v>15748</v>
      </c>
      <c r="C152" t="s">
        <v>99</v>
      </c>
      <c r="D152" s="398">
        <v>40914.35</v>
      </c>
      <c r="E152" t="s">
        <v>528</v>
      </c>
    </row>
    <row r="153" spans="1:5">
      <c r="A153">
        <v>607125</v>
      </c>
      <c r="B153" t="s">
        <v>15749</v>
      </c>
      <c r="C153" t="s">
        <v>99</v>
      </c>
      <c r="D153" s="398">
        <v>38468.99</v>
      </c>
      <c r="E153" t="s">
        <v>528</v>
      </c>
    </row>
    <row r="154" spans="1:5">
      <c r="A154">
        <v>606773</v>
      </c>
      <c r="B154" t="s">
        <v>15750</v>
      </c>
      <c r="C154" t="s">
        <v>99</v>
      </c>
      <c r="D154" s="398">
        <v>38131.42</v>
      </c>
      <c r="E154" t="s">
        <v>528</v>
      </c>
    </row>
    <row r="155" spans="1:5">
      <c r="A155">
        <v>607124</v>
      </c>
      <c r="B155" t="s">
        <v>15751</v>
      </c>
      <c r="C155" t="s">
        <v>99</v>
      </c>
      <c r="D155" s="398">
        <v>41916.379999999997</v>
      </c>
      <c r="E155" t="s">
        <v>528</v>
      </c>
    </row>
    <row r="156" spans="1:5">
      <c r="A156">
        <v>606772</v>
      </c>
      <c r="B156" t="s">
        <v>15752</v>
      </c>
      <c r="C156" t="s">
        <v>99</v>
      </c>
      <c r="D156" s="398">
        <v>41534.519999999997</v>
      </c>
      <c r="E156" t="s">
        <v>528</v>
      </c>
    </row>
    <row r="157" spans="1:5">
      <c r="A157">
        <v>607126</v>
      </c>
      <c r="B157" t="s">
        <v>15753</v>
      </c>
      <c r="C157" t="s">
        <v>99</v>
      </c>
      <c r="D157" s="398">
        <v>43124.98</v>
      </c>
      <c r="E157" t="s">
        <v>528</v>
      </c>
    </row>
    <row r="158" spans="1:5">
      <c r="A158">
        <v>606774</v>
      </c>
      <c r="B158" t="s">
        <v>15754</v>
      </c>
      <c r="C158" t="s">
        <v>99</v>
      </c>
      <c r="D158" s="398">
        <v>42724.74</v>
      </c>
      <c r="E158" t="s">
        <v>528</v>
      </c>
    </row>
    <row r="159" spans="1:5">
      <c r="A159">
        <v>607127</v>
      </c>
      <c r="B159" t="s">
        <v>15755</v>
      </c>
      <c r="C159" t="s">
        <v>99</v>
      </c>
      <c r="D159" s="398">
        <v>39665.769999999997</v>
      </c>
      <c r="E159" t="s">
        <v>528</v>
      </c>
    </row>
    <row r="160" spans="1:5">
      <c r="A160">
        <v>606775</v>
      </c>
      <c r="B160" t="s">
        <v>15756</v>
      </c>
      <c r="C160" t="s">
        <v>99</v>
      </c>
      <c r="D160" s="398">
        <v>39307.919999999998</v>
      </c>
      <c r="E160" t="s">
        <v>528</v>
      </c>
    </row>
    <row r="161" spans="1:5">
      <c r="A161">
        <v>607129</v>
      </c>
      <c r="B161" t="s">
        <v>15757</v>
      </c>
      <c r="C161" t="s">
        <v>99</v>
      </c>
      <c r="D161" s="398">
        <v>41536.120000000003</v>
      </c>
      <c r="E161" t="s">
        <v>528</v>
      </c>
    </row>
    <row r="162" spans="1:5">
      <c r="A162">
        <v>606777</v>
      </c>
      <c r="B162" t="s">
        <v>15758</v>
      </c>
      <c r="C162" t="s">
        <v>99</v>
      </c>
      <c r="D162" s="398">
        <v>41144.21</v>
      </c>
      <c r="E162" t="s">
        <v>528</v>
      </c>
    </row>
    <row r="163" spans="1:5">
      <c r="A163">
        <v>607128</v>
      </c>
      <c r="B163" t="s">
        <v>15759</v>
      </c>
      <c r="C163" t="s">
        <v>99</v>
      </c>
      <c r="D163" s="398">
        <v>45767.43</v>
      </c>
      <c r="E163" t="s">
        <v>528</v>
      </c>
    </row>
    <row r="164" spans="1:5">
      <c r="A164">
        <v>606776</v>
      </c>
      <c r="B164" t="s">
        <v>15760</v>
      </c>
      <c r="C164" t="s">
        <v>99</v>
      </c>
      <c r="D164" s="398">
        <v>45309.53</v>
      </c>
      <c r="E164" t="s">
        <v>528</v>
      </c>
    </row>
    <row r="165" spans="1:5">
      <c r="A165">
        <v>607130</v>
      </c>
      <c r="B165" t="s">
        <v>15761</v>
      </c>
      <c r="C165" t="s">
        <v>99</v>
      </c>
      <c r="D165" s="398">
        <v>48797.06</v>
      </c>
      <c r="E165" t="s">
        <v>528</v>
      </c>
    </row>
    <row r="166" spans="1:5">
      <c r="A166">
        <v>606778</v>
      </c>
      <c r="B166" t="s">
        <v>15762</v>
      </c>
      <c r="C166" t="s">
        <v>99</v>
      </c>
      <c r="D166" s="398">
        <v>48293.74</v>
      </c>
      <c r="E166" t="s">
        <v>528</v>
      </c>
    </row>
    <row r="167" spans="1:5">
      <c r="A167">
        <v>607131</v>
      </c>
      <c r="B167" t="s">
        <v>15763</v>
      </c>
      <c r="C167" t="s">
        <v>99</v>
      </c>
      <c r="D167" s="398">
        <v>45822.1</v>
      </c>
      <c r="E167" t="s">
        <v>528</v>
      </c>
    </row>
    <row r="168" spans="1:5">
      <c r="A168">
        <v>606779</v>
      </c>
      <c r="B168" t="s">
        <v>15764</v>
      </c>
      <c r="C168" t="s">
        <v>99</v>
      </c>
      <c r="D168" s="398">
        <v>45376.82</v>
      </c>
      <c r="E168" t="s">
        <v>528</v>
      </c>
    </row>
    <row r="169" spans="1:5">
      <c r="A169">
        <v>607133</v>
      </c>
      <c r="B169" t="s">
        <v>15765</v>
      </c>
      <c r="C169" t="s">
        <v>99</v>
      </c>
      <c r="D169" s="398">
        <v>46544.26</v>
      </c>
      <c r="E169" t="s">
        <v>528</v>
      </c>
    </row>
    <row r="170" spans="1:5">
      <c r="A170">
        <v>606781</v>
      </c>
      <c r="B170" t="s">
        <v>15766</v>
      </c>
      <c r="C170" t="s">
        <v>99</v>
      </c>
      <c r="D170" s="398">
        <v>46085.599999999999</v>
      </c>
      <c r="E170" t="s">
        <v>528</v>
      </c>
    </row>
    <row r="171" spans="1:5">
      <c r="A171">
        <v>607132</v>
      </c>
      <c r="B171" t="s">
        <v>15767</v>
      </c>
      <c r="C171" t="s">
        <v>99</v>
      </c>
      <c r="D171" s="398">
        <v>50754.99</v>
      </c>
      <c r="E171" t="s">
        <v>528</v>
      </c>
    </row>
    <row r="172" spans="1:5">
      <c r="A172">
        <v>606780</v>
      </c>
      <c r="B172" t="s">
        <v>15768</v>
      </c>
      <c r="C172" t="s">
        <v>99</v>
      </c>
      <c r="D172" s="398">
        <v>50216.38</v>
      </c>
      <c r="E172" t="s">
        <v>528</v>
      </c>
    </row>
    <row r="173" spans="1:5">
      <c r="A173">
        <v>607134</v>
      </c>
      <c r="B173" t="s">
        <v>15769</v>
      </c>
      <c r="C173" t="s">
        <v>99</v>
      </c>
      <c r="D173" s="398">
        <v>50279.91</v>
      </c>
      <c r="E173" t="s">
        <v>528</v>
      </c>
    </row>
    <row r="174" spans="1:5">
      <c r="A174">
        <v>606782</v>
      </c>
      <c r="B174" t="s">
        <v>15770</v>
      </c>
      <c r="C174" t="s">
        <v>99</v>
      </c>
      <c r="D174" s="398">
        <v>49753.62</v>
      </c>
      <c r="E174" t="s">
        <v>528</v>
      </c>
    </row>
    <row r="175" spans="1:5">
      <c r="A175">
        <v>607136</v>
      </c>
      <c r="B175" t="s">
        <v>15771</v>
      </c>
      <c r="C175" t="s">
        <v>99</v>
      </c>
      <c r="D175" s="398">
        <v>49596.59</v>
      </c>
      <c r="E175" t="s">
        <v>528</v>
      </c>
    </row>
    <row r="176" spans="1:5">
      <c r="A176">
        <v>606784</v>
      </c>
      <c r="B176" t="s">
        <v>15772</v>
      </c>
      <c r="C176" t="s">
        <v>99</v>
      </c>
      <c r="D176" s="398">
        <v>49087.12</v>
      </c>
      <c r="E176" t="s">
        <v>528</v>
      </c>
    </row>
    <row r="177" spans="1:5">
      <c r="A177">
        <v>607135</v>
      </c>
      <c r="B177" t="s">
        <v>15773</v>
      </c>
      <c r="C177" t="s">
        <v>99</v>
      </c>
      <c r="D177" s="398">
        <v>55496.959999999999</v>
      </c>
      <c r="E177" t="s">
        <v>528</v>
      </c>
    </row>
    <row r="178" spans="1:5">
      <c r="A178">
        <v>606783</v>
      </c>
      <c r="B178" t="s">
        <v>15774</v>
      </c>
      <c r="C178" t="s">
        <v>99</v>
      </c>
      <c r="D178" s="398">
        <v>54906.35</v>
      </c>
      <c r="E178" t="s">
        <v>528</v>
      </c>
    </row>
    <row r="179" spans="1:5">
      <c r="A179">
        <v>607138</v>
      </c>
      <c r="B179" t="s">
        <v>15775</v>
      </c>
      <c r="C179" t="s">
        <v>99</v>
      </c>
      <c r="D179" s="398">
        <v>50499.79</v>
      </c>
      <c r="E179" t="s">
        <v>528</v>
      </c>
    </row>
    <row r="180" spans="1:5">
      <c r="A180">
        <v>606786</v>
      </c>
      <c r="B180" t="s">
        <v>15776</v>
      </c>
      <c r="C180" t="s">
        <v>99</v>
      </c>
      <c r="D180" s="398">
        <v>49957.05</v>
      </c>
      <c r="E180" t="s">
        <v>528</v>
      </c>
    </row>
    <row r="181" spans="1:5">
      <c r="A181">
        <v>606842</v>
      </c>
      <c r="B181" t="s">
        <v>15777</v>
      </c>
      <c r="C181" t="s">
        <v>99</v>
      </c>
      <c r="D181" s="398">
        <v>61914.33</v>
      </c>
      <c r="E181" t="s">
        <v>528</v>
      </c>
    </row>
    <row r="182" spans="1:5">
      <c r="A182">
        <v>606832</v>
      </c>
      <c r="B182" t="s">
        <v>15778</v>
      </c>
      <c r="C182" t="s">
        <v>99</v>
      </c>
      <c r="D182" s="398">
        <v>61573.9</v>
      </c>
      <c r="E182" t="s">
        <v>528</v>
      </c>
    </row>
    <row r="183" spans="1:5">
      <c r="A183">
        <v>606843</v>
      </c>
      <c r="B183" t="s">
        <v>15779</v>
      </c>
      <c r="C183" t="s">
        <v>99</v>
      </c>
      <c r="D183" s="398">
        <v>64362.76</v>
      </c>
      <c r="E183" t="s">
        <v>528</v>
      </c>
    </row>
    <row r="184" spans="1:5">
      <c r="A184">
        <v>606833</v>
      </c>
      <c r="B184" t="s">
        <v>15780</v>
      </c>
      <c r="C184" t="s">
        <v>99</v>
      </c>
      <c r="D184" s="398">
        <v>64006.36</v>
      </c>
      <c r="E184" t="s">
        <v>528</v>
      </c>
    </row>
    <row r="185" spans="1:5">
      <c r="A185">
        <v>606845</v>
      </c>
      <c r="B185" t="s">
        <v>15781</v>
      </c>
      <c r="C185" t="s">
        <v>99</v>
      </c>
      <c r="D185" s="398">
        <v>66775.02</v>
      </c>
      <c r="E185" t="s">
        <v>528</v>
      </c>
    </row>
    <row r="186" spans="1:5">
      <c r="A186">
        <v>606835</v>
      </c>
      <c r="B186" t="s">
        <v>15782</v>
      </c>
      <c r="C186" t="s">
        <v>99</v>
      </c>
      <c r="D186" s="398">
        <v>66418.7</v>
      </c>
      <c r="E186" t="s">
        <v>528</v>
      </c>
    </row>
    <row r="187" spans="1:5">
      <c r="A187">
        <v>606844</v>
      </c>
      <c r="B187" t="s">
        <v>15783</v>
      </c>
      <c r="C187" t="s">
        <v>99</v>
      </c>
      <c r="D187" s="398">
        <v>65340.66</v>
      </c>
      <c r="E187" t="s">
        <v>528</v>
      </c>
    </row>
    <row r="188" spans="1:5">
      <c r="A188">
        <v>606834</v>
      </c>
      <c r="B188" t="s">
        <v>15784</v>
      </c>
      <c r="C188" t="s">
        <v>99</v>
      </c>
      <c r="D188" s="398">
        <v>64974.13</v>
      </c>
      <c r="E188" t="s">
        <v>528</v>
      </c>
    </row>
    <row r="189" spans="1:5">
      <c r="A189">
        <v>606847</v>
      </c>
      <c r="B189" t="s">
        <v>15785</v>
      </c>
      <c r="C189" t="s">
        <v>99</v>
      </c>
      <c r="D189" s="398">
        <v>69804.350000000006</v>
      </c>
      <c r="E189" t="s">
        <v>528</v>
      </c>
    </row>
    <row r="190" spans="1:5">
      <c r="A190">
        <v>606837</v>
      </c>
      <c r="B190" t="s">
        <v>15786</v>
      </c>
      <c r="C190" t="s">
        <v>99</v>
      </c>
      <c r="D190" s="398">
        <v>69405.63</v>
      </c>
      <c r="E190" t="s">
        <v>528</v>
      </c>
    </row>
    <row r="191" spans="1:5">
      <c r="A191">
        <v>606846</v>
      </c>
      <c r="B191" t="s">
        <v>15787</v>
      </c>
      <c r="C191" t="s">
        <v>99</v>
      </c>
      <c r="D191" s="398">
        <v>71615.19</v>
      </c>
      <c r="E191" t="s">
        <v>528</v>
      </c>
    </row>
    <row r="192" spans="1:5">
      <c r="A192">
        <v>606836</v>
      </c>
      <c r="B192" t="s">
        <v>15788</v>
      </c>
      <c r="C192" t="s">
        <v>99</v>
      </c>
      <c r="D192" s="398">
        <v>71211.63</v>
      </c>
      <c r="E192" t="s">
        <v>528</v>
      </c>
    </row>
    <row r="193" spans="1:5">
      <c r="A193">
        <v>606848</v>
      </c>
      <c r="B193" t="s">
        <v>15789</v>
      </c>
      <c r="C193" t="s">
        <v>99</v>
      </c>
      <c r="D193" s="398">
        <v>72258.25</v>
      </c>
      <c r="E193" t="s">
        <v>528</v>
      </c>
    </row>
    <row r="194" spans="1:5">
      <c r="A194">
        <v>606838</v>
      </c>
      <c r="B194" t="s">
        <v>15790</v>
      </c>
      <c r="C194" t="s">
        <v>99</v>
      </c>
      <c r="D194" s="398">
        <v>71839.240000000005</v>
      </c>
      <c r="E194" t="s">
        <v>528</v>
      </c>
    </row>
    <row r="195" spans="1:5">
      <c r="A195">
        <v>606849</v>
      </c>
      <c r="B195" t="s">
        <v>15791</v>
      </c>
      <c r="C195" t="s">
        <v>99</v>
      </c>
      <c r="D195" s="398">
        <v>76437.539999999994</v>
      </c>
      <c r="E195" t="s">
        <v>528</v>
      </c>
    </row>
    <row r="196" spans="1:5">
      <c r="A196">
        <v>606839</v>
      </c>
      <c r="B196" t="s">
        <v>15792</v>
      </c>
      <c r="C196" t="s">
        <v>99</v>
      </c>
      <c r="D196" s="398">
        <v>76027.33</v>
      </c>
      <c r="E196" t="s">
        <v>528</v>
      </c>
    </row>
    <row r="197" spans="1:5">
      <c r="A197">
        <v>606850</v>
      </c>
      <c r="B197" t="s">
        <v>15793</v>
      </c>
      <c r="C197" t="s">
        <v>99</v>
      </c>
      <c r="D197" s="398">
        <v>77091.679999999993</v>
      </c>
      <c r="E197" t="s">
        <v>528</v>
      </c>
    </row>
    <row r="198" spans="1:5">
      <c r="A198">
        <v>606840</v>
      </c>
      <c r="B198" t="s">
        <v>15794</v>
      </c>
      <c r="C198" t="s">
        <v>99</v>
      </c>
      <c r="D198" s="398">
        <v>76645.06</v>
      </c>
      <c r="E198" t="s">
        <v>528</v>
      </c>
    </row>
    <row r="199" spans="1:5">
      <c r="A199">
        <v>606851</v>
      </c>
      <c r="B199" t="s">
        <v>15795</v>
      </c>
      <c r="C199" t="s">
        <v>99</v>
      </c>
      <c r="D199" s="398">
        <v>79377.31</v>
      </c>
      <c r="E199" t="s">
        <v>528</v>
      </c>
    </row>
    <row r="200" spans="1:5">
      <c r="A200">
        <v>606841</v>
      </c>
      <c r="B200" t="s">
        <v>15796</v>
      </c>
      <c r="C200" t="s">
        <v>99</v>
      </c>
      <c r="D200" s="398">
        <v>78948.02</v>
      </c>
      <c r="E200" t="s">
        <v>528</v>
      </c>
    </row>
    <row r="201" spans="1:5">
      <c r="A201">
        <v>605604</v>
      </c>
      <c r="B201" t="s">
        <v>15797</v>
      </c>
      <c r="C201" t="s">
        <v>15798</v>
      </c>
      <c r="D201" s="398">
        <v>376.57</v>
      </c>
      <c r="E201" t="s">
        <v>528</v>
      </c>
    </row>
    <row r="202" spans="1:5">
      <c r="A202">
        <v>605695</v>
      </c>
      <c r="B202" t="s">
        <v>15799</v>
      </c>
      <c r="C202" t="s">
        <v>99</v>
      </c>
      <c r="D202" s="398">
        <v>1468.73</v>
      </c>
      <c r="E202" t="s">
        <v>528</v>
      </c>
    </row>
    <row r="203" spans="1:5">
      <c r="A203">
        <v>605607</v>
      </c>
      <c r="B203" t="s">
        <v>15800</v>
      </c>
      <c r="C203" t="s">
        <v>99</v>
      </c>
      <c r="D203" s="398">
        <v>1440.43</v>
      </c>
      <c r="E203" t="s">
        <v>528</v>
      </c>
    </row>
    <row r="204" spans="1:5">
      <c r="A204">
        <v>605696</v>
      </c>
      <c r="B204" t="s">
        <v>15801</v>
      </c>
      <c r="C204" t="s">
        <v>99</v>
      </c>
      <c r="D204" s="398">
        <v>1688.97</v>
      </c>
      <c r="E204" t="s">
        <v>528</v>
      </c>
    </row>
    <row r="205" spans="1:5">
      <c r="A205">
        <v>605608</v>
      </c>
      <c r="B205" t="s">
        <v>15802</v>
      </c>
      <c r="C205" t="s">
        <v>99</v>
      </c>
      <c r="D205" s="398">
        <v>1658.9</v>
      </c>
      <c r="E205" t="s">
        <v>528</v>
      </c>
    </row>
    <row r="206" spans="1:5">
      <c r="A206">
        <v>605697</v>
      </c>
      <c r="B206" t="s">
        <v>15803</v>
      </c>
      <c r="C206" t="s">
        <v>99</v>
      </c>
      <c r="D206" s="398">
        <v>1909.25</v>
      </c>
      <c r="E206" t="s">
        <v>528</v>
      </c>
    </row>
    <row r="207" spans="1:5">
      <c r="A207">
        <v>605609</v>
      </c>
      <c r="B207" t="s">
        <v>15804</v>
      </c>
      <c r="C207" t="s">
        <v>99</v>
      </c>
      <c r="D207" s="398">
        <v>1877.41</v>
      </c>
      <c r="E207" t="s">
        <v>528</v>
      </c>
    </row>
    <row r="208" spans="1:5">
      <c r="A208">
        <v>605698</v>
      </c>
      <c r="B208" t="s">
        <v>15805</v>
      </c>
      <c r="C208" t="s">
        <v>99</v>
      </c>
      <c r="D208" s="398">
        <v>2086.83</v>
      </c>
      <c r="E208" t="s">
        <v>528</v>
      </c>
    </row>
    <row r="209" spans="1:5">
      <c r="A209">
        <v>605610</v>
      </c>
      <c r="B209" t="s">
        <v>15806</v>
      </c>
      <c r="C209" t="s">
        <v>99</v>
      </c>
      <c r="D209" s="398">
        <v>2053.2199999999998</v>
      </c>
      <c r="E209" t="s">
        <v>528</v>
      </c>
    </row>
    <row r="210" spans="1:5">
      <c r="A210">
        <v>605699</v>
      </c>
      <c r="B210" t="s">
        <v>15807</v>
      </c>
      <c r="C210" t="s">
        <v>99</v>
      </c>
      <c r="D210" s="398">
        <v>2307.02</v>
      </c>
      <c r="E210" t="s">
        <v>528</v>
      </c>
    </row>
    <row r="211" spans="1:5">
      <c r="A211">
        <v>605611</v>
      </c>
      <c r="B211" t="s">
        <v>15808</v>
      </c>
      <c r="C211" t="s">
        <v>99</v>
      </c>
      <c r="D211" s="398">
        <v>2271.64</v>
      </c>
      <c r="E211" t="s">
        <v>528</v>
      </c>
    </row>
    <row r="212" spans="1:5">
      <c r="A212">
        <v>605700</v>
      </c>
      <c r="B212" t="s">
        <v>15809</v>
      </c>
      <c r="C212" t="s">
        <v>99</v>
      </c>
      <c r="D212" s="398">
        <v>2612.8200000000002</v>
      </c>
      <c r="E212" t="s">
        <v>528</v>
      </c>
    </row>
    <row r="213" spans="1:5">
      <c r="A213">
        <v>605612</v>
      </c>
      <c r="B213" t="s">
        <v>15810</v>
      </c>
      <c r="C213" t="s">
        <v>99</v>
      </c>
      <c r="D213" s="398">
        <v>2575.67</v>
      </c>
      <c r="E213" t="s">
        <v>528</v>
      </c>
    </row>
    <row r="214" spans="1:5">
      <c r="A214">
        <v>605701</v>
      </c>
      <c r="B214" t="s">
        <v>15811</v>
      </c>
      <c r="C214" t="s">
        <v>99</v>
      </c>
      <c r="D214" s="398">
        <v>2790.35</v>
      </c>
      <c r="E214" t="s">
        <v>528</v>
      </c>
    </row>
    <row r="215" spans="1:5">
      <c r="A215">
        <v>605613</v>
      </c>
      <c r="B215" t="s">
        <v>15812</v>
      </c>
      <c r="C215" t="s">
        <v>99</v>
      </c>
      <c r="D215" s="398">
        <v>2751.43</v>
      </c>
      <c r="E215" t="s">
        <v>528</v>
      </c>
    </row>
    <row r="216" spans="1:5">
      <c r="A216">
        <v>605702</v>
      </c>
      <c r="B216" t="s">
        <v>15813</v>
      </c>
      <c r="C216" t="s">
        <v>99</v>
      </c>
      <c r="D216" s="398">
        <v>3053.38</v>
      </c>
      <c r="E216" t="s">
        <v>528</v>
      </c>
    </row>
    <row r="217" spans="1:5">
      <c r="A217">
        <v>605614</v>
      </c>
      <c r="B217" t="s">
        <v>15814</v>
      </c>
      <c r="C217" t="s">
        <v>99</v>
      </c>
      <c r="D217" s="398">
        <v>2992.35</v>
      </c>
      <c r="E217" t="s">
        <v>528</v>
      </c>
    </row>
    <row r="218" spans="1:5">
      <c r="A218">
        <v>605703</v>
      </c>
      <c r="B218" t="s">
        <v>15815</v>
      </c>
      <c r="C218" t="s">
        <v>99</v>
      </c>
      <c r="D218" s="398">
        <v>3235.9</v>
      </c>
      <c r="E218" t="s">
        <v>528</v>
      </c>
    </row>
    <row r="219" spans="1:5">
      <c r="A219">
        <v>605615</v>
      </c>
      <c r="B219" t="s">
        <v>15816</v>
      </c>
      <c r="C219" t="s">
        <v>99</v>
      </c>
      <c r="D219" s="398">
        <v>3172.22</v>
      </c>
      <c r="E219" t="s">
        <v>528</v>
      </c>
    </row>
    <row r="220" spans="1:5">
      <c r="A220">
        <v>605704</v>
      </c>
      <c r="B220" t="s">
        <v>15817</v>
      </c>
      <c r="C220" t="s">
        <v>99</v>
      </c>
      <c r="D220" s="398">
        <v>3461.9</v>
      </c>
      <c r="E220" t="s">
        <v>528</v>
      </c>
    </row>
    <row r="221" spans="1:5">
      <c r="A221">
        <v>605616</v>
      </c>
      <c r="B221" t="s">
        <v>15818</v>
      </c>
      <c r="C221" t="s">
        <v>99</v>
      </c>
      <c r="D221" s="398">
        <v>3395.57</v>
      </c>
      <c r="E221" t="s">
        <v>528</v>
      </c>
    </row>
    <row r="222" spans="1:5">
      <c r="A222">
        <v>605705</v>
      </c>
      <c r="B222" t="s">
        <v>15819</v>
      </c>
      <c r="C222" t="s">
        <v>99</v>
      </c>
      <c r="D222" s="398">
        <v>3692.41</v>
      </c>
      <c r="E222" t="s">
        <v>528</v>
      </c>
    </row>
    <row r="223" spans="1:5">
      <c r="A223">
        <v>605617</v>
      </c>
      <c r="B223" t="s">
        <v>15820</v>
      </c>
      <c r="C223" t="s">
        <v>99</v>
      </c>
      <c r="D223" s="398">
        <v>3623.43</v>
      </c>
      <c r="E223" t="s">
        <v>528</v>
      </c>
    </row>
    <row r="224" spans="1:5">
      <c r="A224">
        <v>605706</v>
      </c>
      <c r="B224" t="s">
        <v>15821</v>
      </c>
      <c r="C224" t="s">
        <v>99</v>
      </c>
      <c r="D224" s="398">
        <v>3881.81</v>
      </c>
      <c r="E224" t="s">
        <v>528</v>
      </c>
    </row>
    <row r="225" spans="1:5">
      <c r="A225">
        <v>605618</v>
      </c>
      <c r="B225" t="s">
        <v>15822</v>
      </c>
      <c r="C225" t="s">
        <v>99</v>
      </c>
      <c r="D225" s="398">
        <v>3810.17</v>
      </c>
      <c r="E225" t="s">
        <v>528</v>
      </c>
    </row>
    <row r="226" spans="1:5">
      <c r="A226">
        <v>605707</v>
      </c>
      <c r="B226" t="s">
        <v>15823</v>
      </c>
      <c r="C226" t="s">
        <v>99</v>
      </c>
      <c r="D226" s="398">
        <v>4341.24</v>
      </c>
      <c r="E226" t="s">
        <v>528</v>
      </c>
    </row>
    <row r="227" spans="1:5">
      <c r="A227">
        <v>605619</v>
      </c>
      <c r="B227" t="s">
        <v>15824</v>
      </c>
      <c r="C227" t="s">
        <v>99</v>
      </c>
      <c r="D227" s="398">
        <v>4266.95</v>
      </c>
      <c r="E227" t="s">
        <v>528</v>
      </c>
    </row>
    <row r="228" spans="1:5">
      <c r="A228">
        <v>605708</v>
      </c>
      <c r="B228" t="s">
        <v>15825</v>
      </c>
      <c r="C228" t="s">
        <v>99</v>
      </c>
      <c r="D228" s="398">
        <v>5080.08</v>
      </c>
      <c r="E228" t="s">
        <v>528</v>
      </c>
    </row>
    <row r="229" spans="1:5">
      <c r="A229">
        <v>605620</v>
      </c>
      <c r="B229" t="s">
        <v>15826</v>
      </c>
      <c r="C229" t="s">
        <v>99</v>
      </c>
      <c r="D229" s="398">
        <v>5003.1400000000003</v>
      </c>
      <c r="E229" t="s">
        <v>528</v>
      </c>
    </row>
    <row r="230" spans="1:5">
      <c r="A230">
        <v>605709</v>
      </c>
      <c r="B230" t="s">
        <v>15827</v>
      </c>
      <c r="C230" t="s">
        <v>99</v>
      </c>
      <c r="D230" s="398">
        <v>5319.21</v>
      </c>
      <c r="E230" t="s">
        <v>528</v>
      </c>
    </row>
    <row r="231" spans="1:5">
      <c r="A231">
        <v>605621</v>
      </c>
      <c r="B231" t="s">
        <v>15828</v>
      </c>
      <c r="C231" t="s">
        <v>99</v>
      </c>
      <c r="D231" s="398">
        <v>5239.6099999999997</v>
      </c>
      <c r="E231" t="s">
        <v>528</v>
      </c>
    </row>
    <row r="232" spans="1:5">
      <c r="A232">
        <v>605710</v>
      </c>
      <c r="B232" t="s">
        <v>15829</v>
      </c>
      <c r="C232" t="s">
        <v>99</v>
      </c>
      <c r="D232" s="398">
        <v>5719.25</v>
      </c>
      <c r="E232" t="s">
        <v>528</v>
      </c>
    </row>
    <row r="233" spans="1:5">
      <c r="A233">
        <v>605622</v>
      </c>
      <c r="B233" t="s">
        <v>15830</v>
      </c>
      <c r="C233" t="s">
        <v>99</v>
      </c>
      <c r="D233" s="398">
        <v>5637</v>
      </c>
      <c r="E233" t="s">
        <v>528</v>
      </c>
    </row>
    <row r="234" spans="1:5">
      <c r="A234">
        <v>605711</v>
      </c>
      <c r="B234" t="s">
        <v>15831</v>
      </c>
      <c r="C234" t="s">
        <v>99</v>
      </c>
      <c r="D234" s="398">
        <v>5923.29</v>
      </c>
      <c r="E234" t="s">
        <v>528</v>
      </c>
    </row>
    <row r="235" spans="1:5">
      <c r="A235">
        <v>605623</v>
      </c>
      <c r="B235" t="s">
        <v>15832</v>
      </c>
      <c r="C235" t="s">
        <v>99</v>
      </c>
      <c r="D235" s="398">
        <v>5838.39</v>
      </c>
      <c r="E235" t="s">
        <v>528</v>
      </c>
    </row>
    <row r="236" spans="1:5">
      <c r="A236">
        <v>605712</v>
      </c>
      <c r="B236" t="s">
        <v>15833</v>
      </c>
      <c r="C236" t="s">
        <v>99</v>
      </c>
      <c r="D236" s="398">
        <v>6253.38</v>
      </c>
      <c r="E236" t="s">
        <v>528</v>
      </c>
    </row>
    <row r="237" spans="1:5">
      <c r="A237">
        <v>605624</v>
      </c>
      <c r="B237" t="s">
        <v>15834</v>
      </c>
      <c r="C237" t="s">
        <v>99</v>
      </c>
      <c r="D237" s="398">
        <v>6165.82</v>
      </c>
      <c r="E237" t="s">
        <v>528</v>
      </c>
    </row>
    <row r="238" spans="1:5">
      <c r="A238">
        <v>605713</v>
      </c>
      <c r="B238" t="s">
        <v>15835</v>
      </c>
      <c r="C238" t="s">
        <v>99</v>
      </c>
      <c r="D238" s="398">
        <v>8265.59</v>
      </c>
      <c r="E238" t="s">
        <v>528</v>
      </c>
    </row>
    <row r="239" spans="1:5">
      <c r="A239">
        <v>605625</v>
      </c>
      <c r="B239" t="s">
        <v>15836</v>
      </c>
      <c r="C239" t="s">
        <v>99</v>
      </c>
      <c r="D239" s="398">
        <v>8175.38</v>
      </c>
      <c r="E239" t="s">
        <v>528</v>
      </c>
    </row>
    <row r="240" spans="1:5">
      <c r="A240">
        <v>605714</v>
      </c>
      <c r="B240" t="s">
        <v>15837</v>
      </c>
      <c r="C240" t="s">
        <v>99</v>
      </c>
      <c r="D240" s="398">
        <v>10494.57</v>
      </c>
      <c r="E240" t="s">
        <v>528</v>
      </c>
    </row>
    <row r="241" spans="1:5">
      <c r="A241">
        <v>605626</v>
      </c>
      <c r="B241" t="s">
        <v>15838</v>
      </c>
      <c r="C241" t="s">
        <v>99</v>
      </c>
      <c r="D241" s="398">
        <v>10401.709999999999</v>
      </c>
      <c r="E241" t="s">
        <v>528</v>
      </c>
    </row>
    <row r="242" spans="1:5">
      <c r="A242">
        <v>605715</v>
      </c>
      <c r="B242" t="s">
        <v>15839</v>
      </c>
      <c r="C242" t="s">
        <v>99</v>
      </c>
      <c r="D242" s="398">
        <v>11229.55</v>
      </c>
      <c r="E242" t="s">
        <v>528</v>
      </c>
    </row>
    <row r="243" spans="1:5">
      <c r="A243">
        <v>605627</v>
      </c>
      <c r="B243" t="s">
        <v>15840</v>
      </c>
      <c r="C243" t="s">
        <v>99</v>
      </c>
      <c r="D243" s="398">
        <v>11134.04</v>
      </c>
      <c r="E243" t="s">
        <v>528</v>
      </c>
    </row>
    <row r="244" spans="1:5">
      <c r="A244">
        <v>605716</v>
      </c>
      <c r="B244" t="s">
        <v>15841</v>
      </c>
      <c r="C244" t="s">
        <v>99</v>
      </c>
      <c r="D244" s="398">
        <v>11689.99</v>
      </c>
      <c r="E244" t="s">
        <v>528</v>
      </c>
    </row>
    <row r="245" spans="1:5">
      <c r="A245">
        <v>605628</v>
      </c>
      <c r="B245" t="s">
        <v>15842</v>
      </c>
      <c r="C245" t="s">
        <v>99</v>
      </c>
      <c r="D245" s="398">
        <v>11591.82</v>
      </c>
      <c r="E245" t="s">
        <v>528</v>
      </c>
    </row>
    <row r="246" spans="1:5">
      <c r="A246">
        <v>605717</v>
      </c>
      <c r="B246" t="s">
        <v>15843</v>
      </c>
      <c r="C246" t="s">
        <v>99</v>
      </c>
      <c r="D246" s="398">
        <v>12494.87</v>
      </c>
      <c r="E246" t="s">
        <v>528</v>
      </c>
    </row>
    <row r="247" spans="1:5">
      <c r="A247">
        <v>605629</v>
      </c>
      <c r="B247" t="s">
        <v>15844</v>
      </c>
      <c r="C247" t="s">
        <v>99</v>
      </c>
      <c r="D247" s="398">
        <v>12394.05</v>
      </c>
      <c r="E247" t="s">
        <v>528</v>
      </c>
    </row>
    <row r="248" spans="1:5">
      <c r="A248">
        <v>605651</v>
      </c>
      <c r="B248" t="s">
        <v>15845</v>
      </c>
      <c r="C248" t="s">
        <v>99</v>
      </c>
      <c r="D248" s="398">
        <v>1403.37</v>
      </c>
      <c r="E248" t="s">
        <v>528</v>
      </c>
    </row>
    <row r="249" spans="1:5">
      <c r="A249">
        <v>605460</v>
      </c>
      <c r="B249" t="s">
        <v>15846</v>
      </c>
      <c r="C249" t="s">
        <v>99</v>
      </c>
      <c r="D249" s="398">
        <v>1375.07</v>
      </c>
      <c r="E249" t="s">
        <v>528</v>
      </c>
    </row>
    <row r="250" spans="1:5">
      <c r="A250">
        <v>605652</v>
      </c>
      <c r="B250" t="s">
        <v>15847</v>
      </c>
      <c r="C250" t="s">
        <v>99</v>
      </c>
      <c r="D250" s="398">
        <v>1613.4</v>
      </c>
      <c r="E250" t="s">
        <v>528</v>
      </c>
    </row>
    <row r="251" spans="1:5">
      <c r="A251">
        <v>605461</v>
      </c>
      <c r="B251" t="s">
        <v>15848</v>
      </c>
      <c r="C251" t="s">
        <v>99</v>
      </c>
      <c r="D251" s="398">
        <v>1583.33</v>
      </c>
      <c r="E251" t="s">
        <v>528</v>
      </c>
    </row>
    <row r="252" spans="1:5">
      <c r="A252">
        <v>605653</v>
      </c>
      <c r="B252" t="s">
        <v>15849</v>
      </c>
      <c r="C252" t="s">
        <v>99</v>
      </c>
      <c r="D252" s="398">
        <v>1823.47</v>
      </c>
      <c r="E252" t="s">
        <v>528</v>
      </c>
    </row>
    <row r="253" spans="1:5">
      <c r="A253">
        <v>605462</v>
      </c>
      <c r="B253" t="s">
        <v>15850</v>
      </c>
      <c r="C253" t="s">
        <v>99</v>
      </c>
      <c r="D253" s="398">
        <v>1791.63</v>
      </c>
      <c r="E253" t="s">
        <v>528</v>
      </c>
    </row>
    <row r="254" spans="1:5">
      <c r="A254">
        <v>605654</v>
      </c>
      <c r="B254" t="s">
        <v>15851</v>
      </c>
      <c r="C254" t="s">
        <v>99</v>
      </c>
      <c r="D254" s="398">
        <v>1992.88</v>
      </c>
      <c r="E254" t="s">
        <v>528</v>
      </c>
    </row>
    <row r="255" spans="1:5">
      <c r="A255">
        <v>605463</v>
      </c>
      <c r="B255" t="s">
        <v>15852</v>
      </c>
      <c r="C255" t="s">
        <v>99</v>
      </c>
      <c r="D255" s="398">
        <v>1959.27</v>
      </c>
      <c r="E255" t="s">
        <v>528</v>
      </c>
    </row>
    <row r="256" spans="1:5">
      <c r="A256">
        <v>605655</v>
      </c>
      <c r="B256" t="s">
        <v>15853</v>
      </c>
      <c r="C256" t="s">
        <v>99</v>
      </c>
      <c r="D256" s="398">
        <v>2202.86</v>
      </c>
      <c r="E256" t="s">
        <v>528</v>
      </c>
    </row>
    <row r="257" spans="1:5">
      <c r="A257">
        <v>605464</v>
      </c>
      <c r="B257" t="s">
        <v>15854</v>
      </c>
      <c r="C257" t="s">
        <v>99</v>
      </c>
      <c r="D257" s="398">
        <v>2167.48</v>
      </c>
      <c r="E257" t="s">
        <v>528</v>
      </c>
    </row>
    <row r="258" spans="1:5">
      <c r="A258">
        <v>605656</v>
      </c>
      <c r="B258" t="s">
        <v>15855</v>
      </c>
      <c r="C258" t="s">
        <v>99</v>
      </c>
      <c r="D258" s="398">
        <v>2494.36</v>
      </c>
      <c r="E258" t="s">
        <v>528</v>
      </c>
    </row>
    <row r="259" spans="1:5">
      <c r="A259">
        <v>605465</v>
      </c>
      <c r="B259" t="s">
        <v>15856</v>
      </c>
      <c r="C259" t="s">
        <v>99</v>
      </c>
      <c r="D259" s="398">
        <v>2457.21</v>
      </c>
      <c r="E259" t="s">
        <v>528</v>
      </c>
    </row>
    <row r="260" spans="1:5">
      <c r="A260">
        <v>605657</v>
      </c>
      <c r="B260" t="s">
        <v>15857</v>
      </c>
      <c r="C260" t="s">
        <v>99</v>
      </c>
      <c r="D260" s="398">
        <v>2663.71</v>
      </c>
      <c r="E260" t="s">
        <v>528</v>
      </c>
    </row>
    <row r="261" spans="1:5">
      <c r="A261">
        <v>605466</v>
      </c>
      <c r="B261" t="s">
        <v>15858</v>
      </c>
      <c r="C261" t="s">
        <v>99</v>
      </c>
      <c r="D261" s="398">
        <v>2624.8</v>
      </c>
      <c r="E261" t="s">
        <v>528</v>
      </c>
    </row>
    <row r="262" spans="1:5">
      <c r="A262">
        <v>605658</v>
      </c>
      <c r="B262" t="s">
        <v>15859</v>
      </c>
      <c r="C262" t="s">
        <v>99</v>
      </c>
      <c r="D262" s="398">
        <v>2916.53</v>
      </c>
      <c r="E262" t="s">
        <v>528</v>
      </c>
    </row>
    <row r="263" spans="1:5">
      <c r="A263">
        <v>605467</v>
      </c>
      <c r="B263" t="s">
        <v>15860</v>
      </c>
      <c r="C263" t="s">
        <v>99</v>
      </c>
      <c r="D263" s="398">
        <v>2855.51</v>
      </c>
      <c r="E263" t="s">
        <v>528</v>
      </c>
    </row>
    <row r="264" spans="1:5">
      <c r="A264">
        <v>605659</v>
      </c>
      <c r="B264" t="s">
        <v>15861</v>
      </c>
      <c r="C264" t="s">
        <v>99</v>
      </c>
      <c r="D264" s="398">
        <v>3090.88</v>
      </c>
      <c r="E264" t="s">
        <v>528</v>
      </c>
    </row>
    <row r="265" spans="1:5">
      <c r="A265">
        <v>605468</v>
      </c>
      <c r="B265" t="s">
        <v>15862</v>
      </c>
      <c r="C265" t="s">
        <v>99</v>
      </c>
      <c r="D265" s="398">
        <v>3027.21</v>
      </c>
      <c r="E265" t="s">
        <v>528</v>
      </c>
    </row>
    <row r="266" spans="1:5">
      <c r="A266">
        <v>605660</v>
      </c>
      <c r="B266" t="s">
        <v>15863</v>
      </c>
      <c r="C266" t="s">
        <v>99</v>
      </c>
      <c r="D266" s="398">
        <v>3306.67</v>
      </c>
      <c r="E266" t="s">
        <v>528</v>
      </c>
    </row>
    <row r="267" spans="1:5">
      <c r="A267">
        <v>605469</v>
      </c>
      <c r="B267" t="s">
        <v>15864</v>
      </c>
      <c r="C267" t="s">
        <v>99</v>
      </c>
      <c r="D267" s="398">
        <v>3240.34</v>
      </c>
      <c r="E267" t="s">
        <v>528</v>
      </c>
    </row>
    <row r="268" spans="1:5">
      <c r="A268">
        <v>605661</v>
      </c>
      <c r="B268" t="s">
        <v>15865</v>
      </c>
      <c r="C268" t="s">
        <v>99</v>
      </c>
      <c r="D268" s="398">
        <v>3526.97</v>
      </c>
      <c r="E268" t="s">
        <v>528</v>
      </c>
    </row>
    <row r="269" spans="1:5">
      <c r="A269">
        <v>605470</v>
      </c>
      <c r="B269" t="s">
        <v>15866</v>
      </c>
      <c r="C269" t="s">
        <v>99</v>
      </c>
      <c r="D269" s="398">
        <v>3457.99</v>
      </c>
      <c r="E269" t="s">
        <v>528</v>
      </c>
    </row>
    <row r="270" spans="1:5">
      <c r="A270">
        <v>605662</v>
      </c>
      <c r="B270" t="s">
        <v>15867</v>
      </c>
      <c r="C270" t="s">
        <v>99</v>
      </c>
      <c r="D270" s="398">
        <v>3708.2</v>
      </c>
      <c r="E270" t="s">
        <v>528</v>
      </c>
    </row>
    <row r="271" spans="1:5">
      <c r="A271">
        <v>605471</v>
      </c>
      <c r="B271" t="s">
        <v>15868</v>
      </c>
      <c r="C271" t="s">
        <v>99</v>
      </c>
      <c r="D271" s="398">
        <v>3636.57</v>
      </c>
      <c r="E271" t="s">
        <v>528</v>
      </c>
    </row>
    <row r="272" spans="1:5">
      <c r="A272">
        <v>605663</v>
      </c>
      <c r="B272" t="s">
        <v>15869</v>
      </c>
      <c r="C272" t="s">
        <v>99</v>
      </c>
      <c r="D272" s="398">
        <v>4157.57</v>
      </c>
      <c r="E272" t="s">
        <v>528</v>
      </c>
    </row>
    <row r="273" spans="1:5">
      <c r="A273">
        <v>605472</v>
      </c>
      <c r="B273" t="s">
        <v>15870</v>
      </c>
      <c r="C273" t="s">
        <v>99</v>
      </c>
      <c r="D273" s="398">
        <v>4083.28</v>
      </c>
      <c r="E273" t="s">
        <v>528</v>
      </c>
    </row>
    <row r="274" spans="1:5">
      <c r="A274">
        <v>605664</v>
      </c>
      <c r="B274" t="s">
        <v>15871</v>
      </c>
      <c r="C274" t="s">
        <v>99</v>
      </c>
      <c r="D274" s="398">
        <v>4839.8599999999997</v>
      </c>
      <c r="E274" t="s">
        <v>528</v>
      </c>
    </row>
    <row r="275" spans="1:5">
      <c r="A275">
        <v>605473</v>
      </c>
      <c r="B275" t="s">
        <v>15872</v>
      </c>
      <c r="C275" t="s">
        <v>99</v>
      </c>
      <c r="D275" s="398">
        <v>4762.92</v>
      </c>
      <c r="E275" t="s">
        <v>528</v>
      </c>
    </row>
    <row r="276" spans="1:5">
      <c r="A276">
        <v>605665</v>
      </c>
      <c r="B276" t="s">
        <v>15873</v>
      </c>
      <c r="C276" t="s">
        <v>99</v>
      </c>
      <c r="D276" s="398">
        <v>5066.01</v>
      </c>
      <c r="E276" t="s">
        <v>528</v>
      </c>
    </row>
    <row r="277" spans="1:5">
      <c r="A277">
        <v>605474</v>
      </c>
      <c r="B277" t="s">
        <v>15874</v>
      </c>
      <c r="C277" t="s">
        <v>99</v>
      </c>
      <c r="D277" s="398">
        <v>4986.41</v>
      </c>
      <c r="E277" t="s">
        <v>528</v>
      </c>
    </row>
    <row r="278" spans="1:5">
      <c r="A278">
        <v>605666</v>
      </c>
      <c r="B278" t="s">
        <v>15875</v>
      </c>
      <c r="C278" t="s">
        <v>99</v>
      </c>
      <c r="D278" s="398">
        <v>5448.73</v>
      </c>
      <c r="E278" t="s">
        <v>528</v>
      </c>
    </row>
    <row r="279" spans="1:5">
      <c r="A279">
        <v>605475</v>
      </c>
      <c r="B279" t="s">
        <v>15876</v>
      </c>
      <c r="C279" t="s">
        <v>99</v>
      </c>
      <c r="D279" s="398">
        <v>5366.48</v>
      </c>
      <c r="E279" t="s">
        <v>528</v>
      </c>
    </row>
    <row r="280" spans="1:5">
      <c r="A280">
        <v>605667</v>
      </c>
      <c r="B280" t="s">
        <v>15877</v>
      </c>
      <c r="C280" t="s">
        <v>99</v>
      </c>
      <c r="D280" s="398">
        <v>5646.28</v>
      </c>
      <c r="E280" t="s">
        <v>528</v>
      </c>
    </row>
    <row r="281" spans="1:5">
      <c r="A281">
        <v>605476</v>
      </c>
      <c r="B281" t="s">
        <v>15878</v>
      </c>
      <c r="C281" t="s">
        <v>99</v>
      </c>
      <c r="D281" s="398">
        <v>5561.38</v>
      </c>
      <c r="E281" t="s">
        <v>528</v>
      </c>
    </row>
    <row r="282" spans="1:5">
      <c r="A282">
        <v>605668</v>
      </c>
      <c r="B282" t="s">
        <v>15879</v>
      </c>
      <c r="C282" t="s">
        <v>99</v>
      </c>
      <c r="D282" s="398">
        <v>5965.55</v>
      </c>
      <c r="E282" t="s">
        <v>528</v>
      </c>
    </row>
    <row r="283" spans="1:5">
      <c r="A283">
        <v>605477</v>
      </c>
      <c r="B283" t="s">
        <v>15880</v>
      </c>
      <c r="C283" t="s">
        <v>99</v>
      </c>
      <c r="D283" s="398">
        <v>5877.99</v>
      </c>
      <c r="E283" t="s">
        <v>528</v>
      </c>
    </row>
    <row r="284" spans="1:5">
      <c r="A284">
        <v>605669</v>
      </c>
      <c r="B284" t="s">
        <v>15881</v>
      </c>
      <c r="C284" t="s">
        <v>99</v>
      </c>
      <c r="D284" s="398">
        <v>7783.99</v>
      </c>
      <c r="E284" t="s">
        <v>528</v>
      </c>
    </row>
    <row r="285" spans="1:5">
      <c r="A285">
        <v>605478</v>
      </c>
      <c r="B285" t="s">
        <v>15882</v>
      </c>
      <c r="C285" t="s">
        <v>99</v>
      </c>
      <c r="D285" s="398">
        <v>7693.79</v>
      </c>
      <c r="E285" t="s">
        <v>528</v>
      </c>
    </row>
    <row r="286" spans="1:5">
      <c r="A286">
        <v>605670</v>
      </c>
      <c r="B286" t="s">
        <v>15883</v>
      </c>
      <c r="C286" t="s">
        <v>99</v>
      </c>
      <c r="D286" s="398">
        <v>9810.4500000000007</v>
      </c>
      <c r="E286" t="s">
        <v>528</v>
      </c>
    </row>
    <row r="287" spans="1:5">
      <c r="A287">
        <v>605479</v>
      </c>
      <c r="B287" t="s">
        <v>15884</v>
      </c>
      <c r="C287" t="s">
        <v>99</v>
      </c>
      <c r="D287" s="398">
        <v>9717.59</v>
      </c>
      <c r="E287" t="s">
        <v>528</v>
      </c>
    </row>
    <row r="288" spans="1:5">
      <c r="A288">
        <v>605671</v>
      </c>
      <c r="B288" t="s">
        <v>15885</v>
      </c>
      <c r="C288" t="s">
        <v>99</v>
      </c>
      <c r="D288" s="398">
        <v>10506.49</v>
      </c>
      <c r="E288" t="s">
        <v>528</v>
      </c>
    </row>
    <row r="289" spans="1:5">
      <c r="A289">
        <v>605480</v>
      </c>
      <c r="B289" t="s">
        <v>15886</v>
      </c>
      <c r="C289" t="s">
        <v>99</v>
      </c>
      <c r="D289" s="398">
        <v>10410.969999999999</v>
      </c>
      <c r="E289" t="s">
        <v>528</v>
      </c>
    </row>
    <row r="290" spans="1:5">
      <c r="A290">
        <v>605672</v>
      </c>
      <c r="B290" t="s">
        <v>15887</v>
      </c>
      <c r="C290" t="s">
        <v>99</v>
      </c>
      <c r="D290" s="398">
        <v>10953.03</v>
      </c>
      <c r="E290" t="s">
        <v>528</v>
      </c>
    </row>
    <row r="291" spans="1:5">
      <c r="A291">
        <v>605481</v>
      </c>
      <c r="B291" t="s">
        <v>15888</v>
      </c>
      <c r="C291" t="s">
        <v>99</v>
      </c>
      <c r="D291" s="398">
        <v>10854.86</v>
      </c>
      <c r="E291" t="s">
        <v>528</v>
      </c>
    </row>
    <row r="292" spans="1:5">
      <c r="A292">
        <v>605673</v>
      </c>
      <c r="B292" t="s">
        <v>15889</v>
      </c>
      <c r="C292" t="s">
        <v>99</v>
      </c>
      <c r="D292" s="398">
        <v>11721.75</v>
      </c>
      <c r="E292" t="s">
        <v>528</v>
      </c>
    </row>
    <row r="293" spans="1:5">
      <c r="A293">
        <v>605482</v>
      </c>
      <c r="B293" t="s">
        <v>15890</v>
      </c>
      <c r="C293" t="s">
        <v>99</v>
      </c>
      <c r="D293" s="398">
        <v>11620.93</v>
      </c>
      <c r="E293" t="s">
        <v>528</v>
      </c>
    </row>
    <row r="294" spans="1:5">
      <c r="A294">
        <v>605718</v>
      </c>
      <c r="B294" t="s">
        <v>15891</v>
      </c>
      <c r="C294" t="s">
        <v>99</v>
      </c>
      <c r="D294" s="398">
        <v>6893</v>
      </c>
      <c r="E294" t="s">
        <v>528</v>
      </c>
    </row>
    <row r="295" spans="1:5">
      <c r="A295">
        <v>605630</v>
      </c>
      <c r="B295" t="s">
        <v>15892</v>
      </c>
      <c r="C295" t="s">
        <v>99</v>
      </c>
      <c r="D295" s="398">
        <v>6826.67</v>
      </c>
      <c r="E295" t="s">
        <v>528</v>
      </c>
    </row>
    <row r="296" spans="1:5">
      <c r="A296">
        <v>605719</v>
      </c>
      <c r="B296" t="s">
        <v>15893</v>
      </c>
      <c r="C296" t="s">
        <v>99</v>
      </c>
      <c r="D296" s="398">
        <v>8573.6</v>
      </c>
      <c r="E296" t="s">
        <v>528</v>
      </c>
    </row>
    <row r="297" spans="1:5">
      <c r="A297">
        <v>605631</v>
      </c>
      <c r="B297" t="s">
        <v>15894</v>
      </c>
      <c r="C297" t="s">
        <v>99</v>
      </c>
      <c r="D297" s="398">
        <v>8499.31</v>
      </c>
      <c r="E297" t="s">
        <v>528</v>
      </c>
    </row>
    <row r="298" spans="1:5">
      <c r="A298">
        <v>605720</v>
      </c>
      <c r="B298" t="s">
        <v>15895</v>
      </c>
      <c r="C298" t="s">
        <v>99</v>
      </c>
      <c r="D298" s="398">
        <v>8849.5499999999993</v>
      </c>
      <c r="E298" t="s">
        <v>528</v>
      </c>
    </row>
    <row r="299" spans="1:5">
      <c r="A299">
        <v>605632</v>
      </c>
      <c r="B299" t="s">
        <v>15896</v>
      </c>
      <c r="C299" t="s">
        <v>99</v>
      </c>
      <c r="D299" s="398">
        <v>8772.61</v>
      </c>
      <c r="E299" t="s">
        <v>528</v>
      </c>
    </row>
    <row r="300" spans="1:5">
      <c r="A300">
        <v>605721</v>
      </c>
      <c r="B300" t="s">
        <v>15897</v>
      </c>
      <c r="C300" t="s">
        <v>99</v>
      </c>
      <c r="D300" s="398">
        <v>10021.290000000001</v>
      </c>
      <c r="E300" t="s">
        <v>528</v>
      </c>
    </row>
    <row r="301" spans="1:5">
      <c r="A301">
        <v>605633</v>
      </c>
      <c r="B301" t="s">
        <v>15898</v>
      </c>
      <c r="C301" t="s">
        <v>99</v>
      </c>
      <c r="D301" s="398">
        <v>9937.7199999999993</v>
      </c>
      <c r="E301" t="s">
        <v>528</v>
      </c>
    </row>
    <row r="302" spans="1:5">
      <c r="A302">
        <v>605722</v>
      </c>
      <c r="B302" t="s">
        <v>15899</v>
      </c>
      <c r="C302" t="s">
        <v>99</v>
      </c>
      <c r="D302" s="398">
        <v>10626.35</v>
      </c>
      <c r="E302" t="s">
        <v>528</v>
      </c>
    </row>
    <row r="303" spans="1:5">
      <c r="A303">
        <v>605634</v>
      </c>
      <c r="B303" t="s">
        <v>15900</v>
      </c>
      <c r="C303" t="s">
        <v>99</v>
      </c>
      <c r="D303" s="398">
        <v>10538.79</v>
      </c>
      <c r="E303" t="s">
        <v>528</v>
      </c>
    </row>
    <row r="304" spans="1:5">
      <c r="A304">
        <v>605723</v>
      </c>
      <c r="B304" t="s">
        <v>15901</v>
      </c>
      <c r="C304" t="s">
        <v>99</v>
      </c>
      <c r="D304" s="398">
        <v>12435.19</v>
      </c>
      <c r="E304" t="s">
        <v>528</v>
      </c>
    </row>
    <row r="305" spans="1:5">
      <c r="A305">
        <v>605635</v>
      </c>
      <c r="B305" t="s">
        <v>15902</v>
      </c>
      <c r="C305" t="s">
        <v>99</v>
      </c>
      <c r="D305" s="398">
        <v>12338.35</v>
      </c>
      <c r="E305" t="s">
        <v>528</v>
      </c>
    </row>
    <row r="306" spans="1:5">
      <c r="A306">
        <v>605724</v>
      </c>
      <c r="B306" t="s">
        <v>15903</v>
      </c>
      <c r="C306" t="s">
        <v>99</v>
      </c>
      <c r="D306" s="398">
        <v>14197.55</v>
      </c>
      <c r="E306" t="s">
        <v>528</v>
      </c>
    </row>
    <row r="307" spans="1:5">
      <c r="A307">
        <v>605636</v>
      </c>
      <c r="B307" t="s">
        <v>15904</v>
      </c>
      <c r="C307" t="s">
        <v>99</v>
      </c>
      <c r="D307" s="398">
        <v>14063.57</v>
      </c>
      <c r="E307" t="s">
        <v>528</v>
      </c>
    </row>
    <row r="308" spans="1:5">
      <c r="A308">
        <v>605725</v>
      </c>
      <c r="B308" t="s">
        <v>15905</v>
      </c>
      <c r="C308" t="s">
        <v>99</v>
      </c>
      <c r="D308" s="398">
        <v>15070.72</v>
      </c>
      <c r="E308" t="s">
        <v>528</v>
      </c>
    </row>
    <row r="309" spans="1:5">
      <c r="A309">
        <v>605637</v>
      </c>
      <c r="B309" t="s">
        <v>15906</v>
      </c>
      <c r="C309" t="s">
        <v>99</v>
      </c>
      <c r="D309" s="398">
        <v>14932.75</v>
      </c>
      <c r="E309" t="s">
        <v>528</v>
      </c>
    </row>
    <row r="310" spans="1:5">
      <c r="A310">
        <v>605726</v>
      </c>
      <c r="B310" t="s">
        <v>15907</v>
      </c>
      <c r="C310" t="s">
        <v>99</v>
      </c>
      <c r="D310" s="398">
        <v>15951.19</v>
      </c>
      <c r="E310" t="s">
        <v>528</v>
      </c>
    </row>
    <row r="311" spans="1:5">
      <c r="A311">
        <v>605638</v>
      </c>
      <c r="B311" t="s">
        <v>15908</v>
      </c>
      <c r="C311" t="s">
        <v>99</v>
      </c>
      <c r="D311" s="398">
        <v>15807.92</v>
      </c>
      <c r="E311" t="s">
        <v>528</v>
      </c>
    </row>
    <row r="312" spans="1:5">
      <c r="A312">
        <v>605727</v>
      </c>
      <c r="B312" t="s">
        <v>15909</v>
      </c>
      <c r="C312" t="s">
        <v>99</v>
      </c>
      <c r="D312" s="398">
        <v>17093.68</v>
      </c>
      <c r="E312" t="s">
        <v>528</v>
      </c>
    </row>
    <row r="313" spans="1:5">
      <c r="A313">
        <v>605639</v>
      </c>
      <c r="B313" t="s">
        <v>15910</v>
      </c>
      <c r="C313" t="s">
        <v>99</v>
      </c>
      <c r="D313" s="398">
        <v>16943.77</v>
      </c>
      <c r="E313" t="s">
        <v>528</v>
      </c>
    </row>
    <row r="314" spans="1:5">
      <c r="A314">
        <v>605728</v>
      </c>
      <c r="B314" t="s">
        <v>15911</v>
      </c>
      <c r="C314" t="s">
        <v>99</v>
      </c>
      <c r="D314" s="398">
        <v>17740.580000000002</v>
      </c>
      <c r="E314" t="s">
        <v>528</v>
      </c>
    </row>
    <row r="315" spans="1:5">
      <c r="A315">
        <v>605640</v>
      </c>
      <c r="B315" t="s">
        <v>15912</v>
      </c>
      <c r="C315" t="s">
        <v>99</v>
      </c>
      <c r="D315" s="398">
        <v>17586.689999999999</v>
      </c>
      <c r="E315" t="s">
        <v>528</v>
      </c>
    </row>
    <row r="316" spans="1:5">
      <c r="A316">
        <v>605729</v>
      </c>
      <c r="B316" t="s">
        <v>15913</v>
      </c>
      <c r="C316" t="s">
        <v>99</v>
      </c>
      <c r="D316" s="398">
        <v>19477.34</v>
      </c>
      <c r="E316" t="s">
        <v>528</v>
      </c>
    </row>
    <row r="317" spans="1:5">
      <c r="A317">
        <v>605641</v>
      </c>
      <c r="B317" t="s">
        <v>15914</v>
      </c>
      <c r="C317" t="s">
        <v>99</v>
      </c>
      <c r="D317" s="398">
        <v>19312.84</v>
      </c>
      <c r="E317" t="s">
        <v>528</v>
      </c>
    </row>
    <row r="318" spans="1:5">
      <c r="A318">
        <v>605730</v>
      </c>
      <c r="B318" t="s">
        <v>15915</v>
      </c>
      <c r="C318" t="s">
        <v>99</v>
      </c>
      <c r="D318" s="398">
        <v>21282.73</v>
      </c>
      <c r="E318" t="s">
        <v>528</v>
      </c>
    </row>
    <row r="319" spans="1:5">
      <c r="A319">
        <v>605642</v>
      </c>
      <c r="B319" t="s">
        <v>15916</v>
      </c>
      <c r="C319" t="s">
        <v>99</v>
      </c>
      <c r="D319" s="398">
        <v>21107.62</v>
      </c>
      <c r="E319" t="s">
        <v>528</v>
      </c>
    </row>
    <row r="320" spans="1:5">
      <c r="A320">
        <v>605731</v>
      </c>
      <c r="B320" t="s">
        <v>15917</v>
      </c>
      <c r="C320" t="s">
        <v>99</v>
      </c>
      <c r="D320" s="398">
        <v>27130.83</v>
      </c>
      <c r="E320" t="s">
        <v>528</v>
      </c>
    </row>
    <row r="321" spans="1:5">
      <c r="A321">
        <v>605643</v>
      </c>
      <c r="B321" t="s">
        <v>15918</v>
      </c>
      <c r="C321" t="s">
        <v>99</v>
      </c>
      <c r="D321" s="398">
        <v>26950.42</v>
      </c>
      <c r="E321" t="s">
        <v>528</v>
      </c>
    </row>
    <row r="322" spans="1:5">
      <c r="A322">
        <v>605732</v>
      </c>
      <c r="B322" t="s">
        <v>15919</v>
      </c>
      <c r="C322" t="s">
        <v>99</v>
      </c>
      <c r="D322" s="398">
        <v>28088.92</v>
      </c>
      <c r="E322" t="s">
        <v>528</v>
      </c>
    </row>
    <row r="323" spans="1:5">
      <c r="A323">
        <v>605644</v>
      </c>
      <c r="B323" t="s">
        <v>15920</v>
      </c>
      <c r="C323" t="s">
        <v>99</v>
      </c>
      <c r="D323" s="398">
        <v>27872.25</v>
      </c>
      <c r="E323" t="s">
        <v>528</v>
      </c>
    </row>
    <row r="324" spans="1:5">
      <c r="A324">
        <v>605733</v>
      </c>
      <c r="B324" t="s">
        <v>15921</v>
      </c>
      <c r="C324" t="s">
        <v>99</v>
      </c>
      <c r="D324" s="398">
        <v>33831.660000000003</v>
      </c>
      <c r="E324" t="s">
        <v>528</v>
      </c>
    </row>
    <row r="325" spans="1:5">
      <c r="A325">
        <v>605645</v>
      </c>
      <c r="B325" t="s">
        <v>15922</v>
      </c>
      <c r="C325" t="s">
        <v>99</v>
      </c>
      <c r="D325" s="398">
        <v>33604.15</v>
      </c>
      <c r="E325" t="s">
        <v>528</v>
      </c>
    </row>
    <row r="326" spans="1:5">
      <c r="A326">
        <v>605734</v>
      </c>
      <c r="B326" t="s">
        <v>15923</v>
      </c>
      <c r="C326" t="s">
        <v>99</v>
      </c>
      <c r="D326" s="398">
        <v>36369.78</v>
      </c>
      <c r="E326" t="s">
        <v>528</v>
      </c>
    </row>
    <row r="327" spans="1:5">
      <c r="A327">
        <v>605646</v>
      </c>
      <c r="B327" t="s">
        <v>15924</v>
      </c>
      <c r="C327" t="s">
        <v>99</v>
      </c>
      <c r="D327" s="398">
        <v>36131.43</v>
      </c>
      <c r="E327" t="s">
        <v>528</v>
      </c>
    </row>
    <row r="328" spans="1:5">
      <c r="A328">
        <v>605735</v>
      </c>
      <c r="B328" t="s">
        <v>15925</v>
      </c>
      <c r="C328" t="s">
        <v>99</v>
      </c>
      <c r="D328" s="398">
        <v>44361.72</v>
      </c>
      <c r="E328" t="s">
        <v>528</v>
      </c>
    </row>
    <row r="329" spans="1:5">
      <c r="A329">
        <v>605647</v>
      </c>
      <c r="B329" t="s">
        <v>15926</v>
      </c>
      <c r="C329" t="s">
        <v>99</v>
      </c>
      <c r="D329" s="398">
        <v>44110.99</v>
      </c>
      <c r="E329" t="s">
        <v>528</v>
      </c>
    </row>
    <row r="330" spans="1:5">
      <c r="A330">
        <v>605736</v>
      </c>
      <c r="B330" t="s">
        <v>15927</v>
      </c>
      <c r="C330" t="s">
        <v>99</v>
      </c>
      <c r="D330" s="398">
        <v>56716.86</v>
      </c>
      <c r="E330" t="s">
        <v>528</v>
      </c>
    </row>
    <row r="331" spans="1:5">
      <c r="A331">
        <v>605648</v>
      </c>
      <c r="B331" t="s">
        <v>15928</v>
      </c>
      <c r="C331" t="s">
        <v>99</v>
      </c>
      <c r="D331" s="398">
        <v>56453.75</v>
      </c>
      <c r="E331" t="s">
        <v>528</v>
      </c>
    </row>
    <row r="332" spans="1:5">
      <c r="A332">
        <v>605737</v>
      </c>
      <c r="B332" t="s">
        <v>15929</v>
      </c>
      <c r="C332" t="s">
        <v>99</v>
      </c>
      <c r="D332" s="398">
        <v>57866.02</v>
      </c>
      <c r="E332" t="s">
        <v>528</v>
      </c>
    </row>
    <row r="333" spans="1:5">
      <c r="A333">
        <v>605649</v>
      </c>
      <c r="B333" t="s">
        <v>15930</v>
      </c>
      <c r="C333" t="s">
        <v>99</v>
      </c>
      <c r="D333" s="398">
        <v>57592.08</v>
      </c>
      <c r="E333" t="s">
        <v>528</v>
      </c>
    </row>
    <row r="334" spans="1:5">
      <c r="A334">
        <v>605738</v>
      </c>
      <c r="B334" t="s">
        <v>15931</v>
      </c>
      <c r="C334" t="s">
        <v>99</v>
      </c>
      <c r="D334" s="398">
        <v>64090.67</v>
      </c>
      <c r="E334" t="s">
        <v>528</v>
      </c>
    </row>
    <row r="335" spans="1:5">
      <c r="A335">
        <v>605650</v>
      </c>
      <c r="B335" t="s">
        <v>15932</v>
      </c>
      <c r="C335" t="s">
        <v>99</v>
      </c>
      <c r="D335" s="398">
        <v>63804.34</v>
      </c>
      <c r="E335" t="s">
        <v>528</v>
      </c>
    </row>
    <row r="336" spans="1:5">
      <c r="A336">
        <v>605674</v>
      </c>
      <c r="B336" t="s">
        <v>15933</v>
      </c>
      <c r="C336" t="s">
        <v>99</v>
      </c>
      <c r="D336" s="398">
        <v>6679.07</v>
      </c>
      <c r="E336" t="s">
        <v>528</v>
      </c>
    </row>
    <row r="337" spans="1:5">
      <c r="A337">
        <v>605483</v>
      </c>
      <c r="B337" t="s">
        <v>15934</v>
      </c>
      <c r="C337" t="s">
        <v>99</v>
      </c>
      <c r="D337" s="398">
        <v>6612.74</v>
      </c>
      <c r="E337" t="s">
        <v>528</v>
      </c>
    </row>
    <row r="338" spans="1:5">
      <c r="A338">
        <v>605675</v>
      </c>
      <c r="B338" t="s">
        <v>15935</v>
      </c>
      <c r="C338" t="s">
        <v>99</v>
      </c>
      <c r="D338" s="398">
        <v>8314.93</v>
      </c>
      <c r="E338" t="s">
        <v>528</v>
      </c>
    </row>
    <row r="339" spans="1:5">
      <c r="A339">
        <v>605484</v>
      </c>
      <c r="B339" t="s">
        <v>15936</v>
      </c>
      <c r="C339" t="s">
        <v>99</v>
      </c>
      <c r="D339" s="398">
        <v>8240.64</v>
      </c>
      <c r="E339" t="s">
        <v>528</v>
      </c>
    </row>
    <row r="340" spans="1:5">
      <c r="A340">
        <v>605676</v>
      </c>
      <c r="B340" t="s">
        <v>15937</v>
      </c>
      <c r="C340" t="s">
        <v>99</v>
      </c>
      <c r="D340" s="398">
        <v>8582.5</v>
      </c>
      <c r="E340" t="s">
        <v>528</v>
      </c>
    </row>
    <row r="341" spans="1:5">
      <c r="A341">
        <v>605485</v>
      </c>
      <c r="B341" t="s">
        <v>15938</v>
      </c>
      <c r="C341" t="s">
        <v>99</v>
      </c>
      <c r="D341" s="398">
        <v>8505.5499999999993</v>
      </c>
      <c r="E341" t="s">
        <v>528</v>
      </c>
    </row>
    <row r="342" spans="1:5">
      <c r="A342">
        <v>605677</v>
      </c>
      <c r="B342" t="s">
        <v>15939</v>
      </c>
      <c r="C342" t="s">
        <v>99</v>
      </c>
      <c r="D342" s="398">
        <v>9717.89</v>
      </c>
      <c r="E342" t="s">
        <v>528</v>
      </c>
    </row>
    <row r="343" spans="1:5">
      <c r="A343">
        <v>605486</v>
      </c>
      <c r="B343" t="s">
        <v>15940</v>
      </c>
      <c r="C343" t="s">
        <v>99</v>
      </c>
      <c r="D343" s="398">
        <v>9634.31</v>
      </c>
      <c r="E343" t="s">
        <v>528</v>
      </c>
    </row>
    <row r="344" spans="1:5">
      <c r="A344">
        <v>605678</v>
      </c>
      <c r="B344" t="s">
        <v>15941</v>
      </c>
      <c r="C344" t="s">
        <v>99</v>
      </c>
      <c r="D344" s="398">
        <v>10306.16</v>
      </c>
      <c r="E344" t="s">
        <v>528</v>
      </c>
    </row>
    <row r="345" spans="1:5">
      <c r="A345">
        <v>605487</v>
      </c>
      <c r="B345" t="s">
        <v>15942</v>
      </c>
      <c r="C345" t="s">
        <v>99</v>
      </c>
      <c r="D345" s="398">
        <v>10218.61</v>
      </c>
      <c r="E345" t="s">
        <v>528</v>
      </c>
    </row>
    <row r="346" spans="1:5">
      <c r="A346">
        <v>605679</v>
      </c>
      <c r="B346" t="s">
        <v>15943</v>
      </c>
      <c r="C346" t="s">
        <v>99</v>
      </c>
      <c r="D346" s="398">
        <v>12060.48</v>
      </c>
      <c r="E346" t="s">
        <v>528</v>
      </c>
    </row>
    <row r="347" spans="1:5">
      <c r="A347">
        <v>605488</v>
      </c>
      <c r="B347" t="s">
        <v>15944</v>
      </c>
      <c r="C347" t="s">
        <v>99</v>
      </c>
      <c r="D347" s="398">
        <v>11963.64</v>
      </c>
      <c r="E347" t="s">
        <v>528</v>
      </c>
    </row>
    <row r="348" spans="1:5">
      <c r="A348">
        <v>605680</v>
      </c>
      <c r="B348" t="s">
        <v>15945</v>
      </c>
      <c r="C348" t="s">
        <v>99</v>
      </c>
      <c r="D348" s="398">
        <v>13769.71</v>
      </c>
      <c r="E348" t="s">
        <v>528</v>
      </c>
    </row>
    <row r="349" spans="1:5">
      <c r="A349">
        <v>605489</v>
      </c>
      <c r="B349" t="s">
        <v>15946</v>
      </c>
      <c r="C349" t="s">
        <v>99</v>
      </c>
      <c r="D349" s="398">
        <v>13635.72</v>
      </c>
      <c r="E349" t="s">
        <v>528</v>
      </c>
    </row>
    <row r="350" spans="1:5">
      <c r="A350">
        <v>605681</v>
      </c>
      <c r="B350" t="s">
        <v>15947</v>
      </c>
      <c r="C350" t="s">
        <v>99</v>
      </c>
      <c r="D350" s="398">
        <v>14616.31</v>
      </c>
      <c r="E350" t="s">
        <v>528</v>
      </c>
    </row>
    <row r="351" spans="1:5">
      <c r="A351">
        <v>605490</v>
      </c>
      <c r="B351" t="s">
        <v>15948</v>
      </c>
      <c r="C351" t="s">
        <v>99</v>
      </c>
      <c r="D351" s="398">
        <v>14478.34</v>
      </c>
      <c r="E351" t="s">
        <v>528</v>
      </c>
    </row>
    <row r="352" spans="1:5">
      <c r="A352">
        <v>605682</v>
      </c>
      <c r="B352" t="s">
        <v>15949</v>
      </c>
      <c r="C352" t="s">
        <v>99</v>
      </c>
      <c r="D352" s="398">
        <v>15470.21</v>
      </c>
      <c r="E352" t="s">
        <v>528</v>
      </c>
    </row>
    <row r="353" spans="1:5">
      <c r="A353">
        <v>605491</v>
      </c>
      <c r="B353" t="s">
        <v>15950</v>
      </c>
      <c r="C353" t="s">
        <v>99</v>
      </c>
      <c r="D353" s="398">
        <v>15326.94</v>
      </c>
      <c r="E353" t="s">
        <v>528</v>
      </c>
    </row>
    <row r="354" spans="1:5">
      <c r="A354">
        <v>605683</v>
      </c>
      <c r="B354" t="s">
        <v>15951</v>
      </c>
      <c r="C354" t="s">
        <v>99</v>
      </c>
      <c r="D354" s="398">
        <v>16577.75</v>
      </c>
      <c r="E354" t="s">
        <v>528</v>
      </c>
    </row>
    <row r="355" spans="1:5">
      <c r="A355">
        <v>605492</v>
      </c>
      <c r="B355" t="s">
        <v>15952</v>
      </c>
      <c r="C355" t="s">
        <v>99</v>
      </c>
      <c r="D355" s="398">
        <v>16427.84</v>
      </c>
      <c r="E355" t="s">
        <v>528</v>
      </c>
    </row>
    <row r="356" spans="1:5">
      <c r="A356">
        <v>605684</v>
      </c>
      <c r="B356" t="s">
        <v>15953</v>
      </c>
      <c r="C356" t="s">
        <v>99</v>
      </c>
      <c r="D356" s="398">
        <v>17206.47</v>
      </c>
      <c r="E356" t="s">
        <v>528</v>
      </c>
    </row>
    <row r="357" spans="1:5">
      <c r="A357">
        <v>605493</v>
      </c>
      <c r="B357" t="s">
        <v>15954</v>
      </c>
      <c r="C357" t="s">
        <v>99</v>
      </c>
      <c r="D357" s="398">
        <v>17052.580000000002</v>
      </c>
      <c r="E357" t="s">
        <v>528</v>
      </c>
    </row>
    <row r="358" spans="1:5">
      <c r="A358">
        <v>605685</v>
      </c>
      <c r="B358" t="s">
        <v>15955</v>
      </c>
      <c r="C358" t="s">
        <v>99</v>
      </c>
      <c r="D358" s="398">
        <v>18888.71</v>
      </c>
      <c r="E358" t="s">
        <v>528</v>
      </c>
    </row>
    <row r="359" spans="1:5">
      <c r="A359">
        <v>605494</v>
      </c>
      <c r="B359" t="s">
        <v>15956</v>
      </c>
      <c r="C359" t="s">
        <v>99</v>
      </c>
      <c r="D359" s="398">
        <v>18724.21</v>
      </c>
      <c r="E359" t="s">
        <v>528</v>
      </c>
    </row>
    <row r="360" spans="1:5">
      <c r="A360">
        <v>605686</v>
      </c>
      <c r="B360" t="s">
        <v>15957</v>
      </c>
      <c r="C360" t="s">
        <v>99</v>
      </c>
      <c r="D360" s="398">
        <v>20640.96</v>
      </c>
      <c r="E360" t="s">
        <v>528</v>
      </c>
    </row>
    <row r="361" spans="1:5">
      <c r="A361">
        <v>605495</v>
      </c>
      <c r="B361" t="s">
        <v>15958</v>
      </c>
      <c r="C361" t="s">
        <v>99</v>
      </c>
      <c r="D361" s="398">
        <v>20465.849999999999</v>
      </c>
      <c r="E361" t="s">
        <v>528</v>
      </c>
    </row>
    <row r="362" spans="1:5">
      <c r="A362">
        <v>605687</v>
      </c>
      <c r="B362" t="s">
        <v>15959</v>
      </c>
      <c r="C362" t="s">
        <v>99</v>
      </c>
      <c r="D362" s="398">
        <v>23429.81</v>
      </c>
      <c r="E362" t="s">
        <v>528</v>
      </c>
    </row>
    <row r="363" spans="1:5">
      <c r="A363">
        <v>605496</v>
      </c>
      <c r="B363" t="s">
        <v>15960</v>
      </c>
      <c r="C363" t="s">
        <v>99</v>
      </c>
      <c r="D363" s="398">
        <v>23249.39</v>
      </c>
      <c r="E363" t="s">
        <v>528</v>
      </c>
    </row>
    <row r="364" spans="1:5">
      <c r="A364">
        <v>605688</v>
      </c>
      <c r="B364" t="s">
        <v>15961</v>
      </c>
      <c r="C364" t="s">
        <v>99</v>
      </c>
      <c r="D364" s="398">
        <v>24283.38</v>
      </c>
      <c r="E364" t="s">
        <v>528</v>
      </c>
    </row>
    <row r="365" spans="1:5">
      <c r="A365">
        <v>605497</v>
      </c>
      <c r="B365" t="s">
        <v>15962</v>
      </c>
      <c r="C365" t="s">
        <v>99</v>
      </c>
      <c r="D365" s="398">
        <v>24066.7</v>
      </c>
      <c r="E365" t="s">
        <v>528</v>
      </c>
    </row>
    <row r="366" spans="1:5">
      <c r="A366">
        <v>605689</v>
      </c>
      <c r="B366" t="s">
        <v>15963</v>
      </c>
      <c r="C366" t="s">
        <v>99</v>
      </c>
      <c r="D366" s="398">
        <v>30222.89</v>
      </c>
      <c r="E366" t="s">
        <v>528</v>
      </c>
    </row>
    <row r="367" spans="1:5">
      <c r="A367">
        <v>605498</v>
      </c>
      <c r="B367" t="s">
        <v>15964</v>
      </c>
      <c r="C367" t="s">
        <v>99</v>
      </c>
      <c r="D367" s="398">
        <v>29995.37</v>
      </c>
      <c r="E367" t="s">
        <v>528</v>
      </c>
    </row>
    <row r="368" spans="1:5">
      <c r="A368">
        <v>605690</v>
      </c>
      <c r="B368" t="s">
        <v>15965</v>
      </c>
      <c r="C368" t="s">
        <v>99</v>
      </c>
      <c r="D368" s="398">
        <v>32502.9</v>
      </c>
      <c r="E368" t="s">
        <v>528</v>
      </c>
    </row>
    <row r="369" spans="1:5">
      <c r="A369">
        <v>605499</v>
      </c>
      <c r="B369" t="s">
        <v>15966</v>
      </c>
      <c r="C369" t="s">
        <v>99</v>
      </c>
      <c r="D369" s="398">
        <v>32264.55</v>
      </c>
      <c r="E369" t="s">
        <v>528</v>
      </c>
    </row>
    <row r="370" spans="1:5">
      <c r="A370">
        <v>605691</v>
      </c>
      <c r="B370" t="s">
        <v>15967</v>
      </c>
      <c r="C370" t="s">
        <v>99</v>
      </c>
      <c r="D370" s="398">
        <v>40008.660000000003</v>
      </c>
      <c r="E370" t="s">
        <v>528</v>
      </c>
    </row>
    <row r="371" spans="1:5">
      <c r="A371">
        <v>605500</v>
      </c>
      <c r="B371" t="s">
        <v>15968</v>
      </c>
      <c r="C371" t="s">
        <v>99</v>
      </c>
      <c r="D371" s="398">
        <v>39757.93</v>
      </c>
      <c r="E371" t="s">
        <v>528</v>
      </c>
    </row>
    <row r="372" spans="1:5">
      <c r="A372">
        <v>605692</v>
      </c>
      <c r="B372" t="s">
        <v>15969</v>
      </c>
      <c r="C372" t="s">
        <v>99</v>
      </c>
      <c r="D372" s="398">
        <v>47557.29</v>
      </c>
      <c r="E372" t="s">
        <v>528</v>
      </c>
    </row>
    <row r="373" spans="1:5">
      <c r="A373">
        <v>605501</v>
      </c>
      <c r="B373" t="s">
        <v>15970</v>
      </c>
      <c r="C373" t="s">
        <v>99</v>
      </c>
      <c r="D373" s="398">
        <v>47294.18</v>
      </c>
      <c r="E373" t="s">
        <v>528</v>
      </c>
    </row>
    <row r="374" spans="1:5">
      <c r="A374">
        <v>605693</v>
      </c>
      <c r="B374" t="s">
        <v>15971</v>
      </c>
      <c r="C374" t="s">
        <v>99</v>
      </c>
      <c r="D374" s="398">
        <v>50508.47</v>
      </c>
      <c r="E374" t="s">
        <v>528</v>
      </c>
    </row>
    <row r="375" spans="1:5">
      <c r="A375">
        <v>605502</v>
      </c>
      <c r="B375" t="s">
        <v>15972</v>
      </c>
      <c r="C375" t="s">
        <v>99</v>
      </c>
      <c r="D375" s="398">
        <v>50234.53</v>
      </c>
      <c r="E375" t="s">
        <v>528</v>
      </c>
    </row>
    <row r="376" spans="1:5">
      <c r="A376">
        <v>605694</v>
      </c>
      <c r="B376" t="s">
        <v>15973</v>
      </c>
      <c r="C376" t="s">
        <v>99</v>
      </c>
      <c r="D376" s="398">
        <v>53857.75</v>
      </c>
      <c r="E376" t="s">
        <v>528</v>
      </c>
    </row>
    <row r="377" spans="1:5">
      <c r="A377">
        <v>605503</v>
      </c>
      <c r="B377" t="s">
        <v>15974</v>
      </c>
      <c r="C377" t="s">
        <v>99</v>
      </c>
      <c r="D377" s="398">
        <v>53571.43</v>
      </c>
      <c r="E377" t="s">
        <v>528</v>
      </c>
    </row>
    <row r="378" spans="1:5">
      <c r="A378">
        <v>606433</v>
      </c>
      <c r="B378" t="s">
        <v>15975</v>
      </c>
      <c r="C378" t="s">
        <v>99</v>
      </c>
      <c r="D378" s="398">
        <v>8060.04</v>
      </c>
      <c r="E378" t="s">
        <v>528</v>
      </c>
    </row>
    <row r="379" spans="1:5">
      <c r="A379">
        <v>606343</v>
      </c>
      <c r="B379" t="s">
        <v>15976</v>
      </c>
      <c r="C379" t="s">
        <v>99</v>
      </c>
      <c r="D379" s="398">
        <v>7981.77</v>
      </c>
      <c r="E379" t="s">
        <v>528</v>
      </c>
    </row>
    <row r="380" spans="1:5">
      <c r="A380">
        <v>606434</v>
      </c>
      <c r="B380" t="s">
        <v>15977</v>
      </c>
      <c r="C380" t="s">
        <v>99</v>
      </c>
      <c r="D380" s="398">
        <v>8914.32</v>
      </c>
      <c r="E380" t="s">
        <v>528</v>
      </c>
    </row>
    <row r="381" spans="1:5">
      <c r="A381">
        <v>606344</v>
      </c>
      <c r="B381" t="s">
        <v>15978</v>
      </c>
      <c r="C381" t="s">
        <v>99</v>
      </c>
      <c r="D381" s="398">
        <v>8830.74</v>
      </c>
      <c r="E381" t="s">
        <v>528</v>
      </c>
    </row>
    <row r="382" spans="1:5">
      <c r="A382">
        <v>606435</v>
      </c>
      <c r="B382" t="s">
        <v>15979</v>
      </c>
      <c r="C382" t="s">
        <v>99</v>
      </c>
      <c r="D382" s="398">
        <v>9783.06</v>
      </c>
      <c r="E382" t="s">
        <v>528</v>
      </c>
    </row>
    <row r="383" spans="1:5">
      <c r="A383">
        <v>606345</v>
      </c>
      <c r="B383" t="s">
        <v>15980</v>
      </c>
      <c r="C383" t="s">
        <v>99</v>
      </c>
      <c r="D383" s="398">
        <v>9695.51</v>
      </c>
      <c r="E383" t="s">
        <v>528</v>
      </c>
    </row>
    <row r="384" spans="1:5">
      <c r="A384">
        <v>606436</v>
      </c>
      <c r="B384" t="s">
        <v>15981</v>
      </c>
      <c r="C384" t="s">
        <v>99</v>
      </c>
      <c r="D384" s="398">
        <v>10406.25</v>
      </c>
      <c r="E384" t="s">
        <v>528</v>
      </c>
    </row>
    <row r="385" spans="1:5">
      <c r="A385">
        <v>606346</v>
      </c>
      <c r="B385" t="s">
        <v>15982</v>
      </c>
      <c r="C385" t="s">
        <v>99</v>
      </c>
      <c r="D385" s="398">
        <v>10312.06</v>
      </c>
      <c r="E385" t="s">
        <v>528</v>
      </c>
    </row>
    <row r="386" spans="1:5">
      <c r="A386">
        <v>606437</v>
      </c>
      <c r="B386" t="s">
        <v>15983</v>
      </c>
      <c r="C386" t="s">
        <v>99</v>
      </c>
      <c r="D386" s="398">
        <v>11259.08</v>
      </c>
      <c r="E386" t="s">
        <v>528</v>
      </c>
    </row>
    <row r="387" spans="1:5">
      <c r="A387">
        <v>606347</v>
      </c>
      <c r="B387" t="s">
        <v>15984</v>
      </c>
      <c r="C387" t="s">
        <v>99</v>
      </c>
      <c r="D387" s="398">
        <v>11160.92</v>
      </c>
      <c r="E387" t="s">
        <v>528</v>
      </c>
    </row>
    <row r="388" spans="1:5">
      <c r="A388">
        <v>606438</v>
      </c>
      <c r="B388" t="s">
        <v>15985</v>
      </c>
      <c r="C388" t="s">
        <v>99</v>
      </c>
      <c r="D388" s="398">
        <v>11558.46</v>
      </c>
      <c r="E388" t="s">
        <v>528</v>
      </c>
    </row>
    <row r="389" spans="1:5">
      <c r="A389">
        <v>606348</v>
      </c>
      <c r="B389" t="s">
        <v>15986</v>
      </c>
      <c r="C389" t="s">
        <v>99</v>
      </c>
      <c r="D389" s="398">
        <v>11458.97</v>
      </c>
      <c r="E389" t="s">
        <v>528</v>
      </c>
    </row>
    <row r="390" spans="1:5">
      <c r="A390">
        <v>606439</v>
      </c>
      <c r="B390" t="s">
        <v>15987</v>
      </c>
      <c r="C390" t="s">
        <v>99</v>
      </c>
      <c r="D390" s="398">
        <v>12190.29</v>
      </c>
      <c r="E390" t="s">
        <v>528</v>
      </c>
    </row>
    <row r="391" spans="1:5">
      <c r="A391">
        <v>606349</v>
      </c>
      <c r="B391" t="s">
        <v>15988</v>
      </c>
      <c r="C391" t="s">
        <v>99</v>
      </c>
      <c r="D391" s="398">
        <v>12057.63</v>
      </c>
      <c r="E391" t="s">
        <v>528</v>
      </c>
    </row>
    <row r="392" spans="1:5">
      <c r="A392">
        <v>606440</v>
      </c>
      <c r="B392" t="s">
        <v>15989</v>
      </c>
      <c r="C392" t="s">
        <v>99</v>
      </c>
      <c r="D392" s="398">
        <v>12744.05</v>
      </c>
      <c r="E392" t="s">
        <v>528</v>
      </c>
    </row>
    <row r="393" spans="1:5">
      <c r="A393">
        <v>606350</v>
      </c>
      <c r="B393" t="s">
        <v>15990</v>
      </c>
      <c r="C393" t="s">
        <v>99</v>
      </c>
      <c r="D393" s="398">
        <v>12606.08</v>
      </c>
      <c r="E393" t="s">
        <v>528</v>
      </c>
    </row>
    <row r="394" spans="1:5">
      <c r="A394">
        <v>606441</v>
      </c>
      <c r="B394" t="s">
        <v>15991</v>
      </c>
      <c r="C394" t="s">
        <v>99</v>
      </c>
      <c r="D394" s="398">
        <v>13353.14</v>
      </c>
      <c r="E394" t="s">
        <v>528</v>
      </c>
    </row>
    <row r="395" spans="1:5">
      <c r="A395">
        <v>606351</v>
      </c>
      <c r="B395" t="s">
        <v>15992</v>
      </c>
      <c r="C395" t="s">
        <v>99</v>
      </c>
      <c r="D395" s="398">
        <v>13211.19</v>
      </c>
      <c r="E395" t="s">
        <v>528</v>
      </c>
    </row>
    <row r="396" spans="1:5">
      <c r="A396">
        <v>606442</v>
      </c>
      <c r="B396" t="s">
        <v>15993</v>
      </c>
      <c r="C396" t="s">
        <v>99</v>
      </c>
      <c r="D396" s="398">
        <v>13932.62</v>
      </c>
      <c r="E396" t="s">
        <v>528</v>
      </c>
    </row>
    <row r="397" spans="1:5">
      <c r="A397">
        <v>606352</v>
      </c>
      <c r="B397" t="s">
        <v>15994</v>
      </c>
      <c r="C397" t="s">
        <v>99</v>
      </c>
      <c r="D397" s="398">
        <v>13785.36</v>
      </c>
      <c r="E397" t="s">
        <v>528</v>
      </c>
    </row>
    <row r="398" spans="1:5">
      <c r="A398">
        <v>606443</v>
      </c>
      <c r="B398" t="s">
        <v>15995</v>
      </c>
      <c r="C398" t="s">
        <v>99</v>
      </c>
      <c r="D398" s="398">
        <v>14766.91</v>
      </c>
      <c r="E398" t="s">
        <v>528</v>
      </c>
    </row>
    <row r="399" spans="1:5">
      <c r="A399">
        <v>606353</v>
      </c>
      <c r="B399" t="s">
        <v>15996</v>
      </c>
      <c r="C399" t="s">
        <v>99</v>
      </c>
      <c r="D399" s="398">
        <v>14615.68</v>
      </c>
      <c r="E399" t="s">
        <v>528</v>
      </c>
    </row>
    <row r="400" spans="1:5">
      <c r="A400">
        <v>606444</v>
      </c>
      <c r="B400" t="s">
        <v>15997</v>
      </c>
      <c r="C400" t="s">
        <v>99</v>
      </c>
      <c r="D400" s="398">
        <v>15417.16</v>
      </c>
      <c r="E400" t="s">
        <v>528</v>
      </c>
    </row>
    <row r="401" spans="1:5">
      <c r="A401">
        <v>606354</v>
      </c>
      <c r="B401" t="s">
        <v>15998</v>
      </c>
      <c r="C401" t="s">
        <v>99</v>
      </c>
      <c r="D401" s="398">
        <v>15260.62</v>
      </c>
      <c r="E401" t="s">
        <v>528</v>
      </c>
    </row>
    <row r="402" spans="1:5">
      <c r="A402">
        <v>606445</v>
      </c>
      <c r="B402" t="s">
        <v>15999</v>
      </c>
      <c r="C402" t="s">
        <v>99</v>
      </c>
      <c r="D402" s="398">
        <v>16020.27</v>
      </c>
      <c r="E402" t="s">
        <v>528</v>
      </c>
    </row>
    <row r="403" spans="1:5">
      <c r="A403">
        <v>606355</v>
      </c>
      <c r="B403" t="s">
        <v>16000</v>
      </c>
      <c r="C403" t="s">
        <v>99</v>
      </c>
      <c r="D403" s="398">
        <v>15861.08</v>
      </c>
      <c r="E403" t="s">
        <v>528</v>
      </c>
    </row>
    <row r="404" spans="1:5">
      <c r="A404">
        <v>606446</v>
      </c>
      <c r="B404" t="s">
        <v>16001</v>
      </c>
      <c r="C404" t="s">
        <v>99</v>
      </c>
      <c r="D404" s="398">
        <v>16601.55</v>
      </c>
      <c r="E404" t="s">
        <v>528</v>
      </c>
    </row>
    <row r="405" spans="1:5">
      <c r="A405">
        <v>606356</v>
      </c>
      <c r="B405" t="s">
        <v>16002</v>
      </c>
      <c r="C405" t="s">
        <v>99</v>
      </c>
      <c r="D405" s="398">
        <v>16438.37</v>
      </c>
      <c r="E405" t="s">
        <v>528</v>
      </c>
    </row>
    <row r="406" spans="1:5">
      <c r="A406">
        <v>606447</v>
      </c>
      <c r="B406" t="s">
        <v>16003</v>
      </c>
      <c r="C406" t="s">
        <v>99</v>
      </c>
      <c r="D406" s="398">
        <v>17254.439999999999</v>
      </c>
      <c r="E406" t="s">
        <v>528</v>
      </c>
    </row>
    <row r="407" spans="1:5">
      <c r="A407">
        <v>606357</v>
      </c>
      <c r="B407" t="s">
        <v>16004</v>
      </c>
      <c r="C407" t="s">
        <v>99</v>
      </c>
      <c r="D407" s="398">
        <v>17056.34</v>
      </c>
      <c r="E407" t="s">
        <v>528</v>
      </c>
    </row>
    <row r="408" spans="1:5">
      <c r="A408">
        <v>606448</v>
      </c>
      <c r="B408" t="s">
        <v>16005</v>
      </c>
      <c r="C408" t="s">
        <v>99</v>
      </c>
      <c r="D408" s="398">
        <v>18158.27</v>
      </c>
      <c r="E408" t="s">
        <v>528</v>
      </c>
    </row>
    <row r="409" spans="1:5">
      <c r="A409">
        <v>606358</v>
      </c>
      <c r="B409" t="s">
        <v>16006</v>
      </c>
      <c r="C409" t="s">
        <v>99</v>
      </c>
      <c r="D409" s="398">
        <v>17953.98</v>
      </c>
      <c r="E409" t="s">
        <v>528</v>
      </c>
    </row>
    <row r="410" spans="1:5">
      <c r="A410">
        <v>606449</v>
      </c>
      <c r="B410" t="s">
        <v>16007</v>
      </c>
      <c r="C410" t="s">
        <v>99</v>
      </c>
      <c r="D410" s="398">
        <v>22188.29</v>
      </c>
      <c r="E410" t="s">
        <v>528</v>
      </c>
    </row>
    <row r="411" spans="1:5">
      <c r="A411">
        <v>606359</v>
      </c>
      <c r="B411" t="s">
        <v>16008</v>
      </c>
      <c r="C411" t="s">
        <v>99</v>
      </c>
      <c r="D411" s="398">
        <v>21977.81</v>
      </c>
      <c r="E411" t="s">
        <v>528</v>
      </c>
    </row>
    <row r="412" spans="1:5">
      <c r="A412">
        <v>606450</v>
      </c>
      <c r="B412" t="s">
        <v>16009</v>
      </c>
      <c r="C412" t="s">
        <v>99</v>
      </c>
      <c r="D412" s="398">
        <v>23035.5</v>
      </c>
      <c r="E412" t="s">
        <v>528</v>
      </c>
    </row>
    <row r="413" spans="1:5">
      <c r="A413">
        <v>606360</v>
      </c>
      <c r="B413" t="s">
        <v>16010</v>
      </c>
      <c r="C413" t="s">
        <v>99</v>
      </c>
      <c r="D413" s="398">
        <v>22817.279999999999</v>
      </c>
      <c r="E413" t="s">
        <v>528</v>
      </c>
    </row>
    <row r="414" spans="1:5">
      <c r="A414">
        <v>606451</v>
      </c>
      <c r="B414" t="s">
        <v>16011</v>
      </c>
      <c r="C414" t="s">
        <v>99</v>
      </c>
      <c r="D414" s="398">
        <v>23781.279999999999</v>
      </c>
      <c r="E414" t="s">
        <v>528</v>
      </c>
    </row>
    <row r="415" spans="1:5">
      <c r="A415">
        <v>606361</v>
      </c>
      <c r="B415" t="s">
        <v>16012</v>
      </c>
      <c r="C415" t="s">
        <v>99</v>
      </c>
      <c r="D415" s="398">
        <v>23556.87</v>
      </c>
      <c r="E415" t="s">
        <v>528</v>
      </c>
    </row>
    <row r="416" spans="1:5">
      <c r="A416">
        <v>606452</v>
      </c>
      <c r="B416" t="s">
        <v>16013</v>
      </c>
      <c r="C416" t="s">
        <v>99</v>
      </c>
      <c r="D416" s="398">
        <v>26905.51</v>
      </c>
      <c r="E416" t="s">
        <v>528</v>
      </c>
    </row>
    <row r="417" spans="1:5">
      <c r="A417">
        <v>606362</v>
      </c>
      <c r="B417" t="s">
        <v>16014</v>
      </c>
      <c r="C417" t="s">
        <v>99</v>
      </c>
      <c r="D417" s="398">
        <v>26674.9</v>
      </c>
      <c r="E417" t="s">
        <v>528</v>
      </c>
    </row>
    <row r="418" spans="1:5">
      <c r="A418">
        <v>606453</v>
      </c>
      <c r="B418" t="s">
        <v>16015</v>
      </c>
      <c r="C418" t="s">
        <v>99</v>
      </c>
      <c r="D418" s="398">
        <v>27325.87</v>
      </c>
      <c r="E418" t="s">
        <v>528</v>
      </c>
    </row>
    <row r="419" spans="1:5">
      <c r="A419">
        <v>606363</v>
      </c>
      <c r="B419" t="s">
        <v>16016</v>
      </c>
      <c r="C419" t="s">
        <v>99</v>
      </c>
      <c r="D419" s="398">
        <v>27090.62</v>
      </c>
      <c r="E419" t="s">
        <v>528</v>
      </c>
    </row>
    <row r="420" spans="1:5">
      <c r="A420">
        <v>606454</v>
      </c>
      <c r="B420" t="s">
        <v>16017</v>
      </c>
      <c r="C420" t="s">
        <v>99</v>
      </c>
      <c r="D420" s="398">
        <v>32665.77</v>
      </c>
      <c r="E420" t="s">
        <v>528</v>
      </c>
    </row>
    <row r="421" spans="1:5">
      <c r="A421">
        <v>606364</v>
      </c>
      <c r="B421" t="s">
        <v>16018</v>
      </c>
      <c r="C421" t="s">
        <v>99</v>
      </c>
      <c r="D421" s="398">
        <v>32424.32</v>
      </c>
      <c r="E421" t="s">
        <v>528</v>
      </c>
    </row>
    <row r="422" spans="1:5">
      <c r="A422">
        <v>606455</v>
      </c>
      <c r="B422" t="s">
        <v>16019</v>
      </c>
      <c r="C422" t="s">
        <v>99</v>
      </c>
      <c r="D422" s="398">
        <v>33211</v>
      </c>
      <c r="E422" t="s">
        <v>528</v>
      </c>
    </row>
    <row r="423" spans="1:5">
      <c r="A423">
        <v>606365</v>
      </c>
      <c r="B423" t="s">
        <v>16020</v>
      </c>
      <c r="C423" t="s">
        <v>99</v>
      </c>
      <c r="D423" s="398">
        <v>32966.46</v>
      </c>
      <c r="E423" t="s">
        <v>528</v>
      </c>
    </row>
    <row r="424" spans="1:5">
      <c r="A424">
        <v>606456</v>
      </c>
      <c r="B424" t="s">
        <v>16021</v>
      </c>
      <c r="C424" t="s">
        <v>99</v>
      </c>
      <c r="D424" s="398">
        <v>34483.5</v>
      </c>
      <c r="E424" t="s">
        <v>528</v>
      </c>
    </row>
    <row r="425" spans="1:5">
      <c r="A425">
        <v>606366</v>
      </c>
      <c r="B425" t="s">
        <v>16022</v>
      </c>
      <c r="C425" t="s">
        <v>99</v>
      </c>
      <c r="D425" s="398">
        <v>34232.769999999997</v>
      </c>
      <c r="E425" t="s">
        <v>528</v>
      </c>
    </row>
    <row r="426" spans="1:5">
      <c r="A426">
        <v>606457</v>
      </c>
      <c r="B426" t="s">
        <v>16023</v>
      </c>
      <c r="C426" t="s">
        <v>99</v>
      </c>
      <c r="D426" s="398">
        <v>35066.699999999997</v>
      </c>
      <c r="E426" t="s">
        <v>528</v>
      </c>
    </row>
    <row r="427" spans="1:5">
      <c r="A427">
        <v>606367</v>
      </c>
      <c r="B427" t="s">
        <v>16024</v>
      </c>
      <c r="C427" t="s">
        <v>99</v>
      </c>
      <c r="D427" s="398">
        <v>34811.33</v>
      </c>
      <c r="E427" t="s">
        <v>528</v>
      </c>
    </row>
    <row r="428" spans="1:5">
      <c r="A428">
        <v>606458</v>
      </c>
      <c r="B428" t="s">
        <v>16025</v>
      </c>
      <c r="C428" t="s">
        <v>99</v>
      </c>
      <c r="D428" s="398">
        <v>47179.85</v>
      </c>
      <c r="E428" t="s">
        <v>528</v>
      </c>
    </row>
    <row r="429" spans="1:5">
      <c r="A429">
        <v>606368</v>
      </c>
      <c r="B429" t="s">
        <v>16026</v>
      </c>
      <c r="C429" t="s">
        <v>99</v>
      </c>
      <c r="D429" s="398">
        <v>46919.839999999997</v>
      </c>
      <c r="E429" t="s">
        <v>528</v>
      </c>
    </row>
    <row r="430" spans="1:5">
      <c r="A430">
        <v>606459</v>
      </c>
      <c r="B430" t="s">
        <v>16027</v>
      </c>
      <c r="C430" t="s">
        <v>99</v>
      </c>
      <c r="D430" s="398">
        <v>49171.35</v>
      </c>
      <c r="E430" t="s">
        <v>528</v>
      </c>
    </row>
    <row r="431" spans="1:5">
      <c r="A431">
        <v>606369</v>
      </c>
      <c r="B431" t="s">
        <v>16028</v>
      </c>
      <c r="C431" t="s">
        <v>99</v>
      </c>
      <c r="D431" s="398">
        <v>48905.15</v>
      </c>
      <c r="E431" t="s">
        <v>528</v>
      </c>
    </row>
    <row r="432" spans="1:5">
      <c r="A432">
        <v>606479</v>
      </c>
      <c r="B432" t="s">
        <v>16029</v>
      </c>
      <c r="C432" t="s">
        <v>99</v>
      </c>
      <c r="D432" s="398">
        <v>11390.1</v>
      </c>
      <c r="E432" t="s">
        <v>528</v>
      </c>
    </row>
    <row r="433" spans="1:5">
      <c r="A433">
        <v>606460</v>
      </c>
      <c r="B433" t="s">
        <v>16030</v>
      </c>
      <c r="C433" t="s">
        <v>99</v>
      </c>
      <c r="D433" s="398">
        <v>11291.05</v>
      </c>
      <c r="E433" t="s">
        <v>528</v>
      </c>
    </row>
    <row r="434" spans="1:5">
      <c r="A434">
        <v>606480</v>
      </c>
      <c r="B434" t="s">
        <v>16031</v>
      </c>
      <c r="C434" t="s">
        <v>99</v>
      </c>
      <c r="D434" s="398">
        <v>14819.48</v>
      </c>
      <c r="E434" t="s">
        <v>528</v>
      </c>
    </row>
    <row r="435" spans="1:5">
      <c r="A435">
        <v>606461</v>
      </c>
      <c r="B435" t="s">
        <v>16032</v>
      </c>
      <c r="C435" t="s">
        <v>99</v>
      </c>
      <c r="D435" s="398">
        <v>14698.76</v>
      </c>
      <c r="E435" t="s">
        <v>528</v>
      </c>
    </row>
    <row r="436" spans="1:5">
      <c r="A436">
        <v>606481</v>
      </c>
      <c r="B436" t="s">
        <v>16033</v>
      </c>
      <c r="C436" t="s">
        <v>99</v>
      </c>
      <c r="D436" s="398">
        <v>17252.490000000002</v>
      </c>
      <c r="E436" t="s">
        <v>528</v>
      </c>
    </row>
    <row r="437" spans="1:5">
      <c r="A437">
        <v>606462</v>
      </c>
      <c r="B437" t="s">
        <v>16034</v>
      </c>
      <c r="C437" t="s">
        <v>99</v>
      </c>
      <c r="D437" s="398">
        <v>17076.05</v>
      </c>
      <c r="E437" t="s">
        <v>528</v>
      </c>
    </row>
    <row r="438" spans="1:5">
      <c r="A438">
        <v>606482</v>
      </c>
      <c r="B438" t="s">
        <v>16035</v>
      </c>
      <c r="C438" t="s">
        <v>99</v>
      </c>
      <c r="D438" s="398">
        <v>18152.63</v>
      </c>
      <c r="E438" t="s">
        <v>528</v>
      </c>
    </row>
    <row r="439" spans="1:5">
      <c r="A439">
        <v>606463</v>
      </c>
      <c r="B439" t="s">
        <v>16036</v>
      </c>
      <c r="C439" t="s">
        <v>99</v>
      </c>
      <c r="D439" s="398">
        <v>17970</v>
      </c>
      <c r="E439" t="s">
        <v>528</v>
      </c>
    </row>
    <row r="440" spans="1:5">
      <c r="A440">
        <v>606483</v>
      </c>
      <c r="B440" t="s">
        <v>16037</v>
      </c>
      <c r="C440" t="s">
        <v>99</v>
      </c>
      <c r="D440" s="398">
        <v>18573.46</v>
      </c>
      <c r="E440" t="s">
        <v>528</v>
      </c>
    </row>
    <row r="441" spans="1:5">
      <c r="A441">
        <v>606464</v>
      </c>
      <c r="B441" t="s">
        <v>16038</v>
      </c>
      <c r="C441" t="s">
        <v>99</v>
      </c>
      <c r="D441" s="398">
        <v>18387.740000000002</v>
      </c>
      <c r="E441" t="s">
        <v>528</v>
      </c>
    </row>
    <row r="442" spans="1:5">
      <c r="A442">
        <v>606484</v>
      </c>
      <c r="B442" t="s">
        <v>16039</v>
      </c>
      <c r="C442" t="s">
        <v>99</v>
      </c>
      <c r="D442" s="398">
        <v>19224.36</v>
      </c>
      <c r="E442" t="s">
        <v>528</v>
      </c>
    </row>
    <row r="443" spans="1:5">
      <c r="A443">
        <v>606465</v>
      </c>
      <c r="B443" t="s">
        <v>16040</v>
      </c>
      <c r="C443" t="s">
        <v>99</v>
      </c>
      <c r="D443" s="398">
        <v>19032.45</v>
      </c>
      <c r="E443" t="s">
        <v>528</v>
      </c>
    </row>
    <row r="444" spans="1:5">
      <c r="A444">
        <v>606485</v>
      </c>
      <c r="B444" t="s">
        <v>16041</v>
      </c>
      <c r="C444" t="s">
        <v>99</v>
      </c>
      <c r="D444" s="398">
        <v>19843.82</v>
      </c>
      <c r="E444" t="s">
        <v>528</v>
      </c>
    </row>
    <row r="445" spans="1:5">
      <c r="A445">
        <v>606466</v>
      </c>
      <c r="B445" t="s">
        <v>16042</v>
      </c>
      <c r="C445" t="s">
        <v>99</v>
      </c>
      <c r="D445" s="398">
        <v>19650.36</v>
      </c>
      <c r="E445" t="s">
        <v>528</v>
      </c>
    </row>
    <row r="446" spans="1:5">
      <c r="A446">
        <v>606486</v>
      </c>
      <c r="B446" t="s">
        <v>16043</v>
      </c>
      <c r="C446" t="s">
        <v>99</v>
      </c>
      <c r="D446" s="398">
        <v>20708.330000000002</v>
      </c>
      <c r="E446" t="s">
        <v>528</v>
      </c>
    </row>
    <row r="447" spans="1:5">
      <c r="A447">
        <v>606467</v>
      </c>
      <c r="B447" t="s">
        <v>16044</v>
      </c>
      <c r="C447" t="s">
        <v>99</v>
      </c>
      <c r="D447" s="398">
        <v>20510.22</v>
      </c>
      <c r="E447" t="s">
        <v>528</v>
      </c>
    </row>
    <row r="448" spans="1:5">
      <c r="A448">
        <v>606487</v>
      </c>
      <c r="B448" t="s">
        <v>16045</v>
      </c>
      <c r="C448" t="s">
        <v>99</v>
      </c>
      <c r="D448" s="398">
        <v>21312.01</v>
      </c>
      <c r="E448" t="s">
        <v>528</v>
      </c>
    </row>
    <row r="449" spans="1:5">
      <c r="A449">
        <v>606468</v>
      </c>
      <c r="B449" t="s">
        <v>16046</v>
      </c>
      <c r="C449" t="s">
        <v>99</v>
      </c>
      <c r="D449" s="398">
        <v>21110.81</v>
      </c>
      <c r="E449" t="s">
        <v>528</v>
      </c>
    </row>
    <row r="450" spans="1:5">
      <c r="A450">
        <v>606488</v>
      </c>
      <c r="B450" t="s">
        <v>16047</v>
      </c>
      <c r="C450" t="s">
        <v>99</v>
      </c>
      <c r="D450" s="398">
        <v>26159.26</v>
      </c>
      <c r="E450" t="s">
        <v>528</v>
      </c>
    </row>
    <row r="451" spans="1:5">
      <c r="A451">
        <v>606469</v>
      </c>
      <c r="B451" t="s">
        <v>16048</v>
      </c>
      <c r="C451" t="s">
        <v>99</v>
      </c>
      <c r="D451" s="398">
        <v>25951.87</v>
      </c>
      <c r="E451" t="s">
        <v>528</v>
      </c>
    </row>
    <row r="452" spans="1:5">
      <c r="A452">
        <v>606489</v>
      </c>
      <c r="B452" t="s">
        <v>16049</v>
      </c>
      <c r="C452" t="s">
        <v>99</v>
      </c>
      <c r="D452" s="398">
        <v>27625.22</v>
      </c>
      <c r="E452" t="s">
        <v>528</v>
      </c>
    </row>
    <row r="453" spans="1:5">
      <c r="A453">
        <v>606470</v>
      </c>
      <c r="B453" t="s">
        <v>16050</v>
      </c>
      <c r="C453" t="s">
        <v>99</v>
      </c>
      <c r="D453" s="398">
        <v>27414.74</v>
      </c>
      <c r="E453" t="s">
        <v>528</v>
      </c>
    </row>
    <row r="454" spans="1:5">
      <c r="A454">
        <v>606490</v>
      </c>
      <c r="B454" t="s">
        <v>16051</v>
      </c>
      <c r="C454" t="s">
        <v>99</v>
      </c>
      <c r="D454" s="398">
        <v>28453.53</v>
      </c>
      <c r="E454" t="s">
        <v>528</v>
      </c>
    </row>
    <row r="455" spans="1:5">
      <c r="A455">
        <v>606471</v>
      </c>
      <c r="B455" t="s">
        <v>16052</v>
      </c>
      <c r="C455" t="s">
        <v>99</v>
      </c>
      <c r="D455" s="398">
        <v>28236.85</v>
      </c>
      <c r="E455" t="s">
        <v>528</v>
      </c>
    </row>
    <row r="456" spans="1:5">
      <c r="A456">
        <v>606491</v>
      </c>
      <c r="B456" t="s">
        <v>16053</v>
      </c>
      <c r="C456" t="s">
        <v>99</v>
      </c>
      <c r="D456" s="398">
        <v>29262.55</v>
      </c>
      <c r="E456" t="s">
        <v>528</v>
      </c>
    </row>
    <row r="457" spans="1:5">
      <c r="A457">
        <v>606472</v>
      </c>
      <c r="B457" t="s">
        <v>16054</v>
      </c>
      <c r="C457" t="s">
        <v>99</v>
      </c>
      <c r="D457" s="398">
        <v>29041.23</v>
      </c>
      <c r="E457" t="s">
        <v>528</v>
      </c>
    </row>
    <row r="458" spans="1:5">
      <c r="A458">
        <v>606492</v>
      </c>
      <c r="B458" t="s">
        <v>16055</v>
      </c>
      <c r="C458" t="s">
        <v>99</v>
      </c>
      <c r="D458" s="398">
        <v>29929.42</v>
      </c>
      <c r="E458" t="s">
        <v>528</v>
      </c>
    </row>
    <row r="459" spans="1:5">
      <c r="A459">
        <v>606473</v>
      </c>
      <c r="B459" t="s">
        <v>16056</v>
      </c>
      <c r="C459" t="s">
        <v>99</v>
      </c>
      <c r="D459" s="398">
        <v>29705.01</v>
      </c>
      <c r="E459" t="s">
        <v>528</v>
      </c>
    </row>
    <row r="460" spans="1:5">
      <c r="A460">
        <v>606493</v>
      </c>
      <c r="B460" t="s">
        <v>16057</v>
      </c>
      <c r="C460" t="s">
        <v>99</v>
      </c>
      <c r="D460" s="398">
        <v>31602.89</v>
      </c>
      <c r="E460" t="s">
        <v>528</v>
      </c>
    </row>
    <row r="461" spans="1:5">
      <c r="A461">
        <v>606474</v>
      </c>
      <c r="B461" t="s">
        <v>16058</v>
      </c>
      <c r="C461" t="s">
        <v>99</v>
      </c>
      <c r="D461" s="398">
        <v>31376.92</v>
      </c>
      <c r="E461" t="s">
        <v>528</v>
      </c>
    </row>
    <row r="462" spans="1:5">
      <c r="A462">
        <v>606494</v>
      </c>
      <c r="B462" t="s">
        <v>16059</v>
      </c>
      <c r="C462" t="s">
        <v>99</v>
      </c>
      <c r="D462" s="398">
        <v>36385.64</v>
      </c>
      <c r="E462" t="s">
        <v>528</v>
      </c>
    </row>
    <row r="463" spans="1:5">
      <c r="A463">
        <v>606475</v>
      </c>
      <c r="B463" t="s">
        <v>16060</v>
      </c>
      <c r="C463" t="s">
        <v>99</v>
      </c>
      <c r="D463" s="398">
        <v>36148.839999999997</v>
      </c>
      <c r="E463" t="s">
        <v>528</v>
      </c>
    </row>
    <row r="464" spans="1:5">
      <c r="A464">
        <v>606495</v>
      </c>
      <c r="B464" t="s">
        <v>16061</v>
      </c>
      <c r="C464" t="s">
        <v>99</v>
      </c>
      <c r="D464" s="398">
        <v>42837.64</v>
      </c>
      <c r="E464" t="s">
        <v>528</v>
      </c>
    </row>
    <row r="465" spans="1:5">
      <c r="A465">
        <v>606476</v>
      </c>
      <c r="B465" t="s">
        <v>16062</v>
      </c>
      <c r="C465" t="s">
        <v>99</v>
      </c>
      <c r="D465" s="398">
        <v>42594.65</v>
      </c>
      <c r="E465" t="s">
        <v>528</v>
      </c>
    </row>
    <row r="466" spans="1:5">
      <c r="A466">
        <v>606496</v>
      </c>
      <c r="B466" t="s">
        <v>16063</v>
      </c>
      <c r="C466" t="s">
        <v>99</v>
      </c>
      <c r="D466" s="398">
        <v>43872.02</v>
      </c>
      <c r="E466" t="s">
        <v>528</v>
      </c>
    </row>
    <row r="467" spans="1:5">
      <c r="A467">
        <v>606477</v>
      </c>
      <c r="B467" t="s">
        <v>16064</v>
      </c>
      <c r="C467" t="s">
        <v>99</v>
      </c>
      <c r="D467" s="398">
        <v>43624.39</v>
      </c>
      <c r="E467" t="s">
        <v>528</v>
      </c>
    </row>
    <row r="468" spans="1:5">
      <c r="A468">
        <v>606497</v>
      </c>
      <c r="B468" t="s">
        <v>16065</v>
      </c>
      <c r="C468" t="s">
        <v>99</v>
      </c>
      <c r="D468" s="398">
        <v>45120.4</v>
      </c>
      <c r="E468" t="s">
        <v>528</v>
      </c>
    </row>
    <row r="469" spans="1:5">
      <c r="A469">
        <v>606478</v>
      </c>
      <c r="B469" t="s">
        <v>16066</v>
      </c>
      <c r="C469" t="s">
        <v>99</v>
      </c>
      <c r="D469" s="398">
        <v>44865.03</v>
      </c>
      <c r="E469" t="s">
        <v>528</v>
      </c>
    </row>
    <row r="470" spans="1:5">
      <c r="A470">
        <v>605835</v>
      </c>
      <c r="B470" t="s">
        <v>16067</v>
      </c>
      <c r="C470" t="s">
        <v>99</v>
      </c>
      <c r="D470" s="398">
        <v>5955.68</v>
      </c>
      <c r="E470" t="s">
        <v>528</v>
      </c>
    </row>
    <row r="471" spans="1:5">
      <c r="A471">
        <v>605571</v>
      </c>
      <c r="B471" t="s">
        <v>16068</v>
      </c>
      <c r="C471" t="s">
        <v>99</v>
      </c>
      <c r="D471" s="398">
        <v>5402.12</v>
      </c>
      <c r="E471" t="s">
        <v>528</v>
      </c>
    </row>
    <row r="472" spans="1:5">
      <c r="A472">
        <v>605850</v>
      </c>
      <c r="B472" t="s">
        <v>16069</v>
      </c>
      <c r="C472" t="s">
        <v>99</v>
      </c>
      <c r="D472" s="398">
        <v>6531.74</v>
      </c>
      <c r="E472" t="s">
        <v>528</v>
      </c>
    </row>
    <row r="473" spans="1:5">
      <c r="A473">
        <v>605582</v>
      </c>
      <c r="B473" t="s">
        <v>16070</v>
      </c>
      <c r="C473" t="s">
        <v>99</v>
      </c>
      <c r="D473" s="398">
        <v>5978.17</v>
      </c>
      <c r="E473" t="s">
        <v>528</v>
      </c>
    </row>
    <row r="474" spans="1:5">
      <c r="A474">
        <v>605889</v>
      </c>
      <c r="B474" t="s">
        <v>16071</v>
      </c>
      <c r="C474" t="s">
        <v>99</v>
      </c>
      <c r="D474" s="398">
        <v>7358.74</v>
      </c>
      <c r="E474" t="s">
        <v>528</v>
      </c>
    </row>
    <row r="475" spans="1:5">
      <c r="A475">
        <v>605593</v>
      </c>
      <c r="B475" t="s">
        <v>16072</v>
      </c>
      <c r="C475" t="s">
        <v>99</v>
      </c>
      <c r="D475" s="398">
        <v>6805.17</v>
      </c>
      <c r="E475" t="s">
        <v>528</v>
      </c>
    </row>
    <row r="476" spans="1:5">
      <c r="A476">
        <v>605739</v>
      </c>
      <c r="B476" t="s">
        <v>16073</v>
      </c>
      <c r="C476" t="s">
        <v>99</v>
      </c>
      <c r="D476" s="398">
        <v>5748.64</v>
      </c>
      <c r="E476" t="s">
        <v>528</v>
      </c>
    </row>
    <row r="477" spans="1:5">
      <c r="A477">
        <v>605504</v>
      </c>
      <c r="B477" t="s">
        <v>16074</v>
      </c>
      <c r="C477" t="s">
        <v>99</v>
      </c>
      <c r="D477" s="398">
        <v>5254.73</v>
      </c>
      <c r="E477" t="s">
        <v>528</v>
      </c>
    </row>
    <row r="478" spans="1:5">
      <c r="A478">
        <v>605781</v>
      </c>
      <c r="B478" t="s">
        <v>16075</v>
      </c>
      <c r="C478" t="s">
        <v>99</v>
      </c>
      <c r="D478" s="398">
        <v>6324.7</v>
      </c>
      <c r="E478" t="s">
        <v>528</v>
      </c>
    </row>
    <row r="479" spans="1:5">
      <c r="A479">
        <v>605524</v>
      </c>
      <c r="B479" t="s">
        <v>16076</v>
      </c>
      <c r="C479" t="s">
        <v>99</v>
      </c>
      <c r="D479" s="398">
        <v>5830.78</v>
      </c>
      <c r="E479" t="s">
        <v>528</v>
      </c>
    </row>
    <row r="480" spans="1:5">
      <c r="A480">
        <v>605815</v>
      </c>
      <c r="B480" t="s">
        <v>16077</v>
      </c>
      <c r="C480" t="s">
        <v>99</v>
      </c>
      <c r="D480" s="398">
        <v>7151.7</v>
      </c>
      <c r="E480" t="s">
        <v>528</v>
      </c>
    </row>
    <row r="481" spans="1:5">
      <c r="A481">
        <v>605544</v>
      </c>
      <c r="B481" t="s">
        <v>16078</v>
      </c>
      <c r="C481" t="s">
        <v>99</v>
      </c>
      <c r="D481" s="398">
        <v>6657.79</v>
      </c>
      <c r="E481" t="s">
        <v>528</v>
      </c>
    </row>
    <row r="482" spans="1:5">
      <c r="A482">
        <v>605836</v>
      </c>
      <c r="B482" t="s">
        <v>16079</v>
      </c>
      <c r="C482" t="s">
        <v>99</v>
      </c>
      <c r="D482" s="398">
        <v>6776.99</v>
      </c>
      <c r="E482" t="s">
        <v>528</v>
      </c>
    </row>
    <row r="483" spans="1:5">
      <c r="A483">
        <v>605572</v>
      </c>
      <c r="B483" t="s">
        <v>16080</v>
      </c>
      <c r="C483" t="s">
        <v>99</v>
      </c>
      <c r="D483" s="398">
        <v>6180.38</v>
      </c>
      <c r="E483" t="s">
        <v>528</v>
      </c>
    </row>
    <row r="484" spans="1:5">
      <c r="A484">
        <v>605851</v>
      </c>
      <c r="B484" t="s">
        <v>16081</v>
      </c>
      <c r="C484" t="s">
        <v>99</v>
      </c>
      <c r="D484" s="398">
        <v>7529.39</v>
      </c>
      <c r="E484" t="s">
        <v>528</v>
      </c>
    </row>
    <row r="485" spans="1:5">
      <c r="A485">
        <v>605583</v>
      </c>
      <c r="B485" t="s">
        <v>16082</v>
      </c>
      <c r="C485" t="s">
        <v>99</v>
      </c>
      <c r="D485" s="398">
        <v>6932.78</v>
      </c>
      <c r="E485" t="s">
        <v>528</v>
      </c>
    </row>
    <row r="486" spans="1:5">
      <c r="A486">
        <v>605890</v>
      </c>
      <c r="B486" t="s">
        <v>16083</v>
      </c>
      <c r="C486" t="s">
        <v>99</v>
      </c>
      <c r="D486" s="398">
        <v>8609.56</v>
      </c>
      <c r="E486" t="s">
        <v>528</v>
      </c>
    </row>
    <row r="487" spans="1:5">
      <c r="A487">
        <v>605594</v>
      </c>
      <c r="B487" t="s">
        <v>16084</v>
      </c>
      <c r="C487" t="s">
        <v>99</v>
      </c>
      <c r="D487" s="398">
        <v>8012.95</v>
      </c>
      <c r="E487" t="s">
        <v>528</v>
      </c>
    </row>
    <row r="488" spans="1:5">
      <c r="A488">
        <v>605740</v>
      </c>
      <c r="B488" t="s">
        <v>16085</v>
      </c>
      <c r="C488" t="s">
        <v>99</v>
      </c>
      <c r="D488" s="398">
        <v>6543.63</v>
      </c>
      <c r="E488" t="s">
        <v>528</v>
      </c>
    </row>
    <row r="489" spans="1:5">
      <c r="A489">
        <v>605505</v>
      </c>
      <c r="B489" t="s">
        <v>16086</v>
      </c>
      <c r="C489" t="s">
        <v>99</v>
      </c>
      <c r="D489" s="398">
        <v>6013.04</v>
      </c>
      <c r="E489" t="s">
        <v>528</v>
      </c>
    </row>
    <row r="490" spans="1:5">
      <c r="A490">
        <v>605782</v>
      </c>
      <c r="B490" t="s">
        <v>16087</v>
      </c>
      <c r="C490" t="s">
        <v>99</v>
      </c>
      <c r="D490" s="398">
        <v>7296.03</v>
      </c>
      <c r="E490" t="s">
        <v>528</v>
      </c>
    </row>
    <row r="491" spans="1:5">
      <c r="A491">
        <v>605525</v>
      </c>
      <c r="B491" t="s">
        <v>16088</v>
      </c>
      <c r="C491" t="s">
        <v>99</v>
      </c>
      <c r="D491" s="398">
        <v>6765.43</v>
      </c>
      <c r="E491" t="s">
        <v>528</v>
      </c>
    </row>
    <row r="492" spans="1:5">
      <c r="A492">
        <v>605816</v>
      </c>
      <c r="B492" t="s">
        <v>16089</v>
      </c>
      <c r="C492" t="s">
        <v>99</v>
      </c>
      <c r="D492" s="398">
        <v>8376.2000000000007</v>
      </c>
      <c r="E492" t="s">
        <v>528</v>
      </c>
    </row>
    <row r="493" spans="1:5">
      <c r="A493">
        <v>605545</v>
      </c>
      <c r="B493" t="s">
        <v>16090</v>
      </c>
      <c r="C493" t="s">
        <v>99</v>
      </c>
      <c r="D493" s="398">
        <v>7845.61</v>
      </c>
      <c r="E493" t="s">
        <v>528</v>
      </c>
    </row>
    <row r="494" spans="1:5">
      <c r="A494">
        <v>605837</v>
      </c>
      <c r="B494" t="s">
        <v>16091</v>
      </c>
      <c r="C494" t="s">
        <v>99</v>
      </c>
      <c r="D494" s="398">
        <v>8138.22</v>
      </c>
      <c r="E494" t="s">
        <v>528</v>
      </c>
    </row>
    <row r="495" spans="1:5">
      <c r="A495">
        <v>605573</v>
      </c>
      <c r="B495" t="s">
        <v>16092</v>
      </c>
      <c r="C495" t="s">
        <v>99</v>
      </c>
      <c r="D495" s="398">
        <v>7510.47</v>
      </c>
      <c r="E495" t="s">
        <v>528</v>
      </c>
    </row>
    <row r="496" spans="1:5">
      <c r="A496">
        <v>605852</v>
      </c>
      <c r="B496" t="s">
        <v>16093</v>
      </c>
      <c r="C496" t="s">
        <v>99</v>
      </c>
      <c r="D496" s="398">
        <v>9090.4599999999991</v>
      </c>
      <c r="E496" t="s">
        <v>528</v>
      </c>
    </row>
    <row r="497" spans="1:5">
      <c r="A497">
        <v>605584</v>
      </c>
      <c r="B497" t="s">
        <v>16094</v>
      </c>
      <c r="C497" t="s">
        <v>99</v>
      </c>
      <c r="D497" s="398">
        <v>8462.7099999999991</v>
      </c>
      <c r="E497" t="s">
        <v>528</v>
      </c>
    </row>
    <row r="498" spans="1:5">
      <c r="A498">
        <v>605891</v>
      </c>
      <c r="B498" t="s">
        <v>16095</v>
      </c>
      <c r="C498" t="s">
        <v>99</v>
      </c>
      <c r="D498" s="398">
        <v>10457.56</v>
      </c>
      <c r="E498" t="s">
        <v>528</v>
      </c>
    </row>
    <row r="499" spans="1:5">
      <c r="A499">
        <v>605595</v>
      </c>
      <c r="B499" t="s">
        <v>16096</v>
      </c>
      <c r="C499" t="s">
        <v>99</v>
      </c>
      <c r="D499" s="398">
        <v>9829.81</v>
      </c>
      <c r="E499" t="s">
        <v>528</v>
      </c>
    </row>
    <row r="500" spans="1:5">
      <c r="A500">
        <v>605741</v>
      </c>
      <c r="B500" t="s">
        <v>16097</v>
      </c>
      <c r="C500" t="s">
        <v>99</v>
      </c>
      <c r="D500" s="398">
        <v>7866.26</v>
      </c>
      <c r="E500" t="s">
        <v>528</v>
      </c>
    </row>
    <row r="501" spans="1:5">
      <c r="A501">
        <v>605506</v>
      </c>
      <c r="B501" t="s">
        <v>16098</v>
      </c>
      <c r="C501" t="s">
        <v>99</v>
      </c>
      <c r="D501" s="398">
        <v>7312.42</v>
      </c>
      <c r="E501" t="s">
        <v>528</v>
      </c>
    </row>
    <row r="502" spans="1:5">
      <c r="A502">
        <v>605783</v>
      </c>
      <c r="B502" t="s">
        <v>16099</v>
      </c>
      <c r="C502" t="s">
        <v>99</v>
      </c>
      <c r="D502" s="398">
        <v>8818.5</v>
      </c>
      <c r="E502" t="s">
        <v>528</v>
      </c>
    </row>
    <row r="503" spans="1:5">
      <c r="A503">
        <v>605526</v>
      </c>
      <c r="B503" t="s">
        <v>16100</v>
      </c>
      <c r="C503" t="s">
        <v>99</v>
      </c>
      <c r="D503" s="398">
        <v>8264.67</v>
      </c>
      <c r="E503" t="s">
        <v>528</v>
      </c>
    </row>
    <row r="504" spans="1:5">
      <c r="A504">
        <v>605817</v>
      </c>
      <c r="B504" t="s">
        <v>16101</v>
      </c>
      <c r="C504" t="s">
        <v>99</v>
      </c>
      <c r="D504" s="398">
        <v>10185.6</v>
      </c>
      <c r="E504" t="s">
        <v>528</v>
      </c>
    </row>
    <row r="505" spans="1:5">
      <c r="A505">
        <v>605546</v>
      </c>
      <c r="B505" t="s">
        <v>16102</v>
      </c>
      <c r="C505" t="s">
        <v>99</v>
      </c>
      <c r="D505" s="398">
        <v>9631.76</v>
      </c>
      <c r="E505" t="s">
        <v>528</v>
      </c>
    </row>
    <row r="506" spans="1:5">
      <c r="A506">
        <v>605838</v>
      </c>
      <c r="B506" t="s">
        <v>16103</v>
      </c>
      <c r="C506" t="s">
        <v>99</v>
      </c>
      <c r="D506" s="398">
        <v>9267.2999999999993</v>
      </c>
      <c r="E506" t="s">
        <v>528</v>
      </c>
    </row>
    <row r="507" spans="1:5">
      <c r="A507">
        <v>605574</v>
      </c>
      <c r="B507" t="s">
        <v>16104</v>
      </c>
      <c r="C507" t="s">
        <v>99</v>
      </c>
      <c r="D507" s="398">
        <v>8554.9599999999991</v>
      </c>
      <c r="E507" t="s">
        <v>528</v>
      </c>
    </row>
    <row r="508" spans="1:5">
      <c r="A508">
        <v>605853</v>
      </c>
      <c r="B508" t="s">
        <v>16105</v>
      </c>
      <c r="C508" t="s">
        <v>99</v>
      </c>
      <c r="D508" s="398">
        <v>10442.92</v>
      </c>
      <c r="E508" t="s">
        <v>528</v>
      </c>
    </row>
    <row r="509" spans="1:5">
      <c r="A509">
        <v>605585</v>
      </c>
      <c r="B509" t="s">
        <v>16106</v>
      </c>
      <c r="C509" t="s">
        <v>99</v>
      </c>
      <c r="D509" s="398">
        <v>9730.58</v>
      </c>
      <c r="E509" t="s">
        <v>528</v>
      </c>
    </row>
    <row r="510" spans="1:5">
      <c r="A510">
        <v>605892</v>
      </c>
      <c r="B510" t="s">
        <v>16107</v>
      </c>
      <c r="C510" t="s">
        <v>99</v>
      </c>
      <c r="D510" s="398">
        <v>12130.69</v>
      </c>
      <c r="E510" t="s">
        <v>528</v>
      </c>
    </row>
    <row r="511" spans="1:5">
      <c r="A511">
        <v>605596</v>
      </c>
      <c r="B511" t="s">
        <v>16108</v>
      </c>
      <c r="C511" t="s">
        <v>99</v>
      </c>
      <c r="D511" s="398">
        <v>11418.35</v>
      </c>
      <c r="E511" t="s">
        <v>528</v>
      </c>
    </row>
    <row r="512" spans="1:5">
      <c r="A512">
        <v>605742</v>
      </c>
      <c r="B512" t="s">
        <v>16109</v>
      </c>
      <c r="C512" t="s">
        <v>99</v>
      </c>
      <c r="D512" s="398">
        <v>8956.74</v>
      </c>
      <c r="E512" t="s">
        <v>528</v>
      </c>
    </row>
    <row r="513" spans="1:5">
      <c r="A513">
        <v>605507</v>
      </c>
      <c r="B513" t="s">
        <v>16110</v>
      </c>
      <c r="C513" t="s">
        <v>99</v>
      </c>
      <c r="D513" s="398">
        <v>8329.2800000000007</v>
      </c>
      <c r="E513" t="s">
        <v>528</v>
      </c>
    </row>
    <row r="514" spans="1:5">
      <c r="A514">
        <v>605784</v>
      </c>
      <c r="B514" t="s">
        <v>16111</v>
      </c>
      <c r="C514" t="s">
        <v>99</v>
      </c>
      <c r="D514" s="398">
        <v>10132.36</v>
      </c>
      <c r="E514" t="s">
        <v>528</v>
      </c>
    </row>
    <row r="515" spans="1:5">
      <c r="A515">
        <v>605527</v>
      </c>
      <c r="B515" t="s">
        <v>16112</v>
      </c>
      <c r="C515" t="s">
        <v>99</v>
      </c>
      <c r="D515" s="398">
        <v>9504.9</v>
      </c>
      <c r="E515" t="s">
        <v>528</v>
      </c>
    </row>
    <row r="516" spans="1:5">
      <c r="A516">
        <v>605818</v>
      </c>
      <c r="B516" t="s">
        <v>16113</v>
      </c>
      <c r="C516" t="s">
        <v>99</v>
      </c>
      <c r="D516" s="398">
        <v>11820.13</v>
      </c>
      <c r="E516" t="s">
        <v>528</v>
      </c>
    </row>
    <row r="517" spans="1:5">
      <c r="A517">
        <v>605547</v>
      </c>
      <c r="B517" t="s">
        <v>16114</v>
      </c>
      <c r="C517" t="s">
        <v>99</v>
      </c>
      <c r="D517" s="398">
        <v>11192.66</v>
      </c>
      <c r="E517" t="s">
        <v>528</v>
      </c>
    </row>
    <row r="518" spans="1:5">
      <c r="A518">
        <v>605839</v>
      </c>
      <c r="B518" t="s">
        <v>16115</v>
      </c>
      <c r="C518" t="s">
        <v>99</v>
      </c>
      <c r="D518" s="398">
        <v>10542.96</v>
      </c>
      <c r="E518" t="s">
        <v>528</v>
      </c>
    </row>
    <row r="519" spans="1:5">
      <c r="A519">
        <v>605575</v>
      </c>
      <c r="B519" t="s">
        <v>16116</v>
      </c>
      <c r="C519" t="s">
        <v>99</v>
      </c>
      <c r="D519" s="398">
        <v>9759.9</v>
      </c>
      <c r="E519" t="s">
        <v>528</v>
      </c>
    </row>
    <row r="520" spans="1:5">
      <c r="A520">
        <v>605854</v>
      </c>
      <c r="B520" t="s">
        <v>16117</v>
      </c>
      <c r="C520" t="s">
        <v>99</v>
      </c>
      <c r="D520" s="398">
        <v>11965.46</v>
      </c>
      <c r="E520" t="s">
        <v>528</v>
      </c>
    </row>
    <row r="521" spans="1:5">
      <c r="A521">
        <v>605586</v>
      </c>
      <c r="B521" t="s">
        <v>16118</v>
      </c>
      <c r="C521" t="s">
        <v>99</v>
      </c>
      <c r="D521" s="398">
        <v>11182.4</v>
      </c>
      <c r="E521" t="s">
        <v>528</v>
      </c>
    </row>
    <row r="522" spans="1:5">
      <c r="A522">
        <v>605893</v>
      </c>
      <c r="B522" t="s">
        <v>16119</v>
      </c>
      <c r="C522" t="s">
        <v>99</v>
      </c>
      <c r="D522" s="398">
        <v>14007.66</v>
      </c>
      <c r="E522" t="s">
        <v>528</v>
      </c>
    </row>
    <row r="523" spans="1:5">
      <c r="A523">
        <v>605597</v>
      </c>
      <c r="B523" t="s">
        <v>16120</v>
      </c>
      <c r="C523" t="s">
        <v>99</v>
      </c>
      <c r="D523" s="398">
        <v>13224.6</v>
      </c>
      <c r="E523" t="s">
        <v>528</v>
      </c>
    </row>
    <row r="524" spans="1:5">
      <c r="A524">
        <v>605743</v>
      </c>
      <c r="B524" t="s">
        <v>16121</v>
      </c>
      <c r="C524" t="s">
        <v>99</v>
      </c>
      <c r="D524" s="398">
        <v>10200.82</v>
      </c>
      <c r="E524" t="s">
        <v>528</v>
      </c>
    </row>
    <row r="525" spans="1:5">
      <c r="A525">
        <v>605508</v>
      </c>
      <c r="B525" t="s">
        <v>16122</v>
      </c>
      <c r="C525" t="s">
        <v>99</v>
      </c>
      <c r="D525" s="398">
        <v>9511.19</v>
      </c>
      <c r="E525" t="s">
        <v>528</v>
      </c>
    </row>
    <row r="526" spans="1:5">
      <c r="A526">
        <v>605785</v>
      </c>
      <c r="B526" t="s">
        <v>16123</v>
      </c>
      <c r="C526" t="s">
        <v>99</v>
      </c>
      <c r="D526" s="398">
        <v>11623.31</v>
      </c>
      <c r="E526" t="s">
        <v>528</v>
      </c>
    </row>
    <row r="527" spans="1:5">
      <c r="A527">
        <v>605528</v>
      </c>
      <c r="B527" t="s">
        <v>16124</v>
      </c>
      <c r="C527" t="s">
        <v>99</v>
      </c>
      <c r="D527" s="398">
        <v>10933.68</v>
      </c>
      <c r="E527" t="s">
        <v>528</v>
      </c>
    </row>
    <row r="528" spans="1:5">
      <c r="A528">
        <v>605819</v>
      </c>
      <c r="B528" t="s">
        <v>16125</v>
      </c>
      <c r="C528" t="s">
        <v>99</v>
      </c>
      <c r="D528" s="398">
        <v>13665.52</v>
      </c>
      <c r="E528" t="s">
        <v>528</v>
      </c>
    </row>
    <row r="529" spans="1:5">
      <c r="A529">
        <v>605548</v>
      </c>
      <c r="B529" t="s">
        <v>16126</v>
      </c>
      <c r="C529" t="s">
        <v>99</v>
      </c>
      <c r="D529" s="398">
        <v>12975.89</v>
      </c>
      <c r="E529" t="s">
        <v>528</v>
      </c>
    </row>
    <row r="530" spans="1:5">
      <c r="A530">
        <v>605840</v>
      </c>
      <c r="B530" t="s">
        <v>16127</v>
      </c>
      <c r="C530" t="s">
        <v>99</v>
      </c>
      <c r="D530" s="398">
        <v>13374.21</v>
      </c>
      <c r="E530" t="s">
        <v>528</v>
      </c>
    </row>
    <row r="531" spans="1:5">
      <c r="A531">
        <v>605576</v>
      </c>
      <c r="B531" t="s">
        <v>16128</v>
      </c>
      <c r="C531" t="s">
        <v>99</v>
      </c>
      <c r="D531" s="398">
        <v>11104.92</v>
      </c>
      <c r="E531" t="s">
        <v>528</v>
      </c>
    </row>
    <row r="532" spans="1:5">
      <c r="A532">
        <v>605855</v>
      </c>
      <c r="B532" t="s">
        <v>16129</v>
      </c>
      <c r="C532" t="s">
        <v>99</v>
      </c>
      <c r="D532" s="398">
        <v>15067.1</v>
      </c>
      <c r="E532" t="s">
        <v>528</v>
      </c>
    </row>
    <row r="533" spans="1:5">
      <c r="A533">
        <v>605587</v>
      </c>
      <c r="B533" t="s">
        <v>16130</v>
      </c>
      <c r="C533" t="s">
        <v>99</v>
      </c>
      <c r="D533" s="398">
        <v>12797.81</v>
      </c>
      <c r="E533" t="s">
        <v>528</v>
      </c>
    </row>
    <row r="534" spans="1:5">
      <c r="A534">
        <v>605898</v>
      </c>
      <c r="B534" t="s">
        <v>16131</v>
      </c>
      <c r="C534" t="s">
        <v>99</v>
      </c>
      <c r="D534" s="398">
        <v>17497.48</v>
      </c>
      <c r="E534" t="s">
        <v>528</v>
      </c>
    </row>
    <row r="535" spans="1:5">
      <c r="A535">
        <v>605598</v>
      </c>
      <c r="B535" t="s">
        <v>16132</v>
      </c>
      <c r="C535" t="s">
        <v>99</v>
      </c>
      <c r="D535" s="398">
        <v>15228.2</v>
      </c>
      <c r="E535" t="s">
        <v>528</v>
      </c>
    </row>
    <row r="536" spans="1:5">
      <c r="A536">
        <v>605744</v>
      </c>
      <c r="B536" t="s">
        <v>16133</v>
      </c>
      <c r="C536" t="s">
        <v>99</v>
      </c>
      <c r="D536" s="398">
        <v>12825.22</v>
      </c>
      <c r="E536" t="s">
        <v>528</v>
      </c>
    </row>
    <row r="537" spans="1:5">
      <c r="A537">
        <v>605509</v>
      </c>
      <c r="B537" t="s">
        <v>16134</v>
      </c>
      <c r="C537" t="s">
        <v>99</v>
      </c>
      <c r="D537" s="398">
        <v>10830.11</v>
      </c>
      <c r="E537" t="s">
        <v>528</v>
      </c>
    </row>
    <row r="538" spans="1:5">
      <c r="A538">
        <v>605787</v>
      </c>
      <c r="B538" t="s">
        <v>16135</v>
      </c>
      <c r="C538" t="s">
        <v>99</v>
      </c>
      <c r="D538" s="398">
        <v>14518.11</v>
      </c>
      <c r="E538" t="s">
        <v>528</v>
      </c>
    </row>
    <row r="539" spans="1:5">
      <c r="A539">
        <v>605529</v>
      </c>
      <c r="B539" t="s">
        <v>16136</v>
      </c>
      <c r="C539" t="s">
        <v>99</v>
      </c>
      <c r="D539" s="398">
        <v>12523</v>
      </c>
      <c r="E539" t="s">
        <v>528</v>
      </c>
    </row>
    <row r="540" spans="1:5">
      <c r="A540">
        <v>605820</v>
      </c>
      <c r="B540" t="s">
        <v>16137</v>
      </c>
      <c r="C540" t="s">
        <v>99</v>
      </c>
      <c r="D540" s="398">
        <v>16948.490000000002</v>
      </c>
      <c r="E540" t="s">
        <v>528</v>
      </c>
    </row>
    <row r="541" spans="1:5">
      <c r="A541">
        <v>605549</v>
      </c>
      <c r="B541" t="s">
        <v>16138</v>
      </c>
      <c r="C541" t="s">
        <v>99</v>
      </c>
      <c r="D541" s="398">
        <v>14953.38</v>
      </c>
      <c r="E541" t="s">
        <v>528</v>
      </c>
    </row>
    <row r="542" spans="1:5">
      <c r="A542">
        <v>605841</v>
      </c>
      <c r="B542" t="s">
        <v>16139</v>
      </c>
      <c r="C542" t="s">
        <v>99</v>
      </c>
      <c r="D542" s="398">
        <v>14693.6</v>
      </c>
      <c r="E542" t="s">
        <v>528</v>
      </c>
    </row>
    <row r="543" spans="1:5">
      <c r="A543">
        <v>605577</v>
      </c>
      <c r="B543" t="s">
        <v>16140</v>
      </c>
      <c r="C543" t="s">
        <v>99</v>
      </c>
      <c r="D543" s="398">
        <v>12211.36</v>
      </c>
      <c r="E543" t="s">
        <v>528</v>
      </c>
    </row>
    <row r="544" spans="1:5">
      <c r="A544">
        <v>605856</v>
      </c>
      <c r="B544" t="s">
        <v>16141</v>
      </c>
      <c r="C544" t="s">
        <v>99</v>
      </c>
      <c r="D544" s="398">
        <v>16680.400000000001</v>
      </c>
      <c r="E544" t="s">
        <v>528</v>
      </c>
    </row>
    <row r="545" spans="1:5">
      <c r="A545">
        <v>605588</v>
      </c>
      <c r="B545" t="s">
        <v>16142</v>
      </c>
      <c r="C545" t="s">
        <v>99</v>
      </c>
      <c r="D545" s="398">
        <v>14198.16</v>
      </c>
      <c r="E545" t="s">
        <v>528</v>
      </c>
    </row>
    <row r="546" spans="1:5">
      <c r="A546">
        <v>605899</v>
      </c>
      <c r="B546" t="s">
        <v>16143</v>
      </c>
      <c r="C546" t="s">
        <v>99</v>
      </c>
      <c r="D546" s="398">
        <v>19532.72</v>
      </c>
      <c r="E546" t="s">
        <v>528</v>
      </c>
    </row>
    <row r="547" spans="1:5">
      <c r="A547">
        <v>605599</v>
      </c>
      <c r="B547" t="s">
        <v>16144</v>
      </c>
      <c r="C547" t="s">
        <v>99</v>
      </c>
      <c r="D547" s="398">
        <v>17050.48</v>
      </c>
      <c r="E547" t="s">
        <v>528</v>
      </c>
    </row>
    <row r="548" spans="1:5">
      <c r="A548">
        <v>605745</v>
      </c>
      <c r="B548" t="s">
        <v>16145</v>
      </c>
      <c r="C548" t="s">
        <v>99</v>
      </c>
      <c r="D548" s="398">
        <v>14099.38</v>
      </c>
      <c r="E548" t="s">
        <v>528</v>
      </c>
    </row>
    <row r="549" spans="1:5">
      <c r="A549">
        <v>605510</v>
      </c>
      <c r="B549" t="s">
        <v>16146</v>
      </c>
      <c r="C549" t="s">
        <v>99</v>
      </c>
      <c r="D549" s="398">
        <v>11915.06</v>
      </c>
      <c r="E549" t="s">
        <v>528</v>
      </c>
    </row>
    <row r="550" spans="1:5">
      <c r="A550">
        <v>605788</v>
      </c>
      <c r="B550" t="s">
        <v>16147</v>
      </c>
      <c r="C550" t="s">
        <v>99</v>
      </c>
      <c r="D550" s="398">
        <v>16086.17</v>
      </c>
      <c r="E550" t="s">
        <v>528</v>
      </c>
    </row>
    <row r="551" spans="1:5">
      <c r="A551">
        <v>605530</v>
      </c>
      <c r="B551" t="s">
        <v>16148</v>
      </c>
      <c r="C551" t="s">
        <v>99</v>
      </c>
      <c r="D551" s="398">
        <v>13901.85</v>
      </c>
      <c r="E551" t="s">
        <v>528</v>
      </c>
    </row>
    <row r="552" spans="1:5">
      <c r="A552">
        <v>605821</v>
      </c>
      <c r="B552" t="s">
        <v>16149</v>
      </c>
      <c r="C552" t="s">
        <v>99</v>
      </c>
      <c r="D552" s="398">
        <v>18938.5</v>
      </c>
      <c r="E552" t="s">
        <v>528</v>
      </c>
    </row>
    <row r="553" spans="1:5">
      <c r="A553">
        <v>605550</v>
      </c>
      <c r="B553" t="s">
        <v>16150</v>
      </c>
      <c r="C553" t="s">
        <v>99</v>
      </c>
      <c r="D553" s="398">
        <v>16754.18</v>
      </c>
      <c r="E553" t="s">
        <v>528</v>
      </c>
    </row>
    <row r="554" spans="1:5">
      <c r="A554">
        <v>605842</v>
      </c>
      <c r="B554" t="s">
        <v>16151</v>
      </c>
      <c r="C554" t="s">
        <v>99</v>
      </c>
      <c r="D554" s="398">
        <v>16339.85</v>
      </c>
      <c r="E554" t="s">
        <v>528</v>
      </c>
    </row>
    <row r="555" spans="1:5">
      <c r="A555">
        <v>605578</v>
      </c>
      <c r="B555" t="s">
        <v>16152</v>
      </c>
      <c r="C555" t="s">
        <v>99</v>
      </c>
      <c r="D555" s="398">
        <v>13621.17</v>
      </c>
      <c r="E555" t="s">
        <v>528</v>
      </c>
    </row>
    <row r="556" spans="1:5">
      <c r="A556">
        <v>605857</v>
      </c>
      <c r="B556" t="s">
        <v>16153</v>
      </c>
      <c r="C556" t="s">
        <v>99</v>
      </c>
      <c r="D556" s="398">
        <v>18644.060000000001</v>
      </c>
      <c r="E556" t="s">
        <v>528</v>
      </c>
    </row>
    <row r="557" spans="1:5">
      <c r="A557">
        <v>605589</v>
      </c>
      <c r="B557" t="s">
        <v>16154</v>
      </c>
      <c r="C557" t="s">
        <v>99</v>
      </c>
      <c r="D557" s="398">
        <v>15925.38</v>
      </c>
      <c r="E557" t="s">
        <v>528</v>
      </c>
    </row>
    <row r="558" spans="1:5">
      <c r="A558">
        <v>605900</v>
      </c>
      <c r="B558" t="s">
        <v>16155</v>
      </c>
      <c r="C558" t="s">
        <v>99</v>
      </c>
      <c r="D558" s="398">
        <v>21952.09</v>
      </c>
      <c r="E558" t="s">
        <v>528</v>
      </c>
    </row>
    <row r="559" spans="1:5">
      <c r="A559">
        <v>605600</v>
      </c>
      <c r="B559" t="s">
        <v>16156</v>
      </c>
      <c r="C559" t="s">
        <v>99</v>
      </c>
      <c r="D559" s="398">
        <v>19233.41</v>
      </c>
      <c r="E559" t="s">
        <v>528</v>
      </c>
    </row>
    <row r="560" spans="1:5">
      <c r="A560">
        <v>605746</v>
      </c>
      <c r="B560" t="s">
        <v>16157</v>
      </c>
      <c r="C560" t="s">
        <v>99</v>
      </c>
      <c r="D560" s="398">
        <v>15692.17</v>
      </c>
      <c r="E560" t="s">
        <v>528</v>
      </c>
    </row>
    <row r="561" spans="1:5">
      <c r="A561">
        <v>605511</v>
      </c>
      <c r="B561" t="s">
        <v>16158</v>
      </c>
      <c r="C561" t="s">
        <v>99</v>
      </c>
      <c r="D561" s="398">
        <v>13298.77</v>
      </c>
      <c r="E561" t="s">
        <v>528</v>
      </c>
    </row>
    <row r="562" spans="1:5">
      <c r="A562">
        <v>605789</v>
      </c>
      <c r="B562" t="s">
        <v>16159</v>
      </c>
      <c r="C562" t="s">
        <v>99</v>
      </c>
      <c r="D562" s="398">
        <v>17996.37</v>
      </c>
      <c r="E562" t="s">
        <v>528</v>
      </c>
    </row>
    <row r="563" spans="1:5">
      <c r="A563">
        <v>605531</v>
      </c>
      <c r="B563" t="s">
        <v>16160</v>
      </c>
      <c r="C563" t="s">
        <v>99</v>
      </c>
      <c r="D563" s="398">
        <v>15602.98</v>
      </c>
      <c r="E563" t="s">
        <v>528</v>
      </c>
    </row>
    <row r="564" spans="1:5">
      <c r="A564">
        <v>605822</v>
      </c>
      <c r="B564" t="s">
        <v>16161</v>
      </c>
      <c r="C564" t="s">
        <v>99</v>
      </c>
      <c r="D564" s="398">
        <v>21304.400000000001</v>
      </c>
      <c r="E564" t="s">
        <v>528</v>
      </c>
    </row>
    <row r="565" spans="1:5">
      <c r="A565">
        <v>605551</v>
      </c>
      <c r="B565" t="s">
        <v>16162</v>
      </c>
      <c r="C565" t="s">
        <v>99</v>
      </c>
      <c r="D565" s="398">
        <v>18911</v>
      </c>
      <c r="E565" t="s">
        <v>528</v>
      </c>
    </row>
    <row r="566" spans="1:5">
      <c r="A566">
        <v>605843</v>
      </c>
      <c r="B566" t="s">
        <v>16163</v>
      </c>
      <c r="C566" t="s">
        <v>99</v>
      </c>
      <c r="D566" s="398">
        <v>17650.62</v>
      </c>
      <c r="E566" t="s">
        <v>528</v>
      </c>
    </row>
    <row r="567" spans="1:5">
      <c r="A567">
        <v>605579</v>
      </c>
      <c r="B567" t="s">
        <v>16164</v>
      </c>
      <c r="C567" t="s">
        <v>99</v>
      </c>
      <c r="D567" s="398">
        <v>14753.21</v>
      </c>
      <c r="E567" t="s">
        <v>528</v>
      </c>
    </row>
    <row r="568" spans="1:5">
      <c r="A568">
        <v>605858</v>
      </c>
      <c r="B568" t="s">
        <v>16165</v>
      </c>
      <c r="C568" t="s">
        <v>99</v>
      </c>
      <c r="D568" s="398">
        <v>20295.759999999998</v>
      </c>
      <c r="E568" t="s">
        <v>528</v>
      </c>
    </row>
    <row r="569" spans="1:5">
      <c r="A569">
        <v>605590</v>
      </c>
      <c r="B569" t="s">
        <v>16166</v>
      </c>
      <c r="C569" t="s">
        <v>99</v>
      </c>
      <c r="D569" s="398">
        <v>17398.349999999999</v>
      </c>
      <c r="E569" t="s">
        <v>528</v>
      </c>
    </row>
    <row r="570" spans="1:5">
      <c r="A570">
        <v>605901</v>
      </c>
      <c r="B570" t="s">
        <v>16167</v>
      </c>
      <c r="C570" t="s">
        <v>99</v>
      </c>
      <c r="D570" s="398">
        <v>24093.24</v>
      </c>
      <c r="E570" t="s">
        <v>528</v>
      </c>
    </row>
    <row r="571" spans="1:5">
      <c r="A571">
        <v>605601</v>
      </c>
      <c r="B571" t="s">
        <v>16168</v>
      </c>
      <c r="C571" t="s">
        <v>99</v>
      </c>
      <c r="D571" s="398">
        <v>21195.83</v>
      </c>
      <c r="E571" t="s">
        <v>528</v>
      </c>
    </row>
    <row r="572" spans="1:5">
      <c r="A572">
        <v>605747</v>
      </c>
      <c r="B572" t="s">
        <v>16169</v>
      </c>
      <c r="C572" t="s">
        <v>99</v>
      </c>
      <c r="D572" s="398">
        <v>16957.7</v>
      </c>
      <c r="E572" t="s">
        <v>528</v>
      </c>
    </row>
    <row r="573" spans="1:5">
      <c r="A573">
        <v>605512</v>
      </c>
      <c r="B573" t="s">
        <v>16170</v>
      </c>
      <c r="C573" t="s">
        <v>99</v>
      </c>
      <c r="D573" s="398">
        <v>14407.78</v>
      </c>
      <c r="E573" t="s">
        <v>528</v>
      </c>
    </row>
    <row r="574" spans="1:5">
      <c r="A574">
        <v>605790</v>
      </c>
      <c r="B574" t="s">
        <v>16171</v>
      </c>
      <c r="C574" t="s">
        <v>99</v>
      </c>
      <c r="D574" s="398">
        <v>19602.84</v>
      </c>
      <c r="E574" t="s">
        <v>528</v>
      </c>
    </row>
    <row r="575" spans="1:5">
      <c r="A575">
        <v>605532</v>
      </c>
      <c r="B575" t="s">
        <v>16172</v>
      </c>
      <c r="C575" t="s">
        <v>99</v>
      </c>
      <c r="D575" s="398">
        <v>17052.919999999998</v>
      </c>
      <c r="E575" t="s">
        <v>528</v>
      </c>
    </row>
    <row r="576" spans="1:5">
      <c r="A576">
        <v>605823</v>
      </c>
      <c r="B576" t="s">
        <v>16173</v>
      </c>
      <c r="C576" t="s">
        <v>99</v>
      </c>
      <c r="D576" s="398">
        <v>23400.32</v>
      </c>
      <c r="E576" t="s">
        <v>528</v>
      </c>
    </row>
    <row r="577" spans="1:5">
      <c r="A577">
        <v>605552</v>
      </c>
      <c r="B577" t="s">
        <v>16174</v>
      </c>
      <c r="C577" t="s">
        <v>99</v>
      </c>
      <c r="D577" s="398">
        <v>20850.400000000001</v>
      </c>
      <c r="E577" t="s">
        <v>528</v>
      </c>
    </row>
    <row r="578" spans="1:5">
      <c r="A578">
        <v>605844</v>
      </c>
      <c r="B578" t="s">
        <v>16175</v>
      </c>
      <c r="C578" t="s">
        <v>99</v>
      </c>
      <c r="D578" s="398">
        <v>19379.09</v>
      </c>
      <c r="E578" t="s">
        <v>528</v>
      </c>
    </row>
    <row r="579" spans="1:5">
      <c r="A579">
        <v>605580</v>
      </c>
      <c r="B579" t="s">
        <v>16176</v>
      </c>
      <c r="C579" t="s">
        <v>99</v>
      </c>
      <c r="D579" s="398">
        <v>16280.15</v>
      </c>
      <c r="E579" t="s">
        <v>528</v>
      </c>
    </row>
    <row r="580" spans="1:5">
      <c r="A580">
        <v>605887</v>
      </c>
      <c r="B580" t="s">
        <v>16177</v>
      </c>
      <c r="C580" t="s">
        <v>99</v>
      </c>
      <c r="D580" s="398">
        <v>22388.67</v>
      </c>
      <c r="E580" t="s">
        <v>528</v>
      </c>
    </row>
    <row r="581" spans="1:5">
      <c r="A581">
        <v>605591</v>
      </c>
      <c r="B581" t="s">
        <v>16178</v>
      </c>
      <c r="C581" t="s">
        <v>99</v>
      </c>
      <c r="D581" s="398">
        <v>19289.73</v>
      </c>
      <c r="E581" t="s">
        <v>528</v>
      </c>
    </row>
    <row r="582" spans="1:5">
      <c r="A582">
        <v>605902</v>
      </c>
      <c r="B582" t="s">
        <v>16179</v>
      </c>
      <c r="C582" t="s">
        <v>99</v>
      </c>
      <c r="D582" s="398">
        <v>26709.360000000001</v>
      </c>
      <c r="E582" t="s">
        <v>528</v>
      </c>
    </row>
    <row r="583" spans="1:5">
      <c r="A583">
        <v>605602</v>
      </c>
      <c r="B583" t="s">
        <v>16180</v>
      </c>
      <c r="C583" t="s">
        <v>99</v>
      </c>
      <c r="D583" s="398">
        <v>23610.42</v>
      </c>
      <c r="E583" t="s">
        <v>528</v>
      </c>
    </row>
    <row r="584" spans="1:5">
      <c r="A584">
        <v>605748</v>
      </c>
      <c r="B584" t="s">
        <v>16181</v>
      </c>
      <c r="C584" t="s">
        <v>99</v>
      </c>
      <c r="D584" s="398">
        <v>18632.71</v>
      </c>
      <c r="E584" t="s">
        <v>528</v>
      </c>
    </row>
    <row r="585" spans="1:5">
      <c r="A585">
        <v>605513</v>
      </c>
      <c r="B585" t="s">
        <v>16182</v>
      </c>
      <c r="C585" t="s">
        <v>99</v>
      </c>
      <c r="D585" s="398">
        <v>15907.08</v>
      </c>
      <c r="E585" t="s">
        <v>528</v>
      </c>
    </row>
    <row r="586" spans="1:5">
      <c r="A586">
        <v>605804</v>
      </c>
      <c r="B586" t="s">
        <v>16183</v>
      </c>
      <c r="C586" t="s">
        <v>99</v>
      </c>
      <c r="D586" s="398">
        <v>21642.29</v>
      </c>
      <c r="E586" t="s">
        <v>528</v>
      </c>
    </row>
    <row r="587" spans="1:5">
      <c r="A587">
        <v>605533</v>
      </c>
      <c r="B587" t="s">
        <v>16184</v>
      </c>
      <c r="C587" t="s">
        <v>99</v>
      </c>
      <c r="D587" s="398">
        <v>18916.66</v>
      </c>
      <c r="E587" t="s">
        <v>528</v>
      </c>
    </row>
    <row r="588" spans="1:5">
      <c r="A588">
        <v>605824</v>
      </c>
      <c r="B588" t="s">
        <v>16185</v>
      </c>
      <c r="C588" t="s">
        <v>99</v>
      </c>
      <c r="D588" s="398">
        <v>25962.98</v>
      </c>
      <c r="E588" t="s">
        <v>528</v>
      </c>
    </row>
    <row r="589" spans="1:5">
      <c r="A589">
        <v>605553</v>
      </c>
      <c r="B589" t="s">
        <v>16186</v>
      </c>
      <c r="C589" t="s">
        <v>99</v>
      </c>
      <c r="D589" s="398">
        <v>23237.35</v>
      </c>
      <c r="E589" t="s">
        <v>528</v>
      </c>
    </row>
    <row r="590" spans="1:5">
      <c r="A590">
        <v>605845</v>
      </c>
      <c r="B590" t="s">
        <v>16187</v>
      </c>
      <c r="C590" t="s">
        <v>99</v>
      </c>
      <c r="D590" s="398">
        <v>21200.45</v>
      </c>
      <c r="E590" t="s">
        <v>528</v>
      </c>
    </row>
    <row r="591" spans="1:5">
      <c r="A591">
        <v>605581</v>
      </c>
      <c r="B591" t="s">
        <v>16188</v>
      </c>
      <c r="C591" t="s">
        <v>99</v>
      </c>
      <c r="D591" s="398">
        <v>19184.59</v>
      </c>
      <c r="E591" t="s">
        <v>528</v>
      </c>
    </row>
    <row r="592" spans="1:5">
      <c r="A592">
        <v>605888</v>
      </c>
      <c r="B592" t="s">
        <v>16189</v>
      </c>
      <c r="C592" t="s">
        <v>99</v>
      </c>
      <c r="D592" s="398">
        <v>24597.98</v>
      </c>
      <c r="E592" t="s">
        <v>528</v>
      </c>
    </row>
    <row r="593" spans="1:5">
      <c r="A593">
        <v>605592</v>
      </c>
      <c r="B593" t="s">
        <v>16190</v>
      </c>
      <c r="C593" t="s">
        <v>99</v>
      </c>
      <c r="D593" s="398">
        <v>22582.12</v>
      </c>
      <c r="E593" t="s">
        <v>528</v>
      </c>
    </row>
    <row r="594" spans="1:5">
      <c r="A594">
        <v>605903</v>
      </c>
      <c r="B594" t="s">
        <v>16191</v>
      </c>
      <c r="C594" t="s">
        <v>99</v>
      </c>
      <c r="D594" s="398">
        <v>29475.63</v>
      </c>
      <c r="E594" t="s">
        <v>528</v>
      </c>
    </row>
    <row r="595" spans="1:5">
      <c r="A595">
        <v>605603</v>
      </c>
      <c r="B595" t="s">
        <v>16192</v>
      </c>
      <c r="C595" t="s">
        <v>99</v>
      </c>
      <c r="D595" s="398">
        <v>27459.77</v>
      </c>
      <c r="E595" t="s">
        <v>528</v>
      </c>
    </row>
    <row r="596" spans="1:5">
      <c r="A596">
        <v>605771</v>
      </c>
      <c r="B596" t="s">
        <v>16193</v>
      </c>
      <c r="C596" t="s">
        <v>99</v>
      </c>
      <c r="D596" s="398">
        <v>20408.830000000002</v>
      </c>
      <c r="E596" t="s">
        <v>528</v>
      </c>
    </row>
    <row r="597" spans="1:5">
      <c r="A597">
        <v>605514</v>
      </c>
      <c r="B597" t="s">
        <v>16194</v>
      </c>
      <c r="C597" t="s">
        <v>99</v>
      </c>
      <c r="D597" s="398">
        <v>18638.919999999998</v>
      </c>
      <c r="E597" t="s">
        <v>528</v>
      </c>
    </row>
    <row r="598" spans="1:5">
      <c r="A598">
        <v>605805</v>
      </c>
      <c r="B598" t="s">
        <v>16195</v>
      </c>
      <c r="C598" t="s">
        <v>99</v>
      </c>
      <c r="D598" s="398">
        <v>23806.36</v>
      </c>
      <c r="E598" t="s">
        <v>528</v>
      </c>
    </row>
    <row r="599" spans="1:5">
      <c r="A599">
        <v>605534</v>
      </c>
      <c r="B599" t="s">
        <v>16196</v>
      </c>
      <c r="C599" t="s">
        <v>99</v>
      </c>
      <c r="D599" s="398">
        <v>22036.45</v>
      </c>
      <c r="E599" t="s">
        <v>528</v>
      </c>
    </row>
    <row r="600" spans="1:5">
      <c r="A600">
        <v>605825</v>
      </c>
      <c r="B600" t="s">
        <v>16197</v>
      </c>
      <c r="C600" t="s">
        <v>99</v>
      </c>
      <c r="D600" s="398">
        <v>28684.01</v>
      </c>
      <c r="E600" t="s">
        <v>528</v>
      </c>
    </row>
    <row r="601" spans="1:5">
      <c r="A601">
        <v>605554</v>
      </c>
      <c r="B601" t="s">
        <v>16198</v>
      </c>
      <c r="C601" t="s">
        <v>99</v>
      </c>
      <c r="D601" s="398">
        <v>26914.1</v>
      </c>
      <c r="E601" t="s">
        <v>528</v>
      </c>
    </row>
    <row r="602" spans="1:5">
      <c r="A602">
        <v>605772</v>
      </c>
      <c r="B602" t="s">
        <v>16199</v>
      </c>
      <c r="C602" t="s">
        <v>99</v>
      </c>
      <c r="D602" s="398">
        <v>23509.37</v>
      </c>
      <c r="E602" t="s">
        <v>528</v>
      </c>
    </row>
    <row r="603" spans="1:5">
      <c r="A603">
        <v>605515</v>
      </c>
      <c r="B603" t="s">
        <v>16200</v>
      </c>
      <c r="C603" t="s">
        <v>99</v>
      </c>
      <c r="D603" s="398">
        <v>20380.54</v>
      </c>
      <c r="E603" t="s">
        <v>528</v>
      </c>
    </row>
    <row r="604" spans="1:5">
      <c r="A604">
        <v>605806</v>
      </c>
      <c r="B604" t="s">
        <v>16201</v>
      </c>
      <c r="C604" t="s">
        <v>99</v>
      </c>
      <c r="D604" s="398">
        <v>27318.36</v>
      </c>
      <c r="E604" t="s">
        <v>528</v>
      </c>
    </row>
    <row r="605" spans="1:5">
      <c r="A605">
        <v>605535</v>
      </c>
      <c r="B605" t="s">
        <v>16202</v>
      </c>
      <c r="C605" t="s">
        <v>99</v>
      </c>
      <c r="D605" s="398">
        <v>24189.53</v>
      </c>
      <c r="E605" t="s">
        <v>528</v>
      </c>
    </row>
    <row r="606" spans="1:5">
      <c r="A606">
        <v>605826</v>
      </c>
      <c r="B606" t="s">
        <v>16203</v>
      </c>
      <c r="C606" t="s">
        <v>99</v>
      </c>
      <c r="D606" s="398">
        <v>32786.74</v>
      </c>
      <c r="E606" t="s">
        <v>528</v>
      </c>
    </row>
    <row r="607" spans="1:5">
      <c r="A607">
        <v>605555</v>
      </c>
      <c r="B607" t="s">
        <v>16204</v>
      </c>
      <c r="C607" t="s">
        <v>99</v>
      </c>
      <c r="D607" s="398">
        <v>29657.91</v>
      </c>
      <c r="E607" t="s">
        <v>528</v>
      </c>
    </row>
    <row r="608" spans="1:5">
      <c r="A608">
        <v>605773</v>
      </c>
      <c r="B608" t="s">
        <v>16205</v>
      </c>
      <c r="C608" t="s">
        <v>99</v>
      </c>
      <c r="D608" s="398">
        <v>25025.01</v>
      </c>
      <c r="E608" t="s">
        <v>528</v>
      </c>
    </row>
    <row r="609" spans="1:5">
      <c r="A609">
        <v>605516</v>
      </c>
      <c r="B609" t="s">
        <v>16206</v>
      </c>
      <c r="C609" t="s">
        <v>99</v>
      </c>
      <c r="D609" s="398">
        <v>21687.35</v>
      </c>
      <c r="E609" t="s">
        <v>528</v>
      </c>
    </row>
    <row r="610" spans="1:5">
      <c r="A610">
        <v>605807</v>
      </c>
      <c r="B610" t="s">
        <v>16207</v>
      </c>
      <c r="C610" t="s">
        <v>99</v>
      </c>
      <c r="D610" s="398">
        <v>29268.98</v>
      </c>
      <c r="E610" t="s">
        <v>528</v>
      </c>
    </row>
    <row r="611" spans="1:5">
      <c r="A611">
        <v>605536</v>
      </c>
      <c r="B611" t="s">
        <v>16208</v>
      </c>
      <c r="C611" t="s">
        <v>99</v>
      </c>
      <c r="D611" s="398">
        <v>25931.32</v>
      </c>
      <c r="E611" t="s">
        <v>528</v>
      </c>
    </row>
    <row r="612" spans="1:5">
      <c r="A612">
        <v>605827</v>
      </c>
      <c r="B612" t="s">
        <v>16209</v>
      </c>
      <c r="C612" t="s">
        <v>99</v>
      </c>
      <c r="D612" s="398">
        <v>35361.83</v>
      </c>
      <c r="E612" t="s">
        <v>528</v>
      </c>
    </row>
    <row r="613" spans="1:5">
      <c r="A613">
        <v>605556</v>
      </c>
      <c r="B613" t="s">
        <v>16210</v>
      </c>
      <c r="C613" t="s">
        <v>99</v>
      </c>
      <c r="D613" s="398">
        <v>32024.17</v>
      </c>
      <c r="E613" t="s">
        <v>528</v>
      </c>
    </row>
    <row r="614" spans="1:5">
      <c r="A614">
        <v>605774</v>
      </c>
      <c r="B614" t="s">
        <v>16211</v>
      </c>
      <c r="C614" t="s">
        <v>99</v>
      </c>
      <c r="D614" s="398">
        <v>27049.1</v>
      </c>
      <c r="E614" t="s">
        <v>528</v>
      </c>
    </row>
    <row r="615" spans="1:5">
      <c r="A615">
        <v>605517</v>
      </c>
      <c r="B615" t="s">
        <v>16212</v>
      </c>
      <c r="C615" t="s">
        <v>99</v>
      </c>
      <c r="D615" s="398">
        <v>23454.57</v>
      </c>
      <c r="E615" t="s">
        <v>528</v>
      </c>
    </row>
    <row r="616" spans="1:5">
      <c r="A616">
        <v>605808</v>
      </c>
      <c r="B616" t="s">
        <v>16213</v>
      </c>
      <c r="C616" t="s">
        <v>99</v>
      </c>
      <c r="D616" s="398">
        <v>31751.56</v>
      </c>
      <c r="E616" t="s">
        <v>528</v>
      </c>
    </row>
    <row r="617" spans="1:5">
      <c r="A617">
        <v>605537</v>
      </c>
      <c r="B617" t="s">
        <v>16214</v>
      </c>
      <c r="C617" t="s">
        <v>99</v>
      </c>
      <c r="D617" s="398">
        <v>28157.040000000001</v>
      </c>
      <c r="E617" t="s">
        <v>528</v>
      </c>
    </row>
    <row r="618" spans="1:5">
      <c r="A618">
        <v>605828</v>
      </c>
      <c r="B618" t="s">
        <v>16215</v>
      </c>
      <c r="C618" t="s">
        <v>99</v>
      </c>
      <c r="D618" s="398">
        <v>38502.639999999999</v>
      </c>
      <c r="E618" t="s">
        <v>528</v>
      </c>
    </row>
    <row r="619" spans="1:5">
      <c r="A619">
        <v>605557</v>
      </c>
      <c r="B619" t="s">
        <v>16216</v>
      </c>
      <c r="C619" t="s">
        <v>99</v>
      </c>
      <c r="D619" s="398">
        <v>34908.11</v>
      </c>
      <c r="E619" t="s">
        <v>528</v>
      </c>
    </row>
    <row r="620" spans="1:5">
      <c r="A620">
        <v>605775</v>
      </c>
      <c r="B620" t="s">
        <v>16217</v>
      </c>
      <c r="C620" t="s">
        <v>99</v>
      </c>
      <c r="D620" s="398">
        <v>28587.01</v>
      </c>
      <c r="E620" t="s">
        <v>528</v>
      </c>
    </row>
    <row r="621" spans="1:5">
      <c r="A621">
        <v>605518</v>
      </c>
      <c r="B621" t="s">
        <v>16218</v>
      </c>
      <c r="C621" t="s">
        <v>99</v>
      </c>
      <c r="D621" s="398">
        <v>24886.6</v>
      </c>
      <c r="E621" t="s">
        <v>528</v>
      </c>
    </row>
    <row r="622" spans="1:5">
      <c r="A622">
        <v>605809</v>
      </c>
      <c r="B622" t="s">
        <v>16219</v>
      </c>
      <c r="C622" t="s">
        <v>99</v>
      </c>
      <c r="D622" s="398">
        <v>33771.480000000003</v>
      </c>
      <c r="E622" t="s">
        <v>528</v>
      </c>
    </row>
    <row r="623" spans="1:5">
      <c r="A623">
        <v>605538</v>
      </c>
      <c r="B623" t="s">
        <v>16220</v>
      </c>
      <c r="C623" t="s">
        <v>99</v>
      </c>
      <c r="D623" s="398">
        <v>30071.06</v>
      </c>
      <c r="E623" t="s">
        <v>528</v>
      </c>
    </row>
    <row r="624" spans="1:5">
      <c r="A624">
        <v>605829</v>
      </c>
      <c r="B624" t="s">
        <v>16221</v>
      </c>
      <c r="C624" t="s">
        <v>99</v>
      </c>
      <c r="D624" s="398">
        <v>41214.54</v>
      </c>
      <c r="E624" t="s">
        <v>528</v>
      </c>
    </row>
    <row r="625" spans="1:5">
      <c r="A625">
        <v>605558</v>
      </c>
      <c r="B625" t="s">
        <v>16222</v>
      </c>
      <c r="C625" t="s">
        <v>99</v>
      </c>
      <c r="D625" s="398">
        <v>37514.120000000003</v>
      </c>
      <c r="E625" t="s">
        <v>528</v>
      </c>
    </row>
    <row r="626" spans="1:5">
      <c r="A626">
        <v>605776</v>
      </c>
      <c r="B626" t="s">
        <v>16223</v>
      </c>
      <c r="C626" t="s">
        <v>99</v>
      </c>
      <c r="D626" s="398">
        <v>30631.64</v>
      </c>
      <c r="E626" t="s">
        <v>528</v>
      </c>
    </row>
    <row r="627" spans="1:5">
      <c r="A627">
        <v>605519</v>
      </c>
      <c r="B627" t="s">
        <v>16224</v>
      </c>
      <c r="C627" t="s">
        <v>99</v>
      </c>
      <c r="D627" s="398">
        <v>29092.67</v>
      </c>
      <c r="E627" t="s">
        <v>528</v>
      </c>
    </row>
    <row r="628" spans="1:5">
      <c r="A628">
        <v>605810</v>
      </c>
      <c r="B628" t="s">
        <v>16225</v>
      </c>
      <c r="C628" t="s">
        <v>99</v>
      </c>
      <c r="D628" s="398">
        <v>36321.629999999997</v>
      </c>
      <c r="E628" t="s">
        <v>528</v>
      </c>
    </row>
    <row r="629" spans="1:5">
      <c r="A629">
        <v>605539</v>
      </c>
      <c r="B629" t="s">
        <v>16226</v>
      </c>
      <c r="C629" t="s">
        <v>99</v>
      </c>
      <c r="D629" s="398">
        <v>34782.65</v>
      </c>
      <c r="E629" t="s">
        <v>528</v>
      </c>
    </row>
    <row r="630" spans="1:5">
      <c r="A630">
        <v>605830</v>
      </c>
      <c r="B630" t="s">
        <v>16227</v>
      </c>
      <c r="C630" t="s">
        <v>99</v>
      </c>
      <c r="D630" s="398">
        <v>44490.43</v>
      </c>
      <c r="E630" t="s">
        <v>528</v>
      </c>
    </row>
    <row r="631" spans="1:5">
      <c r="A631">
        <v>605559</v>
      </c>
      <c r="B631" t="s">
        <v>16228</v>
      </c>
      <c r="C631" t="s">
        <v>99</v>
      </c>
      <c r="D631" s="398">
        <v>42951.45</v>
      </c>
      <c r="E631" t="s">
        <v>528</v>
      </c>
    </row>
    <row r="632" spans="1:5">
      <c r="A632">
        <v>605777</v>
      </c>
      <c r="B632" t="s">
        <v>16229</v>
      </c>
      <c r="C632" t="s">
        <v>99</v>
      </c>
      <c r="D632" s="398">
        <v>32918.769999999997</v>
      </c>
      <c r="E632" t="s">
        <v>528</v>
      </c>
    </row>
    <row r="633" spans="1:5">
      <c r="A633">
        <v>605520</v>
      </c>
      <c r="B633" t="s">
        <v>16230</v>
      </c>
      <c r="C633" t="s">
        <v>99</v>
      </c>
      <c r="D633" s="398">
        <v>31270.01</v>
      </c>
      <c r="E633" t="s">
        <v>528</v>
      </c>
    </row>
    <row r="634" spans="1:5">
      <c r="A634">
        <v>605811</v>
      </c>
      <c r="B634" t="s">
        <v>16231</v>
      </c>
      <c r="C634" t="s">
        <v>99</v>
      </c>
      <c r="D634" s="398">
        <v>39137.78</v>
      </c>
      <c r="E634" t="s">
        <v>528</v>
      </c>
    </row>
    <row r="635" spans="1:5">
      <c r="A635">
        <v>605540</v>
      </c>
      <c r="B635" t="s">
        <v>16232</v>
      </c>
      <c r="C635" t="s">
        <v>99</v>
      </c>
      <c r="D635" s="398">
        <v>37489.019999999997</v>
      </c>
      <c r="E635" t="s">
        <v>528</v>
      </c>
    </row>
    <row r="636" spans="1:5">
      <c r="A636">
        <v>605831</v>
      </c>
      <c r="B636" t="s">
        <v>16233</v>
      </c>
      <c r="C636" t="s">
        <v>99</v>
      </c>
      <c r="D636" s="398">
        <v>48066.080000000002</v>
      </c>
      <c r="E636" t="s">
        <v>528</v>
      </c>
    </row>
    <row r="637" spans="1:5">
      <c r="A637">
        <v>605560</v>
      </c>
      <c r="B637" t="s">
        <v>16234</v>
      </c>
      <c r="C637" t="s">
        <v>99</v>
      </c>
      <c r="D637" s="398">
        <v>46417.32</v>
      </c>
      <c r="E637" t="s">
        <v>528</v>
      </c>
    </row>
    <row r="638" spans="1:5">
      <c r="A638">
        <v>605778</v>
      </c>
      <c r="B638" t="s">
        <v>16235</v>
      </c>
      <c r="C638" t="s">
        <v>99</v>
      </c>
      <c r="D638" s="398">
        <v>35065.879999999997</v>
      </c>
      <c r="E638" t="s">
        <v>528</v>
      </c>
    </row>
    <row r="639" spans="1:5">
      <c r="A639">
        <v>605521</v>
      </c>
      <c r="B639" t="s">
        <v>16236</v>
      </c>
      <c r="C639" t="s">
        <v>99</v>
      </c>
      <c r="D639" s="398">
        <v>33395.79</v>
      </c>
      <c r="E639" t="s">
        <v>528</v>
      </c>
    </row>
    <row r="640" spans="1:5">
      <c r="A640">
        <v>605812</v>
      </c>
      <c r="B640" t="s">
        <v>16237</v>
      </c>
      <c r="C640" t="s">
        <v>99</v>
      </c>
      <c r="D640" s="398">
        <v>41837.42</v>
      </c>
      <c r="E640" t="s">
        <v>528</v>
      </c>
    </row>
    <row r="641" spans="1:5">
      <c r="A641">
        <v>605541</v>
      </c>
      <c r="B641" t="s">
        <v>16238</v>
      </c>
      <c r="C641" t="s">
        <v>99</v>
      </c>
      <c r="D641" s="398">
        <v>40167.339999999997</v>
      </c>
      <c r="E641" t="s">
        <v>528</v>
      </c>
    </row>
    <row r="642" spans="1:5">
      <c r="A642">
        <v>605832</v>
      </c>
      <c r="B642" t="s">
        <v>16239</v>
      </c>
      <c r="C642" t="s">
        <v>99</v>
      </c>
      <c r="D642" s="398">
        <v>51558.97</v>
      </c>
      <c r="E642" t="s">
        <v>528</v>
      </c>
    </row>
    <row r="643" spans="1:5">
      <c r="A643">
        <v>605561</v>
      </c>
      <c r="B643" t="s">
        <v>16240</v>
      </c>
      <c r="C643" t="s">
        <v>99</v>
      </c>
      <c r="D643" s="398">
        <v>49888.89</v>
      </c>
      <c r="E643" t="s">
        <v>528</v>
      </c>
    </row>
    <row r="644" spans="1:5">
      <c r="A644">
        <v>605779</v>
      </c>
      <c r="B644" t="s">
        <v>16241</v>
      </c>
      <c r="C644" t="s">
        <v>99</v>
      </c>
      <c r="D644" s="398">
        <v>38577.82</v>
      </c>
      <c r="E644" t="s">
        <v>528</v>
      </c>
    </row>
    <row r="645" spans="1:5">
      <c r="A645">
        <v>605522</v>
      </c>
      <c r="B645" t="s">
        <v>16242</v>
      </c>
      <c r="C645" t="s">
        <v>99</v>
      </c>
      <c r="D645" s="398">
        <v>36847.39</v>
      </c>
      <c r="E645" t="s">
        <v>528</v>
      </c>
    </row>
    <row r="646" spans="1:5">
      <c r="A646">
        <v>605813</v>
      </c>
      <c r="B646" t="s">
        <v>16243</v>
      </c>
      <c r="C646" t="s">
        <v>99</v>
      </c>
      <c r="D646" s="398">
        <v>45925.42</v>
      </c>
      <c r="E646" t="s">
        <v>528</v>
      </c>
    </row>
    <row r="647" spans="1:5">
      <c r="A647">
        <v>605542</v>
      </c>
      <c r="B647" t="s">
        <v>16244</v>
      </c>
      <c r="C647" t="s">
        <v>99</v>
      </c>
      <c r="D647" s="398">
        <v>44194.99</v>
      </c>
      <c r="E647" t="s">
        <v>528</v>
      </c>
    </row>
    <row r="648" spans="1:5">
      <c r="A648">
        <v>605833</v>
      </c>
      <c r="B648" t="s">
        <v>16245</v>
      </c>
      <c r="C648" t="s">
        <v>99</v>
      </c>
      <c r="D648" s="398">
        <v>56473.98</v>
      </c>
      <c r="E648" t="s">
        <v>528</v>
      </c>
    </row>
    <row r="649" spans="1:5">
      <c r="A649">
        <v>605562</v>
      </c>
      <c r="B649" t="s">
        <v>16246</v>
      </c>
      <c r="C649" t="s">
        <v>99</v>
      </c>
      <c r="D649" s="398">
        <v>54743.54</v>
      </c>
      <c r="E649" t="s">
        <v>528</v>
      </c>
    </row>
    <row r="650" spans="1:5">
      <c r="A650">
        <v>605780</v>
      </c>
      <c r="B650" t="s">
        <v>16247</v>
      </c>
      <c r="C650" t="s">
        <v>99</v>
      </c>
      <c r="D650" s="398">
        <v>40990.269999999997</v>
      </c>
      <c r="E650" t="s">
        <v>528</v>
      </c>
    </row>
    <row r="651" spans="1:5">
      <c r="A651">
        <v>605523</v>
      </c>
      <c r="B651" t="s">
        <v>16248</v>
      </c>
      <c r="C651" t="s">
        <v>99</v>
      </c>
      <c r="D651" s="398">
        <v>39161.08</v>
      </c>
      <c r="E651" t="s">
        <v>528</v>
      </c>
    </row>
    <row r="652" spans="1:5">
      <c r="A652">
        <v>605814</v>
      </c>
      <c r="B652" t="s">
        <v>16249</v>
      </c>
      <c r="C652" t="s">
        <v>99</v>
      </c>
      <c r="D652" s="398">
        <v>48937.43</v>
      </c>
      <c r="E652" t="s">
        <v>528</v>
      </c>
    </row>
    <row r="653" spans="1:5">
      <c r="A653">
        <v>605543</v>
      </c>
      <c r="B653" t="s">
        <v>16250</v>
      </c>
      <c r="C653" t="s">
        <v>99</v>
      </c>
      <c r="D653" s="398">
        <v>47108.25</v>
      </c>
      <c r="E653" t="s">
        <v>528</v>
      </c>
    </row>
    <row r="654" spans="1:5">
      <c r="A654">
        <v>605834</v>
      </c>
      <c r="B654" t="s">
        <v>16251</v>
      </c>
      <c r="C654" t="s">
        <v>99</v>
      </c>
      <c r="D654" s="398">
        <v>60346.76</v>
      </c>
      <c r="E654" t="s">
        <v>528</v>
      </c>
    </row>
    <row r="655" spans="1:5">
      <c r="A655">
        <v>605563</v>
      </c>
      <c r="B655" t="s">
        <v>16252</v>
      </c>
      <c r="C655" t="s">
        <v>99</v>
      </c>
      <c r="D655" s="398">
        <v>58517.57</v>
      </c>
      <c r="E655" t="s">
        <v>528</v>
      </c>
    </row>
    <row r="656" spans="1:5">
      <c r="A656">
        <v>605606</v>
      </c>
      <c r="B656" t="s">
        <v>16253</v>
      </c>
      <c r="C656" t="s">
        <v>15798</v>
      </c>
      <c r="D656" s="398">
        <v>16.649999999999999</v>
      </c>
      <c r="E656" t="s">
        <v>528</v>
      </c>
    </row>
    <row r="657" spans="1:5">
      <c r="A657">
        <v>705314</v>
      </c>
      <c r="B657" t="s">
        <v>16254</v>
      </c>
      <c r="C657" t="s">
        <v>15604</v>
      </c>
      <c r="D657" s="398">
        <v>14919.03</v>
      </c>
      <c r="E657" t="s">
        <v>528</v>
      </c>
    </row>
    <row r="658" spans="1:5">
      <c r="A658">
        <v>705312</v>
      </c>
      <c r="B658" t="s">
        <v>16255</v>
      </c>
      <c r="C658" t="s">
        <v>15604</v>
      </c>
      <c r="D658" s="398">
        <v>13830.47</v>
      </c>
      <c r="E658" t="s">
        <v>528</v>
      </c>
    </row>
    <row r="659" spans="1:5">
      <c r="A659">
        <v>705316</v>
      </c>
      <c r="B659" t="s">
        <v>16256</v>
      </c>
      <c r="C659" t="s">
        <v>15604</v>
      </c>
      <c r="D659" s="398">
        <v>16357.62</v>
      </c>
      <c r="E659" t="s">
        <v>528</v>
      </c>
    </row>
    <row r="660" spans="1:5">
      <c r="A660">
        <v>705315</v>
      </c>
      <c r="B660" t="s">
        <v>16257</v>
      </c>
      <c r="C660" t="s">
        <v>15604</v>
      </c>
      <c r="D660" s="398">
        <v>15184.91</v>
      </c>
      <c r="E660" t="s">
        <v>528</v>
      </c>
    </row>
    <row r="661" spans="1:5">
      <c r="A661">
        <v>705318</v>
      </c>
      <c r="B661" t="s">
        <v>16258</v>
      </c>
      <c r="C661" t="s">
        <v>15604</v>
      </c>
      <c r="D661" s="398">
        <v>17460.009999999998</v>
      </c>
      <c r="E661" t="s">
        <v>528</v>
      </c>
    </row>
    <row r="662" spans="1:5">
      <c r="A662">
        <v>705317</v>
      </c>
      <c r="B662" t="s">
        <v>16259</v>
      </c>
      <c r="C662" t="s">
        <v>15604</v>
      </c>
      <c r="D662" s="398">
        <v>16138.24</v>
      </c>
      <c r="E662" t="s">
        <v>528</v>
      </c>
    </row>
    <row r="663" spans="1:5">
      <c r="A663">
        <v>705320</v>
      </c>
      <c r="B663" t="s">
        <v>16260</v>
      </c>
      <c r="C663" t="s">
        <v>15604</v>
      </c>
      <c r="D663" s="398">
        <v>21908.05</v>
      </c>
      <c r="E663" t="s">
        <v>528</v>
      </c>
    </row>
    <row r="664" spans="1:5">
      <c r="A664">
        <v>705319</v>
      </c>
      <c r="B664" t="s">
        <v>16261</v>
      </c>
      <c r="C664" t="s">
        <v>15604</v>
      </c>
      <c r="D664" s="398">
        <v>20290.490000000002</v>
      </c>
      <c r="E664" t="s">
        <v>528</v>
      </c>
    </row>
    <row r="665" spans="1:5">
      <c r="A665">
        <v>705322</v>
      </c>
      <c r="B665" t="s">
        <v>16262</v>
      </c>
      <c r="C665" t="s">
        <v>15604</v>
      </c>
      <c r="D665" s="398">
        <v>23125.09</v>
      </c>
      <c r="E665" t="s">
        <v>528</v>
      </c>
    </row>
    <row r="666" spans="1:5">
      <c r="A666">
        <v>705321</v>
      </c>
      <c r="B666" t="s">
        <v>16263</v>
      </c>
      <c r="C666" t="s">
        <v>15604</v>
      </c>
      <c r="D666" s="398">
        <v>21295.78</v>
      </c>
      <c r="E666" t="s">
        <v>528</v>
      </c>
    </row>
    <row r="667" spans="1:5">
      <c r="A667">
        <v>705324</v>
      </c>
      <c r="B667" t="s">
        <v>16264</v>
      </c>
      <c r="C667" t="s">
        <v>15604</v>
      </c>
      <c r="D667" s="398">
        <v>25377.5</v>
      </c>
      <c r="E667" t="s">
        <v>528</v>
      </c>
    </row>
    <row r="668" spans="1:5">
      <c r="A668">
        <v>705323</v>
      </c>
      <c r="B668" t="s">
        <v>16265</v>
      </c>
      <c r="C668" t="s">
        <v>15604</v>
      </c>
      <c r="D668" s="398">
        <v>23419.25</v>
      </c>
      <c r="E668" t="s">
        <v>528</v>
      </c>
    </row>
    <row r="669" spans="1:5">
      <c r="A669">
        <v>705326</v>
      </c>
      <c r="B669" t="s">
        <v>16266</v>
      </c>
      <c r="C669" t="s">
        <v>15604</v>
      </c>
      <c r="D669" s="398">
        <v>27256.81</v>
      </c>
      <c r="E669" t="s">
        <v>528</v>
      </c>
    </row>
    <row r="670" spans="1:5">
      <c r="A670">
        <v>705325</v>
      </c>
      <c r="B670" t="s">
        <v>16267</v>
      </c>
      <c r="C670" t="s">
        <v>15604</v>
      </c>
      <c r="D670" s="398">
        <v>25113.34</v>
      </c>
      <c r="E670" t="s">
        <v>528</v>
      </c>
    </row>
    <row r="671" spans="1:5">
      <c r="A671">
        <v>705328</v>
      </c>
      <c r="B671" t="s">
        <v>16268</v>
      </c>
      <c r="C671" t="s">
        <v>15604</v>
      </c>
      <c r="D671" s="398">
        <v>34613.81</v>
      </c>
      <c r="E671" t="s">
        <v>528</v>
      </c>
    </row>
    <row r="672" spans="1:5">
      <c r="A672">
        <v>705327</v>
      </c>
      <c r="B672" t="s">
        <v>16269</v>
      </c>
      <c r="C672" t="s">
        <v>15604</v>
      </c>
      <c r="D672" s="398">
        <v>31954.59</v>
      </c>
      <c r="E672" t="s">
        <v>528</v>
      </c>
    </row>
    <row r="673" spans="1:5">
      <c r="A673">
        <v>705330</v>
      </c>
      <c r="B673" t="s">
        <v>16270</v>
      </c>
      <c r="C673" t="s">
        <v>15604</v>
      </c>
      <c r="D673" s="398">
        <v>32354.799999999999</v>
      </c>
      <c r="E673" t="s">
        <v>528</v>
      </c>
    </row>
    <row r="674" spans="1:5">
      <c r="A674">
        <v>705329</v>
      </c>
      <c r="B674" t="s">
        <v>16271</v>
      </c>
      <c r="C674" t="s">
        <v>15604</v>
      </c>
      <c r="D674" s="398">
        <v>29692.91</v>
      </c>
      <c r="E674" t="s">
        <v>528</v>
      </c>
    </row>
    <row r="675" spans="1:5">
      <c r="A675">
        <v>705332</v>
      </c>
      <c r="B675" t="s">
        <v>16272</v>
      </c>
      <c r="C675" t="s">
        <v>15604</v>
      </c>
      <c r="D675" s="398">
        <v>34980.44</v>
      </c>
      <c r="E675" t="s">
        <v>528</v>
      </c>
    </row>
    <row r="676" spans="1:5">
      <c r="A676">
        <v>705331</v>
      </c>
      <c r="B676" t="s">
        <v>16273</v>
      </c>
      <c r="C676" t="s">
        <v>15604</v>
      </c>
      <c r="D676" s="398">
        <v>32269.23</v>
      </c>
      <c r="E676" t="s">
        <v>528</v>
      </c>
    </row>
    <row r="677" spans="1:5">
      <c r="A677">
        <v>705334</v>
      </c>
      <c r="B677" t="s">
        <v>16274</v>
      </c>
      <c r="C677" t="s">
        <v>15604</v>
      </c>
      <c r="D677" s="398">
        <v>37202.94</v>
      </c>
      <c r="E677" t="s">
        <v>528</v>
      </c>
    </row>
    <row r="678" spans="1:5">
      <c r="A678">
        <v>705333</v>
      </c>
      <c r="B678" t="s">
        <v>16275</v>
      </c>
      <c r="C678" t="s">
        <v>15604</v>
      </c>
      <c r="D678" s="398">
        <v>34516.910000000003</v>
      </c>
      <c r="E678" t="s">
        <v>528</v>
      </c>
    </row>
    <row r="679" spans="1:5">
      <c r="A679">
        <v>705336</v>
      </c>
      <c r="B679" t="s">
        <v>16276</v>
      </c>
      <c r="C679" t="s">
        <v>15604</v>
      </c>
      <c r="D679" s="398">
        <v>50101.81</v>
      </c>
      <c r="E679" t="s">
        <v>528</v>
      </c>
    </row>
    <row r="680" spans="1:5">
      <c r="A680">
        <v>705335</v>
      </c>
      <c r="B680" t="s">
        <v>16277</v>
      </c>
      <c r="C680" t="s">
        <v>15604</v>
      </c>
      <c r="D680" s="398">
        <v>46357.55</v>
      </c>
      <c r="E680" t="s">
        <v>528</v>
      </c>
    </row>
    <row r="681" spans="1:5">
      <c r="A681">
        <v>705338</v>
      </c>
      <c r="B681" t="s">
        <v>16278</v>
      </c>
      <c r="C681" t="s">
        <v>15604</v>
      </c>
      <c r="D681" s="398">
        <v>46788.53</v>
      </c>
      <c r="E681" t="s">
        <v>528</v>
      </c>
    </row>
    <row r="682" spans="1:5">
      <c r="A682">
        <v>705337</v>
      </c>
      <c r="B682" t="s">
        <v>16279</v>
      </c>
      <c r="C682" t="s">
        <v>15604</v>
      </c>
      <c r="D682" s="398">
        <v>42909.36</v>
      </c>
      <c r="E682" t="s">
        <v>528</v>
      </c>
    </row>
    <row r="683" spans="1:5">
      <c r="A683">
        <v>705340</v>
      </c>
      <c r="B683" t="s">
        <v>16280</v>
      </c>
      <c r="C683" t="s">
        <v>15604</v>
      </c>
      <c r="D683" s="398">
        <v>50421.52</v>
      </c>
      <c r="E683" t="s">
        <v>528</v>
      </c>
    </row>
    <row r="684" spans="1:5">
      <c r="A684">
        <v>705339</v>
      </c>
      <c r="B684" t="s">
        <v>16281</v>
      </c>
      <c r="C684" t="s">
        <v>15604</v>
      </c>
      <c r="D684" s="398">
        <v>46506.66</v>
      </c>
      <c r="E684" t="s">
        <v>528</v>
      </c>
    </row>
    <row r="685" spans="1:5">
      <c r="A685">
        <v>705342</v>
      </c>
      <c r="B685" t="s">
        <v>16282</v>
      </c>
      <c r="C685" t="s">
        <v>15604</v>
      </c>
      <c r="D685" s="398">
        <v>57223.4</v>
      </c>
      <c r="E685" t="s">
        <v>528</v>
      </c>
    </row>
    <row r="686" spans="1:5">
      <c r="A686">
        <v>705341</v>
      </c>
      <c r="B686" t="s">
        <v>16283</v>
      </c>
      <c r="C686" t="s">
        <v>15604</v>
      </c>
      <c r="D686" s="398">
        <v>52869.04</v>
      </c>
      <c r="E686" t="s">
        <v>528</v>
      </c>
    </row>
    <row r="687" spans="1:5">
      <c r="A687">
        <v>705344</v>
      </c>
      <c r="B687" t="s">
        <v>16284</v>
      </c>
      <c r="C687" t="s">
        <v>15604</v>
      </c>
      <c r="D687" s="398">
        <v>72525.19</v>
      </c>
      <c r="E687" t="s">
        <v>528</v>
      </c>
    </row>
    <row r="688" spans="1:5">
      <c r="A688">
        <v>705343</v>
      </c>
      <c r="B688" t="s">
        <v>16285</v>
      </c>
      <c r="C688" t="s">
        <v>15604</v>
      </c>
      <c r="D688" s="398">
        <v>67191.520000000004</v>
      </c>
      <c r="E688" t="s">
        <v>528</v>
      </c>
    </row>
    <row r="689" spans="1:5">
      <c r="A689">
        <v>705225</v>
      </c>
      <c r="B689" t="s">
        <v>16286</v>
      </c>
      <c r="C689" t="s">
        <v>15604</v>
      </c>
      <c r="D689" s="398">
        <v>12776.45</v>
      </c>
      <c r="E689" t="s">
        <v>528</v>
      </c>
    </row>
    <row r="690" spans="1:5">
      <c r="A690">
        <v>705224</v>
      </c>
      <c r="B690" t="s">
        <v>16287</v>
      </c>
      <c r="C690" t="s">
        <v>15604</v>
      </c>
      <c r="D690" s="398">
        <v>11771.6</v>
      </c>
      <c r="E690" t="s">
        <v>528</v>
      </c>
    </row>
    <row r="691" spans="1:5">
      <c r="A691">
        <v>705227</v>
      </c>
      <c r="B691" t="s">
        <v>16288</v>
      </c>
      <c r="C691" t="s">
        <v>15604</v>
      </c>
      <c r="D691" s="398">
        <v>13201.24</v>
      </c>
      <c r="E691" t="s">
        <v>528</v>
      </c>
    </row>
    <row r="692" spans="1:5">
      <c r="A692">
        <v>705226</v>
      </c>
      <c r="B692" t="s">
        <v>16289</v>
      </c>
      <c r="C692" t="s">
        <v>15604</v>
      </c>
      <c r="D692" s="398">
        <v>12282.88</v>
      </c>
      <c r="E692" t="s">
        <v>528</v>
      </c>
    </row>
    <row r="693" spans="1:5">
      <c r="A693">
        <v>705229</v>
      </c>
      <c r="B693" t="s">
        <v>16290</v>
      </c>
      <c r="C693" t="s">
        <v>15604</v>
      </c>
      <c r="D693" s="398">
        <v>14229.36</v>
      </c>
      <c r="E693" t="s">
        <v>528</v>
      </c>
    </row>
    <row r="694" spans="1:5">
      <c r="A694">
        <v>705228</v>
      </c>
      <c r="B694" t="s">
        <v>16291</v>
      </c>
      <c r="C694" t="s">
        <v>15604</v>
      </c>
      <c r="D694" s="398">
        <v>13169.07</v>
      </c>
      <c r="E694" t="s">
        <v>528</v>
      </c>
    </row>
    <row r="695" spans="1:5">
      <c r="A695">
        <v>705231</v>
      </c>
      <c r="B695" t="s">
        <v>16292</v>
      </c>
      <c r="C695" t="s">
        <v>15604</v>
      </c>
      <c r="D695" s="398">
        <v>17728.7</v>
      </c>
      <c r="E695" t="s">
        <v>528</v>
      </c>
    </row>
    <row r="696" spans="1:5">
      <c r="A696">
        <v>705230</v>
      </c>
      <c r="B696" t="s">
        <v>16293</v>
      </c>
      <c r="C696" t="s">
        <v>15604</v>
      </c>
      <c r="D696" s="398">
        <v>16487.66</v>
      </c>
      <c r="E696" t="s">
        <v>528</v>
      </c>
    </row>
    <row r="697" spans="1:5">
      <c r="A697">
        <v>705233</v>
      </c>
      <c r="B697" t="s">
        <v>16294</v>
      </c>
      <c r="C697" t="s">
        <v>15604</v>
      </c>
      <c r="D697" s="398">
        <v>19920.53</v>
      </c>
      <c r="E697" t="s">
        <v>528</v>
      </c>
    </row>
    <row r="698" spans="1:5">
      <c r="A698">
        <v>705232</v>
      </c>
      <c r="B698" t="s">
        <v>16295</v>
      </c>
      <c r="C698" t="s">
        <v>15604</v>
      </c>
      <c r="D698" s="398">
        <v>18322.150000000001</v>
      </c>
      <c r="E698" t="s">
        <v>528</v>
      </c>
    </row>
    <row r="699" spans="1:5">
      <c r="A699">
        <v>705235</v>
      </c>
      <c r="B699" t="s">
        <v>16296</v>
      </c>
      <c r="C699" t="s">
        <v>15604</v>
      </c>
      <c r="D699" s="398">
        <v>20450.080000000002</v>
      </c>
      <c r="E699" t="s">
        <v>528</v>
      </c>
    </row>
    <row r="700" spans="1:5">
      <c r="A700">
        <v>705234</v>
      </c>
      <c r="B700" t="s">
        <v>16297</v>
      </c>
      <c r="C700" t="s">
        <v>15604</v>
      </c>
      <c r="D700" s="398">
        <v>18963.009999999998</v>
      </c>
      <c r="E700" t="s">
        <v>528</v>
      </c>
    </row>
    <row r="701" spans="1:5">
      <c r="A701">
        <v>705237</v>
      </c>
      <c r="B701" t="s">
        <v>16298</v>
      </c>
      <c r="C701" t="s">
        <v>15604</v>
      </c>
      <c r="D701" s="398">
        <v>22138.42</v>
      </c>
      <c r="E701" t="s">
        <v>528</v>
      </c>
    </row>
    <row r="702" spans="1:5">
      <c r="A702">
        <v>705236</v>
      </c>
      <c r="B702" t="s">
        <v>16299</v>
      </c>
      <c r="C702" t="s">
        <v>15604</v>
      </c>
      <c r="D702" s="398">
        <v>20469.37</v>
      </c>
      <c r="E702" t="s">
        <v>528</v>
      </c>
    </row>
    <row r="703" spans="1:5">
      <c r="A703">
        <v>705239</v>
      </c>
      <c r="B703" t="s">
        <v>16300</v>
      </c>
      <c r="C703" t="s">
        <v>15604</v>
      </c>
      <c r="D703" s="398">
        <v>28280.99</v>
      </c>
      <c r="E703" t="s">
        <v>528</v>
      </c>
    </row>
    <row r="704" spans="1:5">
      <c r="A704">
        <v>705238</v>
      </c>
      <c r="B704" t="s">
        <v>16301</v>
      </c>
      <c r="C704" t="s">
        <v>15604</v>
      </c>
      <c r="D704" s="398">
        <v>26194.29</v>
      </c>
      <c r="E704" t="s">
        <v>528</v>
      </c>
    </row>
    <row r="705" spans="1:5">
      <c r="A705">
        <v>705241</v>
      </c>
      <c r="B705" t="s">
        <v>16302</v>
      </c>
      <c r="C705" t="s">
        <v>15604</v>
      </c>
      <c r="D705" s="398">
        <v>26938.07</v>
      </c>
      <c r="E705" t="s">
        <v>528</v>
      </c>
    </row>
    <row r="706" spans="1:5">
      <c r="A706">
        <v>705240</v>
      </c>
      <c r="B706" t="s">
        <v>16303</v>
      </c>
      <c r="C706" t="s">
        <v>15604</v>
      </c>
      <c r="D706" s="398">
        <v>24743.279999999999</v>
      </c>
      <c r="E706" t="s">
        <v>528</v>
      </c>
    </row>
    <row r="707" spans="1:5">
      <c r="A707">
        <v>705243</v>
      </c>
      <c r="B707" t="s">
        <v>16304</v>
      </c>
      <c r="C707" t="s">
        <v>15604</v>
      </c>
      <c r="D707" s="398">
        <v>28538.62</v>
      </c>
      <c r="E707" t="s">
        <v>528</v>
      </c>
    </row>
    <row r="708" spans="1:5">
      <c r="A708">
        <v>705242</v>
      </c>
      <c r="B708" t="s">
        <v>16305</v>
      </c>
      <c r="C708" t="s">
        <v>15604</v>
      </c>
      <c r="D708" s="398">
        <v>26343.66</v>
      </c>
      <c r="E708" t="s">
        <v>528</v>
      </c>
    </row>
    <row r="709" spans="1:5">
      <c r="A709">
        <v>705245</v>
      </c>
      <c r="B709" t="s">
        <v>16306</v>
      </c>
      <c r="C709" t="s">
        <v>15604</v>
      </c>
      <c r="D709" s="398">
        <v>31637.74</v>
      </c>
      <c r="E709" t="s">
        <v>528</v>
      </c>
    </row>
    <row r="710" spans="1:5">
      <c r="A710">
        <v>705244</v>
      </c>
      <c r="B710" t="s">
        <v>16307</v>
      </c>
      <c r="C710" t="s">
        <v>15604</v>
      </c>
      <c r="D710" s="398">
        <v>29296.33</v>
      </c>
      <c r="E710" t="s">
        <v>528</v>
      </c>
    </row>
    <row r="711" spans="1:5">
      <c r="A711">
        <v>705247</v>
      </c>
      <c r="B711" t="s">
        <v>16308</v>
      </c>
      <c r="C711" t="s">
        <v>15604</v>
      </c>
      <c r="D711" s="398">
        <v>40085.4</v>
      </c>
      <c r="E711" t="s">
        <v>528</v>
      </c>
    </row>
    <row r="712" spans="1:5">
      <c r="A712">
        <v>705246</v>
      </c>
      <c r="B712" t="s">
        <v>16309</v>
      </c>
      <c r="C712" t="s">
        <v>15604</v>
      </c>
      <c r="D712" s="398">
        <v>37217.01</v>
      </c>
      <c r="E712" t="s">
        <v>528</v>
      </c>
    </row>
    <row r="713" spans="1:5">
      <c r="A713">
        <v>705249</v>
      </c>
      <c r="B713" t="s">
        <v>16310</v>
      </c>
      <c r="C713" t="s">
        <v>15604</v>
      </c>
      <c r="D713" s="398">
        <v>38292.82</v>
      </c>
      <c r="E713" t="s">
        <v>528</v>
      </c>
    </row>
    <row r="714" spans="1:5">
      <c r="A714">
        <v>705248</v>
      </c>
      <c r="B714" t="s">
        <v>16311</v>
      </c>
      <c r="C714" t="s">
        <v>15604</v>
      </c>
      <c r="D714" s="398">
        <v>35108.67</v>
      </c>
      <c r="E714" t="s">
        <v>528</v>
      </c>
    </row>
    <row r="715" spans="1:5">
      <c r="A715">
        <v>705251</v>
      </c>
      <c r="B715" t="s">
        <v>16312</v>
      </c>
      <c r="C715" t="s">
        <v>15604</v>
      </c>
      <c r="D715" s="398">
        <v>40513.81</v>
      </c>
      <c r="E715" t="s">
        <v>528</v>
      </c>
    </row>
    <row r="716" spans="1:5">
      <c r="A716">
        <v>705250</v>
      </c>
      <c r="B716" t="s">
        <v>16313</v>
      </c>
      <c r="C716" t="s">
        <v>15604</v>
      </c>
      <c r="D716" s="398">
        <v>37329.08</v>
      </c>
      <c r="E716" t="s">
        <v>528</v>
      </c>
    </row>
    <row r="717" spans="1:5">
      <c r="A717">
        <v>705253</v>
      </c>
      <c r="B717" t="s">
        <v>16314</v>
      </c>
      <c r="C717" t="s">
        <v>15604</v>
      </c>
      <c r="D717" s="398">
        <v>44319.97</v>
      </c>
      <c r="E717" t="s">
        <v>528</v>
      </c>
    </row>
    <row r="718" spans="1:5">
      <c r="A718">
        <v>705252</v>
      </c>
      <c r="B718" t="s">
        <v>16315</v>
      </c>
      <c r="C718" t="s">
        <v>15604</v>
      </c>
      <c r="D718" s="398">
        <v>40856.39</v>
      </c>
      <c r="E718" t="s">
        <v>528</v>
      </c>
    </row>
    <row r="719" spans="1:5">
      <c r="A719">
        <v>705255</v>
      </c>
      <c r="B719" t="s">
        <v>16316</v>
      </c>
      <c r="C719" t="s">
        <v>15604</v>
      </c>
      <c r="D719" s="398">
        <v>56068.65</v>
      </c>
      <c r="E719" t="s">
        <v>528</v>
      </c>
    </row>
    <row r="720" spans="1:5">
      <c r="A720">
        <v>705254</v>
      </c>
      <c r="B720" t="s">
        <v>16317</v>
      </c>
      <c r="C720" t="s">
        <v>15604</v>
      </c>
      <c r="D720" s="398">
        <v>51881.279999999999</v>
      </c>
      <c r="E720" t="s">
        <v>528</v>
      </c>
    </row>
    <row r="721" spans="1:5">
      <c r="A721">
        <v>705403</v>
      </c>
      <c r="B721" t="s">
        <v>16318</v>
      </c>
      <c r="C721" t="s">
        <v>15604</v>
      </c>
      <c r="D721" s="398">
        <v>18683.87</v>
      </c>
      <c r="E721" t="s">
        <v>528</v>
      </c>
    </row>
    <row r="722" spans="1:5">
      <c r="A722">
        <v>705402</v>
      </c>
      <c r="B722" t="s">
        <v>16319</v>
      </c>
      <c r="C722" t="s">
        <v>15604</v>
      </c>
      <c r="D722" s="398">
        <v>17225.89</v>
      </c>
      <c r="E722" t="s">
        <v>528</v>
      </c>
    </row>
    <row r="723" spans="1:5">
      <c r="A723">
        <v>705405</v>
      </c>
      <c r="B723" t="s">
        <v>16320</v>
      </c>
      <c r="C723" t="s">
        <v>15604</v>
      </c>
      <c r="D723" s="398">
        <v>20194.650000000001</v>
      </c>
      <c r="E723" t="s">
        <v>528</v>
      </c>
    </row>
    <row r="724" spans="1:5">
      <c r="A724">
        <v>705404</v>
      </c>
      <c r="B724" t="s">
        <v>16321</v>
      </c>
      <c r="C724" t="s">
        <v>15604</v>
      </c>
      <c r="D724" s="398">
        <v>18721.330000000002</v>
      </c>
      <c r="E724" t="s">
        <v>528</v>
      </c>
    </row>
    <row r="725" spans="1:5">
      <c r="A725">
        <v>705407</v>
      </c>
      <c r="B725" t="s">
        <v>16322</v>
      </c>
      <c r="C725" t="s">
        <v>15604</v>
      </c>
      <c r="D725" s="398">
        <v>21154.84</v>
      </c>
      <c r="E725" t="s">
        <v>528</v>
      </c>
    </row>
    <row r="726" spans="1:5">
      <c r="A726">
        <v>705406</v>
      </c>
      <c r="B726" t="s">
        <v>16323</v>
      </c>
      <c r="C726" t="s">
        <v>15604</v>
      </c>
      <c r="D726" s="398">
        <v>19513.759999999998</v>
      </c>
      <c r="E726" t="s">
        <v>528</v>
      </c>
    </row>
    <row r="727" spans="1:5">
      <c r="A727">
        <v>705409</v>
      </c>
      <c r="B727" t="s">
        <v>16324</v>
      </c>
      <c r="C727" t="s">
        <v>15604</v>
      </c>
      <c r="D727" s="398">
        <v>26650.3</v>
      </c>
      <c r="E727" t="s">
        <v>528</v>
      </c>
    </row>
    <row r="728" spans="1:5">
      <c r="A728">
        <v>705408</v>
      </c>
      <c r="B728" t="s">
        <v>16325</v>
      </c>
      <c r="C728" t="s">
        <v>15604</v>
      </c>
      <c r="D728" s="398">
        <v>24628.7</v>
      </c>
      <c r="E728" t="s">
        <v>528</v>
      </c>
    </row>
    <row r="729" spans="1:5">
      <c r="A729">
        <v>705411</v>
      </c>
      <c r="B729" t="s">
        <v>16326</v>
      </c>
      <c r="C729" t="s">
        <v>15604</v>
      </c>
      <c r="D729" s="398">
        <v>28380.43</v>
      </c>
      <c r="E729" t="s">
        <v>528</v>
      </c>
    </row>
    <row r="730" spans="1:5">
      <c r="A730">
        <v>705410</v>
      </c>
      <c r="B730" t="s">
        <v>16327</v>
      </c>
      <c r="C730" t="s">
        <v>15604</v>
      </c>
      <c r="D730" s="398">
        <v>26030.15</v>
      </c>
      <c r="E730" t="s">
        <v>528</v>
      </c>
    </row>
    <row r="731" spans="1:5">
      <c r="A731">
        <v>705413</v>
      </c>
      <c r="B731" t="s">
        <v>16328</v>
      </c>
      <c r="C731" t="s">
        <v>15604</v>
      </c>
      <c r="D731" s="398">
        <v>30523.279999999999</v>
      </c>
      <c r="E731" t="s">
        <v>528</v>
      </c>
    </row>
    <row r="732" spans="1:5">
      <c r="A732">
        <v>705412</v>
      </c>
      <c r="B732" t="s">
        <v>16329</v>
      </c>
      <c r="C732" t="s">
        <v>15604</v>
      </c>
      <c r="D732" s="398">
        <v>28172.3</v>
      </c>
      <c r="E732" t="s">
        <v>528</v>
      </c>
    </row>
    <row r="733" spans="1:5">
      <c r="A733">
        <v>705415</v>
      </c>
      <c r="B733" t="s">
        <v>16330</v>
      </c>
      <c r="C733" t="s">
        <v>15604</v>
      </c>
      <c r="D733" s="398">
        <v>33620.06</v>
      </c>
      <c r="E733" t="s">
        <v>528</v>
      </c>
    </row>
    <row r="734" spans="1:5">
      <c r="A734">
        <v>705414</v>
      </c>
      <c r="B734" t="s">
        <v>16331</v>
      </c>
      <c r="C734" t="s">
        <v>15604</v>
      </c>
      <c r="D734" s="398">
        <v>30970.89</v>
      </c>
      <c r="E734" t="s">
        <v>528</v>
      </c>
    </row>
    <row r="735" spans="1:5">
      <c r="A735">
        <v>705417</v>
      </c>
      <c r="B735" t="s">
        <v>16332</v>
      </c>
      <c r="C735" t="s">
        <v>15604</v>
      </c>
      <c r="D735" s="398">
        <v>42594.26</v>
      </c>
      <c r="E735" t="s">
        <v>528</v>
      </c>
    </row>
    <row r="736" spans="1:5">
      <c r="A736">
        <v>705416</v>
      </c>
      <c r="B736" t="s">
        <v>16333</v>
      </c>
      <c r="C736" t="s">
        <v>15604</v>
      </c>
      <c r="D736" s="398">
        <v>39333.730000000003</v>
      </c>
      <c r="E736" t="s">
        <v>528</v>
      </c>
    </row>
    <row r="737" spans="1:5">
      <c r="A737">
        <v>705419</v>
      </c>
      <c r="B737" t="s">
        <v>16334</v>
      </c>
      <c r="C737" t="s">
        <v>15604</v>
      </c>
      <c r="D737" s="398">
        <v>40203.29</v>
      </c>
      <c r="E737" t="s">
        <v>528</v>
      </c>
    </row>
    <row r="738" spans="1:5">
      <c r="A738">
        <v>705418</v>
      </c>
      <c r="B738" t="s">
        <v>16335</v>
      </c>
      <c r="C738" t="s">
        <v>15604</v>
      </c>
      <c r="D738" s="398">
        <v>36919.43</v>
      </c>
      <c r="E738" t="s">
        <v>528</v>
      </c>
    </row>
    <row r="739" spans="1:5">
      <c r="A739">
        <v>705421</v>
      </c>
      <c r="B739" t="s">
        <v>16336</v>
      </c>
      <c r="C739" t="s">
        <v>15604</v>
      </c>
      <c r="D739" s="398">
        <v>43242.37</v>
      </c>
      <c r="E739" t="s">
        <v>528</v>
      </c>
    </row>
    <row r="740" spans="1:5">
      <c r="A740">
        <v>705420</v>
      </c>
      <c r="B740" t="s">
        <v>16337</v>
      </c>
      <c r="C740" t="s">
        <v>15604</v>
      </c>
      <c r="D740" s="398">
        <v>39945.360000000001</v>
      </c>
      <c r="E740" t="s">
        <v>528</v>
      </c>
    </row>
    <row r="741" spans="1:5">
      <c r="A741">
        <v>705423</v>
      </c>
      <c r="B741" t="s">
        <v>16338</v>
      </c>
      <c r="C741" t="s">
        <v>15604</v>
      </c>
      <c r="D741" s="398">
        <v>49220.160000000003</v>
      </c>
      <c r="E741" t="s">
        <v>528</v>
      </c>
    </row>
    <row r="742" spans="1:5">
      <c r="A742">
        <v>705422</v>
      </c>
      <c r="B742" t="s">
        <v>16339</v>
      </c>
      <c r="C742" t="s">
        <v>15604</v>
      </c>
      <c r="D742" s="398">
        <v>45531.1</v>
      </c>
      <c r="E742" t="s">
        <v>528</v>
      </c>
    </row>
    <row r="743" spans="1:5">
      <c r="A743">
        <v>705425</v>
      </c>
      <c r="B743" t="s">
        <v>16340</v>
      </c>
      <c r="C743" t="s">
        <v>15604</v>
      </c>
      <c r="D743" s="398">
        <v>62325.13</v>
      </c>
      <c r="E743" t="s">
        <v>528</v>
      </c>
    </row>
    <row r="744" spans="1:5">
      <c r="A744">
        <v>705424</v>
      </c>
      <c r="B744" t="s">
        <v>16341</v>
      </c>
      <c r="C744" t="s">
        <v>15604</v>
      </c>
      <c r="D744" s="398">
        <v>57798.559999999998</v>
      </c>
      <c r="E744" t="s">
        <v>528</v>
      </c>
    </row>
    <row r="745" spans="1:5">
      <c r="A745">
        <v>705427</v>
      </c>
      <c r="B745" t="s">
        <v>16342</v>
      </c>
      <c r="C745" t="s">
        <v>15604</v>
      </c>
      <c r="D745" s="398">
        <v>56853.39</v>
      </c>
      <c r="E745" t="s">
        <v>528</v>
      </c>
    </row>
    <row r="746" spans="1:5">
      <c r="A746">
        <v>705426</v>
      </c>
      <c r="B746" t="s">
        <v>16343</v>
      </c>
      <c r="C746" t="s">
        <v>15604</v>
      </c>
      <c r="D746" s="398">
        <v>52103.3</v>
      </c>
      <c r="E746" t="s">
        <v>528</v>
      </c>
    </row>
    <row r="747" spans="1:5">
      <c r="A747">
        <v>705429</v>
      </c>
      <c r="B747" t="s">
        <v>16344</v>
      </c>
      <c r="C747" t="s">
        <v>15604</v>
      </c>
      <c r="D747" s="398">
        <v>58808.63</v>
      </c>
      <c r="E747" t="s">
        <v>528</v>
      </c>
    </row>
    <row r="748" spans="1:5">
      <c r="A748">
        <v>705428</v>
      </c>
      <c r="B748" t="s">
        <v>16345</v>
      </c>
      <c r="C748" t="s">
        <v>15604</v>
      </c>
      <c r="D748" s="398">
        <v>54138.76</v>
      </c>
      <c r="E748" t="s">
        <v>528</v>
      </c>
    </row>
    <row r="749" spans="1:5">
      <c r="A749">
        <v>705431</v>
      </c>
      <c r="B749" t="s">
        <v>16346</v>
      </c>
      <c r="C749" t="s">
        <v>15604</v>
      </c>
      <c r="D749" s="398">
        <v>70789.69</v>
      </c>
      <c r="E749" t="s">
        <v>528</v>
      </c>
    </row>
    <row r="750" spans="1:5">
      <c r="A750">
        <v>705430</v>
      </c>
      <c r="B750" t="s">
        <v>16347</v>
      </c>
      <c r="C750" t="s">
        <v>15604</v>
      </c>
      <c r="D750" s="398">
        <v>65578.23</v>
      </c>
      <c r="E750" t="s">
        <v>528</v>
      </c>
    </row>
    <row r="751" spans="1:5">
      <c r="A751">
        <v>705433</v>
      </c>
      <c r="B751" t="s">
        <v>16348</v>
      </c>
      <c r="C751" t="s">
        <v>15604</v>
      </c>
      <c r="D751" s="398">
        <v>89774.77</v>
      </c>
      <c r="E751" t="s">
        <v>528</v>
      </c>
    </row>
    <row r="752" spans="1:5">
      <c r="A752">
        <v>705432</v>
      </c>
      <c r="B752" t="s">
        <v>16349</v>
      </c>
      <c r="C752" t="s">
        <v>15604</v>
      </c>
      <c r="D752" s="398">
        <v>83319.92</v>
      </c>
      <c r="E752" t="s">
        <v>528</v>
      </c>
    </row>
    <row r="753" spans="1:5">
      <c r="A753">
        <v>705257</v>
      </c>
      <c r="B753" t="s">
        <v>16350</v>
      </c>
      <c r="C753" t="s">
        <v>99</v>
      </c>
      <c r="D753" s="398">
        <v>4393</v>
      </c>
      <c r="E753" t="s">
        <v>528</v>
      </c>
    </row>
    <row r="754" spans="1:5">
      <c r="A754">
        <v>705256</v>
      </c>
      <c r="B754" t="s">
        <v>16351</v>
      </c>
      <c r="C754" t="s">
        <v>99</v>
      </c>
      <c r="D754" s="398">
        <v>4097.41</v>
      </c>
      <c r="E754" t="s">
        <v>528</v>
      </c>
    </row>
    <row r="755" spans="1:5">
      <c r="A755">
        <v>705259</v>
      </c>
      <c r="B755" t="s">
        <v>16352</v>
      </c>
      <c r="C755" t="s">
        <v>99</v>
      </c>
      <c r="D755" s="398">
        <v>3826.57</v>
      </c>
      <c r="E755" t="s">
        <v>528</v>
      </c>
    </row>
    <row r="756" spans="1:5">
      <c r="A756">
        <v>705258</v>
      </c>
      <c r="B756" t="s">
        <v>16353</v>
      </c>
      <c r="C756" t="s">
        <v>99</v>
      </c>
      <c r="D756" s="398">
        <v>3530.98</v>
      </c>
      <c r="E756" t="s">
        <v>528</v>
      </c>
    </row>
    <row r="757" spans="1:5">
      <c r="A757">
        <v>705267</v>
      </c>
      <c r="B757" t="s">
        <v>16354</v>
      </c>
      <c r="C757" t="s">
        <v>99</v>
      </c>
      <c r="D757" s="398">
        <v>5529.24</v>
      </c>
      <c r="E757" t="s">
        <v>528</v>
      </c>
    </row>
    <row r="758" spans="1:5">
      <c r="A758">
        <v>705266</v>
      </c>
      <c r="B758" t="s">
        <v>16355</v>
      </c>
      <c r="C758" t="s">
        <v>99</v>
      </c>
      <c r="D758" s="398">
        <v>5137.71</v>
      </c>
      <c r="E758" t="s">
        <v>528</v>
      </c>
    </row>
    <row r="759" spans="1:5">
      <c r="A759">
        <v>705269</v>
      </c>
      <c r="B759" t="s">
        <v>16356</v>
      </c>
      <c r="C759" t="s">
        <v>99</v>
      </c>
      <c r="D759" s="398">
        <v>5806.08</v>
      </c>
      <c r="E759" t="s">
        <v>528</v>
      </c>
    </row>
    <row r="760" spans="1:5">
      <c r="A760">
        <v>705268</v>
      </c>
      <c r="B760" t="s">
        <v>16357</v>
      </c>
      <c r="C760" t="s">
        <v>99</v>
      </c>
      <c r="D760" s="398">
        <v>5414.55</v>
      </c>
      <c r="E760" t="s">
        <v>528</v>
      </c>
    </row>
    <row r="761" spans="1:5">
      <c r="A761">
        <v>705261</v>
      </c>
      <c r="B761" t="s">
        <v>16358</v>
      </c>
      <c r="C761" t="s">
        <v>99</v>
      </c>
      <c r="D761" s="398">
        <v>4090</v>
      </c>
      <c r="E761" t="s">
        <v>528</v>
      </c>
    </row>
    <row r="762" spans="1:5">
      <c r="A762">
        <v>705260</v>
      </c>
      <c r="B762" t="s">
        <v>16359</v>
      </c>
      <c r="C762" t="s">
        <v>99</v>
      </c>
      <c r="D762" s="398">
        <v>3794.41</v>
      </c>
      <c r="E762" t="s">
        <v>528</v>
      </c>
    </row>
    <row r="763" spans="1:5">
      <c r="A763">
        <v>705263</v>
      </c>
      <c r="B763" t="s">
        <v>16360</v>
      </c>
      <c r="C763" t="s">
        <v>99</v>
      </c>
      <c r="D763" s="398">
        <v>4610.6400000000003</v>
      </c>
      <c r="E763" t="s">
        <v>528</v>
      </c>
    </row>
    <row r="764" spans="1:5">
      <c r="A764">
        <v>705262</v>
      </c>
      <c r="B764" t="s">
        <v>16361</v>
      </c>
      <c r="C764" t="s">
        <v>99</v>
      </c>
      <c r="D764" s="398">
        <v>4315.05</v>
      </c>
      <c r="E764" t="s">
        <v>528</v>
      </c>
    </row>
    <row r="765" spans="1:5">
      <c r="A765">
        <v>705265</v>
      </c>
      <c r="B765" t="s">
        <v>16362</v>
      </c>
      <c r="C765" t="s">
        <v>99</v>
      </c>
      <c r="D765" s="398">
        <v>5058.13</v>
      </c>
      <c r="E765" t="s">
        <v>528</v>
      </c>
    </row>
    <row r="766" spans="1:5">
      <c r="A766">
        <v>705264</v>
      </c>
      <c r="B766" t="s">
        <v>16363</v>
      </c>
      <c r="C766" t="s">
        <v>99</v>
      </c>
      <c r="D766" s="398">
        <v>4762.54</v>
      </c>
      <c r="E766" t="s">
        <v>528</v>
      </c>
    </row>
    <row r="767" spans="1:5">
      <c r="A767">
        <v>705271</v>
      </c>
      <c r="B767" t="s">
        <v>16364</v>
      </c>
      <c r="C767" t="s">
        <v>99</v>
      </c>
      <c r="D767" s="398">
        <v>6299.8</v>
      </c>
      <c r="E767" t="s">
        <v>528</v>
      </c>
    </row>
    <row r="768" spans="1:5">
      <c r="A768">
        <v>705270</v>
      </c>
      <c r="B768" t="s">
        <v>16365</v>
      </c>
      <c r="C768" t="s">
        <v>99</v>
      </c>
      <c r="D768" s="398">
        <v>5917.66</v>
      </c>
      <c r="E768" t="s">
        <v>528</v>
      </c>
    </row>
    <row r="769" spans="1:5">
      <c r="A769">
        <v>705273</v>
      </c>
      <c r="B769" t="s">
        <v>16366</v>
      </c>
      <c r="C769" t="s">
        <v>99</v>
      </c>
      <c r="D769" s="398">
        <v>5606.37</v>
      </c>
      <c r="E769" t="s">
        <v>528</v>
      </c>
    </row>
    <row r="770" spans="1:5">
      <c r="A770">
        <v>705272</v>
      </c>
      <c r="B770" t="s">
        <v>16367</v>
      </c>
      <c r="C770" t="s">
        <v>99</v>
      </c>
      <c r="D770" s="398">
        <v>5224.24</v>
      </c>
      <c r="E770" t="s">
        <v>528</v>
      </c>
    </row>
    <row r="771" spans="1:5">
      <c r="A771">
        <v>705281</v>
      </c>
      <c r="B771" t="s">
        <v>16368</v>
      </c>
      <c r="C771" t="s">
        <v>99</v>
      </c>
      <c r="D771" s="398">
        <v>8674.66</v>
      </c>
      <c r="E771" t="s">
        <v>528</v>
      </c>
    </row>
    <row r="772" spans="1:5">
      <c r="A772">
        <v>705280</v>
      </c>
      <c r="B772" t="s">
        <v>16369</v>
      </c>
      <c r="C772" t="s">
        <v>99</v>
      </c>
      <c r="D772" s="398">
        <v>8057.89</v>
      </c>
      <c r="E772" t="s">
        <v>528</v>
      </c>
    </row>
    <row r="773" spans="1:5">
      <c r="A773">
        <v>705283</v>
      </c>
      <c r="B773" t="s">
        <v>16370</v>
      </c>
      <c r="C773" t="s">
        <v>99</v>
      </c>
      <c r="D773" s="398">
        <v>8891.64</v>
      </c>
      <c r="E773" t="s">
        <v>528</v>
      </c>
    </row>
    <row r="774" spans="1:5">
      <c r="A774">
        <v>705282</v>
      </c>
      <c r="B774" t="s">
        <v>16371</v>
      </c>
      <c r="C774" t="s">
        <v>99</v>
      </c>
      <c r="D774" s="398">
        <v>8274.86</v>
      </c>
      <c r="E774" t="s">
        <v>528</v>
      </c>
    </row>
    <row r="775" spans="1:5">
      <c r="A775">
        <v>705275</v>
      </c>
      <c r="B775" t="s">
        <v>16372</v>
      </c>
      <c r="C775" t="s">
        <v>99</v>
      </c>
      <c r="D775" s="398">
        <v>6288.18</v>
      </c>
      <c r="E775" t="s">
        <v>528</v>
      </c>
    </row>
    <row r="776" spans="1:5">
      <c r="A776">
        <v>705274</v>
      </c>
      <c r="B776" t="s">
        <v>16373</v>
      </c>
      <c r="C776" t="s">
        <v>99</v>
      </c>
      <c r="D776" s="398">
        <v>5906.04</v>
      </c>
      <c r="E776" t="s">
        <v>528</v>
      </c>
    </row>
    <row r="777" spans="1:5">
      <c r="A777">
        <v>705277</v>
      </c>
      <c r="B777" t="s">
        <v>16374</v>
      </c>
      <c r="C777" t="s">
        <v>99</v>
      </c>
      <c r="D777" s="398">
        <v>7083.91</v>
      </c>
      <c r="E777" t="s">
        <v>528</v>
      </c>
    </row>
    <row r="778" spans="1:5">
      <c r="A778">
        <v>705276</v>
      </c>
      <c r="B778" t="s">
        <v>16375</v>
      </c>
      <c r="C778" t="s">
        <v>99</v>
      </c>
      <c r="D778" s="398">
        <v>6583.78</v>
      </c>
      <c r="E778" t="s">
        <v>528</v>
      </c>
    </row>
    <row r="779" spans="1:5">
      <c r="A779">
        <v>705279</v>
      </c>
      <c r="B779" t="s">
        <v>16376</v>
      </c>
      <c r="C779" t="s">
        <v>99</v>
      </c>
      <c r="D779" s="398">
        <v>8038.38</v>
      </c>
      <c r="E779" t="s">
        <v>528</v>
      </c>
    </row>
    <row r="780" spans="1:5">
      <c r="A780">
        <v>705278</v>
      </c>
      <c r="B780" t="s">
        <v>16377</v>
      </c>
      <c r="C780" t="s">
        <v>99</v>
      </c>
      <c r="D780" s="398">
        <v>7538.25</v>
      </c>
      <c r="E780" t="s">
        <v>528</v>
      </c>
    </row>
    <row r="781" spans="1:5">
      <c r="A781">
        <v>705285</v>
      </c>
      <c r="B781" t="s">
        <v>16378</v>
      </c>
      <c r="C781" t="s">
        <v>99</v>
      </c>
      <c r="D781" s="398">
        <v>8094.44</v>
      </c>
      <c r="E781" t="s">
        <v>528</v>
      </c>
    </row>
    <row r="782" spans="1:5">
      <c r="A782">
        <v>705284</v>
      </c>
      <c r="B782" t="s">
        <v>16379</v>
      </c>
      <c r="C782" t="s">
        <v>99</v>
      </c>
      <c r="D782" s="398">
        <v>7614.08</v>
      </c>
      <c r="E782" t="s">
        <v>528</v>
      </c>
    </row>
    <row r="783" spans="1:5">
      <c r="A783">
        <v>705287</v>
      </c>
      <c r="B783" t="s">
        <v>16380</v>
      </c>
      <c r="C783" t="s">
        <v>99</v>
      </c>
      <c r="D783" s="398">
        <v>7408.92</v>
      </c>
      <c r="E783" t="s">
        <v>528</v>
      </c>
    </row>
    <row r="784" spans="1:5">
      <c r="A784">
        <v>705286</v>
      </c>
      <c r="B784" t="s">
        <v>16381</v>
      </c>
      <c r="C784" t="s">
        <v>99</v>
      </c>
      <c r="D784" s="398">
        <v>6928.56</v>
      </c>
      <c r="E784" t="s">
        <v>528</v>
      </c>
    </row>
    <row r="785" spans="1:5">
      <c r="A785">
        <v>705295</v>
      </c>
      <c r="B785" t="s">
        <v>16382</v>
      </c>
      <c r="C785" t="s">
        <v>99</v>
      </c>
      <c r="D785" s="398">
        <v>11350.26</v>
      </c>
      <c r="E785" t="s">
        <v>528</v>
      </c>
    </row>
    <row r="786" spans="1:5">
      <c r="A786">
        <v>705294</v>
      </c>
      <c r="B786" t="s">
        <v>16383</v>
      </c>
      <c r="C786" t="s">
        <v>99</v>
      </c>
      <c r="D786" s="398">
        <v>10608.02</v>
      </c>
      <c r="E786" t="s">
        <v>528</v>
      </c>
    </row>
    <row r="787" spans="1:5">
      <c r="A787">
        <v>705297</v>
      </c>
      <c r="B787" t="s">
        <v>16384</v>
      </c>
      <c r="C787" t="s">
        <v>99</v>
      </c>
      <c r="D787" s="398">
        <v>12248.1</v>
      </c>
      <c r="E787" t="s">
        <v>528</v>
      </c>
    </row>
    <row r="788" spans="1:5">
      <c r="A788">
        <v>705296</v>
      </c>
      <c r="B788" t="s">
        <v>16385</v>
      </c>
      <c r="C788" t="s">
        <v>99</v>
      </c>
      <c r="D788" s="398">
        <v>11505.87</v>
      </c>
      <c r="E788" t="s">
        <v>528</v>
      </c>
    </row>
    <row r="789" spans="1:5">
      <c r="A789">
        <v>705289</v>
      </c>
      <c r="B789" t="s">
        <v>16386</v>
      </c>
      <c r="C789" t="s">
        <v>99</v>
      </c>
      <c r="D789" s="398">
        <v>8379.44</v>
      </c>
      <c r="E789" t="s">
        <v>528</v>
      </c>
    </row>
    <row r="790" spans="1:5">
      <c r="A790">
        <v>705288</v>
      </c>
      <c r="B790" t="s">
        <v>16387</v>
      </c>
      <c r="C790" t="s">
        <v>99</v>
      </c>
      <c r="D790" s="398">
        <v>7770.72</v>
      </c>
      <c r="E790" t="s">
        <v>528</v>
      </c>
    </row>
    <row r="791" spans="1:5">
      <c r="A791">
        <v>705291</v>
      </c>
      <c r="B791" t="s">
        <v>16388</v>
      </c>
      <c r="C791" t="s">
        <v>99</v>
      </c>
      <c r="D791" s="398">
        <v>9528.35</v>
      </c>
      <c r="E791" t="s">
        <v>528</v>
      </c>
    </row>
    <row r="792" spans="1:5">
      <c r="A792">
        <v>705290</v>
      </c>
      <c r="B792" t="s">
        <v>16389</v>
      </c>
      <c r="C792" t="s">
        <v>99</v>
      </c>
      <c r="D792" s="398">
        <v>8919.6299999999992</v>
      </c>
      <c r="E792" t="s">
        <v>528</v>
      </c>
    </row>
    <row r="793" spans="1:5">
      <c r="A793">
        <v>705293</v>
      </c>
      <c r="B793" t="s">
        <v>16390</v>
      </c>
      <c r="C793" t="s">
        <v>99</v>
      </c>
      <c r="D793" s="398">
        <v>10294.370000000001</v>
      </c>
      <c r="E793" t="s">
        <v>528</v>
      </c>
    </row>
    <row r="794" spans="1:5">
      <c r="A794">
        <v>705292</v>
      </c>
      <c r="B794" t="s">
        <v>16391</v>
      </c>
      <c r="C794" t="s">
        <v>99</v>
      </c>
      <c r="D794" s="398">
        <v>9552.1299999999992</v>
      </c>
      <c r="E794" t="s">
        <v>528</v>
      </c>
    </row>
    <row r="795" spans="1:5">
      <c r="A795">
        <v>705299</v>
      </c>
      <c r="B795" t="s">
        <v>16392</v>
      </c>
      <c r="C795" t="s">
        <v>99</v>
      </c>
      <c r="D795" s="398">
        <v>10415.030000000001</v>
      </c>
      <c r="E795" t="s">
        <v>528</v>
      </c>
    </row>
    <row r="796" spans="1:5">
      <c r="A796">
        <v>705298</v>
      </c>
      <c r="B796" t="s">
        <v>16393</v>
      </c>
      <c r="C796" t="s">
        <v>99</v>
      </c>
      <c r="D796" s="398">
        <v>9697.7099999999991</v>
      </c>
      <c r="E796" t="s">
        <v>528</v>
      </c>
    </row>
    <row r="797" spans="1:5">
      <c r="A797">
        <v>705301</v>
      </c>
      <c r="B797" t="s">
        <v>16394</v>
      </c>
      <c r="C797" t="s">
        <v>99</v>
      </c>
      <c r="D797" s="398">
        <v>9761.99</v>
      </c>
      <c r="E797" t="s">
        <v>528</v>
      </c>
    </row>
    <row r="798" spans="1:5">
      <c r="A798">
        <v>705300</v>
      </c>
      <c r="B798" t="s">
        <v>16395</v>
      </c>
      <c r="C798" t="s">
        <v>99</v>
      </c>
      <c r="D798" s="398">
        <v>9044.67</v>
      </c>
      <c r="E798" t="s">
        <v>528</v>
      </c>
    </row>
    <row r="799" spans="1:5">
      <c r="A799">
        <v>705309</v>
      </c>
      <c r="B799" t="s">
        <v>16396</v>
      </c>
      <c r="C799" t="s">
        <v>99</v>
      </c>
      <c r="D799" s="398">
        <v>15754.38</v>
      </c>
      <c r="E799" t="s">
        <v>528</v>
      </c>
    </row>
    <row r="800" spans="1:5">
      <c r="A800">
        <v>705308</v>
      </c>
      <c r="B800" t="s">
        <v>16397</v>
      </c>
      <c r="C800" t="s">
        <v>99</v>
      </c>
      <c r="D800" s="398">
        <v>14680.5</v>
      </c>
      <c r="E800" t="s">
        <v>528</v>
      </c>
    </row>
    <row r="801" spans="1:5">
      <c r="A801">
        <v>705311</v>
      </c>
      <c r="B801" t="s">
        <v>16398</v>
      </c>
      <c r="C801" t="s">
        <v>99</v>
      </c>
      <c r="D801" s="398">
        <v>15651.78</v>
      </c>
      <c r="E801" t="s">
        <v>528</v>
      </c>
    </row>
    <row r="802" spans="1:5">
      <c r="A802">
        <v>705310</v>
      </c>
      <c r="B802" t="s">
        <v>16399</v>
      </c>
      <c r="C802" t="s">
        <v>99</v>
      </c>
      <c r="D802" s="398">
        <v>14577.9</v>
      </c>
      <c r="E802" t="s">
        <v>528</v>
      </c>
    </row>
    <row r="803" spans="1:5">
      <c r="A803">
        <v>705303</v>
      </c>
      <c r="B803" t="s">
        <v>16400</v>
      </c>
      <c r="C803" t="s">
        <v>99</v>
      </c>
      <c r="D803" s="398">
        <v>10520.06</v>
      </c>
      <c r="E803" t="s">
        <v>528</v>
      </c>
    </row>
    <row r="804" spans="1:5">
      <c r="A804">
        <v>705302</v>
      </c>
      <c r="B804" t="s">
        <v>16401</v>
      </c>
      <c r="C804" t="s">
        <v>99</v>
      </c>
      <c r="D804" s="398">
        <v>9645.8799999999992</v>
      </c>
      <c r="E804" t="s">
        <v>528</v>
      </c>
    </row>
    <row r="805" spans="1:5">
      <c r="A805">
        <v>705305</v>
      </c>
      <c r="B805" t="s">
        <v>16402</v>
      </c>
      <c r="C805" t="s">
        <v>99</v>
      </c>
      <c r="D805" s="398">
        <v>12784.64</v>
      </c>
      <c r="E805" t="s">
        <v>528</v>
      </c>
    </row>
    <row r="806" spans="1:5">
      <c r="A806">
        <v>705304</v>
      </c>
      <c r="B806" t="s">
        <v>16403</v>
      </c>
      <c r="C806" t="s">
        <v>99</v>
      </c>
      <c r="D806" s="398">
        <v>11910.47</v>
      </c>
      <c r="E806" t="s">
        <v>528</v>
      </c>
    </row>
    <row r="807" spans="1:5">
      <c r="A807">
        <v>705307</v>
      </c>
      <c r="B807" t="s">
        <v>16404</v>
      </c>
      <c r="C807" t="s">
        <v>99</v>
      </c>
      <c r="D807" s="398">
        <v>14123.17</v>
      </c>
      <c r="E807" t="s">
        <v>528</v>
      </c>
    </row>
    <row r="808" spans="1:5">
      <c r="A808">
        <v>705306</v>
      </c>
      <c r="B808" t="s">
        <v>16405</v>
      </c>
      <c r="C808" t="s">
        <v>99</v>
      </c>
      <c r="D808" s="398">
        <v>13049.28</v>
      </c>
      <c r="E808" t="s">
        <v>528</v>
      </c>
    </row>
    <row r="809" spans="1:5">
      <c r="A809">
        <v>705169</v>
      </c>
      <c r="B809" t="s">
        <v>16406</v>
      </c>
      <c r="C809" t="s">
        <v>99</v>
      </c>
      <c r="D809" s="398">
        <v>2633.1</v>
      </c>
      <c r="E809" t="s">
        <v>528</v>
      </c>
    </row>
    <row r="810" spans="1:5">
      <c r="A810">
        <v>705168</v>
      </c>
      <c r="B810" t="s">
        <v>16407</v>
      </c>
      <c r="C810" t="s">
        <v>99</v>
      </c>
      <c r="D810" s="398">
        <v>2467.36</v>
      </c>
      <c r="E810" t="s">
        <v>528</v>
      </c>
    </row>
    <row r="811" spans="1:5">
      <c r="A811">
        <v>705171</v>
      </c>
      <c r="B811" t="s">
        <v>16408</v>
      </c>
      <c r="C811" t="s">
        <v>99</v>
      </c>
      <c r="D811" s="398">
        <v>2332.12</v>
      </c>
      <c r="E811" t="s">
        <v>528</v>
      </c>
    </row>
    <row r="812" spans="1:5">
      <c r="A812">
        <v>705170</v>
      </c>
      <c r="B812" t="s">
        <v>16409</v>
      </c>
      <c r="C812" t="s">
        <v>99</v>
      </c>
      <c r="D812" s="398">
        <v>2166.38</v>
      </c>
      <c r="E812" t="s">
        <v>528</v>
      </c>
    </row>
    <row r="813" spans="1:5">
      <c r="A813">
        <v>705179</v>
      </c>
      <c r="B813" t="s">
        <v>16410</v>
      </c>
      <c r="C813" t="s">
        <v>99</v>
      </c>
      <c r="D813" s="398">
        <v>3314</v>
      </c>
      <c r="E813" t="s">
        <v>528</v>
      </c>
    </row>
    <row r="814" spans="1:5">
      <c r="A814">
        <v>705178</v>
      </c>
      <c r="B814" t="s">
        <v>16411</v>
      </c>
      <c r="C814" t="s">
        <v>99</v>
      </c>
      <c r="D814" s="398">
        <v>3095.13</v>
      </c>
      <c r="E814" t="s">
        <v>528</v>
      </c>
    </row>
    <row r="815" spans="1:5">
      <c r="A815">
        <v>705181</v>
      </c>
      <c r="B815" t="s">
        <v>16412</v>
      </c>
      <c r="C815" t="s">
        <v>99</v>
      </c>
      <c r="D815" s="398">
        <v>3461.73</v>
      </c>
      <c r="E815" t="s">
        <v>528</v>
      </c>
    </row>
    <row r="816" spans="1:5">
      <c r="A816">
        <v>705180</v>
      </c>
      <c r="B816" t="s">
        <v>16413</v>
      </c>
      <c r="C816" t="s">
        <v>99</v>
      </c>
      <c r="D816" s="398">
        <v>3242.86</v>
      </c>
      <c r="E816" t="s">
        <v>528</v>
      </c>
    </row>
    <row r="817" spans="1:5">
      <c r="A817">
        <v>705173</v>
      </c>
      <c r="B817" t="s">
        <v>16414</v>
      </c>
      <c r="C817" t="s">
        <v>99</v>
      </c>
      <c r="D817" s="398">
        <v>2542.0300000000002</v>
      </c>
      <c r="E817" t="s">
        <v>528</v>
      </c>
    </row>
    <row r="818" spans="1:5">
      <c r="A818">
        <v>705172</v>
      </c>
      <c r="B818" t="s">
        <v>16415</v>
      </c>
      <c r="C818" t="s">
        <v>99</v>
      </c>
      <c r="D818" s="398">
        <v>2376.29</v>
      </c>
      <c r="E818" t="s">
        <v>528</v>
      </c>
    </row>
    <row r="819" spans="1:5">
      <c r="A819">
        <v>705175</v>
      </c>
      <c r="B819" t="s">
        <v>16416</v>
      </c>
      <c r="C819" t="s">
        <v>99</v>
      </c>
      <c r="D819" s="398">
        <v>2831.18</v>
      </c>
      <c r="E819" t="s">
        <v>528</v>
      </c>
    </row>
    <row r="820" spans="1:5">
      <c r="A820">
        <v>705174</v>
      </c>
      <c r="B820" t="s">
        <v>16417</v>
      </c>
      <c r="C820" t="s">
        <v>99</v>
      </c>
      <c r="D820" s="398">
        <v>2665.44</v>
      </c>
      <c r="E820" t="s">
        <v>528</v>
      </c>
    </row>
    <row r="821" spans="1:5">
      <c r="A821">
        <v>705177</v>
      </c>
      <c r="B821" t="s">
        <v>16418</v>
      </c>
      <c r="C821" t="s">
        <v>99</v>
      </c>
      <c r="D821" s="398">
        <v>3191.52</v>
      </c>
      <c r="E821" t="s">
        <v>528</v>
      </c>
    </row>
    <row r="822" spans="1:5">
      <c r="A822">
        <v>705176</v>
      </c>
      <c r="B822" t="s">
        <v>16419</v>
      </c>
      <c r="C822" t="s">
        <v>99</v>
      </c>
      <c r="D822" s="398">
        <v>2972.64</v>
      </c>
      <c r="E822" t="s">
        <v>528</v>
      </c>
    </row>
    <row r="823" spans="1:5">
      <c r="A823">
        <v>705183</v>
      </c>
      <c r="B823" t="s">
        <v>16420</v>
      </c>
      <c r="C823" t="s">
        <v>99</v>
      </c>
      <c r="D823" s="398">
        <v>3672.09</v>
      </c>
      <c r="E823" t="s">
        <v>528</v>
      </c>
    </row>
    <row r="824" spans="1:5">
      <c r="A824">
        <v>705182</v>
      </c>
      <c r="B824" t="s">
        <v>16421</v>
      </c>
      <c r="C824" t="s">
        <v>99</v>
      </c>
      <c r="D824" s="398">
        <v>3459.07</v>
      </c>
      <c r="E824" t="s">
        <v>528</v>
      </c>
    </row>
    <row r="825" spans="1:5">
      <c r="A825">
        <v>705185</v>
      </c>
      <c r="B825" t="s">
        <v>16422</v>
      </c>
      <c r="C825" t="s">
        <v>99</v>
      </c>
      <c r="D825" s="398">
        <v>3323.24</v>
      </c>
      <c r="E825" t="s">
        <v>528</v>
      </c>
    </row>
    <row r="826" spans="1:5">
      <c r="A826">
        <v>705184</v>
      </c>
      <c r="B826" t="s">
        <v>16423</v>
      </c>
      <c r="C826" t="s">
        <v>99</v>
      </c>
      <c r="D826" s="398">
        <v>3110.22</v>
      </c>
      <c r="E826" t="s">
        <v>528</v>
      </c>
    </row>
    <row r="827" spans="1:5">
      <c r="A827">
        <v>705193</v>
      </c>
      <c r="B827" t="s">
        <v>16424</v>
      </c>
      <c r="C827" t="s">
        <v>99</v>
      </c>
      <c r="D827" s="398">
        <v>5049.87</v>
      </c>
      <c r="E827" t="s">
        <v>528</v>
      </c>
    </row>
    <row r="828" spans="1:5">
      <c r="A828">
        <v>705192</v>
      </c>
      <c r="B828" t="s">
        <v>16425</v>
      </c>
      <c r="C828" t="s">
        <v>99</v>
      </c>
      <c r="D828" s="398">
        <v>4705.92</v>
      </c>
      <c r="E828" t="s">
        <v>528</v>
      </c>
    </row>
    <row r="829" spans="1:5">
      <c r="A829">
        <v>705195</v>
      </c>
      <c r="B829" t="s">
        <v>16426</v>
      </c>
      <c r="C829" t="s">
        <v>99</v>
      </c>
      <c r="D829" s="398">
        <v>5403.98</v>
      </c>
      <c r="E829" t="s">
        <v>528</v>
      </c>
    </row>
    <row r="830" spans="1:5">
      <c r="A830">
        <v>705194</v>
      </c>
      <c r="B830" t="s">
        <v>16427</v>
      </c>
      <c r="C830" t="s">
        <v>99</v>
      </c>
      <c r="D830" s="398">
        <v>5060.04</v>
      </c>
      <c r="E830" t="s">
        <v>528</v>
      </c>
    </row>
    <row r="831" spans="1:5">
      <c r="A831">
        <v>705187</v>
      </c>
      <c r="B831" t="s">
        <v>16428</v>
      </c>
      <c r="C831" t="s">
        <v>99</v>
      </c>
      <c r="D831" s="398">
        <v>3777.47</v>
      </c>
      <c r="E831" t="s">
        <v>528</v>
      </c>
    </row>
    <row r="832" spans="1:5">
      <c r="A832">
        <v>705186</v>
      </c>
      <c r="B832" t="s">
        <v>16429</v>
      </c>
      <c r="C832" t="s">
        <v>99</v>
      </c>
      <c r="D832" s="398">
        <v>3498.34</v>
      </c>
      <c r="E832" t="s">
        <v>528</v>
      </c>
    </row>
    <row r="833" spans="1:5">
      <c r="A833">
        <v>705189</v>
      </c>
      <c r="B833" t="s">
        <v>16430</v>
      </c>
      <c r="C833" t="s">
        <v>99</v>
      </c>
      <c r="D833" s="398">
        <v>4237.5600000000004</v>
      </c>
      <c r="E833" t="s">
        <v>528</v>
      </c>
    </row>
    <row r="834" spans="1:5">
      <c r="A834">
        <v>705188</v>
      </c>
      <c r="B834" t="s">
        <v>16431</v>
      </c>
      <c r="C834" t="s">
        <v>99</v>
      </c>
      <c r="D834" s="398">
        <v>3958.43</v>
      </c>
      <c r="E834" t="s">
        <v>528</v>
      </c>
    </row>
    <row r="835" spans="1:5">
      <c r="A835">
        <v>705191</v>
      </c>
      <c r="B835" t="s">
        <v>16432</v>
      </c>
      <c r="C835" t="s">
        <v>99</v>
      </c>
      <c r="D835" s="398">
        <v>4648.3900000000003</v>
      </c>
      <c r="E835" t="s">
        <v>528</v>
      </c>
    </row>
    <row r="836" spans="1:5">
      <c r="A836">
        <v>705190</v>
      </c>
      <c r="B836" t="s">
        <v>16433</v>
      </c>
      <c r="C836" t="s">
        <v>99</v>
      </c>
      <c r="D836" s="398">
        <v>4304.45</v>
      </c>
      <c r="E836" t="s">
        <v>528</v>
      </c>
    </row>
    <row r="837" spans="1:5">
      <c r="A837">
        <v>705197</v>
      </c>
      <c r="B837" t="s">
        <v>16434</v>
      </c>
      <c r="C837" t="s">
        <v>99</v>
      </c>
      <c r="D837" s="398">
        <v>5012.4799999999996</v>
      </c>
      <c r="E837" t="s">
        <v>528</v>
      </c>
    </row>
    <row r="838" spans="1:5">
      <c r="A838">
        <v>705196</v>
      </c>
      <c r="B838" t="s">
        <v>16435</v>
      </c>
      <c r="C838" t="s">
        <v>99</v>
      </c>
      <c r="D838" s="398">
        <v>4672.04</v>
      </c>
      <c r="E838" t="s">
        <v>528</v>
      </c>
    </row>
    <row r="839" spans="1:5">
      <c r="A839">
        <v>705199</v>
      </c>
      <c r="B839" t="s">
        <v>16436</v>
      </c>
      <c r="C839" t="s">
        <v>99</v>
      </c>
      <c r="D839" s="398">
        <v>4748.58</v>
      </c>
      <c r="E839" t="s">
        <v>528</v>
      </c>
    </row>
    <row r="840" spans="1:5">
      <c r="A840">
        <v>705198</v>
      </c>
      <c r="B840" t="s">
        <v>16437</v>
      </c>
      <c r="C840" t="s">
        <v>99</v>
      </c>
      <c r="D840" s="398">
        <v>4408.1400000000003</v>
      </c>
      <c r="E840" t="s">
        <v>528</v>
      </c>
    </row>
    <row r="841" spans="1:5">
      <c r="A841">
        <v>705207</v>
      </c>
      <c r="B841" t="s">
        <v>16438</v>
      </c>
      <c r="C841" t="s">
        <v>99</v>
      </c>
      <c r="D841" s="398">
        <v>7144.74</v>
      </c>
      <c r="E841" t="s">
        <v>528</v>
      </c>
    </row>
    <row r="842" spans="1:5">
      <c r="A842">
        <v>705206</v>
      </c>
      <c r="B842" t="s">
        <v>16439</v>
      </c>
      <c r="C842" t="s">
        <v>99</v>
      </c>
      <c r="D842" s="398">
        <v>6637.06</v>
      </c>
      <c r="E842" t="s">
        <v>528</v>
      </c>
    </row>
    <row r="843" spans="1:5">
      <c r="A843">
        <v>705209</v>
      </c>
      <c r="B843" t="s">
        <v>16440</v>
      </c>
      <c r="C843" t="s">
        <v>99</v>
      </c>
      <c r="D843" s="398">
        <v>8108.65</v>
      </c>
      <c r="E843" t="s">
        <v>528</v>
      </c>
    </row>
    <row r="844" spans="1:5">
      <c r="A844">
        <v>705208</v>
      </c>
      <c r="B844" t="s">
        <v>16441</v>
      </c>
      <c r="C844" t="s">
        <v>99</v>
      </c>
      <c r="D844" s="398">
        <v>7516.71</v>
      </c>
      <c r="E844" t="s">
        <v>528</v>
      </c>
    </row>
    <row r="845" spans="1:5">
      <c r="A845">
        <v>705201</v>
      </c>
      <c r="B845" t="s">
        <v>16442</v>
      </c>
      <c r="C845" t="s">
        <v>99</v>
      </c>
      <c r="D845" s="398">
        <v>5442.2</v>
      </c>
      <c r="E845" t="s">
        <v>528</v>
      </c>
    </row>
    <row r="846" spans="1:5">
      <c r="A846">
        <v>705200</v>
      </c>
      <c r="B846" t="s">
        <v>16443</v>
      </c>
      <c r="C846" t="s">
        <v>99</v>
      </c>
      <c r="D846" s="398">
        <v>5101.75</v>
      </c>
      <c r="E846" t="s">
        <v>528</v>
      </c>
    </row>
    <row r="847" spans="1:5">
      <c r="A847">
        <v>705203</v>
      </c>
      <c r="B847" t="s">
        <v>16444</v>
      </c>
      <c r="C847" t="s">
        <v>99</v>
      </c>
      <c r="D847" s="398">
        <v>5987.2</v>
      </c>
      <c r="E847" t="s">
        <v>528</v>
      </c>
    </row>
    <row r="848" spans="1:5">
      <c r="A848">
        <v>705202</v>
      </c>
      <c r="B848" t="s">
        <v>16445</v>
      </c>
      <c r="C848" t="s">
        <v>99</v>
      </c>
      <c r="D848" s="398">
        <v>5568.98</v>
      </c>
      <c r="E848" t="s">
        <v>528</v>
      </c>
    </row>
    <row r="849" spans="1:5">
      <c r="A849">
        <v>705205</v>
      </c>
      <c r="B849" t="s">
        <v>16446</v>
      </c>
      <c r="C849" t="s">
        <v>99</v>
      </c>
      <c r="D849" s="398">
        <v>6543.09</v>
      </c>
      <c r="E849" t="s">
        <v>528</v>
      </c>
    </row>
    <row r="850" spans="1:5">
      <c r="A850">
        <v>705204</v>
      </c>
      <c r="B850" t="s">
        <v>16447</v>
      </c>
      <c r="C850" t="s">
        <v>99</v>
      </c>
      <c r="D850" s="398">
        <v>6124.86</v>
      </c>
      <c r="E850" t="s">
        <v>528</v>
      </c>
    </row>
    <row r="851" spans="1:5">
      <c r="A851">
        <v>705211</v>
      </c>
      <c r="B851" t="s">
        <v>16448</v>
      </c>
      <c r="C851" t="s">
        <v>99</v>
      </c>
      <c r="D851" s="398">
        <v>6405.4</v>
      </c>
      <c r="E851" t="s">
        <v>528</v>
      </c>
    </row>
    <row r="852" spans="1:5">
      <c r="A852">
        <v>705210</v>
      </c>
      <c r="B852" t="s">
        <v>16449</v>
      </c>
      <c r="C852" t="s">
        <v>99</v>
      </c>
      <c r="D852" s="398">
        <v>5913.95</v>
      </c>
      <c r="E852" t="s">
        <v>528</v>
      </c>
    </row>
    <row r="853" spans="1:5">
      <c r="A853">
        <v>705213</v>
      </c>
      <c r="B853" t="s">
        <v>16450</v>
      </c>
      <c r="C853" t="s">
        <v>99</v>
      </c>
      <c r="D853" s="398">
        <v>6326.01</v>
      </c>
      <c r="E853" t="s">
        <v>528</v>
      </c>
    </row>
    <row r="854" spans="1:5">
      <c r="A854">
        <v>705212</v>
      </c>
      <c r="B854" t="s">
        <v>16451</v>
      </c>
      <c r="C854" t="s">
        <v>99</v>
      </c>
      <c r="D854" s="398">
        <v>5834.56</v>
      </c>
      <c r="E854" t="s">
        <v>528</v>
      </c>
    </row>
    <row r="855" spans="1:5">
      <c r="A855">
        <v>705221</v>
      </c>
      <c r="B855" t="s">
        <v>16452</v>
      </c>
      <c r="C855" t="s">
        <v>99</v>
      </c>
      <c r="D855" s="398">
        <v>9821.5</v>
      </c>
      <c r="E855" t="s">
        <v>528</v>
      </c>
    </row>
    <row r="856" spans="1:5">
      <c r="A856">
        <v>705220</v>
      </c>
      <c r="B856" t="s">
        <v>16453</v>
      </c>
      <c r="C856" t="s">
        <v>99</v>
      </c>
      <c r="D856" s="398">
        <v>9130.39</v>
      </c>
      <c r="E856" t="s">
        <v>528</v>
      </c>
    </row>
    <row r="857" spans="1:5">
      <c r="A857">
        <v>705223</v>
      </c>
      <c r="B857" t="s">
        <v>16454</v>
      </c>
      <c r="C857" t="s">
        <v>99</v>
      </c>
      <c r="D857" s="398">
        <v>10618.61</v>
      </c>
      <c r="E857" t="s">
        <v>528</v>
      </c>
    </row>
    <row r="858" spans="1:5">
      <c r="A858">
        <v>705222</v>
      </c>
      <c r="B858" t="s">
        <v>16455</v>
      </c>
      <c r="C858" t="s">
        <v>99</v>
      </c>
      <c r="D858" s="398">
        <v>9822.48</v>
      </c>
      <c r="E858" t="s">
        <v>528</v>
      </c>
    </row>
    <row r="859" spans="1:5">
      <c r="A859">
        <v>705215</v>
      </c>
      <c r="B859" t="s">
        <v>16456</v>
      </c>
      <c r="C859" t="s">
        <v>99</v>
      </c>
      <c r="D859" s="398">
        <v>7494.98</v>
      </c>
      <c r="E859" t="s">
        <v>528</v>
      </c>
    </row>
    <row r="860" spans="1:5">
      <c r="A860">
        <v>705214</v>
      </c>
      <c r="B860" t="s">
        <v>16457</v>
      </c>
      <c r="C860" t="s">
        <v>99</v>
      </c>
      <c r="D860" s="398">
        <v>6899.81</v>
      </c>
      <c r="E860" t="s">
        <v>528</v>
      </c>
    </row>
    <row r="861" spans="1:5">
      <c r="A861">
        <v>705217</v>
      </c>
      <c r="B861" t="s">
        <v>16458</v>
      </c>
      <c r="C861" t="s">
        <v>99</v>
      </c>
      <c r="D861" s="398">
        <v>8315.67</v>
      </c>
      <c r="E861" t="s">
        <v>528</v>
      </c>
    </row>
    <row r="862" spans="1:5">
      <c r="A862">
        <v>705216</v>
      </c>
      <c r="B862" t="s">
        <v>16459</v>
      </c>
      <c r="C862" t="s">
        <v>99</v>
      </c>
      <c r="D862" s="398">
        <v>7720.49</v>
      </c>
      <c r="E862" t="s">
        <v>528</v>
      </c>
    </row>
    <row r="863" spans="1:5">
      <c r="A863">
        <v>705219</v>
      </c>
      <c r="B863" t="s">
        <v>16460</v>
      </c>
      <c r="C863" t="s">
        <v>99</v>
      </c>
      <c r="D863" s="398">
        <v>9061.16</v>
      </c>
      <c r="E863" t="s">
        <v>528</v>
      </c>
    </row>
    <row r="864" spans="1:5">
      <c r="A864">
        <v>705218</v>
      </c>
      <c r="B864" t="s">
        <v>16461</v>
      </c>
      <c r="C864" t="s">
        <v>99</v>
      </c>
      <c r="D864" s="398">
        <v>8370.0499999999993</v>
      </c>
      <c r="E864" t="s">
        <v>528</v>
      </c>
    </row>
    <row r="865" spans="1:5">
      <c r="A865">
        <v>705346</v>
      </c>
      <c r="B865" t="s">
        <v>16462</v>
      </c>
      <c r="C865" t="s">
        <v>99</v>
      </c>
      <c r="D865" s="398">
        <v>6041.46</v>
      </c>
      <c r="E865" t="s">
        <v>528</v>
      </c>
    </row>
    <row r="866" spans="1:5">
      <c r="A866">
        <v>705345</v>
      </c>
      <c r="B866" t="s">
        <v>16463</v>
      </c>
      <c r="C866" t="s">
        <v>99</v>
      </c>
      <c r="D866" s="398">
        <v>5616.21</v>
      </c>
      <c r="E866" t="s">
        <v>528</v>
      </c>
    </row>
    <row r="867" spans="1:5">
      <c r="A867">
        <v>705348</v>
      </c>
      <c r="B867" t="s">
        <v>16464</v>
      </c>
      <c r="C867" t="s">
        <v>99</v>
      </c>
      <c r="D867" s="398">
        <v>5431.39</v>
      </c>
      <c r="E867" t="s">
        <v>528</v>
      </c>
    </row>
    <row r="868" spans="1:5">
      <c r="A868">
        <v>705347</v>
      </c>
      <c r="B868" t="s">
        <v>16465</v>
      </c>
      <c r="C868" t="s">
        <v>99</v>
      </c>
      <c r="D868" s="398">
        <v>5006.1400000000003</v>
      </c>
      <c r="E868" t="s">
        <v>528</v>
      </c>
    </row>
    <row r="869" spans="1:5">
      <c r="A869">
        <v>705356</v>
      </c>
      <c r="B869" t="s">
        <v>16466</v>
      </c>
      <c r="C869" t="s">
        <v>99</v>
      </c>
      <c r="D869" s="398">
        <v>8051.12</v>
      </c>
      <c r="E869" t="s">
        <v>528</v>
      </c>
    </row>
    <row r="870" spans="1:5">
      <c r="A870">
        <v>705355</v>
      </c>
      <c r="B870" t="s">
        <v>16467</v>
      </c>
      <c r="C870" t="s">
        <v>99</v>
      </c>
      <c r="D870" s="398">
        <v>7484.58</v>
      </c>
      <c r="E870" t="s">
        <v>528</v>
      </c>
    </row>
    <row r="871" spans="1:5">
      <c r="A871">
        <v>705358</v>
      </c>
      <c r="B871" t="s">
        <v>16468</v>
      </c>
      <c r="C871" t="s">
        <v>99</v>
      </c>
      <c r="D871" s="398">
        <v>8174.8</v>
      </c>
      <c r="E871" t="s">
        <v>528</v>
      </c>
    </row>
    <row r="872" spans="1:5">
      <c r="A872">
        <v>705357</v>
      </c>
      <c r="B872" t="s">
        <v>16469</v>
      </c>
      <c r="C872" t="s">
        <v>99</v>
      </c>
      <c r="D872" s="398">
        <v>7608.26</v>
      </c>
      <c r="E872" t="s">
        <v>528</v>
      </c>
    </row>
    <row r="873" spans="1:5">
      <c r="A873">
        <v>705350</v>
      </c>
      <c r="B873" t="s">
        <v>16470</v>
      </c>
      <c r="C873" t="s">
        <v>99</v>
      </c>
      <c r="D873" s="398">
        <v>5930.02</v>
      </c>
      <c r="E873" t="s">
        <v>528</v>
      </c>
    </row>
    <row r="874" spans="1:5">
      <c r="A874">
        <v>705349</v>
      </c>
      <c r="B874" t="s">
        <v>16471</v>
      </c>
      <c r="C874" t="s">
        <v>99</v>
      </c>
      <c r="D874" s="398">
        <v>5504.77</v>
      </c>
      <c r="E874" t="s">
        <v>528</v>
      </c>
    </row>
    <row r="875" spans="1:5">
      <c r="A875">
        <v>705352</v>
      </c>
      <c r="B875" t="s">
        <v>16472</v>
      </c>
      <c r="C875" t="s">
        <v>99</v>
      </c>
      <c r="D875" s="398">
        <v>6355.89</v>
      </c>
      <c r="E875" t="s">
        <v>528</v>
      </c>
    </row>
    <row r="876" spans="1:5">
      <c r="A876">
        <v>705351</v>
      </c>
      <c r="B876" t="s">
        <v>16473</v>
      </c>
      <c r="C876" t="s">
        <v>99</v>
      </c>
      <c r="D876" s="398">
        <v>5930.65</v>
      </c>
      <c r="E876" t="s">
        <v>528</v>
      </c>
    </row>
    <row r="877" spans="1:5">
      <c r="A877">
        <v>705354</v>
      </c>
      <c r="B877" t="s">
        <v>16474</v>
      </c>
      <c r="C877" t="s">
        <v>99</v>
      </c>
      <c r="D877" s="398">
        <v>6999.67</v>
      </c>
      <c r="E877" t="s">
        <v>528</v>
      </c>
    </row>
    <row r="878" spans="1:5">
      <c r="A878">
        <v>705353</v>
      </c>
      <c r="B878" t="s">
        <v>16475</v>
      </c>
      <c r="C878" t="s">
        <v>99</v>
      </c>
      <c r="D878" s="398">
        <v>6574.42</v>
      </c>
      <c r="E878" t="s">
        <v>528</v>
      </c>
    </row>
    <row r="879" spans="1:5">
      <c r="A879">
        <v>705360</v>
      </c>
      <c r="B879" t="s">
        <v>16476</v>
      </c>
      <c r="C879" t="s">
        <v>99</v>
      </c>
      <c r="D879" s="398">
        <v>8669.25</v>
      </c>
      <c r="E879" t="s">
        <v>528</v>
      </c>
    </row>
    <row r="880" spans="1:5">
      <c r="A880">
        <v>705359</v>
      </c>
      <c r="B880" t="s">
        <v>16477</v>
      </c>
      <c r="C880" t="s">
        <v>99</v>
      </c>
      <c r="D880" s="398">
        <v>8120.55</v>
      </c>
      <c r="E880" t="s">
        <v>528</v>
      </c>
    </row>
    <row r="881" spans="1:5">
      <c r="A881">
        <v>705362</v>
      </c>
      <c r="B881" t="s">
        <v>16478</v>
      </c>
      <c r="C881" t="s">
        <v>99</v>
      </c>
      <c r="D881" s="398">
        <v>7882.01</v>
      </c>
      <c r="E881" t="s">
        <v>528</v>
      </c>
    </row>
    <row r="882" spans="1:5">
      <c r="A882">
        <v>705361</v>
      </c>
      <c r="B882" t="s">
        <v>16479</v>
      </c>
      <c r="C882" t="s">
        <v>99</v>
      </c>
      <c r="D882" s="398">
        <v>7333.31</v>
      </c>
      <c r="E882" t="s">
        <v>528</v>
      </c>
    </row>
    <row r="883" spans="1:5">
      <c r="A883">
        <v>705370</v>
      </c>
      <c r="B883" t="s">
        <v>16480</v>
      </c>
      <c r="C883" t="s">
        <v>99</v>
      </c>
      <c r="D883" s="398">
        <v>11813.22</v>
      </c>
      <c r="E883" t="s">
        <v>528</v>
      </c>
    </row>
    <row r="884" spans="1:5">
      <c r="A884">
        <v>705369</v>
      </c>
      <c r="B884" t="s">
        <v>16481</v>
      </c>
      <c r="C884" t="s">
        <v>99</v>
      </c>
      <c r="D884" s="398">
        <v>10935.25</v>
      </c>
      <c r="E884" t="s">
        <v>528</v>
      </c>
    </row>
    <row r="885" spans="1:5">
      <c r="A885">
        <v>705372</v>
      </c>
      <c r="B885" t="s">
        <v>16482</v>
      </c>
      <c r="C885" t="s">
        <v>99</v>
      </c>
      <c r="D885" s="398">
        <v>12584.15</v>
      </c>
      <c r="E885" t="s">
        <v>528</v>
      </c>
    </row>
    <row r="886" spans="1:5">
      <c r="A886">
        <v>705371</v>
      </c>
      <c r="B886" t="s">
        <v>16483</v>
      </c>
      <c r="C886" t="s">
        <v>99</v>
      </c>
      <c r="D886" s="398">
        <v>11706.17</v>
      </c>
      <c r="E886" t="s">
        <v>528</v>
      </c>
    </row>
    <row r="887" spans="1:5">
      <c r="A887">
        <v>705364</v>
      </c>
      <c r="B887" t="s">
        <v>16484</v>
      </c>
      <c r="C887" t="s">
        <v>99</v>
      </c>
      <c r="D887" s="398">
        <v>8934.99</v>
      </c>
      <c r="E887" t="s">
        <v>528</v>
      </c>
    </row>
    <row r="888" spans="1:5">
      <c r="A888">
        <v>705363</v>
      </c>
      <c r="B888" t="s">
        <v>16485</v>
      </c>
      <c r="C888" t="s">
        <v>99</v>
      </c>
      <c r="D888" s="398">
        <v>8386.2900000000009</v>
      </c>
      <c r="E888" t="s">
        <v>528</v>
      </c>
    </row>
    <row r="889" spans="1:5">
      <c r="A889">
        <v>705366</v>
      </c>
      <c r="B889" t="s">
        <v>16486</v>
      </c>
      <c r="C889" t="s">
        <v>99</v>
      </c>
      <c r="D889" s="398">
        <v>9778.2900000000009</v>
      </c>
      <c r="E889" t="s">
        <v>528</v>
      </c>
    </row>
    <row r="890" spans="1:5">
      <c r="A890">
        <v>705365</v>
      </c>
      <c r="B890" t="s">
        <v>16487</v>
      </c>
      <c r="C890" t="s">
        <v>99</v>
      </c>
      <c r="D890" s="398">
        <v>9055.8700000000008</v>
      </c>
      <c r="E890" t="s">
        <v>528</v>
      </c>
    </row>
    <row r="891" spans="1:5">
      <c r="A891">
        <v>705368</v>
      </c>
      <c r="B891" t="s">
        <v>16488</v>
      </c>
      <c r="C891" t="s">
        <v>99</v>
      </c>
      <c r="D891" s="398">
        <v>10969.23</v>
      </c>
      <c r="E891" t="s">
        <v>528</v>
      </c>
    </row>
    <row r="892" spans="1:5">
      <c r="A892">
        <v>705367</v>
      </c>
      <c r="B892" t="s">
        <v>16489</v>
      </c>
      <c r="C892" t="s">
        <v>99</v>
      </c>
      <c r="D892" s="398">
        <v>10246.82</v>
      </c>
      <c r="E892" t="s">
        <v>528</v>
      </c>
    </row>
    <row r="893" spans="1:5">
      <c r="A893">
        <v>705374</v>
      </c>
      <c r="B893" t="s">
        <v>16490</v>
      </c>
      <c r="C893" t="s">
        <v>99</v>
      </c>
      <c r="D893" s="398">
        <v>11441.67</v>
      </c>
      <c r="E893" t="s">
        <v>528</v>
      </c>
    </row>
    <row r="894" spans="1:5">
      <c r="A894">
        <v>705373</v>
      </c>
      <c r="B894" t="s">
        <v>16491</v>
      </c>
      <c r="C894" t="s">
        <v>99</v>
      </c>
      <c r="D894" s="398">
        <v>10745.11</v>
      </c>
      <c r="E894" t="s">
        <v>528</v>
      </c>
    </row>
    <row r="895" spans="1:5">
      <c r="A895">
        <v>705376</v>
      </c>
      <c r="B895" t="s">
        <v>16492</v>
      </c>
      <c r="C895" t="s">
        <v>99</v>
      </c>
      <c r="D895" s="398">
        <v>10245.91</v>
      </c>
      <c r="E895" t="s">
        <v>528</v>
      </c>
    </row>
    <row r="896" spans="1:5">
      <c r="A896">
        <v>705375</v>
      </c>
      <c r="B896" t="s">
        <v>16493</v>
      </c>
      <c r="C896" t="s">
        <v>99</v>
      </c>
      <c r="D896" s="398">
        <v>9549.36</v>
      </c>
      <c r="E896" t="s">
        <v>528</v>
      </c>
    </row>
    <row r="897" spans="1:5">
      <c r="A897">
        <v>705384</v>
      </c>
      <c r="B897" t="s">
        <v>16494</v>
      </c>
      <c r="C897" t="s">
        <v>99</v>
      </c>
      <c r="D897" s="398">
        <v>15621.82</v>
      </c>
      <c r="E897" t="s">
        <v>528</v>
      </c>
    </row>
    <row r="898" spans="1:5">
      <c r="A898">
        <v>705383</v>
      </c>
      <c r="B898" t="s">
        <v>16495</v>
      </c>
      <c r="C898" t="s">
        <v>99</v>
      </c>
      <c r="D898" s="398">
        <v>14554.47</v>
      </c>
      <c r="E898" t="s">
        <v>528</v>
      </c>
    </row>
    <row r="899" spans="1:5">
      <c r="A899">
        <v>705386</v>
      </c>
      <c r="B899" t="s">
        <v>16496</v>
      </c>
      <c r="C899" t="s">
        <v>99</v>
      </c>
      <c r="D899" s="398">
        <v>16845.84</v>
      </c>
      <c r="E899" t="s">
        <v>528</v>
      </c>
    </row>
    <row r="900" spans="1:5">
      <c r="A900">
        <v>705385</v>
      </c>
      <c r="B900" t="s">
        <v>16497</v>
      </c>
      <c r="C900" t="s">
        <v>99</v>
      </c>
      <c r="D900" s="398">
        <v>15778.5</v>
      </c>
      <c r="E900" t="s">
        <v>528</v>
      </c>
    </row>
    <row r="901" spans="1:5">
      <c r="A901">
        <v>705378</v>
      </c>
      <c r="B901" t="s">
        <v>16498</v>
      </c>
      <c r="C901" t="s">
        <v>99</v>
      </c>
      <c r="D901" s="398">
        <v>11664.23</v>
      </c>
      <c r="E901" t="s">
        <v>528</v>
      </c>
    </row>
    <row r="902" spans="1:5">
      <c r="A902">
        <v>705377</v>
      </c>
      <c r="B902" t="s">
        <v>16499</v>
      </c>
      <c r="C902" t="s">
        <v>99</v>
      </c>
      <c r="D902" s="398">
        <v>10784.87</v>
      </c>
      <c r="E902" t="s">
        <v>528</v>
      </c>
    </row>
    <row r="903" spans="1:5">
      <c r="A903">
        <v>705380</v>
      </c>
      <c r="B903" t="s">
        <v>16500</v>
      </c>
      <c r="C903" t="s">
        <v>99</v>
      </c>
      <c r="D903" s="398">
        <v>13243.1</v>
      </c>
      <c r="E903" t="s">
        <v>528</v>
      </c>
    </row>
    <row r="904" spans="1:5">
      <c r="A904">
        <v>705379</v>
      </c>
      <c r="B904" t="s">
        <v>16501</v>
      </c>
      <c r="C904" t="s">
        <v>99</v>
      </c>
      <c r="D904" s="398">
        <v>12363.74</v>
      </c>
      <c r="E904" t="s">
        <v>528</v>
      </c>
    </row>
    <row r="905" spans="1:5">
      <c r="A905">
        <v>705382</v>
      </c>
      <c r="B905" t="s">
        <v>16502</v>
      </c>
      <c r="C905" t="s">
        <v>99</v>
      </c>
      <c r="D905" s="398">
        <v>14605.52</v>
      </c>
      <c r="E905" t="s">
        <v>528</v>
      </c>
    </row>
    <row r="906" spans="1:5">
      <c r="A906">
        <v>705381</v>
      </c>
      <c r="B906" t="s">
        <v>16503</v>
      </c>
      <c r="C906" t="s">
        <v>99</v>
      </c>
      <c r="D906" s="398">
        <v>13538.18</v>
      </c>
      <c r="E906" t="s">
        <v>528</v>
      </c>
    </row>
    <row r="907" spans="1:5">
      <c r="A907">
        <v>705388</v>
      </c>
      <c r="B907" t="s">
        <v>16504</v>
      </c>
      <c r="C907" t="s">
        <v>99</v>
      </c>
      <c r="D907" s="398">
        <v>14378.25</v>
      </c>
      <c r="E907" t="s">
        <v>528</v>
      </c>
    </row>
    <row r="908" spans="1:5">
      <c r="A908">
        <v>705387</v>
      </c>
      <c r="B908" t="s">
        <v>16505</v>
      </c>
      <c r="C908" t="s">
        <v>99</v>
      </c>
      <c r="D908" s="398">
        <v>13343.01</v>
      </c>
      <c r="E908" t="s">
        <v>528</v>
      </c>
    </row>
    <row r="909" spans="1:5">
      <c r="A909">
        <v>705390</v>
      </c>
      <c r="B909" t="s">
        <v>16506</v>
      </c>
      <c r="C909" t="s">
        <v>99</v>
      </c>
      <c r="D909" s="398">
        <v>13532.35</v>
      </c>
      <c r="E909" t="s">
        <v>528</v>
      </c>
    </row>
    <row r="910" spans="1:5">
      <c r="A910">
        <v>705389</v>
      </c>
      <c r="B910" t="s">
        <v>16507</v>
      </c>
      <c r="C910" t="s">
        <v>99</v>
      </c>
      <c r="D910" s="398">
        <v>12497.11</v>
      </c>
      <c r="E910" t="s">
        <v>528</v>
      </c>
    </row>
    <row r="911" spans="1:5">
      <c r="A911">
        <v>705399</v>
      </c>
      <c r="B911" t="s">
        <v>16508</v>
      </c>
      <c r="C911" t="s">
        <v>99</v>
      </c>
      <c r="D911" s="398">
        <v>20958.05</v>
      </c>
      <c r="E911" t="s">
        <v>528</v>
      </c>
    </row>
    <row r="912" spans="1:5">
      <c r="A912">
        <v>705398</v>
      </c>
      <c r="B912" t="s">
        <v>16509</v>
      </c>
      <c r="C912" t="s">
        <v>99</v>
      </c>
      <c r="D912" s="398">
        <v>19404.16</v>
      </c>
      <c r="E912" t="s">
        <v>528</v>
      </c>
    </row>
    <row r="913" spans="1:5">
      <c r="A913">
        <v>705401</v>
      </c>
      <c r="B913" t="s">
        <v>16510</v>
      </c>
      <c r="C913" t="s">
        <v>99</v>
      </c>
      <c r="D913" s="398">
        <v>22615.73</v>
      </c>
      <c r="E913" t="s">
        <v>528</v>
      </c>
    </row>
    <row r="914" spans="1:5">
      <c r="A914">
        <v>705400</v>
      </c>
      <c r="B914" t="s">
        <v>16511</v>
      </c>
      <c r="C914" t="s">
        <v>99</v>
      </c>
      <c r="D914" s="398">
        <v>21061.83</v>
      </c>
      <c r="E914" t="s">
        <v>528</v>
      </c>
    </row>
    <row r="915" spans="1:5">
      <c r="A915">
        <v>705392</v>
      </c>
      <c r="B915" t="s">
        <v>16512</v>
      </c>
      <c r="C915" t="s">
        <v>99</v>
      </c>
      <c r="D915" s="398">
        <v>15460.27</v>
      </c>
      <c r="E915" t="s">
        <v>528</v>
      </c>
    </row>
    <row r="916" spans="1:5">
      <c r="A916">
        <v>705391</v>
      </c>
      <c r="B916" t="s">
        <v>16513</v>
      </c>
      <c r="C916" t="s">
        <v>99</v>
      </c>
      <c r="D916" s="398">
        <v>14204.62</v>
      </c>
      <c r="E916" t="s">
        <v>528</v>
      </c>
    </row>
    <row r="917" spans="1:5">
      <c r="A917">
        <v>705395</v>
      </c>
      <c r="B917" t="s">
        <v>16514</v>
      </c>
      <c r="C917" t="s">
        <v>99</v>
      </c>
      <c r="D917" s="398">
        <v>17659.34</v>
      </c>
      <c r="E917" t="s">
        <v>528</v>
      </c>
    </row>
    <row r="918" spans="1:5">
      <c r="A918">
        <v>705394</v>
      </c>
      <c r="B918" t="s">
        <v>16515</v>
      </c>
      <c r="C918" t="s">
        <v>99</v>
      </c>
      <c r="D918" s="398">
        <v>16403.68</v>
      </c>
      <c r="E918" t="s">
        <v>528</v>
      </c>
    </row>
    <row r="919" spans="1:5">
      <c r="A919">
        <v>705397</v>
      </c>
      <c r="B919" t="s">
        <v>16516</v>
      </c>
      <c r="C919" t="s">
        <v>99</v>
      </c>
      <c r="D919" s="398">
        <v>19375.509999999998</v>
      </c>
      <c r="E919" t="s">
        <v>528</v>
      </c>
    </row>
    <row r="920" spans="1:5">
      <c r="A920">
        <v>705396</v>
      </c>
      <c r="B920" t="s">
        <v>16517</v>
      </c>
      <c r="C920" t="s">
        <v>99</v>
      </c>
      <c r="D920" s="398">
        <v>17821.62</v>
      </c>
      <c r="E920" t="s">
        <v>528</v>
      </c>
    </row>
    <row r="921" spans="1:5">
      <c r="A921">
        <v>804213</v>
      </c>
      <c r="B921" t="s">
        <v>16518</v>
      </c>
      <c r="C921" t="s">
        <v>15604</v>
      </c>
      <c r="D921" s="398">
        <v>1691.96</v>
      </c>
      <c r="E921" t="s">
        <v>528</v>
      </c>
    </row>
    <row r="922" spans="1:5">
      <c r="A922">
        <v>804212</v>
      </c>
      <c r="B922" t="s">
        <v>16519</v>
      </c>
      <c r="C922" t="s">
        <v>15604</v>
      </c>
      <c r="D922" s="398">
        <v>1438.12</v>
      </c>
      <c r="E922" t="s">
        <v>528</v>
      </c>
    </row>
    <row r="923" spans="1:5">
      <c r="A923">
        <v>804217</v>
      </c>
      <c r="B923" t="s">
        <v>16520</v>
      </c>
      <c r="C923" t="s">
        <v>15604</v>
      </c>
      <c r="D923" s="398">
        <v>1701.5</v>
      </c>
      <c r="E923" t="s">
        <v>528</v>
      </c>
    </row>
    <row r="924" spans="1:5">
      <c r="A924">
        <v>804216</v>
      </c>
      <c r="B924" t="s">
        <v>16521</v>
      </c>
      <c r="C924" t="s">
        <v>15604</v>
      </c>
      <c r="D924" s="398">
        <v>1447.14</v>
      </c>
      <c r="E924" t="s">
        <v>528</v>
      </c>
    </row>
    <row r="925" spans="1:5">
      <c r="A925">
        <v>804219</v>
      </c>
      <c r="B925" t="s">
        <v>16522</v>
      </c>
      <c r="C925" t="s">
        <v>15604</v>
      </c>
      <c r="D925" s="398">
        <v>1713.52</v>
      </c>
      <c r="E925" t="s">
        <v>528</v>
      </c>
    </row>
    <row r="926" spans="1:5">
      <c r="A926">
        <v>804218</v>
      </c>
      <c r="B926" t="s">
        <v>16523</v>
      </c>
      <c r="C926" t="s">
        <v>15604</v>
      </c>
      <c r="D926" s="398">
        <v>1458.64</v>
      </c>
      <c r="E926" t="s">
        <v>528</v>
      </c>
    </row>
    <row r="927" spans="1:5">
      <c r="A927">
        <v>804221</v>
      </c>
      <c r="B927" t="s">
        <v>16524</v>
      </c>
      <c r="C927" t="s">
        <v>15604</v>
      </c>
      <c r="D927" s="398">
        <v>1732.91</v>
      </c>
      <c r="E927" t="s">
        <v>528</v>
      </c>
    </row>
    <row r="928" spans="1:5">
      <c r="A928">
        <v>804220</v>
      </c>
      <c r="B928" t="s">
        <v>16525</v>
      </c>
      <c r="C928" t="s">
        <v>15604</v>
      </c>
      <c r="D928" s="398">
        <v>1477.12</v>
      </c>
      <c r="E928" t="s">
        <v>528</v>
      </c>
    </row>
    <row r="929" spans="1:5">
      <c r="A929">
        <v>804223</v>
      </c>
      <c r="B929" t="s">
        <v>16526</v>
      </c>
      <c r="C929" t="s">
        <v>15604</v>
      </c>
      <c r="D929" s="398">
        <v>1758.3</v>
      </c>
      <c r="E929" t="s">
        <v>528</v>
      </c>
    </row>
    <row r="930" spans="1:5">
      <c r="A930">
        <v>804222</v>
      </c>
      <c r="B930" t="s">
        <v>16527</v>
      </c>
      <c r="C930" t="s">
        <v>15604</v>
      </c>
      <c r="D930" s="398">
        <v>1501.34</v>
      </c>
      <c r="E930" t="s">
        <v>528</v>
      </c>
    </row>
    <row r="931" spans="1:5">
      <c r="A931">
        <v>804225</v>
      </c>
      <c r="B931" t="s">
        <v>16528</v>
      </c>
      <c r="C931" t="s">
        <v>15604</v>
      </c>
      <c r="D931" s="398">
        <v>1791.68</v>
      </c>
      <c r="E931" t="s">
        <v>528</v>
      </c>
    </row>
    <row r="932" spans="1:5">
      <c r="A932">
        <v>804224</v>
      </c>
      <c r="B932" t="s">
        <v>16529</v>
      </c>
      <c r="C932" t="s">
        <v>15604</v>
      </c>
      <c r="D932" s="398">
        <v>1533.43</v>
      </c>
      <c r="E932" t="s">
        <v>528</v>
      </c>
    </row>
    <row r="933" spans="1:5">
      <c r="A933">
        <v>804227</v>
      </c>
      <c r="B933" t="s">
        <v>16530</v>
      </c>
      <c r="C933" t="s">
        <v>15604</v>
      </c>
      <c r="D933" s="398">
        <v>1836.9</v>
      </c>
      <c r="E933" t="s">
        <v>528</v>
      </c>
    </row>
    <row r="934" spans="1:5">
      <c r="A934">
        <v>804226</v>
      </c>
      <c r="B934" t="s">
        <v>16531</v>
      </c>
      <c r="C934" t="s">
        <v>15604</v>
      </c>
      <c r="D934" s="398">
        <v>1577.09</v>
      </c>
      <c r="E934" t="s">
        <v>528</v>
      </c>
    </row>
    <row r="935" spans="1:5">
      <c r="A935">
        <v>804229</v>
      </c>
      <c r="B935" t="s">
        <v>16532</v>
      </c>
      <c r="C935" t="s">
        <v>15604</v>
      </c>
      <c r="D935" s="398">
        <v>1895.91</v>
      </c>
      <c r="E935" t="s">
        <v>528</v>
      </c>
    </row>
    <row r="936" spans="1:5">
      <c r="A936">
        <v>804228</v>
      </c>
      <c r="B936" t="s">
        <v>16533</v>
      </c>
      <c r="C936" t="s">
        <v>15604</v>
      </c>
      <c r="D936" s="398">
        <v>1634.42</v>
      </c>
      <c r="E936" t="s">
        <v>528</v>
      </c>
    </row>
    <row r="937" spans="1:5">
      <c r="A937">
        <v>804231</v>
      </c>
      <c r="B937" t="s">
        <v>16534</v>
      </c>
      <c r="C937" t="s">
        <v>15604</v>
      </c>
      <c r="D937" s="398">
        <v>1976.72</v>
      </c>
      <c r="E937" t="s">
        <v>528</v>
      </c>
    </row>
    <row r="938" spans="1:5">
      <c r="A938">
        <v>804230</v>
      </c>
      <c r="B938" t="s">
        <v>16535</v>
      </c>
      <c r="C938" t="s">
        <v>15604</v>
      </c>
      <c r="D938" s="398">
        <v>1713.28</v>
      </c>
      <c r="E938" t="s">
        <v>528</v>
      </c>
    </row>
    <row r="939" spans="1:5">
      <c r="A939">
        <v>804215</v>
      </c>
      <c r="B939" t="s">
        <v>16536</v>
      </c>
      <c r="C939" t="s">
        <v>15604</v>
      </c>
      <c r="D939" s="398">
        <v>1694.14</v>
      </c>
      <c r="E939" t="s">
        <v>528</v>
      </c>
    </row>
    <row r="940" spans="1:5">
      <c r="A940">
        <v>804214</v>
      </c>
      <c r="B940" t="s">
        <v>16537</v>
      </c>
      <c r="C940" t="s">
        <v>15604</v>
      </c>
      <c r="D940" s="398">
        <v>1440.17</v>
      </c>
      <c r="E940" t="s">
        <v>528</v>
      </c>
    </row>
    <row r="941" spans="1:5">
      <c r="A941">
        <v>804417</v>
      </c>
      <c r="B941" t="s">
        <v>16538</v>
      </c>
      <c r="C941" t="s">
        <v>15604</v>
      </c>
      <c r="D941" s="398">
        <v>4377.53</v>
      </c>
      <c r="E941" t="s">
        <v>528</v>
      </c>
    </row>
    <row r="942" spans="1:5">
      <c r="A942">
        <v>804233</v>
      </c>
      <c r="B942" t="s">
        <v>16539</v>
      </c>
      <c r="C942" t="s">
        <v>15604</v>
      </c>
      <c r="D942" s="398">
        <v>2518.31</v>
      </c>
      <c r="E942" t="s">
        <v>528</v>
      </c>
    </row>
    <row r="943" spans="1:5">
      <c r="A943">
        <v>804416</v>
      </c>
      <c r="B943" t="s">
        <v>16540</v>
      </c>
      <c r="C943" t="s">
        <v>15604</v>
      </c>
      <c r="D943" s="398">
        <v>3715.23</v>
      </c>
      <c r="E943" t="s">
        <v>528</v>
      </c>
    </row>
    <row r="944" spans="1:5">
      <c r="A944">
        <v>804232</v>
      </c>
      <c r="B944" t="s">
        <v>16541</v>
      </c>
      <c r="C944" t="s">
        <v>15604</v>
      </c>
      <c r="D944" s="398">
        <v>2124.38</v>
      </c>
      <c r="E944" t="s">
        <v>528</v>
      </c>
    </row>
    <row r="945" spans="1:5">
      <c r="A945">
        <v>804237</v>
      </c>
      <c r="B945" t="s">
        <v>16542</v>
      </c>
      <c r="C945" t="s">
        <v>15604</v>
      </c>
      <c r="D945" s="398">
        <v>2532.71</v>
      </c>
      <c r="E945" t="s">
        <v>528</v>
      </c>
    </row>
    <row r="946" spans="1:5">
      <c r="A946">
        <v>804236</v>
      </c>
      <c r="B946" t="s">
        <v>16543</v>
      </c>
      <c r="C946" t="s">
        <v>15604</v>
      </c>
      <c r="D946" s="398">
        <v>2137.88</v>
      </c>
      <c r="E946" t="s">
        <v>528</v>
      </c>
    </row>
    <row r="947" spans="1:5">
      <c r="A947">
        <v>804419</v>
      </c>
      <c r="B947" t="s">
        <v>16544</v>
      </c>
      <c r="C947" t="s">
        <v>15604</v>
      </c>
      <c r="D947" s="398">
        <v>4579.47</v>
      </c>
      <c r="E947" t="s">
        <v>528</v>
      </c>
    </row>
    <row r="948" spans="1:5">
      <c r="A948">
        <v>804239</v>
      </c>
      <c r="B948" t="s">
        <v>16545</v>
      </c>
      <c r="C948" t="s">
        <v>15604</v>
      </c>
      <c r="D948" s="398">
        <v>2551.46</v>
      </c>
      <c r="E948" t="s">
        <v>528</v>
      </c>
    </row>
    <row r="949" spans="1:5">
      <c r="A949">
        <v>804418</v>
      </c>
      <c r="B949" t="s">
        <v>16546</v>
      </c>
      <c r="C949" t="s">
        <v>15604</v>
      </c>
      <c r="D949" s="398">
        <v>3885.52</v>
      </c>
      <c r="E949" t="s">
        <v>528</v>
      </c>
    </row>
    <row r="950" spans="1:5">
      <c r="A950">
        <v>804238</v>
      </c>
      <c r="B950" t="s">
        <v>16547</v>
      </c>
      <c r="C950" t="s">
        <v>15604</v>
      </c>
      <c r="D950" s="398">
        <v>2155.46</v>
      </c>
      <c r="E950" t="s">
        <v>528</v>
      </c>
    </row>
    <row r="951" spans="1:5">
      <c r="A951">
        <v>804241</v>
      </c>
      <c r="B951" t="s">
        <v>16548</v>
      </c>
      <c r="C951" t="s">
        <v>15604</v>
      </c>
      <c r="D951" s="398">
        <v>2578.4</v>
      </c>
      <c r="E951" t="s">
        <v>528</v>
      </c>
    </row>
    <row r="952" spans="1:5">
      <c r="A952">
        <v>804240</v>
      </c>
      <c r="B952" t="s">
        <v>16549</v>
      </c>
      <c r="C952" t="s">
        <v>15604</v>
      </c>
      <c r="D952" s="398">
        <v>2180.84</v>
      </c>
      <c r="E952" t="s">
        <v>528</v>
      </c>
    </row>
    <row r="953" spans="1:5">
      <c r="A953">
        <v>804243</v>
      </c>
      <c r="B953" t="s">
        <v>16550</v>
      </c>
      <c r="C953" t="s">
        <v>15604</v>
      </c>
      <c r="D953" s="398">
        <v>2615.19</v>
      </c>
      <c r="E953" t="s">
        <v>528</v>
      </c>
    </row>
    <row r="954" spans="1:5">
      <c r="A954">
        <v>804242</v>
      </c>
      <c r="B954" t="s">
        <v>16551</v>
      </c>
      <c r="C954" t="s">
        <v>15604</v>
      </c>
      <c r="D954" s="398">
        <v>2215.6799999999998</v>
      </c>
      <c r="E954" t="s">
        <v>528</v>
      </c>
    </row>
    <row r="955" spans="1:5">
      <c r="A955">
        <v>804421</v>
      </c>
      <c r="B955" t="s">
        <v>16552</v>
      </c>
      <c r="C955" t="s">
        <v>15604</v>
      </c>
      <c r="D955" s="398">
        <v>5110.6499999999996</v>
      </c>
      <c r="E955" t="s">
        <v>528</v>
      </c>
    </row>
    <row r="956" spans="1:5">
      <c r="A956">
        <v>804245</v>
      </c>
      <c r="B956" t="s">
        <v>16553</v>
      </c>
      <c r="C956" t="s">
        <v>15604</v>
      </c>
      <c r="D956" s="398">
        <v>2664.83</v>
      </c>
      <c r="E956" t="s">
        <v>528</v>
      </c>
    </row>
    <row r="957" spans="1:5">
      <c r="A957">
        <v>804420</v>
      </c>
      <c r="B957" t="s">
        <v>16554</v>
      </c>
      <c r="C957" t="s">
        <v>15604</v>
      </c>
      <c r="D957" s="398">
        <v>4334.08</v>
      </c>
      <c r="E957" t="s">
        <v>528</v>
      </c>
    </row>
    <row r="958" spans="1:5">
      <c r="A958">
        <v>804244</v>
      </c>
      <c r="B958" t="s">
        <v>16555</v>
      </c>
      <c r="C958" t="s">
        <v>15604</v>
      </c>
      <c r="D958" s="398">
        <v>2262.86</v>
      </c>
      <c r="E958" t="s">
        <v>528</v>
      </c>
    </row>
    <row r="959" spans="1:5">
      <c r="A959">
        <v>804247</v>
      </c>
      <c r="B959" t="s">
        <v>16556</v>
      </c>
      <c r="C959" t="s">
        <v>15604</v>
      </c>
      <c r="D959" s="398">
        <v>2729.62</v>
      </c>
      <c r="E959" t="s">
        <v>528</v>
      </c>
    </row>
    <row r="960" spans="1:5">
      <c r="A960">
        <v>804246</v>
      </c>
      <c r="B960" t="s">
        <v>16557</v>
      </c>
      <c r="C960" t="s">
        <v>15604</v>
      </c>
      <c r="D960" s="398">
        <v>2324.9299999999998</v>
      </c>
      <c r="E960" t="s">
        <v>528</v>
      </c>
    </row>
    <row r="961" spans="1:5">
      <c r="A961">
        <v>804249</v>
      </c>
      <c r="B961" t="s">
        <v>16558</v>
      </c>
      <c r="C961" t="s">
        <v>15604</v>
      </c>
      <c r="D961" s="398">
        <v>2816.41</v>
      </c>
      <c r="E961" t="s">
        <v>528</v>
      </c>
    </row>
    <row r="962" spans="1:5">
      <c r="A962">
        <v>804248</v>
      </c>
      <c r="B962" t="s">
        <v>16559</v>
      </c>
      <c r="C962" t="s">
        <v>15604</v>
      </c>
      <c r="D962" s="398">
        <v>2408.4699999999998</v>
      </c>
      <c r="E962" t="s">
        <v>528</v>
      </c>
    </row>
    <row r="963" spans="1:5">
      <c r="A963">
        <v>804423</v>
      </c>
      <c r="B963" t="s">
        <v>16560</v>
      </c>
      <c r="C963" t="s">
        <v>15604</v>
      </c>
      <c r="D963" s="398">
        <v>6329.53</v>
      </c>
      <c r="E963" t="s">
        <v>528</v>
      </c>
    </row>
    <row r="964" spans="1:5">
      <c r="A964">
        <v>804251</v>
      </c>
      <c r="B964" t="s">
        <v>16561</v>
      </c>
      <c r="C964" t="s">
        <v>15604</v>
      </c>
      <c r="D964" s="398">
        <v>2931.95</v>
      </c>
      <c r="E964" t="s">
        <v>528</v>
      </c>
    </row>
    <row r="965" spans="1:5">
      <c r="A965">
        <v>804422</v>
      </c>
      <c r="B965" t="s">
        <v>16562</v>
      </c>
      <c r="C965" t="s">
        <v>15604</v>
      </c>
      <c r="D965" s="398">
        <v>5360.6</v>
      </c>
      <c r="E965" t="s">
        <v>528</v>
      </c>
    </row>
    <row r="966" spans="1:5">
      <c r="A966">
        <v>804250</v>
      </c>
      <c r="B966" t="s">
        <v>16563</v>
      </c>
      <c r="C966" t="s">
        <v>15604</v>
      </c>
      <c r="D966" s="398">
        <v>2520.64</v>
      </c>
      <c r="E966" t="s">
        <v>528</v>
      </c>
    </row>
    <row r="967" spans="1:5">
      <c r="A967">
        <v>804235</v>
      </c>
      <c r="B967" t="s">
        <v>16564</v>
      </c>
      <c r="C967" t="s">
        <v>15604</v>
      </c>
      <c r="D967" s="398">
        <v>2521.83</v>
      </c>
      <c r="E967" t="s">
        <v>528</v>
      </c>
    </row>
    <row r="968" spans="1:5">
      <c r="A968">
        <v>804234</v>
      </c>
      <c r="B968" t="s">
        <v>16565</v>
      </c>
      <c r="C968" t="s">
        <v>15604</v>
      </c>
      <c r="D968" s="398">
        <v>2127.65</v>
      </c>
      <c r="E968" t="s">
        <v>528</v>
      </c>
    </row>
    <row r="969" spans="1:5">
      <c r="A969">
        <v>804425</v>
      </c>
      <c r="B969" t="s">
        <v>16566</v>
      </c>
      <c r="C969" t="s">
        <v>15604</v>
      </c>
      <c r="D969" s="398">
        <v>6363.17</v>
      </c>
      <c r="E969" t="s">
        <v>528</v>
      </c>
    </row>
    <row r="970" spans="1:5">
      <c r="A970">
        <v>804253</v>
      </c>
      <c r="B970" t="s">
        <v>16567</v>
      </c>
      <c r="C970" t="s">
        <v>15604</v>
      </c>
      <c r="D970" s="398">
        <v>3506.82</v>
      </c>
      <c r="E970" t="s">
        <v>528</v>
      </c>
    </row>
    <row r="971" spans="1:5">
      <c r="A971">
        <v>804424</v>
      </c>
      <c r="B971" t="s">
        <v>16568</v>
      </c>
      <c r="C971" t="s">
        <v>15604</v>
      </c>
      <c r="D971" s="398">
        <v>5339.89</v>
      </c>
      <c r="E971" t="s">
        <v>528</v>
      </c>
    </row>
    <row r="972" spans="1:5">
      <c r="A972">
        <v>804252</v>
      </c>
      <c r="B972" t="s">
        <v>16569</v>
      </c>
      <c r="C972" t="s">
        <v>15604</v>
      </c>
      <c r="D972" s="398">
        <v>2935.06</v>
      </c>
      <c r="E972" t="s">
        <v>528</v>
      </c>
    </row>
    <row r="973" spans="1:5">
      <c r="A973">
        <v>804257</v>
      </c>
      <c r="B973" t="s">
        <v>16570</v>
      </c>
      <c r="C973" t="s">
        <v>15604</v>
      </c>
      <c r="D973" s="398">
        <v>3528.14</v>
      </c>
      <c r="E973" t="s">
        <v>528</v>
      </c>
    </row>
    <row r="974" spans="1:5">
      <c r="A974">
        <v>804256</v>
      </c>
      <c r="B974" t="s">
        <v>16571</v>
      </c>
      <c r="C974" t="s">
        <v>15604</v>
      </c>
      <c r="D974" s="398">
        <v>2954.56</v>
      </c>
      <c r="E974" t="s">
        <v>528</v>
      </c>
    </row>
    <row r="975" spans="1:5">
      <c r="A975">
        <v>804427</v>
      </c>
      <c r="B975" t="s">
        <v>16572</v>
      </c>
      <c r="C975" t="s">
        <v>15604</v>
      </c>
      <c r="D975" s="398">
        <v>6671.94</v>
      </c>
      <c r="E975" t="s">
        <v>528</v>
      </c>
    </row>
    <row r="976" spans="1:5">
      <c r="A976">
        <v>804259</v>
      </c>
      <c r="B976" t="s">
        <v>16573</v>
      </c>
      <c r="C976" t="s">
        <v>15604</v>
      </c>
      <c r="D976" s="398">
        <v>3555.16</v>
      </c>
      <c r="E976" t="s">
        <v>528</v>
      </c>
    </row>
    <row r="977" spans="1:5">
      <c r="A977">
        <v>804426</v>
      </c>
      <c r="B977" t="s">
        <v>16574</v>
      </c>
      <c r="C977" t="s">
        <v>15604</v>
      </c>
      <c r="D977" s="398">
        <v>5596.77</v>
      </c>
      <c r="E977" t="s">
        <v>528</v>
      </c>
    </row>
    <row r="978" spans="1:5">
      <c r="A978">
        <v>804258</v>
      </c>
      <c r="B978" t="s">
        <v>16575</v>
      </c>
      <c r="C978" t="s">
        <v>15604</v>
      </c>
      <c r="D978" s="398">
        <v>2979.38</v>
      </c>
      <c r="E978" t="s">
        <v>528</v>
      </c>
    </row>
    <row r="979" spans="1:5">
      <c r="A979">
        <v>804261</v>
      </c>
      <c r="B979" t="s">
        <v>16576</v>
      </c>
      <c r="C979" t="s">
        <v>15604</v>
      </c>
      <c r="D979" s="398">
        <v>3594.91</v>
      </c>
      <c r="E979" t="s">
        <v>528</v>
      </c>
    </row>
    <row r="980" spans="1:5">
      <c r="A980">
        <v>804260</v>
      </c>
      <c r="B980" t="s">
        <v>16577</v>
      </c>
      <c r="C980" t="s">
        <v>15604</v>
      </c>
      <c r="D980" s="398">
        <v>3016.02</v>
      </c>
      <c r="E980" t="s">
        <v>528</v>
      </c>
    </row>
    <row r="981" spans="1:5">
      <c r="A981">
        <v>804263</v>
      </c>
      <c r="B981" t="s">
        <v>16578</v>
      </c>
      <c r="C981" t="s">
        <v>15604</v>
      </c>
      <c r="D981" s="398">
        <v>3649.07</v>
      </c>
      <c r="E981" t="s">
        <v>528</v>
      </c>
    </row>
    <row r="982" spans="1:5">
      <c r="A982">
        <v>804262</v>
      </c>
      <c r="B982" t="s">
        <v>16579</v>
      </c>
      <c r="C982" t="s">
        <v>15604</v>
      </c>
      <c r="D982" s="398">
        <v>3066.15</v>
      </c>
      <c r="E982" t="s">
        <v>528</v>
      </c>
    </row>
    <row r="983" spans="1:5">
      <c r="A983">
        <v>804429</v>
      </c>
      <c r="B983" t="s">
        <v>16580</v>
      </c>
      <c r="C983" t="s">
        <v>15604</v>
      </c>
      <c r="D983" s="398">
        <v>7448.43</v>
      </c>
      <c r="E983" t="s">
        <v>528</v>
      </c>
    </row>
    <row r="984" spans="1:5">
      <c r="A984">
        <v>804265</v>
      </c>
      <c r="B984" t="s">
        <v>16581</v>
      </c>
      <c r="C984" t="s">
        <v>15604</v>
      </c>
      <c r="D984" s="398">
        <v>3721.26</v>
      </c>
      <c r="E984" t="s">
        <v>528</v>
      </c>
    </row>
    <row r="985" spans="1:5">
      <c r="A985">
        <v>804428</v>
      </c>
      <c r="B985" t="s">
        <v>16582</v>
      </c>
      <c r="C985" t="s">
        <v>15604</v>
      </c>
      <c r="D985" s="398">
        <v>6244.07</v>
      </c>
      <c r="E985" t="s">
        <v>528</v>
      </c>
    </row>
    <row r="986" spans="1:5">
      <c r="A986">
        <v>804264</v>
      </c>
      <c r="B986" t="s">
        <v>16583</v>
      </c>
      <c r="C986" t="s">
        <v>15604</v>
      </c>
      <c r="D986" s="398">
        <v>3133.55</v>
      </c>
      <c r="E986" t="s">
        <v>528</v>
      </c>
    </row>
    <row r="987" spans="1:5">
      <c r="A987">
        <v>804267</v>
      </c>
      <c r="B987" t="s">
        <v>16584</v>
      </c>
      <c r="C987" t="s">
        <v>15604</v>
      </c>
      <c r="D987" s="398">
        <v>3813.47</v>
      </c>
      <c r="E987" t="s">
        <v>528</v>
      </c>
    </row>
    <row r="988" spans="1:5">
      <c r="A988">
        <v>804266</v>
      </c>
      <c r="B988" t="s">
        <v>16585</v>
      </c>
      <c r="C988" t="s">
        <v>15604</v>
      </c>
      <c r="D988" s="398">
        <v>3220.3</v>
      </c>
      <c r="E988" t="s">
        <v>528</v>
      </c>
    </row>
    <row r="989" spans="1:5">
      <c r="A989">
        <v>804269</v>
      </c>
      <c r="B989" t="s">
        <v>16586</v>
      </c>
      <c r="C989" t="s">
        <v>15604</v>
      </c>
      <c r="D989" s="398">
        <v>3935.85</v>
      </c>
      <c r="E989" t="s">
        <v>528</v>
      </c>
    </row>
    <row r="990" spans="1:5">
      <c r="A990">
        <v>804268</v>
      </c>
      <c r="B990" t="s">
        <v>16587</v>
      </c>
      <c r="C990" t="s">
        <v>15604</v>
      </c>
      <c r="D990" s="398">
        <v>3336.34</v>
      </c>
      <c r="E990" t="s">
        <v>528</v>
      </c>
    </row>
    <row r="991" spans="1:5">
      <c r="A991">
        <v>804431</v>
      </c>
      <c r="B991" t="s">
        <v>16588</v>
      </c>
      <c r="C991" t="s">
        <v>15604</v>
      </c>
      <c r="D991" s="398">
        <v>9239.2800000000007</v>
      </c>
      <c r="E991" t="s">
        <v>528</v>
      </c>
    </row>
    <row r="992" spans="1:5">
      <c r="A992">
        <v>804271</v>
      </c>
      <c r="B992" t="s">
        <v>16589</v>
      </c>
      <c r="C992" t="s">
        <v>15604</v>
      </c>
      <c r="D992" s="398">
        <v>4099.0200000000004</v>
      </c>
      <c r="E992" t="s">
        <v>528</v>
      </c>
    </row>
    <row r="993" spans="1:5">
      <c r="A993">
        <v>804430</v>
      </c>
      <c r="B993" t="s">
        <v>16590</v>
      </c>
      <c r="C993" t="s">
        <v>15604</v>
      </c>
      <c r="D993" s="398">
        <v>7733.74</v>
      </c>
      <c r="E993" t="s">
        <v>528</v>
      </c>
    </row>
    <row r="994" spans="1:5">
      <c r="A994">
        <v>804270</v>
      </c>
      <c r="B994" t="s">
        <v>16591</v>
      </c>
      <c r="C994" t="s">
        <v>15604</v>
      </c>
      <c r="D994" s="398">
        <v>3492.5</v>
      </c>
      <c r="E994" t="s">
        <v>528</v>
      </c>
    </row>
    <row r="995" spans="1:5">
      <c r="A995">
        <v>804255</v>
      </c>
      <c r="B995" t="s">
        <v>16592</v>
      </c>
      <c r="C995" t="s">
        <v>15604</v>
      </c>
      <c r="D995" s="398">
        <v>3512.2</v>
      </c>
      <c r="E995" t="s">
        <v>528</v>
      </c>
    </row>
    <row r="996" spans="1:5">
      <c r="A996">
        <v>804254</v>
      </c>
      <c r="B996" t="s">
        <v>16593</v>
      </c>
      <c r="C996" t="s">
        <v>15604</v>
      </c>
      <c r="D996" s="398">
        <v>2939.92</v>
      </c>
      <c r="E996" t="s">
        <v>528</v>
      </c>
    </row>
    <row r="997" spans="1:5">
      <c r="A997">
        <v>804433</v>
      </c>
      <c r="B997" t="s">
        <v>16594</v>
      </c>
      <c r="C997" t="s">
        <v>15604</v>
      </c>
      <c r="D997" s="398">
        <v>11287.44</v>
      </c>
      <c r="E997" t="s">
        <v>528</v>
      </c>
    </row>
    <row r="998" spans="1:5">
      <c r="A998">
        <v>804273</v>
      </c>
      <c r="B998" t="s">
        <v>16595</v>
      </c>
      <c r="C998" t="s">
        <v>15604</v>
      </c>
      <c r="D998" s="398">
        <v>6029.71</v>
      </c>
      <c r="E998" t="s">
        <v>528</v>
      </c>
    </row>
    <row r="999" spans="1:5">
      <c r="A999">
        <v>804432</v>
      </c>
      <c r="B999" t="s">
        <v>16596</v>
      </c>
      <c r="C999" t="s">
        <v>15604</v>
      </c>
      <c r="D999" s="398">
        <v>9323.89</v>
      </c>
      <c r="E999" t="s">
        <v>528</v>
      </c>
    </row>
    <row r="1000" spans="1:5">
      <c r="A1000">
        <v>804272</v>
      </c>
      <c r="B1000" t="s">
        <v>16597</v>
      </c>
      <c r="C1000" t="s">
        <v>15604</v>
      </c>
      <c r="D1000" s="398">
        <v>5006.9399999999996</v>
      </c>
      <c r="E1000" t="s">
        <v>528</v>
      </c>
    </row>
    <row r="1001" spans="1:5">
      <c r="A1001">
        <v>804277</v>
      </c>
      <c r="B1001" t="s">
        <v>16598</v>
      </c>
      <c r="C1001" t="s">
        <v>15604</v>
      </c>
      <c r="D1001" s="398">
        <v>6061.99</v>
      </c>
      <c r="E1001" t="s">
        <v>528</v>
      </c>
    </row>
    <row r="1002" spans="1:5">
      <c r="A1002">
        <v>804276</v>
      </c>
      <c r="B1002" t="s">
        <v>16599</v>
      </c>
      <c r="C1002" t="s">
        <v>15604</v>
      </c>
      <c r="D1002" s="398">
        <v>5036.1099999999997</v>
      </c>
      <c r="E1002" t="s">
        <v>528</v>
      </c>
    </row>
    <row r="1003" spans="1:5">
      <c r="A1003">
        <v>804435</v>
      </c>
      <c r="B1003" t="s">
        <v>16600</v>
      </c>
      <c r="C1003" t="s">
        <v>15604</v>
      </c>
      <c r="D1003" s="398">
        <v>11847.57</v>
      </c>
      <c r="E1003" t="s">
        <v>528</v>
      </c>
    </row>
    <row r="1004" spans="1:5">
      <c r="A1004">
        <v>804279</v>
      </c>
      <c r="B1004" t="s">
        <v>16601</v>
      </c>
      <c r="C1004" t="s">
        <v>15604</v>
      </c>
      <c r="D1004" s="398">
        <v>6102.34</v>
      </c>
      <c r="E1004" t="s">
        <v>528</v>
      </c>
    </row>
    <row r="1005" spans="1:5">
      <c r="A1005">
        <v>804434</v>
      </c>
      <c r="B1005" t="s">
        <v>16602</v>
      </c>
      <c r="C1005" t="s">
        <v>15604</v>
      </c>
      <c r="D1005" s="398">
        <v>9783.6200000000008</v>
      </c>
      <c r="E1005" t="s">
        <v>528</v>
      </c>
    </row>
    <row r="1006" spans="1:5">
      <c r="A1006">
        <v>804278</v>
      </c>
      <c r="B1006" t="s">
        <v>16603</v>
      </c>
      <c r="C1006" t="s">
        <v>15604</v>
      </c>
      <c r="D1006" s="398">
        <v>5072.57</v>
      </c>
      <c r="E1006" t="s">
        <v>528</v>
      </c>
    </row>
    <row r="1007" spans="1:5">
      <c r="A1007">
        <v>804281</v>
      </c>
      <c r="B1007" t="s">
        <v>16604</v>
      </c>
      <c r="C1007" t="s">
        <v>15604</v>
      </c>
      <c r="D1007" s="398">
        <v>6161.64</v>
      </c>
      <c r="E1007" t="s">
        <v>528</v>
      </c>
    </row>
    <row r="1008" spans="1:5">
      <c r="A1008">
        <v>804280</v>
      </c>
      <c r="B1008" t="s">
        <v>16605</v>
      </c>
      <c r="C1008" t="s">
        <v>15604</v>
      </c>
      <c r="D1008" s="398">
        <v>5126.55</v>
      </c>
      <c r="E1008" t="s">
        <v>528</v>
      </c>
    </row>
    <row r="1009" spans="1:5">
      <c r="A1009">
        <v>804283</v>
      </c>
      <c r="B1009" t="s">
        <v>16606</v>
      </c>
      <c r="C1009" t="s">
        <v>15604</v>
      </c>
      <c r="D1009" s="398">
        <v>6242.38</v>
      </c>
      <c r="E1009" t="s">
        <v>528</v>
      </c>
    </row>
    <row r="1010" spans="1:5">
      <c r="A1010">
        <v>804282</v>
      </c>
      <c r="B1010" t="s">
        <v>16607</v>
      </c>
      <c r="C1010" t="s">
        <v>15604</v>
      </c>
      <c r="D1010" s="398">
        <v>5200.55</v>
      </c>
      <c r="E1010" t="s">
        <v>528</v>
      </c>
    </row>
    <row r="1011" spans="1:5">
      <c r="A1011">
        <v>804437</v>
      </c>
      <c r="B1011" t="s">
        <v>16608</v>
      </c>
      <c r="C1011" t="s">
        <v>15604</v>
      </c>
      <c r="D1011" s="398">
        <v>13270.7</v>
      </c>
      <c r="E1011" t="s">
        <v>528</v>
      </c>
    </row>
    <row r="1012" spans="1:5">
      <c r="A1012">
        <v>804285</v>
      </c>
      <c r="B1012" t="s">
        <v>16609</v>
      </c>
      <c r="C1012" t="s">
        <v>15604</v>
      </c>
      <c r="D1012" s="398">
        <v>6348.39</v>
      </c>
      <c r="E1012" t="s">
        <v>528</v>
      </c>
    </row>
    <row r="1013" spans="1:5">
      <c r="A1013">
        <v>804436</v>
      </c>
      <c r="B1013" t="s">
        <v>16610</v>
      </c>
      <c r="C1013" t="s">
        <v>15604</v>
      </c>
      <c r="D1013" s="398">
        <v>10952</v>
      </c>
      <c r="E1013" t="s">
        <v>528</v>
      </c>
    </row>
    <row r="1014" spans="1:5">
      <c r="A1014">
        <v>804284</v>
      </c>
      <c r="B1014" t="s">
        <v>16611</v>
      </c>
      <c r="C1014" t="s">
        <v>15604</v>
      </c>
      <c r="D1014" s="398">
        <v>5298.26</v>
      </c>
      <c r="E1014" t="s">
        <v>528</v>
      </c>
    </row>
    <row r="1015" spans="1:5">
      <c r="A1015">
        <v>804287</v>
      </c>
      <c r="B1015" t="s">
        <v>16612</v>
      </c>
      <c r="C1015" t="s">
        <v>15604</v>
      </c>
      <c r="D1015" s="398">
        <v>6485.62</v>
      </c>
      <c r="E1015" t="s">
        <v>528</v>
      </c>
    </row>
    <row r="1016" spans="1:5">
      <c r="A1016">
        <v>804286</v>
      </c>
      <c r="B1016" t="s">
        <v>16613</v>
      </c>
      <c r="C1016" t="s">
        <v>15604</v>
      </c>
      <c r="D1016" s="398">
        <v>5426.02</v>
      </c>
      <c r="E1016" t="s">
        <v>528</v>
      </c>
    </row>
    <row r="1017" spans="1:5">
      <c r="A1017">
        <v>804289</v>
      </c>
      <c r="B1017" t="s">
        <v>16614</v>
      </c>
      <c r="C1017" t="s">
        <v>15604</v>
      </c>
      <c r="D1017" s="398">
        <v>6665.05</v>
      </c>
      <c r="E1017" t="s">
        <v>528</v>
      </c>
    </row>
    <row r="1018" spans="1:5">
      <c r="A1018">
        <v>804288</v>
      </c>
      <c r="B1018" t="s">
        <v>16615</v>
      </c>
      <c r="C1018" t="s">
        <v>15604</v>
      </c>
      <c r="D1018" s="398">
        <v>5594.55</v>
      </c>
      <c r="E1018" t="s">
        <v>528</v>
      </c>
    </row>
    <row r="1019" spans="1:5">
      <c r="A1019">
        <v>804439</v>
      </c>
      <c r="B1019" t="s">
        <v>16616</v>
      </c>
      <c r="C1019" t="s">
        <v>15604</v>
      </c>
      <c r="D1019" s="398">
        <v>16532.88</v>
      </c>
      <c r="E1019" t="s">
        <v>528</v>
      </c>
    </row>
    <row r="1020" spans="1:5">
      <c r="A1020">
        <v>804291</v>
      </c>
      <c r="B1020" t="s">
        <v>16617</v>
      </c>
      <c r="C1020" t="s">
        <v>15604</v>
      </c>
      <c r="D1020" s="398">
        <v>6901.75</v>
      </c>
      <c r="E1020" t="s">
        <v>528</v>
      </c>
    </row>
    <row r="1021" spans="1:5">
      <c r="A1021">
        <v>804438</v>
      </c>
      <c r="B1021" t="s">
        <v>16618</v>
      </c>
      <c r="C1021" t="s">
        <v>15604</v>
      </c>
      <c r="D1021" s="398">
        <v>13624.52</v>
      </c>
      <c r="E1021" t="s">
        <v>528</v>
      </c>
    </row>
    <row r="1022" spans="1:5">
      <c r="A1022">
        <v>804290</v>
      </c>
      <c r="B1022" t="s">
        <v>16619</v>
      </c>
      <c r="C1022" t="s">
        <v>15604</v>
      </c>
      <c r="D1022" s="398">
        <v>5819.32</v>
      </c>
      <c r="E1022" t="s">
        <v>528</v>
      </c>
    </row>
    <row r="1023" spans="1:5">
      <c r="A1023">
        <v>804275</v>
      </c>
      <c r="B1023" t="s">
        <v>16620</v>
      </c>
      <c r="C1023" t="s">
        <v>15604</v>
      </c>
      <c r="D1023" s="398">
        <v>6037.78</v>
      </c>
      <c r="E1023" t="s">
        <v>528</v>
      </c>
    </row>
    <row r="1024" spans="1:5">
      <c r="A1024">
        <v>804274</v>
      </c>
      <c r="B1024" t="s">
        <v>16621</v>
      </c>
      <c r="C1024" t="s">
        <v>15604</v>
      </c>
      <c r="D1024" s="398">
        <v>5014.24</v>
      </c>
      <c r="E1024" t="s">
        <v>528</v>
      </c>
    </row>
    <row r="1025" spans="1:5">
      <c r="A1025">
        <v>804061</v>
      </c>
      <c r="B1025" t="s">
        <v>16622</v>
      </c>
      <c r="C1025" t="s">
        <v>15604</v>
      </c>
      <c r="D1025" s="398">
        <v>407.81</v>
      </c>
      <c r="E1025" t="s">
        <v>528</v>
      </c>
    </row>
    <row r="1026" spans="1:5">
      <c r="A1026">
        <v>804060</v>
      </c>
      <c r="B1026" t="s">
        <v>16623</v>
      </c>
      <c r="C1026" t="s">
        <v>15604</v>
      </c>
      <c r="D1026" s="398">
        <v>352.94</v>
      </c>
      <c r="E1026" t="s">
        <v>528</v>
      </c>
    </row>
    <row r="1027" spans="1:5">
      <c r="A1027">
        <v>804065</v>
      </c>
      <c r="B1027" t="s">
        <v>16624</v>
      </c>
      <c r="C1027" t="s">
        <v>15604</v>
      </c>
      <c r="D1027" s="398">
        <v>409.47</v>
      </c>
      <c r="E1027" t="s">
        <v>528</v>
      </c>
    </row>
    <row r="1028" spans="1:5">
      <c r="A1028">
        <v>804064</v>
      </c>
      <c r="B1028" t="s">
        <v>16625</v>
      </c>
      <c r="C1028" t="s">
        <v>15604</v>
      </c>
      <c r="D1028" s="398">
        <v>354.6</v>
      </c>
      <c r="E1028" t="s">
        <v>528</v>
      </c>
    </row>
    <row r="1029" spans="1:5">
      <c r="A1029">
        <v>804067</v>
      </c>
      <c r="B1029" t="s">
        <v>16626</v>
      </c>
      <c r="C1029" t="s">
        <v>15604</v>
      </c>
      <c r="D1029" s="398">
        <v>411.13</v>
      </c>
      <c r="E1029" t="s">
        <v>528</v>
      </c>
    </row>
    <row r="1030" spans="1:5">
      <c r="A1030">
        <v>804066</v>
      </c>
      <c r="B1030" t="s">
        <v>16627</v>
      </c>
      <c r="C1030" t="s">
        <v>15604</v>
      </c>
      <c r="D1030" s="398">
        <v>356.26</v>
      </c>
      <c r="E1030" t="s">
        <v>528</v>
      </c>
    </row>
    <row r="1031" spans="1:5">
      <c r="A1031">
        <v>804069</v>
      </c>
      <c r="B1031" t="s">
        <v>16628</v>
      </c>
      <c r="C1031" t="s">
        <v>15604</v>
      </c>
      <c r="D1031" s="398">
        <v>414.14</v>
      </c>
      <c r="E1031" t="s">
        <v>528</v>
      </c>
    </row>
    <row r="1032" spans="1:5">
      <c r="A1032">
        <v>804068</v>
      </c>
      <c r="B1032" t="s">
        <v>16629</v>
      </c>
      <c r="C1032" t="s">
        <v>15604</v>
      </c>
      <c r="D1032" s="398">
        <v>359.14</v>
      </c>
      <c r="E1032" t="s">
        <v>528</v>
      </c>
    </row>
    <row r="1033" spans="1:5">
      <c r="A1033">
        <v>804071</v>
      </c>
      <c r="B1033" t="s">
        <v>16630</v>
      </c>
      <c r="C1033" t="s">
        <v>15604</v>
      </c>
      <c r="D1033" s="398">
        <v>418.29</v>
      </c>
      <c r="E1033" t="s">
        <v>528</v>
      </c>
    </row>
    <row r="1034" spans="1:5">
      <c r="A1034">
        <v>804070</v>
      </c>
      <c r="B1034" t="s">
        <v>16631</v>
      </c>
      <c r="C1034" t="s">
        <v>15604</v>
      </c>
      <c r="D1034" s="398">
        <v>363.29</v>
      </c>
      <c r="E1034" t="s">
        <v>528</v>
      </c>
    </row>
    <row r="1035" spans="1:5">
      <c r="A1035">
        <v>804073</v>
      </c>
      <c r="B1035" t="s">
        <v>16632</v>
      </c>
      <c r="C1035" t="s">
        <v>15604</v>
      </c>
      <c r="D1035" s="398">
        <v>423.79</v>
      </c>
      <c r="E1035" t="s">
        <v>528</v>
      </c>
    </row>
    <row r="1036" spans="1:5">
      <c r="A1036">
        <v>804072</v>
      </c>
      <c r="B1036" t="s">
        <v>16633</v>
      </c>
      <c r="C1036" t="s">
        <v>15604</v>
      </c>
      <c r="D1036" s="398">
        <v>368.66</v>
      </c>
      <c r="E1036" t="s">
        <v>528</v>
      </c>
    </row>
    <row r="1037" spans="1:5">
      <c r="A1037">
        <v>804075</v>
      </c>
      <c r="B1037" t="s">
        <v>16634</v>
      </c>
      <c r="C1037" t="s">
        <v>15604</v>
      </c>
      <c r="D1037" s="398">
        <v>431.26</v>
      </c>
      <c r="E1037" t="s">
        <v>528</v>
      </c>
    </row>
    <row r="1038" spans="1:5">
      <c r="A1038">
        <v>804074</v>
      </c>
      <c r="B1038" t="s">
        <v>16635</v>
      </c>
      <c r="C1038" t="s">
        <v>15604</v>
      </c>
      <c r="D1038" s="398">
        <v>376.14</v>
      </c>
      <c r="E1038" t="s">
        <v>528</v>
      </c>
    </row>
    <row r="1039" spans="1:5">
      <c r="A1039">
        <v>804077</v>
      </c>
      <c r="B1039" t="s">
        <v>16636</v>
      </c>
      <c r="C1039" t="s">
        <v>15604</v>
      </c>
      <c r="D1039" s="398">
        <v>440.91</v>
      </c>
      <c r="E1039" t="s">
        <v>528</v>
      </c>
    </row>
    <row r="1040" spans="1:5">
      <c r="A1040">
        <v>804076</v>
      </c>
      <c r="B1040" t="s">
        <v>16637</v>
      </c>
      <c r="C1040" t="s">
        <v>15604</v>
      </c>
      <c r="D1040" s="398">
        <v>385.66</v>
      </c>
      <c r="E1040" t="s">
        <v>528</v>
      </c>
    </row>
    <row r="1041" spans="1:5">
      <c r="A1041">
        <v>804079</v>
      </c>
      <c r="B1041" t="s">
        <v>16638</v>
      </c>
      <c r="C1041" t="s">
        <v>15604</v>
      </c>
      <c r="D1041" s="398">
        <v>455.55</v>
      </c>
      <c r="E1041" t="s">
        <v>528</v>
      </c>
    </row>
    <row r="1042" spans="1:5">
      <c r="A1042">
        <v>804078</v>
      </c>
      <c r="B1042" t="s">
        <v>16639</v>
      </c>
      <c r="C1042" t="s">
        <v>15604</v>
      </c>
      <c r="D1042" s="398">
        <v>400.16</v>
      </c>
      <c r="E1042" t="s">
        <v>528</v>
      </c>
    </row>
    <row r="1043" spans="1:5">
      <c r="A1043">
        <v>804063</v>
      </c>
      <c r="B1043" t="s">
        <v>16640</v>
      </c>
      <c r="C1043" t="s">
        <v>15604</v>
      </c>
      <c r="D1043" s="398">
        <v>408.64</v>
      </c>
      <c r="E1043" t="s">
        <v>528</v>
      </c>
    </row>
    <row r="1044" spans="1:5">
      <c r="A1044">
        <v>804062</v>
      </c>
      <c r="B1044" t="s">
        <v>16641</v>
      </c>
      <c r="C1044" t="s">
        <v>15604</v>
      </c>
      <c r="D1044" s="398">
        <v>353.77</v>
      </c>
      <c r="E1044" t="s">
        <v>528</v>
      </c>
    </row>
    <row r="1045" spans="1:5">
      <c r="A1045">
        <v>804377</v>
      </c>
      <c r="B1045" t="s">
        <v>16642</v>
      </c>
      <c r="C1045" t="s">
        <v>15604</v>
      </c>
      <c r="D1045" s="398">
        <v>1211.92</v>
      </c>
      <c r="E1045" t="s">
        <v>528</v>
      </c>
    </row>
    <row r="1046" spans="1:5">
      <c r="A1046">
        <v>804081</v>
      </c>
      <c r="B1046" t="s">
        <v>16643</v>
      </c>
      <c r="C1046" t="s">
        <v>15604</v>
      </c>
      <c r="D1046" s="398">
        <v>825.8</v>
      </c>
      <c r="E1046" t="s">
        <v>528</v>
      </c>
    </row>
    <row r="1047" spans="1:5">
      <c r="A1047">
        <v>804376</v>
      </c>
      <c r="B1047" t="s">
        <v>16644</v>
      </c>
      <c r="C1047" t="s">
        <v>15604</v>
      </c>
      <c r="D1047" s="398">
        <v>1062.3699999999999</v>
      </c>
      <c r="E1047" t="s">
        <v>528</v>
      </c>
    </row>
    <row r="1048" spans="1:5">
      <c r="A1048">
        <v>804080</v>
      </c>
      <c r="B1048" t="s">
        <v>16645</v>
      </c>
      <c r="C1048" t="s">
        <v>15604</v>
      </c>
      <c r="D1048" s="398">
        <v>704.91</v>
      </c>
      <c r="E1048" t="s">
        <v>528</v>
      </c>
    </row>
    <row r="1049" spans="1:5">
      <c r="A1049">
        <v>804085</v>
      </c>
      <c r="B1049" t="s">
        <v>16646</v>
      </c>
      <c r="C1049" t="s">
        <v>15604</v>
      </c>
      <c r="D1049" s="398">
        <v>828.81</v>
      </c>
      <c r="E1049" t="s">
        <v>528</v>
      </c>
    </row>
    <row r="1050" spans="1:5">
      <c r="A1050">
        <v>804084</v>
      </c>
      <c r="B1050" t="s">
        <v>16647</v>
      </c>
      <c r="C1050" t="s">
        <v>15604</v>
      </c>
      <c r="D1050" s="398">
        <v>707.79</v>
      </c>
      <c r="E1050" t="s">
        <v>528</v>
      </c>
    </row>
    <row r="1051" spans="1:5">
      <c r="A1051">
        <v>804379</v>
      </c>
      <c r="B1051" t="s">
        <v>16648</v>
      </c>
      <c r="C1051" t="s">
        <v>15604</v>
      </c>
      <c r="D1051" s="398">
        <v>1026.9100000000001</v>
      </c>
      <c r="E1051" t="s">
        <v>528</v>
      </c>
    </row>
    <row r="1052" spans="1:5">
      <c r="A1052">
        <v>804087</v>
      </c>
      <c r="B1052" t="s">
        <v>16649</v>
      </c>
      <c r="C1052" t="s">
        <v>15604</v>
      </c>
      <c r="D1052" s="398">
        <v>832.13</v>
      </c>
      <c r="E1052" t="s">
        <v>528</v>
      </c>
    </row>
    <row r="1053" spans="1:5">
      <c r="A1053">
        <v>804378</v>
      </c>
      <c r="B1053" t="s">
        <v>16650</v>
      </c>
      <c r="C1053" t="s">
        <v>15604</v>
      </c>
      <c r="D1053" s="398">
        <v>868.93</v>
      </c>
      <c r="E1053" t="s">
        <v>528</v>
      </c>
    </row>
    <row r="1054" spans="1:5">
      <c r="A1054">
        <v>804086</v>
      </c>
      <c r="B1054" t="s">
        <v>16651</v>
      </c>
      <c r="C1054" t="s">
        <v>15604</v>
      </c>
      <c r="D1054" s="398">
        <v>711.11</v>
      </c>
      <c r="E1054" t="s">
        <v>528</v>
      </c>
    </row>
    <row r="1055" spans="1:5">
      <c r="A1055">
        <v>804089</v>
      </c>
      <c r="B1055" t="s">
        <v>16652</v>
      </c>
      <c r="C1055" t="s">
        <v>15604</v>
      </c>
      <c r="D1055" s="398">
        <v>837.63</v>
      </c>
      <c r="E1055" t="s">
        <v>528</v>
      </c>
    </row>
    <row r="1056" spans="1:5">
      <c r="A1056">
        <v>804088</v>
      </c>
      <c r="B1056" t="s">
        <v>16653</v>
      </c>
      <c r="C1056" t="s">
        <v>15604</v>
      </c>
      <c r="D1056" s="398">
        <v>716.48</v>
      </c>
      <c r="E1056" t="s">
        <v>528</v>
      </c>
    </row>
    <row r="1057" spans="1:5">
      <c r="A1057">
        <v>804091</v>
      </c>
      <c r="B1057" t="s">
        <v>16654</v>
      </c>
      <c r="C1057" t="s">
        <v>15604</v>
      </c>
      <c r="D1057" s="398">
        <v>844.79</v>
      </c>
      <c r="E1057" t="s">
        <v>528</v>
      </c>
    </row>
    <row r="1058" spans="1:5">
      <c r="A1058">
        <v>804090</v>
      </c>
      <c r="B1058" t="s">
        <v>16655</v>
      </c>
      <c r="C1058" t="s">
        <v>15604</v>
      </c>
      <c r="D1058" s="398">
        <v>723.51</v>
      </c>
      <c r="E1058" t="s">
        <v>528</v>
      </c>
    </row>
    <row r="1059" spans="1:5">
      <c r="A1059">
        <v>804381</v>
      </c>
      <c r="B1059" t="s">
        <v>16656</v>
      </c>
      <c r="C1059" t="s">
        <v>15604</v>
      </c>
      <c r="D1059" s="398">
        <v>1433.35</v>
      </c>
      <c r="E1059" t="s">
        <v>528</v>
      </c>
    </row>
    <row r="1060" spans="1:5">
      <c r="A1060">
        <v>804093</v>
      </c>
      <c r="B1060" t="s">
        <v>16657</v>
      </c>
      <c r="C1060" t="s">
        <v>15604</v>
      </c>
      <c r="D1060" s="398">
        <v>854.95</v>
      </c>
      <c r="E1060" t="s">
        <v>528</v>
      </c>
    </row>
    <row r="1061" spans="1:5">
      <c r="A1061">
        <v>804380</v>
      </c>
      <c r="B1061" t="s">
        <v>16658</v>
      </c>
      <c r="C1061" t="s">
        <v>15604</v>
      </c>
      <c r="D1061" s="398">
        <v>1254.3499999999999</v>
      </c>
      <c r="E1061" t="s">
        <v>528</v>
      </c>
    </row>
    <row r="1062" spans="1:5">
      <c r="A1062">
        <v>804092</v>
      </c>
      <c r="B1062" t="s">
        <v>16659</v>
      </c>
      <c r="C1062" t="s">
        <v>15604</v>
      </c>
      <c r="D1062" s="398">
        <v>733.41</v>
      </c>
      <c r="E1062" t="s">
        <v>528</v>
      </c>
    </row>
    <row r="1063" spans="1:5">
      <c r="A1063">
        <v>804095</v>
      </c>
      <c r="B1063" t="s">
        <v>16660</v>
      </c>
      <c r="C1063" t="s">
        <v>15604</v>
      </c>
      <c r="D1063" s="398">
        <v>868.76</v>
      </c>
      <c r="E1063" t="s">
        <v>528</v>
      </c>
    </row>
    <row r="1064" spans="1:5">
      <c r="A1064">
        <v>804094</v>
      </c>
      <c r="B1064" t="s">
        <v>16661</v>
      </c>
      <c r="C1064" t="s">
        <v>15604</v>
      </c>
      <c r="D1064" s="398">
        <v>747.09</v>
      </c>
      <c r="E1064" t="s">
        <v>528</v>
      </c>
    </row>
    <row r="1065" spans="1:5">
      <c r="A1065">
        <v>804097</v>
      </c>
      <c r="B1065" t="s">
        <v>16662</v>
      </c>
      <c r="C1065" t="s">
        <v>15604</v>
      </c>
      <c r="D1065" s="398">
        <v>886.4</v>
      </c>
      <c r="E1065" t="s">
        <v>528</v>
      </c>
    </row>
    <row r="1066" spans="1:5">
      <c r="A1066">
        <v>804096</v>
      </c>
      <c r="B1066" t="s">
        <v>16663</v>
      </c>
      <c r="C1066" t="s">
        <v>15604</v>
      </c>
      <c r="D1066" s="398">
        <v>764.47</v>
      </c>
      <c r="E1066" t="s">
        <v>528</v>
      </c>
    </row>
    <row r="1067" spans="1:5">
      <c r="A1067">
        <v>804383</v>
      </c>
      <c r="B1067" t="s">
        <v>16664</v>
      </c>
      <c r="C1067" t="s">
        <v>15604</v>
      </c>
      <c r="D1067" s="398">
        <v>1772.91</v>
      </c>
      <c r="E1067" t="s">
        <v>528</v>
      </c>
    </row>
    <row r="1068" spans="1:5">
      <c r="A1068">
        <v>804099</v>
      </c>
      <c r="B1068" t="s">
        <v>16665</v>
      </c>
      <c r="C1068" t="s">
        <v>15604</v>
      </c>
      <c r="D1068" s="398">
        <v>911.51</v>
      </c>
      <c r="E1068" t="s">
        <v>528</v>
      </c>
    </row>
    <row r="1069" spans="1:5">
      <c r="A1069">
        <v>804382</v>
      </c>
      <c r="B1069" t="s">
        <v>16666</v>
      </c>
      <c r="C1069" t="s">
        <v>15604</v>
      </c>
      <c r="D1069" s="398">
        <v>1549.55</v>
      </c>
      <c r="E1069" t="s">
        <v>528</v>
      </c>
    </row>
    <row r="1070" spans="1:5">
      <c r="A1070">
        <v>804098</v>
      </c>
      <c r="B1070" t="s">
        <v>16667</v>
      </c>
      <c r="C1070" t="s">
        <v>15604</v>
      </c>
      <c r="D1070" s="398">
        <v>789.33</v>
      </c>
      <c r="E1070" t="s">
        <v>528</v>
      </c>
    </row>
    <row r="1071" spans="1:5">
      <c r="A1071">
        <v>804083</v>
      </c>
      <c r="B1071" t="s">
        <v>16668</v>
      </c>
      <c r="C1071" t="s">
        <v>15604</v>
      </c>
      <c r="D1071" s="398">
        <v>826.63</v>
      </c>
      <c r="E1071" t="s">
        <v>528</v>
      </c>
    </row>
    <row r="1072" spans="1:5">
      <c r="A1072">
        <v>804082</v>
      </c>
      <c r="B1072" t="s">
        <v>16669</v>
      </c>
      <c r="C1072" t="s">
        <v>15604</v>
      </c>
      <c r="D1072" s="398">
        <v>705.74</v>
      </c>
      <c r="E1072" t="s">
        <v>528</v>
      </c>
    </row>
    <row r="1073" spans="1:5">
      <c r="A1073">
        <v>804385</v>
      </c>
      <c r="B1073" t="s">
        <v>16670</v>
      </c>
      <c r="C1073" t="s">
        <v>15604</v>
      </c>
      <c r="D1073" s="398">
        <v>2028.64</v>
      </c>
      <c r="E1073" t="s">
        <v>528</v>
      </c>
    </row>
    <row r="1074" spans="1:5">
      <c r="A1074">
        <v>804101</v>
      </c>
      <c r="B1074" t="s">
        <v>16671</v>
      </c>
      <c r="C1074" t="s">
        <v>15604</v>
      </c>
      <c r="D1074" s="398">
        <v>1400.15</v>
      </c>
      <c r="E1074" t="s">
        <v>528</v>
      </c>
    </row>
    <row r="1075" spans="1:5">
      <c r="A1075">
        <v>804384</v>
      </c>
      <c r="B1075" t="s">
        <v>16672</v>
      </c>
      <c r="C1075" t="s">
        <v>15604</v>
      </c>
      <c r="D1075" s="398">
        <v>1751.06</v>
      </c>
      <c r="E1075" t="s">
        <v>528</v>
      </c>
    </row>
    <row r="1076" spans="1:5">
      <c r="A1076">
        <v>804100</v>
      </c>
      <c r="B1076" t="s">
        <v>16673</v>
      </c>
      <c r="C1076" t="s">
        <v>15604</v>
      </c>
      <c r="D1076" s="398">
        <v>1190.1500000000001</v>
      </c>
      <c r="E1076" t="s">
        <v>528</v>
      </c>
    </row>
    <row r="1077" spans="1:5">
      <c r="A1077">
        <v>804105</v>
      </c>
      <c r="B1077" t="s">
        <v>16674</v>
      </c>
      <c r="C1077" t="s">
        <v>15604</v>
      </c>
      <c r="D1077" s="398">
        <v>1404.81</v>
      </c>
      <c r="E1077" t="s">
        <v>528</v>
      </c>
    </row>
    <row r="1078" spans="1:5">
      <c r="A1078">
        <v>804104</v>
      </c>
      <c r="B1078" t="s">
        <v>16675</v>
      </c>
      <c r="C1078" t="s">
        <v>15604</v>
      </c>
      <c r="D1078" s="398">
        <v>1194.68</v>
      </c>
      <c r="E1078" t="s">
        <v>528</v>
      </c>
    </row>
    <row r="1079" spans="1:5">
      <c r="A1079">
        <v>804387</v>
      </c>
      <c r="B1079" t="s">
        <v>16676</v>
      </c>
      <c r="C1079" t="s">
        <v>15604</v>
      </c>
      <c r="D1079" s="398">
        <v>2137.91</v>
      </c>
      <c r="E1079" t="s">
        <v>528</v>
      </c>
    </row>
    <row r="1080" spans="1:5">
      <c r="A1080">
        <v>804107</v>
      </c>
      <c r="B1080" t="s">
        <v>16677</v>
      </c>
      <c r="C1080" t="s">
        <v>15604</v>
      </c>
      <c r="D1080" s="398">
        <v>1411.14</v>
      </c>
      <c r="E1080" t="s">
        <v>528</v>
      </c>
    </row>
    <row r="1081" spans="1:5">
      <c r="A1081">
        <v>804386</v>
      </c>
      <c r="B1081" t="s">
        <v>16678</v>
      </c>
      <c r="C1081" t="s">
        <v>15604</v>
      </c>
      <c r="D1081" s="398">
        <v>1844.51</v>
      </c>
      <c r="E1081" t="s">
        <v>528</v>
      </c>
    </row>
    <row r="1082" spans="1:5">
      <c r="A1082">
        <v>804106</v>
      </c>
      <c r="B1082" t="s">
        <v>16679</v>
      </c>
      <c r="C1082" t="s">
        <v>15604</v>
      </c>
      <c r="D1082" s="398">
        <v>1200.8800000000001</v>
      </c>
      <c r="E1082" t="s">
        <v>528</v>
      </c>
    </row>
    <row r="1083" spans="1:5">
      <c r="A1083">
        <v>804109</v>
      </c>
      <c r="B1083" t="s">
        <v>16680</v>
      </c>
      <c r="C1083" t="s">
        <v>15604</v>
      </c>
      <c r="D1083" s="398">
        <v>1420.79</v>
      </c>
      <c r="E1083" t="s">
        <v>528</v>
      </c>
    </row>
    <row r="1084" spans="1:5">
      <c r="A1084">
        <v>804108</v>
      </c>
      <c r="B1084" t="s">
        <v>16681</v>
      </c>
      <c r="C1084" t="s">
        <v>15604</v>
      </c>
      <c r="D1084" s="398">
        <v>1210.4000000000001</v>
      </c>
      <c r="E1084" t="s">
        <v>528</v>
      </c>
    </row>
    <row r="1085" spans="1:5">
      <c r="A1085">
        <v>804111</v>
      </c>
      <c r="B1085" t="s">
        <v>16682</v>
      </c>
      <c r="C1085" t="s">
        <v>15604</v>
      </c>
      <c r="D1085" s="398">
        <v>1433.45</v>
      </c>
      <c r="E1085" t="s">
        <v>528</v>
      </c>
    </row>
    <row r="1086" spans="1:5">
      <c r="A1086">
        <v>804110</v>
      </c>
      <c r="B1086" t="s">
        <v>16683</v>
      </c>
      <c r="C1086" t="s">
        <v>15604</v>
      </c>
      <c r="D1086" s="398">
        <v>1222.8</v>
      </c>
      <c r="E1086" t="s">
        <v>528</v>
      </c>
    </row>
    <row r="1087" spans="1:5">
      <c r="A1087">
        <v>804389</v>
      </c>
      <c r="B1087" t="s">
        <v>16684</v>
      </c>
      <c r="C1087" t="s">
        <v>15604</v>
      </c>
      <c r="D1087" s="398">
        <v>2388.38</v>
      </c>
      <c r="E1087" t="s">
        <v>528</v>
      </c>
    </row>
    <row r="1088" spans="1:5">
      <c r="A1088">
        <v>804113</v>
      </c>
      <c r="B1088" t="s">
        <v>16685</v>
      </c>
      <c r="C1088" t="s">
        <v>15604</v>
      </c>
      <c r="D1088" s="398">
        <v>1450.77</v>
      </c>
      <c r="E1088" t="s">
        <v>528</v>
      </c>
    </row>
    <row r="1089" spans="1:5">
      <c r="A1089">
        <v>804388</v>
      </c>
      <c r="B1089" t="s">
        <v>16686</v>
      </c>
      <c r="C1089" t="s">
        <v>15604</v>
      </c>
      <c r="D1089" s="398">
        <v>2059.0500000000002</v>
      </c>
      <c r="E1089" t="s">
        <v>528</v>
      </c>
    </row>
    <row r="1090" spans="1:5">
      <c r="A1090">
        <v>804112</v>
      </c>
      <c r="B1090" t="s">
        <v>16687</v>
      </c>
      <c r="C1090" t="s">
        <v>15604</v>
      </c>
      <c r="D1090" s="398">
        <v>1239.74</v>
      </c>
      <c r="E1090" t="s">
        <v>528</v>
      </c>
    </row>
    <row r="1091" spans="1:5">
      <c r="A1091">
        <v>804115</v>
      </c>
      <c r="B1091" t="s">
        <v>16688</v>
      </c>
      <c r="C1091" t="s">
        <v>15604</v>
      </c>
      <c r="D1091" s="398">
        <v>1474.74</v>
      </c>
      <c r="E1091" t="s">
        <v>528</v>
      </c>
    </row>
    <row r="1092" spans="1:5">
      <c r="A1092">
        <v>804114</v>
      </c>
      <c r="B1092" t="s">
        <v>16689</v>
      </c>
      <c r="C1092" t="s">
        <v>15604</v>
      </c>
      <c r="D1092" s="398">
        <v>1263.32</v>
      </c>
      <c r="E1092" t="s">
        <v>528</v>
      </c>
    </row>
    <row r="1093" spans="1:5">
      <c r="A1093">
        <v>804117</v>
      </c>
      <c r="B1093" t="s">
        <v>16690</v>
      </c>
      <c r="C1093" t="s">
        <v>15604</v>
      </c>
      <c r="D1093" s="398">
        <v>1506.19</v>
      </c>
      <c r="E1093" t="s">
        <v>528</v>
      </c>
    </row>
    <row r="1094" spans="1:5">
      <c r="A1094">
        <v>804116</v>
      </c>
      <c r="B1094" t="s">
        <v>16691</v>
      </c>
      <c r="C1094" t="s">
        <v>15604</v>
      </c>
      <c r="D1094" s="398">
        <v>1294.3699999999999</v>
      </c>
      <c r="E1094" t="s">
        <v>528</v>
      </c>
    </row>
    <row r="1095" spans="1:5">
      <c r="A1095">
        <v>804391</v>
      </c>
      <c r="B1095" t="s">
        <v>16692</v>
      </c>
      <c r="C1095" t="s">
        <v>15604</v>
      </c>
      <c r="D1095" s="398">
        <v>2966.44</v>
      </c>
      <c r="E1095" t="s">
        <v>528</v>
      </c>
    </row>
    <row r="1096" spans="1:5">
      <c r="A1096">
        <v>804119</v>
      </c>
      <c r="B1096" t="s">
        <v>16693</v>
      </c>
      <c r="C1096" t="s">
        <v>15604</v>
      </c>
      <c r="D1096" s="398">
        <v>1549.26</v>
      </c>
      <c r="E1096" t="s">
        <v>528</v>
      </c>
    </row>
    <row r="1097" spans="1:5">
      <c r="A1097">
        <v>804390</v>
      </c>
      <c r="B1097" t="s">
        <v>16694</v>
      </c>
      <c r="C1097" t="s">
        <v>15604</v>
      </c>
      <c r="D1097" s="398">
        <v>2552.92</v>
      </c>
      <c r="E1097" t="s">
        <v>528</v>
      </c>
    </row>
    <row r="1098" spans="1:5">
      <c r="A1098">
        <v>804118</v>
      </c>
      <c r="B1098" t="s">
        <v>16695</v>
      </c>
      <c r="C1098" t="s">
        <v>15604</v>
      </c>
      <c r="D1098" s="398">
        <v>1337.06</v>
      </c>
      <c r="E1098" t="s">
        <v>528</v>
      </c>
    </row>
    <row r="1099" spans="1:5">
      <c r="A1099">
        <v>804103</v>
      </c>
      <c r="B1099" t="s">
        <v>16696</v>
      </c>
      <c r="C1099" t="s">
        <v>15604</v>
      </c>
      <c r="D1099" s="398">
        <v>1401.81</v>
      </c>
      <c r="E1099" t="s">
        <v>528</v>
      </c>
    </row>
    <row r="1100" spans="1:5">
      <c r="A1100">
        <v>804102</v>
      </c>
      <c r="B1100" t="s">
        <v>16697</v>
      </c>
      <c r="C1100" t="s">
        <v>15604</v>
      </c>
      <c r="D1100" s="398">
        <v>1191.81</v>
      </c>
      <c r="E1100" t="s">
        <v>528</v>
      </c>
    </row>
    <row r="1101" spans="1:5">
      <c r="A1101">
        <v>804393</v>
      </c>
      <c r="B1101" t="s">
        <v>16698</v>
      </c>
      <c r="C1101" t="s">
        <v>15604</v>
      </c>
      <c r="D1101" s="398">
        <v>3137.32</v>
      </c>
      <c r="E1101" t="s">
        <v>528</v>
      </c>
    </row>
    <row r="1102" spans="1:5">
      <c r="A1102">
        <v>804121</v>
      </c>
      <c r="B1102" t="s">
        <v>16699</v>
      </c>
      <c r="C1102" t="s">
        <v>15604</v>
      </c>
      <c r="D1102" s="398">
        <v>2097.27</v>
      </c>
      <c r="E1102" t="s">
        <v>528</v>
      </c>
    </row>
    <row r="1103" spans="1:5">
      <c r="A1103">
        <v>804392</v>
      </c>
      <c r="B1103" t="s">
        <v>16700</v>
      </c>
      <c r="C1103" t="s">
        <v>15604</v>
      </c>
      <c r="D1103" s="398">
        <v>2674.64</v>
      </c>
      <c r="E1103" t="s">
        <v>528</v>
      </c>
    </row>
    <row r="1104" spans="1:5">
      <c r="A1104">
        <v>804120</v>
      </c>
      <c r="B1104" t="s">
        <v>16701</v>
      </c>
      <c r="C1104" t="s">
        <v>15604</v>
      </c>
      <c r="D1104" s="398">
        <v>1771.18</v>
      </c>
      <c r="E1104" t="s">
        <v>528</v>
      </c>
    </row>
    <row r="1105" spans="1:5">
      <c r="A1105">
        <v>804125</v>
      </c>
      <c r="B1105" t="s">
        <v>16702</v>
      </c>
      <c r="C1105" t="s">
        <v>15604</v>
      </c>
      <c r="D1105" s="398">
        <v>2103.6</v>
      </c>
      <c r="E1105" t="s">
        <v>528</v>
      </c>
    </row>
    <row r="1106" spans="1:5">
      <c r="A1106">
        <v>804124</v>
      </c>
      <c r="B1106" t="s">
        <v>16703</v>
      </c>
      <c r="C1106" t="s">
        <v>15604</v>
      </c>
      <c r="D1106" s="398">
        <v>1777.38</v>
      </c>
      <c r="E1106" t="s">
        <v>528</v>
      </c>
    </row>
    <row r="1107" spans="1:5">
      <c r="A1107">
        <v>804395</v>
      </c>
      <c r="B1107" t="s">
        <v>16704</v>
      </c>
      <c r="C1107" t="s">
        <v>15604</v>
      </c>
      <c r="D1107" s="398">
        <v>3295.69</v>
      </c>
      <c r="E1107" t="s">
        <v>528</v>
      </c>
    </row>
    <row r="1108" spans="1:5">
      <c r="A1108">
        <v>804127</v>
      </c>
      <c r="B1108" t="s">
        <v>16705</v>
      </c>
      <c r="C1108" t="s">
        <v>15604</v>
      </c>
      <c r="D1108" s="398">
        <v>2112.94</v>
      </c>
      <c r="E1108" t="s">
        <v>528</v>
      </c>
    </row>
    <row r="1109" spans="1:5">
      <c r="A1109">
        <v>804394</v>
      </c>
      <c r="B1109" t="s">
        <v>16706</v>
      </c>
      <c r="C1109" t="s">
        <v>15604</v>
      </c>
      <c r="D1109" s="398">
        <v>2808.37</v>
      </c>
      <c r="E1109" t="s">
        <v>528</v>
      </c>
    </row>
    <row r="1110" spans="1:5">
      <c r="A1110">
        <v>804126</v>
      </c>
      <c r="B1110" t="s">
        <v>16707</v>
      </c>
      <c r="C1110" t="s">
        <v>15604</v>
      </c>
      <c r="D1110" s="398">
        <v>1786.46</v>
      </c>
      <c r="E1110" t="s">
        <v>528</v>
      </c>
    </row>
    <row r="1111" spans="1:5">
      <c r="A1111">
        <v>804129</v>
      </c>
      <c r="B1111" t="s">
        <v>16708</v>
      </c>
      <c r="C1111" t="s">
        <v>15604</v>
      </c>
      <c r="D1111" s="398">
        <v>2126.11</v>
      </c>
      <c r="E1111" t="s">
        <v>528</v>
      </c>
    </row>
    <row r="1112" spans="1:5">
      <c r="A1112">
        <v>804128</v>
      </c>
      <c r="B1112" t="s">
        <v>16709</v>
      </c>
      <c r="C1112" t="s">
        <v>15604</v>
      </c>
      <c r="D1112" s="398">
        <v>1799.24</v>
      </c>
      <c r="E1112" t="s">
        <v>528</v>
      </c>
    </row>
    <row r="1113" spans="1:5">
      <c r="A1113">
        <v>804131</v>
      </c>
      <c r="B1113" t="s">
        <v>16710</v>
      </c>
      <c r="C1113" t="s">
        <v>15604</v>
      </c>
      <c r="D1113" s="398">
        <v>2144.2600000000002</v>
      </c>
      <c r="E1113" t="s">
        <v>528</v>
      </c>
    </row>
    <row r="1114" spans="1:5">
      <c r="A1114">
        <v>804130</v>
      </c>
      <c r="B1114" t="s">
        <v>16711</v>
      </c>
      <c r="C1114" t="s">
        <v>15604</v>
      </c>
      <c r="D1114" s="398">
        <v>1817</v>
      </c>
      <c r="E1114" t="s">
        <v>528</v>
      </c>
    </row>
    <row r="1115" spans="1:5">
      <c r="A1115">
        <v>804397</v>
      </c>
      <c r="B1115" t="s">
        <v>16712</v>
      </c>
      <c r="C1115" t="s">
        <v>15604</v>
      </c>
      <c r="D1115" s="398">
        <v>3674</v>
      </c>
      <c r="E1115" t="s">
        <v>528</v>
      </c>
    </row>
    <row r="1116" spans="1:5">
      <c r="A1116">
        <v>804133</v>
      </c>
      <c r="B1116" t="s">
        <v>16713</v>
      </c>
      <c r="C1116" t="s">
        <v>15604</v>
      </c>
      <c r="D1116" s="398">
        <v>2169.58</v>
      </c>
      <c r="E1116" t="s">
        <v>528</v>
      </c>
    </row>
    <row r="1117" spans="1:5">
      <c r="A1117">
        <v>804396</v>
      </c>
      <c r="B1117" t="s">
        <v>16714</v>
      </c>
      <c r="C1117" t="s">
        <v>15604</v>
      </c>
      <c r="D1117" s="398">
        <v>3128.57</v>
      </c>
      <c r="E1117" t="s">
        <v>528</v>
      </c>
    </row>
    <row r="1118" spans="1:5">
      <c r="A1118">
        <v>804132</v>
      </c>
      <c r="B1118" t="s">
        <v>16715</v>
      </c>
      <c r="C1118" t="s">
        <v>15604</v>
      </c>
      <c r="D1118" s="398">
        <v>1841.8</v>
      </c>
      <c r="E1118" t="s">
        <v>528</v>
      </c>
    </row>
    <row r="1119" spans="1:5">
      <c r="A1119">
        <v>804135</v>
      </c>
      <c r="B1119" t="s">
        <v>16716</v>
      </c>
      <c r="C1119" t="s">
        <v>15604</v>
      </c>
      <c r="D1119" s="398">
        <v>2202.37</v>
      </c>
      <c r="E1119" t="s">
        <v>528</v>
      </c>
    </row>
    <row r="1120" spans="1:5">
      <c r="A1120">
        <v>804134</v>
      </c>
      <c r="B1120" t="s">
        <v>16717</v>
      </c>
      <c r="C1120" t="s">
        <v>15604</v>
      </c>
      <c r="D1120" s="398">
        <v>1874.07</v>
      </c>
      <c r="E1120" t="s">
        <v>528</v>
      </c>
    </row>
    <row r="1121" spans="1:5">
      <c r="A1121">
        <v>804137</v>
      </c>
      <c r="B1121" t="s">
        <v>16718</v>
      </c>
      <c r="C1121" t="s">
        <v>15604</v>
      </c>
      <c r="D1121" s="398">
        <v>2165.0700000000002</v>
      </c>
      <c r="E1121" t="s">
        <v>528</v>
      </c>
    </row>
    <row r="1122" spans="1:5">
      <c r="A1122">
        <v>804136</v>
      </c>
      <c r="B1122" t="s">
        <v>16719</v>
      </c>
      <c r="C1122" t="s">
        <v>15604</v>
      </c>
      <c r="D1122" s="398">
        <v>1836.13</v>
      </c>
      <c r="E1122" t="s">
        <v>528</v>
      </c>
    </row>
    <row r="1123" spans="1:5">
      <c r="A1123">
        <v>804399</v>
      </c>
      <c r="B1123" t="s">
        <v>16720</v>
      </c>
      <c r="C1123" t="s">
        <v>15604</v>
      </c>
      <c r="D1123" s="398">
        <v>4575.0600000000004</v>
      </c>
      <c r="E1123" t="s">
        <v>528</v>
      </c>
    </row>
    <row r="1124" spans="1:5">
      <c r="A1124">
        <v>804139</v>
      </c>
      <c r="B1124" t="s">
        <v>16721</v>
      </c>
      <c r="C1124" t="s">
        <v>15604</v>
      </c>
      <c r="D1124" s="398">
        <v>2310.19</v>
      </c>
      <c r="E1124" t="s">
        <v>528</v>
      </c>
    </row>
    <row r="1125" spans="1:5">
      <c r="A1125">
        <v>804398</v>
      </c>
      <c r="B1125" t="s">
        <v>16722</v>
      </c>
      <c r="C1125" t="s">
        <v>15604</v>
      </c>
      <c r="D1125" s="398">
        <v>3888.51</v>
      </c>
      <c r="E1125" t="s">
        <v>528</v>
      </c>
    </row>
    <row r="1126" spans="1:5">
      <c r="A1126">
        <v>804138</v>
      </c>
      <c r="B1126" t="s">
        <v>16723</v>
      </c>
      <c r="C1126" t="s">
        <v>15604</v>
      </c>
      <c r="D1126" s="398">
        <v>1980.47</v>
      </c>
      <c r="E1126" t="s">
        <v>528</v>
      </c>
    </row>
    <row r="1127" spans="1:5">
      <c r="A1127">
        <v>804123</v>
      </c>
      <c r="B1127" t="s">
        <v>16724</v>
      </c>
      <c r="C1127" t="s">
        <v>15604</v>
      </c>
      <c r="D1127" s="398">
        <v>2098.1</v>
      </c>
      <c r="E1127" t="s">
        <v>528</v>
      </c>
    </row>
    <row r="1128" spans="1:5">
      <c r="A1128">
        <v>804122</v>
      </c>
      <c r="B1128" t="s">
        <v>16725</v>
      </c>
      <c r="C1128" t="s">
        <v>15604</v>
      </c>
      <c r="D1128" s="398">
        <v>1772.01</v>
      </c>
      <c r="E1128" t="s">
        <v>528</v>
      </c>
    </row>
    <row r="1129" spans="1:5">
      <c r="A1129">
        <v>804401</v>
      </c>
      <c r="B1129" t="s">
        <v>16726</v>
      </c>
      <c r="C1129" t="s">
        <v>15604</v>
      </c>
      <c r="D1129" s="398">
        <v>4547.59</v>
      </c>
      <c r="E1129" t="s">
        <v>528</v>
      </c>
    </row>
    <row r="1130" spans="1:5">
      <c r="A1130">
        <v>804141</v>
      </c>
      <c r="B1130" t="s">
        <v>16727</v>
      </c>
      <c r="C1130" t="s">
        <v>15604</v>
      </c>
      <c r="D1130" s="398">
        <v>2918.85</v>
      </c>
      <c r="E1130" t="s">
        <v>528</v>
      </c>
    </row>
    <row r="1131" spans="1:5">
      <c r="A1131">
        <v>804400</v>
      </c>
      <c r="B1131" t="s">
        <v>16728</v>
      </c>
      <c r="C1131" t="s">
        <v>15604</v>
      </c>
      <c r="D1131" s="398">
        <v>3833.4</v>
      </c>
      <c r="E1131" t="s">
        <v>528</v>
      </c>
    </row>
    <row r="1132" spans="1:5">
      <c r="A1132">
        <v>804140</v>
      </c>
      <c r="B1132" t="s">
        <v>16729</v>
      </c>
      <c r="C1132" t="s">
        <v>15604</v>
      </c>
      <c r="D1132" s="398">
        <v>2446.96</v>
      </c>
      <c r="E1132" t="s">
        <v>528</v>
      </c>
    </row>
    <row r="1133" spans="1:5">
      <c r="A1133">
        <v>804145</v>
      </c>
      <c r="B1133" t="s">
        <v>16730</v>
      </c>
      <c r="C1133" t="s">
        <v>15604</v>
      </c>
      <c r="D1133" s="398">
        <v>2929.21</v>
      </c>
      <c r="E1133" t="s">
        <v>528</v>
      </c>
    </row>
    <row r="1134" spans="1:5">
      <c r="A1134">
        <v>804144</v>
      </c>
      <c r="B1134" t="s">
        <v>16731</v>
      </c>
      <c r="C1134" t="s">
        <v>15604</v>
      </c>
      <c r="D1134" s="398">
        <v>2456.81</v>
      </c>
      <c r="E1134" t="s">
        <v>528</v>
      </c>
    </row>
    <row r="1135" spans="1:5">
      <c r="A1135">
        <v>804403</v>
      </c>
      <c r="B1135" t="s">
        <v>16732</v>
      </c>
      <c r="C1135" t="s">
        <v>15604</v>
      </c>
      <c r="D1135" s="398">
        <v>4790</v>
      </c>
      <c r="E1135" t="s">
        <v>528</v>
      </c>
    </row>
    <row r="1136" spans="1:5">
      <c r="A1136">
        <v>804147</v>
      </c>
      <c r="B1136" t="s">
        <v>16733</v>
      </c>
      <c r="C1136" t="s">
        <v>15604</v>
      </c>
      <c r="D1136" s="398">
        <v>2942.07</v>
      </c>
      <c r="E1136" t="s">
        <v>528</v>
      </c>
    </row>
    <row r="1137" spans="1:5">
      <c r="A1137">
        <v>804402</v>
      </c>
      <c r="B1137" t="s">
        <v>16734</v>
      </c>
      <c r="C1137" t="s">
        <v>15604</v>
      </c>
      <c r="D1137" s="398">
        <v>4035.22</v>
      </c>
      <c r="E1137" t="s">
        <v>528</v>
      </c>
    </row>
    <row r="1138" spans="1:5">
      <c r="A1138">
        <v>804146</v>
      </c>
      <c r="B1138" t="s">
        <v>16735</v>
      </c>
      <c r="C1138" t="s">
        <v>15604</v>
      </c>
      <c r="D1138" s="398">
        <v>2469.14</v>
      </c>
      <c r="E1138" t="s">
        <v>528</v>
      </c>
    </row>
    <row r="1139" spans="1:5">
      <c r="A1139">
        <v>804149</v>
      </c>
      <c r="B1139" t="s">
        <v>16736</v>
      </c>
      <c r="C1139" t="s">
        <v>15604</v>
      </c>
      <c r="D1139" s="398">
        <v>2961.45</v>
      </c>
      <c r="E1139" t="s">
        <v>528</v>
      </c>
    </row>
    <row r="1140" spans="1:5">
      <c r="A1140">
        <v>804148</v>
      </c>
      <c r="B1140" t="s">
        <v>16737</v>
      </c>
      <c r="C1140" t="s">
        <v>15604</v>
      </c>
      <c r="D1140" s="398">
        <v>2487.62</v>
      </c>
      <c r="E1140" t="s">
        <v>528</v>
      </c>
    </row>
    <row r="1141" spans="1:5">
      <c r="A1141">
        <v>804151</v>
      </c>
      <c r="B1141" t="s">
        <v>16738</v>
      </c>
      <c r="C1141" t="s">
        <v>15604</v>
      </c>
      <c r="D1141" s="398">
        <v>2987.99</v>
      </c>
      <c r="E1141" t="s">
        <v>528</v>
      </c>
    </row>
    <row r="1142" spans="1:5">
      <c r="A1142">
        <v>804150</v>
      </c>
      <c r="B1142" t="s">
        <v>16739</v>
      </c>
      <c r="C1142" t="s">
        <v>15604</v>
      </c>
      <c r="D1142" s="398">
        <v>2513.12</v>
      </c>
      <c r="E1142" t="s">
        <v>528</v>
      </c>
    </row>
    <row r="1143" spans="1:5">
      <c r="A1143">
        <v>804405</v>
      </c>
      <c r="B1143" t="s">
        <v>16740</v>
      </c>
      <c r="C1143" t="s">
        <v>15604</v>
      </c>
      <c r="D1143" s="398">
        <v>5355.69</v>
      </c>
      <c r="E1143" t="s">
        <v>528</v>
      </c>
    </row>
    <row r="1144" spans="1:5">
      <c r="A1144">
        <v>804153</v>
      </c>
      <c r="B1144" t="s">
        <v>16741</v>
      </c>
      <c r="C1144" t="s">
        <v>15604</v>
      </c>
      <c r="D1144" s="398">
        <v>3023.87</v>
      </c>
      <c r="E1144" t="s">
        <v>528</v>
      </c>
    </row>
    <row r="1145" spans="1:5">
      <c r="A1145">
        <v>804404</v>
      </c>
      <c r="B1145" t="s">
        <v>16742</v>
      </c>
      <c r="C1145" t="s">
        <v>15604</v>
      </c>
      <c r="D1145" s="398">
        <v>4507.8999999999996</v>
      </c>
      <c r="E1145" t="s">
        <v>528</v>
      </c>
    </row>
    <row r="1146" spans="1:5">
      <c r="A1146">
        <v>804152</v>
      </c>
      <c r="B1146" t="s">
        <v>16743</v>
      </c>
      <c r="C1146" t="s">
        <v>15604</v>
      </c>
      <c r="D1146" s="398">
        <v>2547.6999999999998</v>
      </c>
      <c r="E1146" t="s">
        <v>528</v>
      </c>
    </row>
    <row r="1147" spans="1:5">
      <c r="A1147">
        <v>804155</v>
      </c>
      <c r="B1147" t="s">
        <v>16744</v>
      </c>
      <c r="C1147" t="s">
        <v>15604</v>
      </c>
      <c r="D1147" s="398">
        <v>3070.22</v>
      </c>
      <c r="E1147" t="s">
        <v>528</v>
      </c>
    </row>
    <row r="1148" spans="1:5">
      <c r="A1148">
        <v>804154</v>
      </c>
      <c r="B1148" t="s">
        <v>16745</v>
      </c>
      <c r="C1148" t="s">
        <v>15604</v>
      </c>
      <c r="D1148" s="398">
        <v>2592.63</v>
      </c>
      <c r="E1148" t="s">
        <v>528</v>
      </c>
    </row>
    <row r="1149" spans="1:5">
      <c r="A1149">
        <v>804157</v>
      </c>
      <c r="B1149" t="s">
        <v>16746</v>
      </c>
      <c r="C1149" t="s">
        <v>15604</v>
      </c>
      <c r="D1149" s="398">
        <v>3134.22</v>
      </c>
      <c r="E1149" t="s">
        <v>528</v>
      </c>
    </row>
    <row r="1150" spans="1:5">
      <c r="A1150">
        <v>804156</v>
      </c>
      <c r="B1150" t="s">
        <v>16747</v>
      </c>
      <c r="C1150" t="s">
        <v>15604</v>
      </c>
      <c r="D1150" s="398">
        <v>2654.94</v>
      </c>
      <c r="E1150" t="s">
        <v>528</v>
      </c>
    </row>
    <row r="1151" spans="1:5">
      <c r="A1151">
        <v>804407</v>
      </c>
      <c r="B1151" t="s">
        <v>16748</v>
      </c>
      <c r="C1151" t="s">
        <v>15604</v>
      </c>
      <c r="D1151" s="398">
        <v>6677.34</v>
      </c>
      <c r="E1151" t="s">
        <v>528</v>
      </c>
    </row>
    <row r="1152" spans="1:5">
      <c r="A1152">
        <v>804159</v>
      </c>
      <c r="B1152" t="s">
        <v>16749</v>
      </c>
      <c r="C1152" t="s">
        <v>15604</v>
      </c>
      <c r="D1152" s="398">
        <v>3219.5</v>
      </c>
      <c r="E1152" t="s">
        <v>528</v>
      </c>
    </row>
    <row r="1153" spans="1:5">
      <c r="A1153">
        <v>804406</v>
      </c>
      <c r="B1153" t="s">
        <v>16750</v>
      </c>
      <c r="C1153" t="s">
        <v>15604</v>
      </c>
      <c r="D1153" s="398">
        <v>5608.14</v>
      </c>
      <c r="E1153" t="s">
        <v>528</v>
      </c>
    </row>
    <row r="1154" spans="1:5">
      <c r="A1154">
        <v>804158</v>
      </c>
      <c r="B1154" t="s">
        <v>16751</v>
      </c>
      <c r="C1154" t="s">
        <v>15604</v>
      </c>
      <c r="D1154" s="398">
        <v>2738.41</v>
      </c>
      <c r="E1154" t="s">
        <v>528</v>
      </c>
    </row>
    <row r="1155" spans="1:5">
      <c r="A1155">
        <v>804143</v>
      </c>
      <c r="B1155" t="s">
        <v>16752</v>
      </c>
      <c r="C1155" t="s">
        <v>15604</v>
      </c>
      <c r="D1155" s="398">
        <v>2921.85</v>
      </c>
      <c r="E1155" t="s">
        <v>528</v>
      </c>
    </row>
    <row r="1156" spans="1:5">
      <c r="A1156">
        <v>804142</v>
      </c>
      <c r="B1156" t="s">
        <v>16753</v>
      </c>
      <c r="C1156" t="s">
        <v>15604</v>
      </c>
      <c r="D1156" s="398">
        <v>2449.84</v>
      </c>
      <c r="E1156" t="s">
        <v>528</v>
      </c>
    </row>
    <row r="1157" spans="1:5">
      <c r="A1157">
        <v>804409</v>
      </c>
      <c r="B1157" t="s">
        <v>16754</v>
      </c>
      <c r="C1157" t="s">
        <v>15604</v>
      </c>
      <c r="D1157" s="398">
        <v>8263.65</v>
      </c>
      <c r="E1157" t="s">
        <v>528</v>
      </c>
    </row>
    <row r="1158" spans="1:5">
      <c r="A1158">
        <v>804161</v>
      </c>
      <c r="B1158" t="s">
        <v>16755</v>
      </c>
      <c r="C1158" t="s">
        <v>15604</v>
      </c>
      <c r="D1158" s="398">
        <v>5030.6400000000003</v>
      </c>
      <c r="E1158" t="s">
        <v>528</v>
      </c>
    </row>
    <row r="1159" spans="1:5">
      <c r="A1159">
        <v>804408</v>
      </c>
      <c r="B1159" t="s">
        <v>16756</v>
      </c>
      <c r="C1159" t="s">
        <v>15604</v>
      </c>
      <c r="D1159" s="398">
        <v>6861.49</v>
      </c>
      <c r="E1159" t="s">
        <v>528</v>
      </c>
    </row>
    <row r="1160" spans="1:5">
      <c r="A1160">
        <v>804160</v>
      </c>
      <c r="B1160" t="s">
        <v>16757</v>
      </c>
      <c r="C1160" t="s">
        <v>15604</v>
      </c>
      <c r="D1160" s="398">
        <v>4189.21</v>
      </c>
      <c r="E1160" t="s">
        <v>528</v>
      </c>
    </row>
    <row r="1161" spans="1:5">
      <c r="A1161">
        <v>804165</v>
      </c>
      <c r="B1161" t="s">
        <v>16758</v>
      </c>
      <c r="C1161" t="s">
        <v>15604</v>
      </c>
      <c r="D1161" s="398">
        <v>5044.84</v>
      </c>
      <c r="E1161" t="s">
        <v>528</v>
      </c>
    </row>
    <row r="1162" spans="1:5">
      <c r="A1162">
        <v>804164</v>
      </c>
      <c r="B1162" t="s">
        <v>16759</v>
      </c>
      <c r="C1162" t="s">
        <v>15604</v>
      </c>
      <c r="D1162" s="398">
        <v>4202.76</v>
      </c>
      <c r="E1162" t="s">
        <v>528</v>
      </c>
    </row>
    <row r="1163" spans="1:5">
      <c r="A1163">
        <v>804411</v>
      </c>
      <c r="B1163" t="s">
        <v>16760</v>
      </c>
      <c r="C1163" t="s">
        <v>15604</v>
      </c>
      <c r="D1163" s="398">
        <v>8716.83</v>
      </c>
      <c r="E1163" t="s">
        <v>528</v>
      </c>
    </row>
    <row r="1164" spans="1:5">
      <c r="A1164">
        <v>804167</v>
      </c>
      <c r="B1164" t="s">
        <v>16761</v>
      </c>
      <c r="C1164" t="s">
        <v>15604</v>
      </c>
      <c r="D1164" s="398">
        <v>5063.3900000000003</v>
      </c>
      <c r="E1164" t="s">
        <v>528</v>
      </c>
    </row>
    <row r="1165" spans="1:5">
      <c r="A1165">
        <v>804410</v>
      </c>
      <c r="B1165" t="s">
        <v>16762</v>
      </c>
      <c r="C1165" t="s">
        <v>15604</v>
      </c>
      <c r="D1165" s="398">
        <v>7234.12</v>
      </c>
      <c r="E1165" t="s">
        <v>528</v>
      </c>
    </row>
    <row r="1166" spans="1:5">
      <c r="A1166">
        <v>804166</v>
      </c>
      <c r="B1166" t="s">
        <v>16763</v>
      </c>
      <c r="C1166" t="s">
        <v>15604</v>
      </c>
      <c r="D1166" s="398">
        <v>4220.3999999999996</v>
      </c>
      <c r="E1166" t="s">
        <v>528</v>
      </c>
    </row>
    <row r="1167" spans="1:5">
      <c r="A1167">
        <v>804169</v>
      </c>
      <c r="B1167" t="s">
        <v>16764</v>
      </c>
      <c r="C1167" t="s">
        <v>15604</v>
      </c>
      <c r="D1167" s="398">
        <v>5090.4399999999996</v>
      </c>
      <c r="E1167" t="s">
        <v>528</v>
      </c>
    </row>
    <row r="1168" spans="1:5">
      <c r="A1168">
        <v>804168</v>
      </c>
      <c r="B1168" t="s">
        <v>16765</v>
      </c>
      <c r="C1168" t="s">
        <v>15604</v>
      </c>
      <c r="D1168" s="398">
        <v>4246.29</v>
      </c>
      <c r="E1168" t="s">
        <v>528</v>
      </c>
    </row>
    <row r="1169" spans="1:5">
      <c r="A1169">
        <v>804171</v>
      </c>
      <c r="B1169" t="s">
        <v>16766</v>
      </c>
      <c r="C1169" t="s">
        <v>15604</v>
      </c>
      <c r="D1169" s="398">
        <v>5127.3500000000004</v>
      </c>
      <c r="E1169" t="s">
        <v>528</v>
      </c>
    </row>
    <row r="1170" spans="1:5">
      <c r="A1170">
        <v>804170</v>
      </c>
      <c r="B1170" t="s">
        <v>16767</v>
      </c>
      <c r="C1170" t="s">
        <v>15604</v>
      </c>
      <c r="D1170" s="398">
        <v>4281.6400000000003</v>
      </c>
      <c r="E1170" t="s">
        <v>528</v>
      </c>
    </row>
    <row r="1171" spans="1:5">
      <c r="A1171">
        <v>804413</v>
      </c>
      <c r="B1171" t="s">
        <v>16768</v>
      </c>
      <c r="C1171" t="s">
        <v>15604</v>
      </c>
      <c r="D1171" s="398">
        <v>9771.68</v>
      </c>
      <c r="E1171" t="s">
        <v>528</v>
      </c>
    </row>
    <row r="1172" spans="1:5">
      <c r="A1172">
        <v>804173</v>
      </c>
      <c r="B1172" t="s">
        <v>16769</v>
      </c>
      <c r="C1172" t="s">
        <v>15604</v>
      </c>
      <c r="D1172" s="398">
        <v>5176.91</v>
      </c>
      <c r="E1172" t="s">
        <v>528</v>
      </c>
    </row>
    <row r="1173" spans="1:5">
      <c r="A1173">
        <v>804412</v>
      </c>
      <c r="B1173" t="s">
        <v>16770</v>
      </c>
      <c r="C1173" t="s">
        <v>15604</v>
      </c>
      <c r="D1173" s="398">
        <v>8102.58</v>
      </c>
      <c r="E1173" t="s">
        <v>528</v>
      </c>
    </row>
    <row r="1174" spans="1:5">
      <c r="A1174">
        <v>804172</v>
      </c>
      <c r="B1174" t="s">
        <v>16771</v>
      </c>
      <c r="C1174" t="s">
        <v>15604</v>
      </c>
      <c r="D1174" s="398">
        <v>4329.3900000000003</v>
      </c>
      <c r="E1174" t="s">
        <v>528</v>
      </c>
    </row>
    <row r="1175" spans="1:5">
      <c r="A1175">
        <v>804175</v>
      </c>
      <c r="B1175" t="s">
        <v>16772</v>
      </c>
      <c r="C1175" t="s">
        <v>15604</v>
      </c>
      <c r="D1175" s="398">
        <v>5243.28</v>
      </c>
      <c r="E1175" t="s">
        <v>528</v>
      </c>
    </row>
    <row r="1176" spans="1:5">
      <c r="A1176">
        <v>804174</v>
      </c>
      <c r="B1176" t="s">
        <v>16773</v>
      </c>
      <c r="C1176" t="s">
        <v>15604</v>
      </c>
      <c r="D1176" s="398">
        <v>4393.68</v>
      </c>
      <c r="E1176" t="s">
        <v>528</v>
      </c>
    </row>
    <row r="1177" spans="1:5">
      <c r="A1177">
        <v>804177</v>
      </c>
      <c r="B1177" t="s">
        <v>16774</v>
      </c>
      <c r="C1177" t="s">
        <v>15604</v>
      </c>
      <c r="D1177" s="398">
        <v>5331.97</v>
      </c>
      <c r="E1177" t="s">
        <v>528</v>
      </c>
    </row>
    <row r="1178" spans="1:5">
      <c r="A1178">
        <v>804176</v>
      </c>
      <c r="B1178" t="s">
        <v>16775</v>
      </c>
      <c r="C1178" t="s">
        <v>15604</v>
      </c>
      <c r="D1178" s="398">
        <v>4479.8999999999996</v>
      </c>
      <c r="E1178" t="s">
        <v>528</v>
      </c>
    </row>
    <row r="1179" spans="1:5">
      <c r="A1179">
        <v>804415</v>
      </c>
      <c r="B1179" t="s">
        <v>16776</v>
      </c>
      <c r="C1179" t="s">
        <v>15604</v>
      </c>
      <c r="D1179" s="398">
        <v>12257.19</v>
      </c>
      <c r="E1179" t="s">
        <v>528</v>
      </c>
    </row>
    <row r="1180" spans="1:5">
      <c r="A1180">
        <v>804179</v>
      </c>
      <c r="B1180" t="s">
        <v>16777</v>
      </c>
      <c r="C1180" t="s">
        <v>15604</v>
      </c>
      <c r="D1180" s="398">
        <v>5453.24</v>
      </c>
      <c r="E1180" t="s">
        <v>528</v>
      </c>
    </row>
    <row r="1181" spans="1:5">
      <c r="A1181">
        <v>804414</v>
      </c>
      <c r="B1181" t="s">
        <v>16778</v>
      </c>
      <c r="C1181" t="s">
        <v>15604</v>
      </c>
      <c r="D1181" s="398">
        <v>10142.52</v>
      </c>
      <c r="E1181" t="s">
        <v>528</v>
      </c>
    </row>
    <row r="1182" spans="1:5">
      <c r="A1182">
        <v>804178</v>
      </c>
      <c r="B1182" t="s">
        <v>16779</v>
      </c>
      <c r="C1182" t="s">
        <v>15604</v>
      </c>
      <c r="D1182" s="398">
        <v>4598.45</v>
      </c>
      <c r="E1182" t="s">
        <v>528</v>
      </c>
    </row>
    <row r="1183" spans="1:5">
      <c r="A1183">
        <v>804163</v>
      </c>
      <c r="B1183" t="s">
        <v>16780</v>
      </c>
      <c r="C1183" t="s">
        <v>15604</v>
      </c>
      <c r="D1183" s="398">
        <v>5034.47</v>
      </c>
      <c r="E1183" t="s">
        <v>528</v>
      </c>
    </row>
    <row r="1184" spans="1:5">
      <c r="A1184">
        <v>804162</v>
      </c>
      <c r="B1184" t="s">
        <v>16781</v>
      </c>
      <c r="C1184" t="s">
        <v>15604</v>
      </c>
      <c r="D1184" s="398">
        <v>4192.91</v>
      </c>
      <c r="E1184" t="s">
        <v>528</v>
      </c>
    </row>
    <row r="1185" spans="1:5">
      <c r="A1185">
        <v>804441</v>
      </c>
      <c r="B1185" t="s">
        <v>16782</v>
      </c>
      <c r="C1185" t="s">
        <v>15604</v>
      </c>
      <c r="D1185" s="398">
        <v>5617.75</v>
      </c>
      <c r="E1185" t="s">
        <v>528</v>
      </c>
    </row>
    <row r="1186" spans="1:5">
      <c r="A1186">
        <v>804317</v>
      </c>
      <c r="B1186" t="s">
        <v>16783</v>
      </c>
      <c r="C1186" t="s">
        <v>15604</v>
      </c>
      <c r="D1186" s="398">
        <v>3068.48</v>
      </c>
      <c r="E1186" t="s">
        <v>528</v>
      </c>
    </row>
    <row r="1187" spans="1:5">
      <c r="A1187">
        <v>804440</v>
      </c>
      <c r="B1187" t="s">
        <v>16784</v>
      </c>
      <c r="C1187" t="s">
        <v>15604</v>
      </c>
      <c r="D1187" s="398">
        <v>4755.83</v>
      </c>
      <c r="E1187" t="s">
        <v>528</v>
      </c>
    </row>
    <row r="1188" spans="1:5">
      <c r="A1188">
        <v>804316</v>
      </c>
      <c r="B1188" t="s">
        <v>16785</v>
      </c>
      <c r="C1188" t="s">
        <v>15604</v>
      </c>
      <c r="D1188" s="398">
        <v>2574.15</v>
      </c>
      <c r="E1188" t="s">
        <v>528</v>
      </c>
    </row>
    <row r="1189" spans="1:5">
      <c r="A1189">
        <v>804321</v>
      </c>
      <c r="B1189" t="s">
        <v>16786</v>
      </c>
      <c r="C1189" t="s">
        <v>15604</v>
      </c>
      <c r="D1189" s="398">
        <v>3089.6</v>
      </c>
      <c r="E1189" t="s">
        <v>528</v>
      </c>
    </row>
    <row r="1190" spans="1:5">
      <c r="A1190">
        <v>804320</v>
      </c>
      <c r="B1190" t="s">
        <v>16787</v>
      </c>
      <c r="C1190" t="s">
        <v>15604</v>
      </c>
      <c r="D1190" s="398">
        <v>2593.7199999999998</v>
      </c>
      <c r="E1190" t="s">
        <v>528</v>
      </c>
    </row>
    <row r="1191" spans="1:5">
      <c r="A1191">
        <v>804443</v>
      </c>
      <c r="B1191" t="s">
        <v>16788</v>
      </c>
      <c r="C1191" t="s">
        <v>15604</v>
      </c>
      <c r="D1191" s="398">
        <v>5862.73</v>
      </c>
      <c r="E1191" t="s">
        <v>528</v>
      </c>
    </row>
    <row r="1192" spans="1:5">
      <c r="A1192">
        <v>804323</v>
      </c>
      <c r="B1192" t="s">
        <v>16789</v>
      </c>
      <c r="C1192" t="s">
        <v>15604</v>
      </c>
      <c r="D1192" s="398">
        <v>3117.76</v>
      </c>
      <c r="E1192" t="s">
        <v>528</v>
      </c>
    </row>
    <row r="1193" spans="1:5">
      <c r="A1193">
        <v>804442</v>
      </c>
      <c r="B1193" t="s">
        <v>16790</v>
      </c>
      <c r="C1193" t="s">
        <v>15604</v>
      </c>
      <c r="D1193" s="398">
        <v>4962.28</v>
      </c>
      <c r="E1193" t="s">
        <v>528</v>
      </c>
    </row>
    <row r="1194" spans="1:5">
      <c r="A1194">
        <v>804322</v>
      </c>
      <c r="B1194" t="s">
        <v>16791</v>
      </c>
      <c r="C1194" t="s">
        <v>15604</v>
      </c>
      <c r="D1194" s="398">
        <v>2619.81</v>
      </c>
      <c r="E1194" t="s">
        <v>528</v>
      </c>
    </row>
    <row r="1195" spans="1:5">
      <c r="A1195">
        <v>804325</v>
      </c>
      <c r="B1195" t="s">
        <v>16792</v>
      </c>
      <c r="C1195" t="s">
        <v>15604</v>
      </c>
      <c r="D1195" s="398">
        <v>3158.47</v>
      </c>
      <c r="E1195" t="s">
        <v>528</v>
      </c>
    </row>
    <row r="1196" spans="1:5">
      <c r="A1196">
        <v>804324</v>
      </c>
      <c r="B1196" t="s">
        <v>16793</v>
      </c>
      <c r="C1196" t="s">
        <v>15604</v>
      </c>
      <c r="D1196" s="398">
        <v>2657.79</v>
      </c>
      <c r="E1196" t="s">
        <v>528</v>
      </c>
    </row>
    <row r="1197" spans="1:5">
      <c r="A1197">
        <v>804327</v>
      </c>
      <c r="B1197" t="s">
        <v>16794</v>
      </c>
      <c r="C1197" t="s">
        <v>15604</v>
      </c>
      <c r="D1197" s="398">
        <v>3214.4</v>
      </c>
      <c r="E1197" t="s">
        <v>528</v>
      </c>
    </row>
    <row r="1198" spans="1:5">
      <c r="A1198">
        <v>804326</v>
      </c>
      <c r="B1198" t="s">
        <v>16795</v>
      </c>
      <c r="C1198" t="s">
        <v>15604</v>
      </c>
      <c r="D1198" s="398">
        <v>2710.09</v>
      </c>
      <c r="E1198" t="s">
        <v>528</v>
      </c>
    </row>
    <row r="1199" spans="1:5">
      <c r="A1199">
        <v>804445</v>
      </c>
      <c r="B1199" t="s">
        <v>16796</v>
      </c>
      <c r="C1199" t="s">
        <v>15604</v>
      </c>
      <c r="D1199" s="398">
        <v>6543.27</v>
      </c>
      <c r="E1199" t="s">
        <v>528</v>
      </c>
    </row>
    <row r="1200" spans="1:5">
      <c r="A1200">
        <v>804329</v>
      </c>
      <c r="B1200" t="s">
        <v>16797</v>
      </c>
      <c r="C1200" t="s">
        <v>15604</v>
      </c>
      <c r="D1200" s="398">
        <v>3288.69</v>
      </c>
      <c r="E1200" t="s">
        <v>528</v>
      </c>
    </row>
    <row r="1201" spans="1:5">
      <c r="A1201">
        <v>804444</v>
      </c>
      <c r="B1201" t="s">
        <v>16798</v>
      </c>
      <c r="C1201" t="s">
        <v>15604</v>
      </c>
      <c r="D1201" s="398">
        <v>5535.94</v>
      </c>
      <c r="E1201" t="s">
        <v>528</v>
      </c>
    </row>
    <row r="1202" spans="1:5">
      <c r="A1202">
        <v>804328</v>
      </c>
      <c r="B1202" t="s">
        <v>16799</v>
      </c>
      <c r="C1202" t="s">
        <v>15604</v>
      </c>
      <c r="D1202" s="398">
        <v>2780.1</v>
      </c>
      <c r="E1202" t="s">
        <v>528</v>
      </c>
    </row>
    <row r="1203" spans="1:5">
      <c r="A1203">
        <v>804331</v>
      </c>
      <c r="B1203" t="s">
        <v>16800</v>
      </c>
      <c r="C1203" t="s">
        <v>15604</v>
      </c>
      <c r="D1203" s="398">
        <v>3384.65</v>
      </c>
      <c r="E1203" t="s">
        <v>528</v>
      </c>
    </row>
    <row r="1204" spans="1:5">
      <c r="A1204">
        <v>804330</v>
      </c>
      <c r="B1204" t="s">
        <v>16801</v>
      </c>
      <c r="C1204" t="s">
        <v>15604</v>
      </c>
      <c r="D1204" s="398">
        <v>2871.13</v>
      </c>
      <c r="E1204" t="s">
        <v>528</v>
      </c>
    </row>
    <row r="1205" spans="1:5">
      <c r="A1205">
        <v>804333</v>
      </c>
      <c r="B1205" t="s">
        <v>16802</v>
      </c>
      <c r="C1205" t="s">
        <v>15604</v>
      </c>
      <c r="D1205" s="398">
        <v>3512.77</v>
      </c>
      <c r="E1205" t="s">
        <v>528</v>
      </c>
    </row>
    <row r="1206" spans="1:5">
      <c r="A1206">
        <v>804332</v>
      </c>
      <c r="B1206" t="s">
        <v>16803</v>
      </c>
      <c r="C1206" t="s">
        <v>15604</v>
      </c>
      <c r="D1206" s="398">
        <v>2993.54</v>
      </c>
      <c r="E1206" t="s">
        <v>528</v>
      </c>
    </row>
    <row r="1207" spans="1:5">
      <c r="A1207">
        <v>804447</v>
      </c>
      <c r="B1207" t="s">
        <v>16804</v>
      </c>
      <c r="C1207" t="s">
        <v>15604</v>
      </c>
      <c r="D1207" s="398">
        <v>8096.23</v>
      </c>
      <c r="E1207" t="s">
        <v>528</v>
      </c>
    </row>
    <row r="1208" spans="1:5">
      <c r="A1208">
        <v>804335</v>
      </c>
      <c r="B1208" t="s">
        <v>16805</v>
      </c>
      <c r="C1208" t="s">
        <v>15604</v>
      </c>
      <c r="D1208" s="398">
        <v>3681.99</v>
      </c>
      <c r="E1208" t="s">
        <v>528</v>
      </c>
    </row>
    <row r="1209" spans="1:5">
      <c r="A1209">
        <v>804446</v>
      </c>
      <c r="B1209" t="s">
        <v>16806</v>
      </c>
      <c r="C1209" t="s">
        <v>15604</v>
      </c>
      <c r="D1209" s="398">
        <v>6844.14</v>
      </c>
      <c r="E1209" t="s">
        <v>528</v>
      </c>
    </row>
    <row r="1210" spans="1:5">
      <c r="A1210">
        <v>804334</v>
      </c>
      <c r="B1210" t="s">
        <v>16807</v>
      </c>
      <c r="C1210" t="s">
        <v>15604</v>
      </c>
      <c r="D1210" s="398">
        <v>3156.53</v>
      </c>
      <c r="E1210" t="s">
        <v>528</v>
      </c>
    </row>
    <row r="1211" spans="1:5">
      <c r="A1211">
        <v>804319</v>
      </c>
      <c r="B1211" t="s">
        <v>16808</v>
      </c>
      <c r="C1211" t="s">
        <v>15604</v>
      </c>
      <c r="D1211" s="398">
        <v>3073.34</v>
      </c>
      <c r="E1211" t="s">
        <v>528</v>
      </c>
    </row>
    <row r="1212" spans="1:5">
      <c r="A1212">
        <v>804318</v>
      </c>
      <c r="B1212" t="s">
        <v>16809</v>
      </c>
      <c r="C1212" t="s">
        <v>15604</v>
      </c>
      <c r="D1212" s="398">
        <v>2578.63</v>
      </c>
      <c r="E1212" t="s">
        <v>528</v>
      </c>
    </row>
    <row r="1213" spans="1:5">
      <c r="A1213">
        <v>804449</v>
      </c>
      <c r="B1213" t="s">
        <v>16810</v>
      </c>
      <c r="C1213" t="s">
        <v>15604</v>
      </c>
      <c r="D1213" s="398">
        <v>8177.93</v>
      </c>
      <c r="E1213" t="s">
        <v>528</v>
      </c>
    </row>
    <row r="1214" spans="1:5">
      <c r="A1214">
        <v>804337</v>
      </c>
      <c r="B1214" t="s">
        <v>16811</v>
      </c>
      <c r="C1214" t="s">
        <v>15604</v>
      </c>
      <c r="D1214" s="398">
        <v>4211.55</v>
      </c>
      <c r="E1214" t="s">
        <v>528</v>
      </c>
    </row>
    <row r="1215" spans="1:5">
      <c r="A1215">
        <v>804448</v>
      </c>
      <c r="B1215" t="s">
        <v>16812</v>
      </c>
      <c r="C1215" t="s">
        <v>15604</v>
      </c>
      <c r="D1215" s="398">
        <v>6845.55</v>
      </c>
      <c r="E1215" t="s">
        <v>528</v>
      </c>
    </row>
    <row r="1216" spans="1:5">
      <c r="A1216">
        <v>804336</v>
      </c>
      <c r="B1216" t="s">
        <v>16813</v>
      </c>
      <c r="C1216" t="s">
        <v>15604</v>
      </c>
      <c r="D1216" s="398">
        <v>3498.53</v>
      </c>
      <c r="E1216" t="s">
        <v>528</v>
      </c>
    </row>
    <row r="1217" spans="1:5">
      <c r="A1217">
        <v>804341</v>
      </c>
      <c r="B1217" t="s">
        <v>16814</v>
      </c>
      <c r="C1217" t="s">
        <v>15604</v>
      </c>
      <c r="D1217" s="398">
        <v>4243.83</v>
      </c>
      <c r="E1217" t="s">
        <v>528</v>
      </c>
    </row>
    <row r="1218" spans="1:5">
      <c r="A1218">
        <v>804340</v>
      </c>
      <c r="B1218" t="s">
        <v>16815</v>
      </c>
      <c r="C1218" t="s">
        <v>15604</v>
      </c>
      <c r="D1218" s="398">
        <v>3527.7</v>
      </c>
      <c r="E1218" t="s">
        <v>528</v>
      </c>
    </row>
    <row r="1219" spans="1:5">
      <c r="A1219">
        <v>804451</v>
      </c>
      <c r="B1219" t="s">
        <v>16816</v>
      </c>
      <c r="C1219" t="s">
        <v>15604</v>
      </c>
      <c r="D1219" s="398">
        <v>8553.8799999999992</v>
      </c>
      <c r="E1219" t="s">
        <v>528</v>
      </c>
    </row>
    <row r="1220" spans="1:5">
      <c r="A1220">
        <v>804343</v>
      </c>
      <c r="B1220" t="s">
        <v>16817</v>
      </c>
      <c r="C1220" t="s">
        <v>15604</v>
      </c>
      <c r="D1220" s="398">
        <v>4285.01</v>
      </c>
      <c r="E1220" t="s">
        <v>528</v>
      </c>
    </row>
    <row r="1221" spans="1:5">
      <c r="A1221">
        <v>804450</v>
      </c>
      <c r="B1221" t="s">
        <v>16818</v>
      </c>
      <c r="C1221" t="s">
        <v>15604</v>
      </c>
      <c r="D1221" s="398">
        <v>7158.33</v>
      </c>
      <c r="E1221" t="s">
        <v>528</v>
      </c>
    </row>
    <row r="1222" spans="1:5">
      <c r="A1222">
        <v>804342</v>
      </c>
      <c r="B1222" t="s">
        <v>16819</v>
      </c>
      <c r="C1222" t="s">
        <v>15604</v>
      </c>
      <c r="D1222" s="398">
        <v>3564.99</v>
      </c>
      <c r="E1222" t="s">
        <v>528</v>
      </c>
    </row>
    <row r="1223" spans="1:5">
      <c r="A1223">
        <v>804345</v>
      </c>
      <c r="B1223" t="s">
        <v>16820</v>
      </c>
      <c r="C1223" t="s">
        <v>15604</v>
      </c>
      <c r="D1223" s="398">
        <v>4345.1400000000003</v>
      </c>
      <c r="E1223" t="s">
        <v>528</v>
      </c>
    </row>
    <row r="1224" spans="1:5">
      <c r="A1224">
        <v>804344</v>
      </c>
      <c r="B1224" t="s">
        <v>16821</v>
      </c>
      <c r="C1224" t="s">
        <v>15604</v>
      </c>
      <c r="D1224" s="398">
        <v>3619.8</v>
      </c>
      <c r="E1224" t="s">
        <v>528</v>
      </c>
    </row>
    <row r="1225" spans="1:5">
      <c r="A1225">
        <v>804347</v>
      </c>
      <c r="B1225" t="s">
        <v>16822</v>
      </c>
      <c r="C1225" t="s">
        <v>15604</v>
      </c>
      <c r="D1225" s="398">
        <v>4427.22</v>
      </c>
      <c r="E1225" t="s">
        <v>528</v>
      </c>
    </row>
    <row r="1226" spans="1:5">
      <c r="A1226">
        <v>804346</v>
      </c>
      <c r="B1226" t="s">
        <v>16823</v>
      </c>
      <c r="C1226" t="s">
        <v>15604</v>
      </c>
      <c r="D1226" s="398">
        <v>3695.01</v>
      </c>
      <c r="E1226" t="s">
        <v>528</v>
      </c>
    </row>
    <row r="1227" spans="1:5">
      <c r="A1227">
        <v>804453</v>
      </c>
      <c r="B1227" t="s">
        <v>16824</v>
      </c>
      <c r="C1227" t="s">
        <v>15604</v>
      </c>
      <c r="D1227" s="398">
        <v>9537.93</v>
      </c>
      <c r="E1227" t="s">
        <v>528</v>
      </c>
    </row>
    <row r="1228" spans="1:5">
      <c r="A1228">
        <v>804349</v>
      </c>
      <c r="B1228" t="s">
        <v>16825</v>
      </c>
      <c r="C1228" t="s">
        <v>15604</v>
      </c>
      <c r="D1228" s="398">
        <v>4534.8999999999996</v>
      </c>
      <c r="E1228" t="s">
        <v>528</v>
      </c>
    </row>
    <row r="1229" spans="1:5">
      <c r="A1229">
        <v>804452</v>
      </c>
      <c r="B1229" t="s">
        <v>16826</v>
      </c>
      <c r="C1229" t="s">
        <v>15604</v>
      </c>
      <c r="D1229" s="398">
        <v>7976.35</v>
      </c>
      <c r="E1229" t="s">
        <v>528</v>
      </c>
    </row>
    <row r="1230" spans="1:5">
      <c r="A1230">
        <v>804348</v>
      </c>
      <c r="B1230" t="s">
        <v>16827</v>
      </c>
      <c r="C1230" t="s">
        <v>15604</v>
      </c>
      <c r="D1230" s="398">
        <v>3794.38</v>
      </c>
      <c r="E1230" t="s">
        <v>528</v>
      </c>
    </row>
    <row r="1231" spans="1:5">
      <c r="A1231">
        <v>804351</v>
      </c>
      <c r="B1231" t="s">
        <v>16828</v>
      </c>
      <c r="C1231" t="s">
        <v>15604</v>
      </c>
      <c r="D1231" s="398">
        <v>4673.47</v>
      </c>
      <c r="E1231" t="s">
        <v>528</v>
      </c>
    </row>
    <row r="1232" spans="1:5">
      <c r="A1232">
        <v>804350</v>
      </c>
      <c r="B1232" t="s">
        <v>16829</v>
      </c>
      <c r="C1232" t="s">
        <v>15604</v>
      </c>
      <c r="D1232" s="398">
        <v>3923.35</v>
      </c>
      <c r="E1232" t="s">
        <v>528</v>
      </c>
    </row>
    <row r="1233" spans="1:5">
      <c r="A1233">
        <v>804353</v>
      </c>
      <c r="B1233" t="s">
        <v>16830</v>
      </c>
      <c r="C1233" t="s">
        <v>15604</v>
      </c>
      <c r="D1233" s="398">
        <v>4855.3900000000003</v>
      </c>
      <c r="E1233" t="s">
        <v>528</v>
      </c>
    </row>
    <row r="1234" spans="1:5">
      <c r="A1234">
        <v>804352</v>
      </c>
      <c r="B1234" t="s">
        <v>16831</v>
      </c>
      <c r="C1234" t="s">
        <v>15604</v>
      </c>
      <c r="D1234" s="398">
        <v>4094.38</v>
      </c>
      <c r="E1234" t="s">
        <v>528</v>
      </c>
    </row>
    <row r="1235" spans="1:5">
      <c r="A1235">
        <v>804455</v>
      </c>
      <c r="B1235" t="s">
        <v>16832</v>
      </c>
      <c r="C1235" t="s">
        <v>15604</v>
      </c>
      <c r="D1235" s="398">
        <v>11809.89</v>
      </c>
      <c r="E1235" t="s">
        <v>528</v>
      </c>
    </row>
    <row r="1236" spans="1:5">
      <c r="A1236">
        <v>804355</v>
      </c>
      <c r="B1236" t="s">
        <v>16833</v>
      </c>
      <c r="C1236" t="s">
        <v>15604</v>
      </c>
      <c r="D1236" s="398">
        <v>5094.78</v>
      </c>
      <c r="E1236" t="s">
        <v>528</v>
      </c>
    </row>
    <row r="1237" spans="1:5">
      <c r="A1237">
        <v>804454</v>
      </c>
      <c r="B1237" t="s">
        <v>16834</v>
      </c>
      <c r="C1237" t="s">
        <v>15604</v>
      </c>
      <c r="D1237" s="398">
        <v>9866.44</v>
      </c>
      <c r="E1237" t="s">
        <v>528</v>
      </c>
    </row>
    <row r="1238" spans="1:5">
      <c r="A1238">
        <v>804354</v>
      </c>
      <c r="B1238" t="s">
        <v>16835</v>
      </c>
      <c r="C1238" t="s">
        <v>15604</v>
      </c>
      <c r="D1238" s="398">
        <v>4321.58</v>
      </c>
      <c r="E1238" t="s">
        <v>528</v>
      </c>
    </row>
    <row r="1239" spans="1:5">
      <c r="A1239">
        <v>804339</v>
      </c>
      <c r="B1239" t="s">
        <v>16836</v>
      </c>
      <c r="C1239" t="s">
        <v>15604</v>
      </c>
      <c r="D1239" s="398">
        <v>4219.62</v>
      </c>
      <c r="E1239" t="s">
        <v>528</v>
      </c>
    </row>
    <row r="1240" spans="1:5">
      <c r="A1240">
        <v>804338</v>
      </c>
      <c r="B1240" t="s">
        <v>16837</v>
      </c>
      <c r="C1240" t="s">
        <v>15604</v>
      </c>
      <c r="D1240" s="398">
        <v>3505.82</v>
      </c>
      <c r="E1240" t="s">
        <v>528</v>
      </c>
    </row>
    <row r="1241" spans="1:5">
      <c r="A1241">
        <v>804457</v>
      </c>
      <c r="B1241" t="s">
        <v>16838</v>
      </c>
      <c r="C1241" t="s">
        <v>15604</v>
      </c>
      <c r="D1241" s="398">
        <v>14364.35</v>
      </c>
      <c r="E1241" t="s">
        <v>528</v>
      </c>
    </row>
    <row r="1242" spans="1:5">
      <c r="A1242">
        <v>804357</v>
      </c>
      <c r="B1242" t="s">
        <v>16839</v>
      </c>
      <c r="C1242" t="s">
        <v>15604</v>
      </c>
      <c r="D1242" s="398">
        <v>7119.9</v>
      </c>
      <c r="E1242" t="s">
        <v>528</v>
      </c>
    </row>
    <row r="1243" spans="1:5">
      <c r="A1243">
        <v>804456</v>
      </c>
      <c r="B1243" t="s">
        <v>16840</v>
      </c>
      <c r="C1243" t="s">
        <v>15604</v>
      </c>
      <c r="D1243" s="398">
        <v>11832.93</v>
      </c>
      <c r="E1243" t="s">
        <v>528</v>
      </c>
    </row>
    <row r="1244" spans="1:5">
      <c r="A1244">
        <v>804356</v>
      </c>
      <c r="B1244" t="s">
        <v>16841</v>
      </c>
      <c r="C1244" t="s">
        <v>15604</v>
      </c>
      <c r="D1244" s="398">
        <v>5857.43</v>
      </c>
      <c r="E1244" t="s">
        <v>528</v>
      </c>
    </row>
    <row r="1245" spans="1:5">
      <c r="A1245">
        <v>804361</v>
      </c>
      <c r="B1245" t="s">
        <v>16842</v>
      </c>
      <c r="C1245" t="s">
        <v>15604</v>
      </c>
      <c r="D1245" s="398">
        <v>7169.74</v>
      </c>
      <c r="E1245" t="s">
        <v>528</v>
      </c>
    </row>
    <row r="1246" spans="1:5">
      <c r="A1246">
        <v>804360</v>
      </c>
      <c r="B1246" t="s">
        <v>16843</v>
      </c>
      <c r="C1246" t="s">
        <v>15604</v>
      </c>
      <c r="D1246" s="398">
        <v>5901.83</v>
      </c>
      <c r="E1246" t="s">
        <v>528</v>
      </c>
    </row>
    <row r="1247" spans="1:5">
      <c r="A1247">
        <v>804459</v>
      </c>
      <c r="B1247" t="s">
        <v>16844</v>
      </c>
      <c r="C1247" t="s">
        <v>15604</v>
      </c>
      <c r="D1247" s="398">
        <v>15033.8</v>
      </c>
      <c r="E1247" t="s">
        <v>528</v>
      </c>
    </row>
    <row r="1248" spans="1:5">
      <c r="A1248">
        <v>804363</v>
      </c>
      <c r="B1248" t="s">
        <v>16845</v>
      </c>
      <c r="C1248" t="s">
        <v>15604</v>
      </c>
      <c r="D1248" s="398">
        <v>7233.55</v>
      </c>
      <c r="E1248" t="s">
        <v>528</v>
      </c>
    </row>
    <row r="1249" spans="1:5">
      <c r="A1249">
        <v>804458</v>
      </c>
      <c r="B1249" t="s">
        <v>16846</v>
      </c>
      <c r="C1249" t="s">
        <v>15604</v>
      </c>
      <c r="D1249" s="398">
        <v>12381.75</v>
      </c>
      <c r="E1249" t="s">
        <v>528</v>
      </c>
    </row>
    <row r="1250" spans="1:5">
      <c r="A1250">
        <v>804362</v>
      </c>
      <c r="B1250" t="s">
        <v>16847</v>
      </c>
      <c r="C1250" t="s">
        <v>15604</v>
      </c>
      <c r="D1250" s="398">
        <v>5958.76</v>
      </c>
      <c r="E1250" t="s">
        <v>528</v>
      </c>
    </row>
    <row r="1251" spans="1:5">
      <c r="A1251">
        <v>804365</v>
      </c>
      <c r="B1251" t="s">
        <v>16848</v>
      </c>
      <c r="C1251" t="s">
        <v>15604</v>
      </c>
      <c r="D1251" s="398">
        <v>7325.61</v>
      </c>
      <c r="E1251" t="s">
        <v>528</v>
      </c>
    </row>
    <row r="1252" spans="1:5">
      <c r="A1252">
        <v>804364</v>
      </c>
      <c r="B1252" t="s">
        <v>16849</v>
      </c>
      <c r="C1252" t="s">
        <v>15604</v>
      </c>
      <c r="D1252" s="398">
        <v>6041.22</v>
      </c>
      <c r="E1252" t="s">
        <v>528</v>
      </c>
    </row>
    <row r="1253" spans="1:5">
      <c r="A1253">
        <v>804367</v>
      </c>
      <c r="B1253" t="s">
        <v>16850</v>
      </c>
      <c r="C1253" t="s">
        <v>15604</v>
      </c>
      <c r="D1253" s="398">
        <v>7450.38</v>
      </c>
      <c r="E1253" t="s">
        <v>528</v>
      </c>
    </row>
    <row r="1254" spans="1:5">
      <c r="A1254">
        <v>804366</v>
      </c>
      <c r="B1254" t="s">
        <v>16851</v>
      </c>
      <c r="C1254" t="s">
        <v>15604</v>
      </c>
      <c r="D1254" s="398">
        <v>6153.8</v>
      </c>
      <c r="E1254" t="s">
        <v>528</v>
      </c>
    </row>
    <row r="1255" spans="1:5">
      <c r="A1255">
        <v>804461</v>
      </c>
      <c r="B1255" t="s">
        <v>16852</v>
      </c>
      <c r="C1255" t="s">
        <v>15604</v>
      </c>
      <c r="D1255" s="398">
        <v>16811.400000000001</v>
      </c>
      <c r="E1255" t="s">
        <v>528</v>
      </c>
    </row>
    <row r="1256" spans="1:5">
      <c r="A1256">
        <v>804369</v>
      </c>
      <c r="B1256" t="s">
        <v>16853</v>
      </c>
      <c r="C1256" t="s">
        <v>15604</v>
      </c>
      <c r="D1256" s="398">
        <v>7612.85</v>
      </c>
      <c r="E1256" t="s">
        <v>528</v>
      </c>
    </row>
    <row r="1257" spans="1:5">
      <c r="A1257">
        <v>804460</v>
      </c>
      <c r="B1257" t="s">
        <v>16854</v>
      </c>
      <c r="C1257" t="s">
        <v>15604</v>
      </c>
      <c r="D1257" s="398">
        <v>13839.1</v>
      </c>
      <c r="E1257" t="s">
        <v>528</v>
      </c>
    </row>
    <row r="1258" spans="1:5">
      <c r="A1258">
        <v>804371</v>
      </c>
      <c r="B1258" t="s">
        <v>16855</v>
      </c>
      <c r="C1258" t="s">
        <v>15604</v>
      </c>
      <c r="D1258" s="398">
        <v>7821.95</v>
      </c>
      <c r="E1258" t="s">
        <v>528</v>
      </c>
    </row>
    <row r="1259" spans="1:5">
      <c r="A1259">
        <v>804370</v>
      </c>
      <c r="B1259" t="s">
        <v>16856</v>
      </c>
      <c r="C1259" t="s">
        <v>15604</v>
      </c>
      <c r="D1259" s="398">
        <v>6493.46</v>
      </c>
      <c r="E1259" t="s">
        <v>528</v>
      </c>
    </row>
    <row r="1260" spans="1:5">
      <c r="A1260">
        <v>804373</v>
      </c>
      <c r="B1260" t="s">
        <v>16857</v>
      </c>
      <c r="C1260" t="s">
        <v>15604</v>
      </c>
      <c r="D1260" s="398">
        <v>8091.3</v>
      </c>
      <c r="E1260" t="s">
        <v>528</v>
      </c>
    </row>
    <row r="1261" spans="1:5">
      <c r="A1261">
        <v>804372</v>
      </c>
      <c r="B1261" t="s">
        <v>16858</v>
      </c>
      <c r="C1261" t="s">
        <v>15604</v>
      </c>
      <c r="D1261" s="398">
        <v>6743.49</v>
      </c>
      <c r="E1261" t="s">
        <v>528</v>
      </c>
    </row>
    <row r="1262" spans="1:5">
      <c r="A1262">
        <v>804463</v>
      </c>
      <c r="B1262" t="s">
        <v>16859</v>
      </c>
      <c r="C1262" t="s">
        <v>15604</v>
      </c>
      <c r="D1262" s="398">
        <v>20885.36</v>
      </c>
      <c r="E1262" t="s">
        <v>528</v>
      </c>
    </row>
    <row r="1263" spans="1:5">
      <c r="A1263">
        <v>804375</v>
      </c>
      <c r="B1263" t="s">
        <v>16860</v>
      </c>
      <c r="C1263" t="s">
        <v>15604</v>
      </c>
      <c r="D1263" s="398">
        <v>8444.98</v>
      </c>
      <c r="E1263" t="s">
        <v>528</v>
      </c>
    </row>
    <row r="1264" spans="1:5">
      <c r="A1264">
        <v>804462</v>
      </c>
      <c r="B1264" t="s">
        <v>16861</v>
      </c>
      <c r="C1264" t="s">
        <v>15604</v>
      </c>
      <c r="D1264" s="398">
        <v>17173.57</v>
      </c>
      <c r="E1264" t="s">
        <v>528</v>
      </c>
    </row>
    <row r="1265" spans="1:5">
      <c r="A1265">
        <v>804374</v>
      </c>
      <c r="B1265" t="s">
        <v>16862</v>
      </c>
      <c r="C1265" t="s">
        <v>15604</v>
      </c>
      <c r="D1265" s="398">
        <v>7075.63</v>
      </c>
      <c r="E1265" t="s">
        <v>528</v>
      </c>
    </row>
    <row r="1266" spans="1:5">
      <c r="A1266">
        <v>804359</v>
      </c>
      <c r="B1266" t="s">
        <v>16863</v>
      </c>
      <c r="C1266" t="s">
        <v>15604</v>
      </c>
      <c r="D1266" s="398">
        <v>7132.52</v>
      </c>
      <c r="E1266" t="s">
        <v>528</v>
      </c>
    </row>
    <row r="1267" spans="1:5">
      <c r="A1267">
        <v>804358</v>
      </c>
      <c r="B1267" t="s">
        <v>16864</v>
      </c>
      <c r="C1267" t="s">
        <v>15604</v>
      </c>
      <c r="D1267" s="398">
        <v>5868.75</v>
      </c>
      <c r="E1267" t="s">
        <v>528</v>
      </c>
    </row>
    <row r="1268" spans="1:5">
      <c r="A1268">
        <v>804368</v>
      </c>
      <c r="B1268" t="s">
        <v>16865</v>
      </c>
      <c r="C1268" t="s">
        <v>15604</v>
      </c>
      <c r="D1268" s="398">
        <v>6301.48</v>
      </c>
      <c r="E1268" t="s">
        <v>528</v>
      </c>
    </row>
    <row r="1269" spans="1:5">
      <c r="A1269">
        <v>804465</v>
      </c>
      <c r="B1269" t="s">
        <v>16866</v>
      </c>
      <c r="C1269" t="s">
        <v>99</v>
      </c>
      <c r="D1269" s="398">
        <v>143.88</v>
      </c>
      <c r="E1269" t="s">
        <v>528</v>
      </c>
    </row>
    <row r="1270" spans="1:5">
      <c r="A1270">
        <v>804464</v>
      </c>
      <c r="B1270" t="s">
        <v>16867</v>
      </c>
      <c r="C1270" t="s">
        <v>99</v>
      </c>
      <c r="D1270" s="398">
        <v>126.38</v>
      </c>
      <c r="E1270" t="s">
        <v>528</v>
      </c>
    </row>
    <row r="1271" spans="1:5">
      <c r="A1271">
        <v>804475</v>
      </c>
      <c r="B1271" t="s">
        <v>16868</v>
      </c>
      <c r="C1271" t="s">
        <v>99</v>
      </c>
      <c r="D1271" s="398">
        <v>158.58000000000001</v>
      </c>
      <c r="E1271" t="s">
        <v>528</v>
      </c>
    </row>
    <row r="1272" spans="1:5">
      <c r="A1272">
        <v>804474</v>
      </c>
      <c r="B1272" t="s">
        <v>16869</v>
      </c>
      <c r="C1272" t="s">
        <v>99</v>
      </c>
      <c r="D1272" s="398">
        <v>141.09</v>
      </c>
      <c r="E1272" t="s">
        <v>528</v>
      </c>
    </row>
    <row r="1273" spans="1:5">
      <c r="A1273">
        <v>804485</v>
      </c>
      <c r="B1273" t="s">
        <v>16870</v>
      </c>
      <c r="C1273" t="s">
        <v>99</v>
      </c>
      <c r="D1273" s="398">
        <v>232.05</v>
      </c>
      <c r="E1273" t="s">
        <v>528</v>
      </c>
    </row>
    <row r="1274" spans="1:5">
      <c r="A1274">
        <v>804484</v>
      </c>
      <c r="B1274" t="s">
        <v>16871</v>
      </c>
      <c r="C1274" t="s">
        <v>99</v>
      </c>
      <c r="D1274" s="398">
        <v>214.65</v>
      </c>
      <c r="E1274" t="s">
        <v>528</v>
      </c>
    </row>
    <row r="1275" spans="1:5">
      <c r="A1275">
        <v>804495</v>
      </c>
      <c r="B1275" t="s">
        <v>16872</v>
      </c>
      <c r="C1275" t="s">
        <v>99</v>
      </c>
      <c r="D1275" s="398">
        <v>289.13</v>
      </c>
      <c r="E1275" t="s">
        <v>528</v>
      </c>
    </row>
    <row r="1276" spans="1:5">
      <c r="A1276">
        <v>804494</v>
      </c>
      <c r="B1276" t="s">
        <v>16873</v>
      </c>
      <c r="C1276" t="s">
        <v>99</v>
      </c>
      <c r="D1276" s="398">
        <v>268.5</v>
      </c>
      <c r="E1276" t="s">
        <v>528</v>
      </c>
    </row>
    <row r="1277" spans="1:5">
      <c r="A1277">
        <v>804467</v>
      </c>
      <c r="B1277" t="s">
        <v>16874</v>
      </c>
      <c r="C1277" t="s">
        <v>99</v>
      </c>
      <c r="D1277" s="398">
        <v>218.57</v>
      </c>
      <c r="E1277" t="s">
        <v>528</v>
      </c>
    </row>
    <row r="1278" spans="1:5">
      <c r="A1278">
        <v>804466</v>
      </c>
      <c r="B1278" t="s">
        <v>16875</v>
      </c>
      <c r="C1278" t="s">
        <v>99</v>
      </c>
      <c r="D1278" s="398">
        <v>190.7</v>
      </c>
      <c r="E1278" t="s">
        <v>528</v>
      </c>
    </row>
    <row r="1279" spans="1:5">
      <c r="A1279">
        <v>804477</v>
      </c>
      <c r="B1279" t="s">
        <v>16876</v>
      </c>
      <c r="C1279" t="s">
        <v>99</v>
      </c>
      <c r="D1279" s="398">
        <v>277.33999999999997</v>
      </c>
      <c r="E1279" t="s">
        <v>528</v>
      </c>
    </row>
    <row r="1280" spans="1:5">
      <c r="A1280">
        <v>804476</v>
      </c>
      <c r="B1280" t="s">
        <v>16877</v>
      </c>
      <c r="C1280" t="s">
        <v>99</v>
      </c>
      <c r="D1280" s="398">
        <v>249.54</v>
      </c>
      <c r="E1280" t="s">
        <v>528</v>
      </c>
    </row>
    <row r="1281" spans="1:5">
      <c r="A1281">
        <v>804487</v>
      </c>
      <c r="B1281" t="s">
        <v>16878</v>
      </c>
      <c r="C1281" t="s">
        <v>99</v>
      </c>
      <c r="D1281" s="398">
        <v>393.81</v>
      </c>
      <c r="E1281" t="s">
        <v>528</v>
      </c>
    </row>
    <row r="1282" spans="1:5">
      <c r="A1282">
        <v>804486</v>
      </c>
      <c r="B1282" t="s">
        <v>16879</v>
      </c>
      <c r="C1282" t="s">
        <v>99</v>
      </c>
      <c r="D1282" s="398">
        <v>362.69</v>
      </c>
      <c r="E1282" t="s">
        <v>528</v>
      </c>
    </row>
    <row r="1283" spans="1:5">
      <c r="A1283">
        <v>804497</v>
      </c>
      <c r="B1283" t="s">
        <v>16880</v>
      </c>
      <c r="C1283" t="s">
        <v>99</v>
      </c>
      <c r="D1283" s="398">
        <v>464.1</v>
      </c>
      <c r="E1283" t="s">
        <v>528</v>
      </c>
    </row>
    <row r="1284" spans="1:5">
      <c r="A1284">
        <v>804496</v>
      </c>
      <c r="B1284" t="s">
        <v>16881</v>
      </c>
      <c r="C1284" t="s">
        <v>99</v>
      </c>
      <c r="D1284" s="398">
        <v>426.43</v>
      </c>
      <c r="E1284" t="s">
        <v>528</v>
      </c>
    </row>
    <row r="1285" spans="1:5">
      <c r="A1285">
        <v>804469</v>
      </c>
      <c r="B1285" t="s">
        <v>16882</v>
      </c>
      <c r="C1285" t="s">
        <v>99</v>
      </c>
      <c r="D1285" s="398">
        <v>382.74</v>
      </c>
      <c r="E1285" t="s">
        <v>528</v>
      </c>
    </row>
    <row r="1286" spans="1:5">
      <c r="A1286">
        <v>804468</v>
      </c>
      <c r="B1286" t="s">
        <v>16883</v>
      </c>
      <c r="C1286" t="s">
        <v>99</v>
      </c>
      <c r="D1286" s="398">
        <v>344.53</v>
      </c>
      <c r="E1286" t="s">
        <v>528</v>
      </c>
    </row>
    <row r="1287" spans="1:5">
      <c r="A1287">
        <v>804479</v>
      </c>
      <c r="B1287" t="s">
        <v>16884</v>
      </c>
      <c r="C1287" t="s">
        <v>99</v>
      </c>
      <c r="D1287" s="398">
        <v>441.52</v>
      </c>
      <c r="E1287" t="s">
        <v>528</v>
      </c>
    </row>
    <row r="1288" spans="1:5">
      <c r="A1288">
        <v>804478</v>
      </c>
      <c r="B1288" t="s">
        <v>16885</v>
      </c>
      <c r="C1288" t="s">
        <v>99</v>
      </c>
      <c r="D1288" s="398">
        <v>403.38</v>
      </c>
      <c r="E1288" t="s">
        <v>528</v>
      </c>
    </row>
    <row r="1289" spans="1:5">
      <c r="A1289">
        <v>804489</v>
      </c>
      <c r="B1289" t="s">
        <v>16886</v>
      </c>
      <c r="C1289" t="s">
        <v>99</v>
      </c>
      <c r="D1289" s="398">
        <v>557.12</v>
      </c>
      <c r="E1289" t="s">
        <v>528</v>
      </c>
    </row>
    <row r="1290" spans="1:5">
      <c r="A1290">
        <v>804488</v>
      </c>
      <c r="B1290" t="s">
        <v>16887</v>
      </c>
      <c r="C1290" t="s">
        <v>99</v>
      </c>
      <c r="D1290" s="398">
        <v>508.43</v>
      </c>
      <c r="E1290" t="s">
        <v>528</v>
      </c>
    </row>
    <row r="1291" spans="1:5">
      <c r="A1291">
        <v>804499</v>
      </c>
      <c r="B1291" t="s">
        <v>16888</v>
      </c>
      <c r="C1291" t="s">
        <v>99</v>
      </c>
      <c r="D1291" s="398">
        <v>707.32</v>
      </c>
      <c r="E1291" t="s">
        <v>528</v>
      </c>
    </row>
    <row r="1292" spans="1:5">
      <c r="A1292">
        <v>804498</v>
      </c>
      <c r="B1292" t="s">
        <v>16889</v>
      </c>
      <c r="C1292" t="s">
        <v>99</v>
      </c>
      <c r="D1292" s="398">
        <v>650.54</v>
      </c>
      <c r="E1292" t="s">
        <v>528</v>
      </c>
    </row>
    <row r="1293" spans="1:5">
      <c r="A1293">
        <v>804471</v>
      </c>
      <c r="B1293" t="s">
        <v>16890</v>
      </c>
      <c r="C1293" t="s">
        <v>99</v>
      </c>
      <c r="D1293" s="398">
        <v>520.94000000000005</v>
      </c>
      <c r="E1293" t="s">
        <v>528</v>
      </c>
    </row>
    <row r="1294" spans="1:5">
      <c r="A1294">
        <v>804470</v>
      </c>
      <c r="B1294" t="s">
        <v>16891</v>
      </c>
      <c r="C1294" t="s">
        <v>99</v>
      </c>
      <c r="D1294" s="398">
        <v>465.3</v>
      </c>
      <c r="E1294" t="s">
        <v>528</v>
      </c>
    </row>
    <row r="1295" spans="1:5">
      <c r="A1295">
        <v>804481</v>
      </c>
      <c r="B1295" t="s">
        <v>16892</v>
      </c>
      <c r="C1295" t="s">
        <v>99</v>
      </c>
      <c r="D1295" s="398">
        <v>653.19000000000005</v>
      </c>
      <c r="E1295" t="s">
        <v>528</v>
      </c>
    </row>
    <row r="1296" spans="1:5">
      <c r="A1296">
        <v>804480</v>
      </c>
      <c r="B1296" t="s">
        <v>16893</v>
      </c>
      <c r="C1296" t="s">
        <v>99</v>
      </c>
      <c r="D1296" s="398">
        <v>597.69000000000005</v>
      </c>
      <c r="E1296" t="s">
        <v>528</v>
      </c>
    </row>
    <row r="1297" spans="1:5">
      <c r="A1297">
        <v>804491</v>
      </c>
      <c r="B1297" t="s">
        <v>16894</v>
      </c>
      <c r="C1297" t="s">
        <v>99</v>
      </c>
      <c r="D1297" s="398">
        <v>859.9</v>
      </c>
      <c r="E1297" t="s">
        <v>528</v>
      </c>
    </row>
    <row r="1298" spans="1:5">
      <c r="A1298">
        <v>804490</v>
      </c>
      <c r="B1298" t="s">
        <v>16895</v>
      </c>
      <c r="C1298" t="s">
        <v>99</v>
      </c>
      <c r="D1298" s="398">
        <v>785.78</v>
      </c>
      <c r="E1298" t="s">
        <v>528</v>
      </c>
    </row>
    <row r="1299" spans="1:5">
      <c r="A1299">
        <v>804501</v>
      </c>
      <c r="B1299" t="s">
        <v>16896</v>
      </c>
      <c r="C1299" t="s">
        <v>99</v>
      </c>
      <c r="D1299" s="398">
        <v>1032.01</v>
      </c>
      <c r="E1299" t="s">
        <v>528</v>
      </c>
    </row>
    <row r="1300" spans="1:5">
      <c r="A1300">
        <v>804500</v>
      </c>
      <c r="B1300" t="s">
        <v>16897</v>
      </c>
      <c r="C1300" t="s">
        <v>99</v>
      </c>
      <c r="D1300" s="398">
        <v>947.99</v>
      </c>
      <c r="E1300" t="s">
        <v>528</v>
      </c>
    </row>
    <row r="1301" spans="1:5">
      <c r="A1301">
        <v>804473</v>
      </c>
      <c r="B1301" t="s">
        <v>16898</v>
      </c>
      <c r="C1301" t="s">
        <v>99</v>
      </c>
      <c r="D1301" s="398">
        <v>841.75</v>
      </c>
      <c r="E1301" t="s">
        <v>528</v>
      </c>
    </row>
    <row r="1302" spans="1:5">
      <c r="A1302">
        <v>804472</v>
      </c>
      <c r="B1302" t="s">
        <v>16899</v>
      </c>
      <c r="C1302" t="s">
        <v>99</v>
      </c>
      <c r="D1302" s="398">
        <v>754.84</v>
      </c>
      <c r="E1302" t="s">
        <v>528</v>
      </c>
    </row>
    <row r="1303" spans="1:5">
      <c r="A1303">
        <v>804483</v>
      </c>
      <c r="B1303" t="s">
        <v>16900</v>
      </c>
      <c r="C1303" t="s">
        <v>99</v>
      </c>
      <c r="D1303" s="398">
        <v>1047.48</v>
      </c>
      <c r="E1303" t="s">
        <v>528</v>
      </c>
    </row>
    <row r="1304" spans="1:5">
      <c r="A1304">
        <v>804482</v>
      </c>
      <c r="B1304" t="s">
        <v>16901</v>
      </c>
      <c r="C1304" t="s">
        <v>99</v>
      </c>
      <c r="D1304" s="398">
        <v>960.8</v>
      </c>
      <c r="E1304" t="s">
        <v>528</v>
      </c>
    </row>
    <row r="1305" spans="1:5">
      <c r="A1305">
        <v>804493</v>
      </c>
      <c r="B1305" t="s">
        <v>16902</v>
      </c>
      <c r="C1305" t="s">
        <v>99</v>
      </c>
      <c r="D1305" s="398">
        <v>1380.13</v>
      </c>
      <c r="E1305" t="s">
        <v>528</v>
      </c>
    </row>
    <row r="1306" spans="1:5">
      <c r="A1306">
        <v>804492</v>
      </c>
      <c r="B1306" t="s">
        <v>16903</v>
      </c>
      <c r="C1306" t="s">
        <v>99</v>
      </c>
      <c r="D1306" s="398">
        <v>1265.4000000000001</v>
      </c>
      <c r="E1306" t="s">
        <v>528</v>
      </c>
    </row>
    <row r="1307" spans="1:5">
      <c r="A1307">
        <v>804503</v>
      </c>
      <c r="B1307" t="s">
        <v>16904</v>
      </c>
      <c r="C1307" t="s">
        <v>99</v>
      </c>
      <c r="D1307" s="398">
        <v>1646.38</v>
      </c>
      <c r="E1307" t="s">
        <v>528</v>
      </c>
    </row>
    <row r="1308" spans="1:5">
      <c r="A1308">
        <v>804502</v>
      </c>
      <c r="B1308" t="s">
        <v>16905</v>
      </c>
      <c r="C1308" t="s">
        <v>99</v>
      </c>
      <c r="D1308" s="398">
        <v>1527.79</v>
      </c>
      <c r="E1308" t="s">
        <v>528</v>
      </c>
    </row>
    <row r="1309" spans="1:5">
      <c r="A1309">
        <v>804180</v>
      </c>
      <c r="B1309" t="s">
        <v>16906</v>
      </c>
      <c r="C1309" t="s">
        <v>99</v>
      </c>
      <c r="D1309" s="398">
        <v>1099.78</v>
      </c>
      <c r="E1309" t="s">
        <v>528</v>
      </c>
    </row>
    <row r="1310" spans="1:5">
      <c r="A1310">
        <v>804181</v>
      </c>
      <c r="B1310" t="s">
        <v>16907</v>
      </c>
      <c r="C1310" t="s">
        <v>99</v>
      </c>
      <c r="D1310" s="398">
        <v>1185.7</v>
      </c>
      <c r="E1310" t="s">
        <v>528</v>
      </c>
    </row>
    <row r="1311" spans="1:5">
      <c r="A1311">
        <v>804182</v>
      </c>
      <c r="B1311" t="s">
        <v>16908</v>
      </c>
      <c r="C1311" t="s">
        <v>99</v>
      </c>
      <c r="D1311" s="398">
        <v>1131.44</v>
      </c>
      <c r="E1311" t="s">
        <v>528</v>
      </c>
    </row>
    <row r="1312" spans="1:5">
      <c r="A1312">
        <v>804183</v>
      </c>
      <c r="B1312" t="s">
        <v>16909</v>
      </c>
      <c r="C1312" t="s">
        <v>99</v>
      </c>
      <c r="D1312" s="398">
        <v>1217.3599999999999</v>
      </c>
      <c r="E1312" t="s">
        <v>528</v>
      </c>
    </row>
    <row r="1313" spans="1:5">
      <c r="A1313">
        <v>804184</v>
      </c>
      <c r="B1313" t="s">
        <v>16910</v>
      </c>
      <c r="C1313" t="s">
        <v>99</v>
      </c>
      <c r="D1313" s="398">
        <v>1189.95</v>
      </c>
      <c r="E1313" t="s">
        <v>528</v>
      </c>
    </row>
    <row r="1314" spans="1:5">
      <c r="A1314">
        <v>804185</v>
      </c>
      <c r="B1314" t="s">
        <v>16911</v>
      </c>
      <c r="C1314" t="s">
        <v>99</v>
      </c>
      <c r="D1314" s="398">
        <v>1275.8699999999999</v>
      </c>
      <c r="E1314" t="s">
        <v>528</v>
      </c>
    </row>
    <row r="1315" spans="1:5">
      <c r="A1315">
        <v>804186</v>
      </c>
      <c r="B1315" t="s">
        <v>16912</v>
      </c>
      <c r="C1315" t="s">
        <v>99</v>
      </c>
      <c r="D1315" s="398">
        <v>1304.43</v>
      </c>
      <c r="E1315" t="s">
        <v>528</v>
      </c>
    </row>
    <row r="1316" spans="1:5">
      <c r="A1316">
        <v>804187</v>
      </c>
      <c r="B1316" t="s">
        <v>16913</v>
      </c>
      <c r="C1316" t="s">
        <v>99</v>
      </c>
      <c r="D1316" s="398">
        <v>1390.35</v>
      </c>
      <c r="E1316" t="s">
        <v>528</v>
      </c>
    </row>
    <row r="1317" spans="1:5">
      <c r="A1317">
        <v>804188</v>
      </c>
      <c r="B1317" t="s">
        <v>16914</v>
      </c>
      <c r="C1317" t="s">
        <v>99</v>
      </c>
      <c r="D1317" s="398">
        <v>1406.96</v>
      </c>
      <c r="E1317" t="s">
        <v>528</v>
      </c>
    </row>
    <row r="1318" spans="1:5">
      <c r="A1318">
        <v>804189</v>
      </c>
      <c r="B1318" t="s">
        <v>16915</v>
      </c>
      <c r="C1318" t="s">
        <v>99</v>
      </c>
      <c r="D1318" s="398">
        <v>1521.89</v>
      </c>
      <c r="E1318" t="s">
        <v>528</v>
      </c>
    </row>
    <row r="1319" spans="1:5">
      <c r="A1319">
        <v>804190</v>
      </c>
      <c r="B1319" t="s">
        <v>16916</v>
      </c>
      <c r="C1319" t="s">
        <v>99</v>
      </c>
      <c r="D1319" s="398">
        <v>1514.65</v>
      </c>
      <c r="E1319" t="s">
        <v>528</v>
      </c>
    </row>
    <row r="1320" spans="1:5">
      <c r="A1320">
        <v>804191</v>
      </c>
      <c r="B1320" t="s">
        <v>16917</v>
      </c>
      <c r="C1320" t="s">
        <v>99</v>
      </c>
      <c r="D1320" s="398">
        <v>1629.58</v>
      </c>
      <c r="E1320" t="s">
        <v>528</v>
      </c>
    </row>
    <row r="1321" spans="1:5">
      <c r="A1321">
        <v>804192</v>
      </c>
      <c r="B1321" t="s">
        <v>16918</v>
      </c>
      <c r="C1321" t="s">
        <v>99</v>
      </c>
      <c r="D1321" s="398">
        <v>1632.19</v>
      </c>
      <c r="E1321" t="s">
        <v>528</v>
      </c>
    </row>
    <row r="1322" spans="1:5">
      <c r="A1322">
        <v>804193</v>
      </c>
      <c r="B1322" t="s">
        <v>16919</v>
      </c>
      <c r="C1322" t="s">
        <v>99</v>
      </c>
      <c r="D1322" s="398">
        <v>1747.12</v>
      </c>
      <c r="E1322" t="s">
        <v>528</v>
      </c>
    </row>
    <row r="1323" spans="1:5">
      <c r="A1323">
        <v>804194</v>
      </c>
      <c r="B1323" t="s">
        <v>16920</v>
      </c>
      <c r="C1323" t="s">
        <v>99</v>
      </c>
      <c r="D1323" s="398">
        <v>1763.55</v>
      </c>
      <c r="E1323" t="s">
        <v>528</v>
      </c>
    </row>
    <row r="1324" spans="1:5">
      <c r="A1324">
        <v>804195</v>
      </c>
      <c r="B1324" t="s">
        <v>16921</v>
      </c>
      <c r="C1324" t="s">
        <v>99</v>
      </c>
      <c r="D1324" s="398">
        <v>1878.48</v>
      </c>
      <c r="E1324" t="s">
        <v>528</v>
      </c>
    </row>
    <row r="1325" spans="1:5">
      <c r="A1325">
        <v>804196</v>
      </c>
      <c r="B1325" t="s">
        <v>16922</v>
      </c>
      <c r="C1325" t="s">
        <v>99</v>
      </c>
      <c r="D1325" s="398">
        <v>1859.44</v>
      </c>
      <c r="E1325" t="s">
        <v>528</v>
      </c>
    </row>
    <row r="1326" spans="1:5">
      <c r="A1326">
        <v>804197</v>
      </c>
      <c r="B1326" t="s">
        <v>16923</v>
      </c>
      <c r="C1326" t="s">
        <v>99</v>
      </c>
      <c r="D1326" s="398">
        <v>2005.8</v>
      </c>
      <c r="E1326" t="s">
        <v>528</v>
      </c>
    </row>
    <row r="1327" spans="1:5">
      <c r="A1327">
        <v>804198</v>
      </c>
      <c r="B1327" t="s">
        <v>16924</v>
      </c>
      <c r="C1327" t="s">
        <v>99</v>
      </c>
      <c r="D1327" s="398">
        <v>1956.23</v>
      </c>
      <c r="E1327" t="s">
        <v>528</v>
      </c>
    </row>
    <row r="1328" spans="1:5">
      <c r="A1328">
        <v>804199</v>
      </c>
      <c r="B1328" t="s">
        <v>16925</v>
      </c>
      <c r="C1328" t="s">
        <v>99</v>
      </c>
      <c r="D1328" s="398">
        <v>2102.6</v>
      </c>
      <c r="E1328" t="s">
        <v>528</v>
      </c>
    </row>
    <row r="1329" spans="1:5">
      <c r="A1329">
        <v>804200</v>
      </c>
      <c r="B1329" t="s">
        <v>16926</v>
      </c>
      <c r="C1329" t="s">
        <v>99</v>
      </c>
      <c r="D1329" s="398">
        <v>2276.4899999999998</v>
      </c>
      <c r="E1329" t="s">
        <v>528</v>
      </c>
    </row>
    <row r="1330" spans="1:5">
      <c r="A1330">
        <v>804201</v>
      </c>
      <c r="B1330" t="s">
        <v>16927</v>
      </c>
      <c r="C1330" t="s">
        <v>99</v>
      </c>
      <c r="D1330" s="398">
        <v>2422.85</v>
      </c>
      <c r="E1330" t="s">
        <v>528</v>
      </c>
    </row>
    <row r="1331" spans="1:5">
      <c r="A1331">
        <v>804202</v>
      </c>
      <c r="B1331" t="s">
        <v>16928</v>
      </c>
      <c r="C1331" t="s">
        <v>99</v>
      </c>
      <c r="D1331" s="398">
        <v>2509.6799999999998</v>
      </c>
      <c r="E1331" t="s">
        <v>528</v>
      </c>
    </row>
    <row r="1332" spans="1:5">
      <c r="A1332">
        <v>804203</v>
      </c>
      <c r="B1332" t="s">
        <v>16929</v>
      </c>
      <c r="C1332" t="s">
        <v>99</v>
      </c>
      <c r="D1332" s="398">
        <v>2656.04</v>
      </c>
      <c r="E1332" t="s">
        <v>528</v>
      </c>
    </row>
    <row r="1333" spans="1:5">
      <c r="A1333">
        <v>804204</v>
      </c>
      <c r="B1333" t="s">
        <v>16930</v>
      </c>
      <c r="C1333" t="s">
        <v>99</v>
      </c>
      <c r="D1333" s="398">
        <v>2967.9</v>
      </c>
      <c r="E1333" t="s">
        <v>528</v>
      </c>
    </row>
    <row r="1334" spans="1:5">
      <c r="A1334">
        <v>804205</v>
      </c>
      <c r="B1334" t="s">
        <v>16931</v>
      </c>
      <c r="C1334" t="s">
        <v>99</v>
      </c>
      <c r="D1334" s="398">
        <v>3156.67</v>
      </c>
      <c r="E1334" t="s">
        <v>528</v>
      </c>
    </row>
    <row r="1335" spans="1:5">
      <c r="A1335">
        <v>804206</v>
      </c>
      <c r="B1335" t="s">
        <v>16932</v>
      </c>
      <c r="C1335" t="s">
        <v>99</v>
      </c>
      <c r="D1335" s="398">
        <v>3032.12</v>
      </c>
      <c r="E1335" t="s">
        <v>528</v>
      </c>
    </row>
    <row r="1336" spans="1:5">
      <c r="A1336">
        <v>804207</v>
      </c>
      <c r="B1336" t="s">
        <v>16933</v>
      </c>
      <c r="C1336" t="s">
        <v>99</v>
      </c>
      <c r="D1336" s="398">
        <v>3220.89</v>
      </c>
      <c r="E1336" t="s">
        <v>528</v>
      </c>
    </row>
    <row r="1337" spans="1:5">
      <c r="A1337">
        <v>804208</v>
      </c>
      <c r="B1337" t="s">
        <v>16934</v>
      </c>
      <c r="C1337" t="s">
        <v>99</v>
      </c>
      <c r="D1337" s="398">
        <v>3163.04</v>
      </c>
      <c r="E1337" t="s">
        <v>528</v>
      </c>
    </row>
    <row r="1338" spans="1:5">
      <c r="A1338">
        <v>804209</v>
      </c>
      <c r="B1338" t="s">
        <v>16935</v>
      </c>
      <c r="C1338" t="s">
        <v>99</v>
      </c>
      <c r="D1338" s="398">
        <v>3351.81</v>
      </c>
      <c r="E1338" t="s">
        <v>528</v>
      </c>
    </row>
    <row r="1339" spans="1:5">
      <c r="A1339">
        <v>804210</v>
      </c>
      <c r="B1339" t="s">
        <v>16936</v>
      </c>
      <c r="C1339" t="s">
        <v>99</v>
      </c>
      <c r="D1339" s="398">
        <v>3388.8</v>
      </c>
      <c r="E1339" t="s">
        <v>528</v>
      </c>
    </row>
    <row r="1340" spans="1:5">
      <c r="A1340">
        <v>804211</v>
      </c>
      <c r="B1340" t="s">
        <v>16937</v>
      </c>
      <c r="C1340" t="s">
        <v>99</v>
      </c>
      <c r="D1340" s="398">
        <v>3577.57</v>
      </c>
      <c r="E1340" t="s">
        <v>528</v>
      </c>
    </row>
    <row r="1341" spans="1:5">
      <c r="A1341">
        <v>804012</v>
      </c>
      <c r="B1341" t="s">
        <v>16938</v>
      </c>
      <c r="C1341" t="s">
        <v>99</v>
      </c>
      <c r="D1341" s="398">
        <v>244.5</v>
      </c>
      <c r="E1341" t="s">
        <v>528</v>
      </c>
    </row>
    <row r="1342" spans="1:5">
      <c r="A1342">
        <v>804013</v>
      </c>
      <c r="B1342" t="s">
        <v>16939</v>
      </c>
      <c r="C1342" t="s">
        <v>99</v>
      </c>
      <c r="D1342" s="398">
        <v>265.44</v>
      </c>
      <c r="E1342" t="s">
        <v>528</v>
      </c>
    </row>
    <row r="1343" spans="1:5">
      <c r="A1343">
        <v>804014</v>
      </c>
      <c r="B1343" t="s">
        <v>16940</v>
      </c>
      <c r="C1343" t="s">
        <v>99</v>
      </c>
      <c r="D1343" s="398">
        <v>251.44</v>
      </c>
      <c r="E1343" t="s">
        <v>528</v>
      </c>
    </row>
    <row r="1344" spans="1:5">
      <c r="A1344">
        <v>804015</v>
      </c>
      <c r="B1344" t="s">
        <v>16941</v>
      </c>
      <c r="C1344" t="s">
        <v>99</v>
      </c>
      <c r="D1344" s="398">
        <v>272.38</v>
      </c>
      <c r="E1344" t="s">
        <v>528</v>
      </c>
    </row>
    <row r="1345" spans="1:5">
      <c r="A1345">
        <v>804016</v>
      </c>
      <c r="B1345" t="s">
        <v>16942</v>
      </c>
      <c r="C1345" t="s">
        <v>99</v>
      </c>
      <c r="D1345" s="398">
        <v>267.39999999999998</v>
      </c>
      <c r="E1345" t="s">
        <v>528</v>
      </c>
    </row>
    <row r="1346" spans="1:5">
      <c r="A1346">
        <v>804017</v>
      </c>
      <c r="B1346" t="s">
        <v>16943</v>
      </c>
      <c r="C1346" t="s">
        <v>99</v>
      </c>
      <c r="D1346" s="398">
        <v>288.33999999999997</v>
      </c>
      <c r="E1346" t="s">
        <v>528</v>
      </c>
    </row>
    <row r="1347" spans="1:5">
      <c r="A1347">
        <v>804018</v>
      </c>
      <c r="B1347" t="s">
        <v>16944</v>
      </c>
      <c r="C1347" t="s">
        <v>99</v>
      </c>
      <c r="D1347" s="398">
        <v>308.5</v>
      </c>
      <c r="E1347" t="s">
        <v>528</v>
      </c>
    </row>
    <row r="1348" spans="1:5">
      <c r="A1348">
        <v>804019</v>
      </c>
      <c r="B1348" t="s">
        <v>16945</v>
      </c>
      <c r="C1348" t="s">
        <v>99</v>
      </c>
      <c r="D1348" s="398">
        <v>329.45</v>
      </c>
      <c r="E1348" t="s">
        <v>528</v>
      </c>
    </row>
    <row r="1349" spans="1:5">
      <c r="A1349">
        <v>804020</v>
      </c>
      <c r="B1349" t="s">
        <v>16946</v>
      </c>
      <c r="C1349" t="s">
        <v>99</v>
      </c>
      <c r="D1349" s="398">
        <v>396.42</v>
      </c>
      <c r="E1349" t="s">
        <v>528</v>
      </c>
    </row>
    <row r="1350" spans="1:5">
      <c r="A1350">
        <v>804021</v>
      </c>
      <c r="B1350" t="s">
        <v>16947</v>
      </c>
      <c r="C1350" t="s">
        <v>99</v>
      </c>
      <c r="D1350" s="398">
        <v>427.84</v>
      </c>
      <c r="E1350" t="s">
        <v>528</v>
      </c>
    </row>
    <row r="1351" spans="1:5">
      <c r="A1351">
        <v>804022</v>
      </c>
      <c r="B1351" t="s">
        <v>16948</v>
      </c>
      <c r="C1351" t="s">
        <v>99</v>
      </c>
      <c r="D1351" s="398">
        <v>426.29</v>
      </c>
      <c r="E1351" t="s">
        <v>528</v>
      </c>
    </row>
    <row r="1352" spans="1:5">
      <c r="A1352">
        <v>804023</v>
      </c>
      <c r="B1352" t="s">
        <v>16949</v>
      </c>
      <c r="C1352" t="s">
        <v>99</v>
      </c>
      <c r="D1352" s="398">
        <v>457.7</v>
      </c>
      <c r="E1352" t="s">
        <v>528</v>
      </c>
    </row>
    <row r="1353" spans="1:5">
      <c r="A1353">
        <v>804024</v>
      </c>
      <c r="B1353" t="s">
        <v>16950</v>
      </c>
      <c r="C1353" t="s">
        <v>99</v>
      </c>
      <c r="D1353" s="398">
        <v>445.01</v>
      </c>
      <c r="E1353" t="s">
        <v>528</v>
      </c>
    </row>
    <row r="1354" spans="1:5">
      <c r="A1354">
        <v>804025</v>
      </c>
      <c r="B1354" t="s">
        <v>16951</v>
      </c>
      <c r="C1354" t="s">
        <v>99</v>
      </c>
      <c r="D1354" s="398">
        <v>476.43</v>
      </c>
      <c r="E1354" t="s">
        <v>528</v>
      </c>
    </row>
    <row r="1355" spans="1:5">
      <c r="A1355">
        <v>804026</v>
      </c>
      <c r="B1355" t="s">
        <v>16952</v>
      </c>
      <c r="C1355" t="s">
        <v>99</v>
      </c>
      <c r="D1355" s="398">
        <v>489.39</v>
      </c>
      <c r="E1355" t="s">
        <v>528</v>
      </c>
    </row>
    <row r="1356" spans="1:5">
      <c r="A1356">
        <v>804027</v>
      </c>
      <c r="B1356" t="s">
        <v>16953</v>
      </c>
      <c r="C1356" t="s">
        <v>99</v>
      </c>
      <c r="D1356" s="398">
        <v>520.79999999999995</v>
      </c>
      <c r="E1356" t="s">
        <v>528</v>
      </c>
    </row>
    <row r="1357" spans="1:5">
      <c r="A1357">
        <v>804028</v>
      </c>
      <c r="B1357" t="s">
        <v>16954</v>
      </c>
      <c r="C1357" t="s">
        <v>99</v>
      </c>
      <c r="D1357" s="398">
        <v>578.96</v>
      </c>
      <c r="E1357" t="s">
        <v>528</v>
      </c>
    </row>
    <row r="1358" spans="1:5">
      <c r="A1358">
        <v>804029</v>
      </c>
      <c r="B1358" t="s">
        <v>16955</v>
      </c>
      <c r="C1358" t="s">
        <v>99</v>
      </c>
      <c r="D1358" s="398">
        <v>621.91999999999996</v>
      </c>
      <c r="E1358" t="s">
        <v>528</v>
      </c>
    </row>
    <row r="1359" spans="1:5">
      <c r="A1359">
        <v>804030</v>
      </c>
      <c r="B1359" t="s">
        <v>16956</v>
      </c>
      <c r="C1359" t="s">
        <v>99</v>
      </c>
      <c r="D1359" s="398">
        <v>594.79</v>
      </c>
      <c r="E1359" t="s">
        <v>528</v>
      </c>
    </row>
    <row r="1360" spans="1:5">
      <c r="A1360">
        <v>804031</v>
      </c>
      <c r="B1360" t="s">
        <v>16957</v>
      </c>
      <c r="C1360" t="s">
        <v>99</v>
      </c>
      <c r="D1360" s="398">
        <v>637.75</v>
      </c>
      <c r="E1360" t="s">
        <v>528</v>
      </c>
    </row>
    <row r="1361" spans="1:5">
      <c r="A1361">
        <v>804032</v>
      </c>
      <c r="B1361" t="s">
        <v>16958</v>
      </c>
      <c r="C1361" t="s">
        <v>99</v>
      </c>
      <c r="D1361" s="398">
        <v>624.04</v>
      </c>
      <c r="E1361" t="s">
        <v>528</v>
      </c>
    </row>
    <row r="1362" spans="1:5">
      <c r="A1362">
        <v>804033</v>
      </c>
      <c r="B1362" t="s">
        <v>16959</v>
      </c>
      <c r="C1362" t="s">
        <v>99</v>
      </c>
      <c r="D1362" s="398">
        <v>667</v>
      </c>
      <c r="E1362" t="s">
        <v>528</v>
      </c>
    </row>
    <row r="1363" spans="1:5">
      <c r="A1363">
        <v>804034</v>
      </c>
      <c r="B1363" t="s">
        <v>16960</v>
      </c>
      <c r="C1363" t="s">
        <v>99</v>
      </c>
      <c r="D1363" s="398">
        <v>681.28</v>
      </c>
      <c r="E1363" t="s">
        <v>528</v>
      </c>
    </row>
    <row r="1364" spans="1:5">
      <c r="A1364">
        <v>804035</v>
      </c>
      <c r="B1364" t="s">
        <v>16961</v>
      </c>
      <c r="C1364" t="s">
        <v>99</v>
      </c>
      <c r="D1364" s="398">
        <v>724.24</v>
      </c>
      <c r="E1364" t="s">
        <v>528</v>
      </c>
    </row>
    <row r="1365" spans="1:5">
      <c r="A1365">
        <v>804036</v>
      </c>
      <c r="B1365" t="s">
        <v>16962</v>
      </c>
      <c r="C1365" t="s">
        <v>99</v>
      </c>
      <c r="D1365" s="398">
        <v>733.62</v>
      </c>
      <c r="E1365" t="s">
        <v>528</v>
      </c>
    </row>
    <row r="1366" spans="1:5">
      <c r="A1366">
        <v>804037</v>
      </c>
      <c r="B1366" t="s">
        <v>16963</v>
      </c>
      <c r="C1366" t="s">
        <v>99</v>
      </c>
      <c r="D1366" s="398">
        <v>789.71</v>
      </c>
      <c r="E1366" t="s">
        <v>528</v>
      </c>
    </row>
    <row r="1367" spans="1:5">
      <c r="A1367">
        <v>804038</v>
      </c>
      <c r="B1367" t="s">
        <v>16964</v>
      </c>
      <c r="C1367" t="s">
        <v>99</v>
      </c>
      <c r="D1367" s="398">
        <v>787.46</v>
      </c>
      <c r="E1367" t="s">
        <v>528</v>
      </c>
    </row>
    <row r="1368" spans="1:5">
      <c r="A1368">
        <v>804039</v>
      </c>
      <c r="B1368" t="s">
        <v>16965</v>
      </c>
      <c r="C1368" t="s">
        <v>99</v>
      </c>
      <c r="D1368" s="398">
        <v>843.55</v>
      </c>
      <c r="E1368" t="s">
        <v>528</v>
      </c>
    </row>
    <row r="1369" spans="1:5">
      <c r="A1369">
        <v>804040</v>
      </c>
      <c r="B1369" t="s">
        <v>16966</v>
      </c>
      <c r="C1369" t="s">
        <v>99</v>
      </c>
      <c r="D1369" s="398">
        <v>846.23</v>
      </c>
      <c r="E1369" t="s">
        <v>528</v>
      </c>
    </row>
    <row r="1370" spans="1:5">
      <c r="A1370">
        <v>804041</v>
      </c>
      <c r="B1370" t="s">
        <v>16967</v>
      </c>
      <c r="C1370" t="s">
        <v>99</v>
      </c>
      <c r="D1370" s="398">
        <v>902.32</v>
      </c>
      <c r="E1370" t="s">
        <v>528</v>
      </c>
    </row>
    <row r="1371" spans="1:5">
      <c r="A1371">
        <v>804042</v>
      </c>
      <c r="B1371" t="s">
        <v>16968</v>
      </c>
      <c r="C1371" t="s">
        <v>99</v>
      </c>
      <c r="D1371" s="398">
        <v>911.91</v>
      </c>
      <c r="E1371" t="s">
        <v>528</v>
      </c>
    </row>
    <row r="1372" spans="1:5">
      <c r="A1372">
        <v>804043</v>
      </c>
      <c r="B1372" t="s">
        <v>16969</v>
      </c>
      <c r="C1372" t="s">
        <v>99</v>
      </c>
      <c r="D1372" s="398">
        <v>968.01</v>
      </c>
      <c r="E1372" t="s">
        <v>528</v>
      </c>
    </row>
    <row r="1373" spans="1:5">
      <c r="A1373">
        <v>804044</v>
      </c>
      <c r="B1373" t="s">
        <v>16970</v>
      </c>
      <c r="C1373" t="s">
        <v>99</v>
      </c>
      <c r="D1373" s="398">
        <v>960</v>
      </c>
      <c r="E1373" t="s">
        <v>528</v>
      </c>
    </row>
    <row r="1374" spans="1:5">
      <c r="A1374">
        <v>804045</v>
      </c>
      <c r="B1374" t="s">
        <v>16971</v>
      </c>
      <c r="C1374" t="s">
        <v>99</v>
      </c>
      <c r="D1374" s="398">
        <v>1030.02</v>
      </c>
      <c r="E1374" t="s">
        <v>528</v>
      </c>
    </row>
    <row r="1375" spans="1:5">
      <c r="A1375">
        <v>804046</v>
      </c>
      <c r="B1375" t="s">
        <v>16972</v>
      </c>
      <c r="C1375" t="s">
        <v>99</v>
      </c>
      <c r="D1375" s="398">
        <v>1008.4</v>
      </c>
      <c r="E1375" t="s">
        <v>528</v>
      </c>
    </row>
    <row r="1376" spans="1:5">
      <c r="A1376">
        <v>804047</v>
      </c>
      <c r="B1376" t="s">
        <v>16973</v>
      </c>
      <c r="C1376" t="s">
        <v>99</v>
      </c>
      <c r="D1376" s="398">
        <v>1078.42</v>
      </c>
      <c r="E1376" t="s">
        <v>528</v>
      </c>
    </row>
    <row r="1377" spans="1:5">
      <c r="A1377">
        <v>804048</v>
      </c>
      <c r="B1377" t="s">
        <v>16974</v>
      </c>
      <c r="C1377" t="s">
        <v>99</v>
      </c>
      <c r="D1377" s="398">
        <v>1168.52</v>
      </c>
      <c r="E1377" t="s">
        <v>528</v>
      </c>
    </row>
    <row r="1378" spans="1:5">
      <c r="A1378">
        <v>804049</v>
      </c>
      <c r="B1378" t="s">
        <v>16975</v>
      </c>
      <c r="C1378" t="s">
        <v>99</v>
      </c>
      <c r="D1378" s="398">
        <v>1238.54</v>
      </c>
      <c r="E1378" t="s">
        <v>528</v>
      </c>
    </row>
    <row r="1379" spans="1:5">
      <c r="A1379">
        <v>804050</v>
      </c>
      <c r="B1379" t="s">
        <v>16976</v>
      </c>
      <c r="C1379" t="s">
        <v>99</v>
      </c>
      <c r="D1379" s="398">
        <v>1285.1199999999999</v>
      </c>
      <c r="E1379" t="s">
        <v>528</v>
      </c>
    </row>
    <row r="1380" spans="1:5">
      <c r="A1380">
        <v>804051</v>
      </c>
      <c r="B1380" t="s">
        <v>16977</v>
      </c>
      <c r="C1380" t="s">
        <v>99</v>
      </c>
      <c r="D1380" s="398">
        <v>1355.14</v>
      </c>
      <c r="E1380" t="s">
        <v>528</v>
      </c>
    </row>
    <row r="1381" spans="1:5">
      <c r="A1381">
        <v>804052</v>
      </c>
      <c r="B1381" t="s">
        <v>16978</v>
      </c>
      <c r="C1381" t="s">
        <v>99</v>
      </c>
      <c r="D1381" s="398">
        <v>1517.76</v>
      </c>
      <c r="E1381" t="s">
        <v>528</v>
      </c>
    </row>
    <row r="1382" spans="1:5">
      <c r="A1382">
        <v>804053</v>
      </c>
      <c r="B1382" t="s">
        <v>16979</v>
      </c>
      <c r="C1382" t="s">
        <v>99</v>
      </c>
      <c r="D1382" s="398">
        <v>1608.71</v>
      </c>
      <c r="E1382" t="s">
        <v>528</v>
      </c>
    </row>
    <row r="1383" spans="1:5">
      <c r="A1383">
        <v>804054</v>
      </c>
      <c r="B1383" t="s">
        <v>16980</v>
      </c>
      <c r="C1383" t="s">
        <v>99</v>
      </c>
      <c r="D1383" s="398">
        <v>1549.87</v>
      </c>
      <c r="E1383" t="s">
        <v>528</v>
      </c>
    </row>
    <row r="1384" spans="1:5">
      <c r="A1384">
        <v>804055</v>
      </c>
      <c r="B1384" t="s">
        <v>16981</v>
      </c>
      <c r="C1384" t="s">
        <v>99</v>
      </c>
      <c r="D1384" s="398">
        <v>1640.82</v>
      </c>
      <c r="E1384" t="s">
        <v>528</v>
      </c>
    </row>
    <row r="1385" spans="1:5">
      <c r="A1385">
        <v>804056</v>
      </c>
      <c r="B1385" t="s">
        <v>16982</v>
      </c>
      <c r="C1385" t="s">
        <v>99</v>
      </c>
      <c r="D1385" s="398">
        <v>1615.33</v>
      </c>
      <c r="E1385" t="s">
        <v>528</v>
      </c>
    </row>
    <row r="1386" spans="1:5">
      <c r="A1386">
        <v>804057</v>
      </c>
      <c r="B1386" t="s">
        <v>16983</v>
      </c>
      <c r="C1386" t="s">
        <v>99</v>
      </c>
      <c r="D1386" s="398">
        <v>1706.28</v>
      </c>
      <c r="E1386" t="s">
        <v>528</v>
      </c>
    </row>
    <row r="1387" spans="1:5">
      <c r="A1387">
        <v>804058</v>
      </c>
      <c r="B1387" t="s">
        <v>16984</v>
      </c>
      <c r="C1387" t="s">
        <v>99</v>
      </c>
      <c r="D1387" s="398">
        <v>1728.21</v>
      </c>
      <c r="E1387" t="s">
        <v>528</v>
      </c>
    </row>
    <row r="1388" spans="1:5">
      <c r="A1388">
        <v>804059</v>
      </c>
      <c r="B1388" t="s">
        <v>16985</v>
      </c>
      <c r="C1388" t="s">
        <v>99</v>
      </c>
      <c r="D1388" s="398">
        <v>1819.16</v>
      </c>
      <c r="E1388" t="s">
        <v>528</v>
      </c>
    </row>
    <row r="1389" spans="1:5">
      <c r="A1389">
        <v>804292</v>
      </c>
      <c r="B1389" t="s">
        <v>16986</v>
      </c>
      <c r="C1389" t="s">
        <v>99</v>
      </c>
      <c r="D1389" s="398">
        <v>2080.31</v>
      </c>
      <c r="E1389" t="s">
        <v>528</v>
      </c>
    </row>
    <row r="1390" spans="1:5">
      <c r="A1390">
        <v>804293</v>
      </c>
      <c r="B1390" t="s">
        <v>16987</v>
      </c>
      <c r="C1390" t="s">
        <v>99</v>
      </c>
      <c r="D1390" s="398">
        <v>2254.08</v>
      </c>
      <c r="E1390" t="s">
        <v>528</v>
      </c>
    </row>
    <row r="1391" spans="1:5">
      <c r="A1391">
        <v>804294</v>
      </c>
      <c r="B1391" t="s">
        <v>16988</v>
      </c>
      <c r="C1391" t="s">
        <v>99</v>
      </c>
      <c r="D1391" s="398">
        <v>2241.83</v>
      </c>
      <c r="E1391" t="s">
        <v>528</v>
      </c>
    </row>
    <row r="1392" spans="1:5">
      <c r="A1392">
        <v>804295</v>
      </c>
      <c r="B1392" t="s">
        <v>16989</v>
      </c>
      <c r="C1392" t="s">
        <v>99</v>
      </c>
      <c r="D1392" s="398">
        <v>2415.61</v>
      </c>
      <c r="E1392" t="s">
        <v>528</v>
      </c>
    </row>
    <row r="1393" spans="1:5">
      <c r="A1393">
        <v>804296</v>
      </c>
      <c r="B1393" t="s">
        <v>16990</v>
      </c>
      <c r="C1393" t="s">
        <v>99</v>
      </c>
      <c r="D1393" s="398">
        <v>2418.15</v>
      </c>
      <c r="E1393" t="s">
        <v>528</v>
      </c>
    </row>
    <row r="1394" spans="1:5">
      <c r="A1394">
        <v>804297</v>
      </c>
      <c r="B1394" t="s">
        <v>16991</v>
      </c>
      <c r="C1394" t="s">
        <v>99</v>
      </c>
      <c r="D1394" s="398">
        <v>2591.92</v>
      </c>
      <c r="E1394" t="s">
        <v>528</v>
      </c>
    </row>
    <row r="1395" spans="1:5">
      <c r="A1395">
        <v>804298</v>
      </c>
      <c r="B1395" t="s">
        <v>16992</v>
      </c>
      <c r="C1395" t="s">
        <v>99</v>
      </c>
      <c r="D1395" s="398">
        <v>2615.19</v>
      </c>
      <c r="E1395" t="s">
        <v>528</v>
      </c>
    </row>
    <row r="1396" spans="1:5">
      <c r="A1396">
        <v>804299</v>
      </c>
      <c r="B1396" t="s">
        <v>16993</v>
      </c>
      <c r="C1396" t="s">
        <v>99</v>
      </c>
      <c r="D1396" s="398">
        <v>2788.96</v>
      </c>
      <c r="E1396" t="s">
        <v>528</v>
      </c>
    </row>
    <row r="1397" spans="1:5">
      <c r="A1397">
        <v>804300</v>
      </c>
      <c r="B1397" t="s">
        <v>16994</v>
      </c>
      <c r="C1397" t="s">
        <v>99</v>
      </c>
      <c r="D1397" s="398">
        <v>2758.58</v>
      </c>
      <c r="E1397" t="s">
        <v>528</v>
      </c>
    </row>
    <row r="1398" spans="1:5">
      <c r="A1398">
        <v>804301</v>
      </c>
      <c r="B1398" t="s">
        <v>16995</v>
      </c>
      <c r="C1398" t="s">
        <v>99</v>
      </c>
      <c r="D1398" s="398">
        <v>2981.14</v>
      </c>
      <c r="E1398" t="s">
        <v>528</v>
      </c>
    </row>
    <row r="1399" spans="1:5">
      <c r="A1399">
        <v>804302</v>
      </c>
      <c r="B1399" t="s">
        <v>16996</v>
      </c>
      <c r="C1399" t="s">
        <v>99</v>
      </c>
      <c r="D1399" s="398">
        <v>2903.77</v>
      </c>
      <c r="E1399" t="s">
        <v>528</v>
      </c>
    </row>
    <row r="1400" spans="1:5">
      <c r="A1400">
        <v>804303</v>
      </c>
      <c r="B1400" t="s">
        <v>16997</v>
      </c>
      <c r="C1400" t="s">
        <v>99</v>
      </c>
      <c r="D1400" s="398">
        <v>3126.33</v>
      </c>
      <c r="E1400" t="s">
        <v>528</v>
      </c>
    </row>
    <row r="1401" spans="1:5">
      <c r="A1401">
        <v>804304</v>
      </c>
      <c r="B1401" t="s">
        <v>16998</v>
      </c>
      <c r="C1401" t="s">
        <v>99</v>
      </c>
      <c r="D1401" s="398">
        <v>3384.15</v>
      </c>
      <c r="E1401" t="s">
        <v>528</v>
      </c>
    </row>
    <row r="1402" spans="1:5">
      <c r="A1402">
        <v>804305</v>
      </c>
      <c r="B1402" t="s">
        <v>16999</v>
      </c>
      <c r="C1402" t="s">
        <v>99</v>
      </c>
      <c r="D1402" s="398">
        <v>3606.72</v>
      </c>
      <c r="E1402" t="s">
        <v>528</v>
      </c>
    </row>
    <row r="1403" spans="1:5">
      <c r="A1403">
        <v>804306</v>
      </c>
      <c r="B1403" t="s">
        <v>17000</v>
      </c>
      <c r="C1403" t="s">
        <v>99</v>
      </c>
      <c r="D1403" s="398">
        <v>3733.93</v>
      </c>
      <c r="E1403" t="s">
        <v>528</v>
      </c>
    </row>
    <row r="1404" spans="1:5">
      <c r="A1404">
        <v>804307</v>
      </c>
      <c r="B1404" t="s">
        <v>17001</v>
      </c>
      <c r="C1404" t="s">
        <v>99</v>
      </c>
      <c r="D1404" s="398">
        <v>3956.5</v>
      </c>
      <c r="E1404" t="s">
        <v>528</v>
      </c>
    </row>
    <row r="1405" spans="1:5">
      <c r="A1405">
        <v>804308</v>
      </c>
      <c r="B1405" t="s">
        <v>17002</v>
      </c>
      <c r="C1405" t="s">
        <v>99</v>
      </c>
      <c r="D1405" s="398">
        <v>4418.3500000000004</v>
      </c>
      <c r="E1405" t="s">
        <v>528</v>
      </c>
    </row>
    <row r="1406" spans="1:5">
      <c r="A1406">
        <v>804309</v>
      </c>
      <c r="B1406" t="s">
        <v>17003</v>
      </c>
      <c r="C1406" t="s">
        <v>99</v>
      </c>
      <c r="D1406" s="398">
        <v>4705.08</v>
      </c>
      <c r="E1406" t="s">
        <v>528</v>
      </c>
    </row>
    <row r="1407" spans="1:5">
      <c r="A1407">
        <v>804310</v>
      </c>
      <c r="B1407" t="s">
        <v>17004</v>
      </c>
      <c r="C1407" t="s">
        <v>99</v>
      </c>
      <c r="D1407" s="398">
        <v>4514.67</v>
      </c>
      <c r="E1407" t="s">
        <v>528</v>
      </c>
    </row>
    <row r="1408" spans="1:5">
      <c r="A1408">
        <v>804311</v>
      </c>
      <c r="B1408" t="s">
        <v>17005</v>
      </c>
      <c r="C1408" t="s">
        <v>99</v>
      </c>
      <c r="D1408" s="398">
        <v>4801.3999999999996</v>
      </c>
      <c r="E1408" t="s">
        <v>528</v>
      </c>
    </row>
    <row r="1409" spans="1:5">
      <c r="A1409">
        <v>804312</v>
      </c>
      <c r="B1409" t="s">
        <v>17006</v>
      </c>
      <c r="C1409" t="s">
        <v>99</v>
      </c>
      <c r="D1409" s="398">
        <v>4711.0600000000004</v>
      </c>
      <c r="E1409" t="s">
        <v>528</v>
      </c>
    </row>
    <row r="1410" spans="1:5">
      <c r="A1410">
        <v>804313</v>
      </c>
      <c r="B1410" t="s">
        <v>17007</v>
      </c>
      <c r="C1410" t="s">
        <v>99</v>
      </c>
      <c r="D1410" s="398">
        <v>4997.78</v>
      </c>
      <c r="E1410" t="s">
        <v>528</v>
      </c>
    </row>
    <row r="1411" spans="1:5">
      <c r="A1411">
        <v>804314</v>
      </c>
      <c r="B1411" t="s">
        <v>17008</v>
      </c>
      <c r="C1411" t="s">
        <v>99</v>
      </c>
      <c r="D1411" s="398">
        <v>5049.6899999999996</v>
      </c>
      <c r="E1411" t="s">
        <v>528</v>
      </c>
    </row>
    <row r="1412" spans="1:5">
      <c r="A1412">
        <v>804315</v>
      </c>
      <c r="B1412" t="s">
        <v>17009</v>
      </c>
      <c r="C1412" t="s">
        <v>99</v>
      </c>
      <c r="D1412" s="398">
        <v>5336.42</v>
      </c>
      <c r="E1412" t="s">
        <v>528</v>
      </c>
    </row>
    <row r="1413" spans="1:5">
      <c r="A1413">
        <v>805446</v>
      </c>
      <c r="B1413" t="s">
        <v>17010</v>
      </c>
      <c r="C1413" t="s">
        <v>15604</v>
      </c>
      <c r="D1413" s="398">
        <v>46.83</v>
      </c>
      <c r="E1413" t="s">
        <v>528</v>
      </c>
    </row>
    <row r="1414" spans="1:5">
      <c r="A1414">
        <v>805447</v>
      </c>
      <c r="B1414" t="s">
        <v>17011</v>
      </c>
      <c r="C1414" t="s">
        <v>15604</v>
      </c>
      <c r="D1414" s="398">
        <v>60.02</v>
      </c>
      <c r="E1414" t="s">
        <v>528</v>
      </c>
    </row>
    <row r="1415" spans="1:5">
      <c r="A1415">
        <v>805448</v>
      </c>
      <c r="B1415" t="s">
        <v>17012</v>
      </c>
      <c r="C1415" t="s">
        <v>15604</v>
      </c>
      <c r="D1415" s="398">
        <v>56.13</v>
      </c>
      <c r="E1415" t="s">
        <v>528</v>
      </c>
    </row>
    <row r="1416" spans="1:5">
      <c r="A1416">
        <v>805449</v>
      </c>
      <c r="B1416" t="s">
        <v>17013</v>
      </c>
      <c r="C1416" t="s">
        <v>15604</v>
      </c>
      <c r="D1416" s="398">
        <v>71.930000000000007</v>
      </c>
      <c r="E1416" t="s">
        <v>528</v>
      </c>
    </row>
    <row r="1417" spans="1:5">
      <c r="A1417">
        <v>805450</v>
      </c>
      <c r="B1417" t="s">
        <v>17014</v>
      </c>
      <c r="C1417" t="s">
        <v>15604</v>
      </c>
      <c r="D1417" s="398">
        <v>65.12</v>
      </c>
      <c r="E1417" t="s">
        <v>528</v>
      </c>
    </row>
    <row r="1418" spans="1:5">
      <c r="A1418">
        <v>805451</v>
      </c>
      <c r="B1418" t="s">
        <v>17015</v>
      </c>
      <c r="C1418" t="s">
        <v>15604</v>
      </c>
      <c r="D1418" s="398">
        <v>83.4</v>
      </c>
      <c r="E1418" t="s">
        <v>528</v>
      </c>
    </row>
    <row r="1419" spans="1:5">
      <c r="A1419">
        <v>805452</v>
      </c>
      <c r="B1419" t="s">
        <v>17016</v>
      </c>
      <c r="C1419" t="s">
        <v>15604</v>
      </c>
      <c r="D1419" s="398">
        <v>76.28</v>
      </c>
      <c r="E1419" t="s">
        <v>528</v>
      </c>
    </row>
    <row r="1420" spans="1:5">
      <c r="A1420">
        <v>805453</v>
      </c>
      <c r="B1420" t="s">
        <v>17017</v>
      </c>
      <c r="C1420" t="s">
        <v>15604</v>
      </c>
      <c r="D1420" s="398">
        <v>97.99</v>
      </c>
      <c r="E1420" t="s">
        <v>528</v>
      </c>
    </row>
    <row r="1421" spans="1:5">
      <c r="A1421">
        <v>805434</v>
      </c>
      <c r="B1421" t="s">
        <v>17018</v>
      </c>
      <c r="C1421" t="s">
        <v>15604</v>
      </c>
      <c r="D1421" s="398">
        <v>15.83</v>
      </c>
      <c r="E1421" t="s">
        <v>528</v>
      </c>
    </row>
    <row r="1422" spans="1:5">
      <c r="A1422">
        <v>805435</v>
      </c>
      <c r="B1422" t="s">
        <v>17019</v>
      </c>
      <c r="C1422" t="s">
        <v>15604</v>
      </c>
      <c r="D1422" s="398">
        <v>19.809999999999999</v>
      </c>
      <c r="E1422" t="s">
        <v>528</v>
      </c>
    </row>
    <row r="1423" spans="1:5">
      <c r="A1423">
        <v>805436</v>
      </c>
      <c r="B1423" t="s">
        <v>17020</v>
      </c>
      <c r="C1423" t="s">
        <v>15604</v>
      </c>
      <c r="D1423" s="398">
        <v>18.61</v>
      </c>
      <c r="E1423" t="s">
        <v>528</v>
      </c>
    </row>
    <row r="1424" spans="1:5">
      <c r="A1424">
        <v>805437</v>
      </c>
      <c r="B1424" t="s">
        <v>17021</v>
      </c>
      <c r="C1424" t="s">
        <v>15604</v>
      </c>
      <c r="D1424" s="398">
        <v>23.83</v>
      </c>
      <c r="E1424" t="s">
        <v>528</v>
      </c>
    </row>
    <row r="1425" spans="1:5">
      <c r="A1425">
        <v>805438</v>
      </c>
      <c r="B1425" t="s">
        <v>17022</v>
      </c>
      <c r="C1425" t="s">
        <v>15604</v>
      </c>
      <c r="D1425" s="398">
        <v>25.13</v>
      </c>
      <c r="E1425" t="s">
        <v>528</v>
      </c>
    </row>
    <row r="1426" spans="1:5">
      <c r="A1426">
        <v>805439</v>
      </c>
      <c r="B1426" t="s">
        <v>17023</v>
      </c>
      <c r="C1426" t="s">
        <v>15604</v>
      </c>
      <c r="D1426" s="398">
        <v>31.73</v>
      </c>
      <c r="E1426" t="s">
        <v>528</v>
      </c>
    </row>
    <row r="1427" spans="1:5">
      <c r="A1427">
        <v>805440</v>
      </c>
      <c r="B1427" t="s">
        <v>17024</v>
      </c>
      <c r="C1427" t="s">
        <v>15604</v>
      </c>
      <c r="D1427" s="398">
        <v>28.22</v>
      </c>
      <c r="E1427" t="s">
        <v>528</v>
      </c>
    </row>
    <row r="1428" spans="1:5">
      <c r="A1428">
        <v>805441</v>
      </c>
      <c r="B1428" t="s">
        <v>17025</v>
      </c>
      <c r="C1428" t="s">
        <v>15604</v>
      </c>
      <c r="D1428" s="398">
        <v>36.19</v>
      </c>
      <c r="E1428" t="s">
        <v>528</v>
      </c>
    </row>
    <row r="1429" spans="1:5">
      <c r="A1429">
        <v>805442</v>
      </c>
      <c r="B1429" t="s">
        <v>17026</v>
      </c>
      <c r="C1429" t="s">
        <v>15604</v>
      </c>
      <c r="D1429" s="398">
        <v>34.130000000000003</v>
      </c>
      <c r="E1429" t="s">
        <v>528</v>
      </c>
    </row>
    <row r="1430" spans="1:5">
      <c r="A1430">
        <v>805443</v>
      </c>
      <c r="B1430" t="s">
        <v>17027</v>
      </c>
      <c r="C1430" t="s">
        <v>15604</v>
      </c>
      <c r="D1430" s="398">
        <v>43.2</v>
      </c>
      <c r="E1430" t="s">
        <v>528</v>
      </c>
    </row>
    <row r="1431" spans="1:5">
      <c r="A1431">
        <v>805444</v>
      </c>
      <c r="B1431" t="s">
        <v>17028</v>
      </c>
      <c r="C1431" t="s">
        <v>15604</v>
      </c>
      <c r="D1431" s="398">
        <v>38.14</v>
      </c>
      <c r="E1431" t="s">
        <v>528</v>
      </c>
    </row>
    <row r="1432" spans="1:5">
      <c r="A1432">
        <v>805445</v>
      </c>
      <c r="B1432" t="s">
        <v>17029</v>
      </c>
      <c r="C1432" t="s">
        <v>15604</v>
      </c>
      <c r="D1432" s="398">
        <v>49</v>
      </c>
      <c r="E1432" t="s">
        <v>528</v>
      </c>
    </row>
    <row r="1433" spans="1:5">
      <c r="A1433">
        <v>805454</v>
      </c>
      <c r="B1433" t="s">
        <v>17030</v>
      </c>
      <c r="C1433" t="s">
        <v>15604</v>
      </c>
      <c r="D1433" s="398">
        <v>84.35</v>
      </c>
      <c r="E1433" t="s">
        <v>528</v>
      </c>
    </row>
    <row r="1434" spans="1:5">
      <c r="A1434">
        <v>805455</v>
      </c>
      <c r="B1434" t="s">
        <v>17031</v>
      </c>
      <c r="C1434" t="s">
        <v>15604</v>
      </c>
      <c r="D1434" s="398">
        <v>108.12</v>
      </c>
      <c r="E1434" t="s">
        <v>528</v>
      </c>
    </row>
    <row r="1435" spans="1:5">
      <c r="A1435">
        <v>805456</v>
      </c>
      <c r="B1435" t="s">
        <v>17032</v>
      </c>
      <c r="C1435" t="s">
        <v>15604</v>
      </c>
      <c r="D1435" s="398">
        <v>95.81</v>
      </c>
      <c r="E1435" t="s">
        <v>528</v>
      </c>
    </row>
    <row r="1436" spans="1:5">
      <c r="A1436">
        <v>805457</v>
      </c>
      <c r="B1436" t="s">
        <v>17033</v>
      </c>
      <c r="C1436" t="s">
        <v>15604</v>
      </c>
      <c r="D1436" s="398">
        <v>123.16</v>
      </c>
      <c r="E1436" t="s">
        <v>528</v>
      </c>
    </row>
    <row r="1437" spans="1:5">
      <c r="A1437">
        <v>805458</v>
      </c>
      <c r="B1437" t="s">
        <v>17034</v>
      </c>
      <c r="C1437" t="s">
        <v>15604</v>
      </c>
      <c r="D1437" s="398">
        <v>114.73</v>
      </c>
      <c r="E1437" t="s">
        <v>528</v>
      </c>
    </row>
    <row r="1438" spans="1:5">
      <c r="A1438">
        <v>805459</v>
      </c>
      <c r="B1438" t="s">
        <v>17035</v>
      </c>
      <c r="C1438" t="s">
        <v>15604</v>
      </c>
      <c r="D1438" s="398">
        <v>147.43</v>
      </c>
      <c r="E1438" t="s">
        <v>528</v>
      </c>
    </row>
    <row r="1439" spans="1:5">
      <c r="A1439">
        <v>909620</v>
      </c>
      <c r="B1439" t="s">
        <v>17036</v>
      </c>
      <c r="C1439" t="s">
        <v>17037</v>
      </c>
      <c r="D1439" s="398">
        <v>162.18</v>
      </c>
      <c r="E1439" t="s">
        <v>528</v>
      </c>
    </row>
    <row r="1440" spans="1:5">
      <c r="A1440">
        <v>909621</v>
      </c>
      <c r="B1440" t="s">
        <v>17038</v>
      </c>
      <c r="C1440" t="s">
        <v>17037</v>
      </c>
      <c r="D1440" s="398">
        <v>160.88</v>
      </c>
      <c r="E1440" t="s">
        <v>528</v>
      </c>
    </row>
    <row r="1441" spans="1:5">
      <c r="A1441">
        <v>903802</v>
      </c>
      <c r="B1441" t="s">
        <v>17039</v>
      </c>
      <c r="C1441" t="s">
        <v>15604</v>
      </c>
      <c r="D1441" s="398">
        <v>16949.16</v>
      </c>
      <c r="E1441" t="s">
        <v>528</v>
      </c>
    </row>
    <row r="1442" spans="1:5">
      <c r="A1442">
        <v>919113</v>
      </c>
      <c r="B1442" t="s">
        <v>17040</v>
      </c>
      <c r="C1442" t="s">
        <v>99</v>
      </c>
      <c r="D1442" s="398">
        <v>145.22</v>
      </c>
      <c r="E1442" t="s">
        <v>528</v>
      </c>
    </row>
    <row r="1443" spans="1:5">
      <c r="A1443">
        <v>903794</v>
      </c>
      <c r="B1443" t="s">
        <v>17041</v>
      </c>
      <c r="C1443" t="s">
        <v>17037</v>
      </c>
      <c r="D1443" s="398">
        <v>142.66</v>
      </c>
      <c r="E1443" t="s">
        <v>528</v>
      </c>
    </row>
    <row r="1444" spans="1:5">
      <c r="A1444">
        <v>919247</v>
      </c>
      <c r="B1444" t="s">
        <v>17042</v>
      </c>
      <c r="C1444" t="s">
        <v>17037</v>
      </c>
      <c r="D1444" s="398">
        <v>41.83</v>
      </c>
      <c r="E1444" t="s">
        <v>528</v>
      </c>
    </row>
    <row r="1445" spans="1:5">
      <c r="A1445">
        <v>903788</v>
      </c>
      <c r="B1445" t="s">
        <v>17043</v>
      </c>
      <c r="C1445" t="s">
        <v>17037</v>
      </c>
      <c r="D1445" s="398">
        <v>5.36</v>
      </c>
      <c r="E1445" t="s">
        <v>528</v>
      </c>
    </row>
    <row r="1446" spans="1:5">
      <c r="A1446">
        <v>919016</v>
      </c>
      <c r="B1446" t="s">
        <v>17044</v>
      </c>
      <c r="C1446" t="s">
        <v>15604</v>
      </c>
      <c r="D1446" s="398">
        <v>8507.57</v>
      </c>
      <c r="E1446" t="s">
        <v>528</v>
      </c>
    </row>
    <row r="1447" spans="1:5">
      <c r="A1447">
        <v>919078</v>
      </c>
      <c r="B1447" t="s">
        <v>17045</v>
      </c>
      <c r="C1447" t="s">
        <v>15604</v>
      </c>
      <c r="D1447" s="398">
        <v>40745.9</v>
      </c>
      <c r="E1447" t="s">
        <v>528</v>
      </c>
    </row>
    <row r="1448" spans="1:5">
      <c r="A1448">
        <v>903789</v>
      </c>
      <c r="B1448" t="s">
        <v>17046</v>
      </c>
      <c r="C1448" t="s">
        <v>17037</v>
      </c>
      <c r="D1448" s="398">
        <v>38.130000000000003</v>
      </c>
      <c r="E1448" t="s">
        <v>528</v>
      </c>
    </row>
    <row r="1449" spans="1:5">
      <c r="A1449">
        <v>919250</v>
      </c>
      <c r="B1449" t="s">
        <v>17047</v>
      </c>
      <c r="C1449" t="s">
        <v>15604</v>
      </c>
      <c r="D1449" s="398">
        <v>605.94000000000005</v>
      </c>
      <c r="E1449" t="s">
        <v>528</v>
      </c>
    </row>
    <row r="1450" spans="1:5">
      <c r="A1450">
        <v>916330</v>
      </c>
      <c r="B1450" t="s">
        <v>17048</v>
      </c>
      <c r="C1450" t="s">
        <v>15604</v>
      </c>
      <c r="D1450" s="398">
        <v>1298063</v>
      </c>
      <c r="E1450" t="s">
        <v>528</v>
      </c>
    </row>
    <row r="1451" spans="1:5">
      <c r="A1451">
        <v>903792</v>
      </c>
      <c r="B1451" t="s">
        <v>17049</v>
      </c>
      <c r="C1451" t="s">
        <v>15604</v>
      </c>
      <c r="D1451" s="398">
        <v>650266.06000000006</v>
      </c>
      <c r="E1451" t="s">
        <v>528</v>
      </c>
    </row>
    <row r="1452" spans="1:5">
      <c r="A1452">
        <v>916325</v>
      </c>
      <c r="B1452" t="s">
        <v>17050</v>
      </c>
      <c r="C1452" t="s">
        <v>17037</v>
      </c>
      <c r="D1452" s="398">
        <v>32.590000000000003</v>
      </c>
      <c r="E1452" t="s">
        <v>528</v>
      </c>
    </row>
    <row r="1453" spans="1:5">
      <c r="A1453">
        <v>903807</v>
      </c>
      <c r="B1453" t="s">
        <v>17051</v>
      </c>
      <c r="C1453" t="s">
        <v>15604</v>
      </c>
      <c r="D1453" s="398">
        <v>127677.19</v>
      </c>
      <c r="E1453" t="s">
        <v>528</v>
      </c>
    </row>
    <row r="1454" spans="1:5">
      <c r="A1454">
        <v>903806</v>
      </c>
      <c r="B1454" t="s">
        <v>17052</v>
      </c>
      <c r="C1454" t="s">
        <v>15604</v>
      </c>
      <c r="D1454" s="398">
        <v>216564.83</v>
      </c>
      <c r="E1454" t="s">
        <v>528</v>
      </c>
    </row>
    <row r="1455" spans="1:5">
      <c r="A1455">
        <v>903804</v>
      </c>
      <c r="B1455" t="s">
        <v>17053</v>
      </c>
      <c r="C1455" t="s">
        <v>15604</v>
      </c>
      <c r="D1455" s="398">
        <v>80685.19</v>
      </c>
      <c r="E1455" t="s">
        <v>528</v>
      </c>
    </row>
    <row r="1456" spans="1:5">
      <c r="A1456">
        <v>903805</v>
      </c>
      <c r="B1456" t="s">
        <v>17054</v>
      </c>
      <c r="C1456" t="s">
        <v>15604</v>
      </c>
      <c r="D1456" s="398">
        <v>93147.01</v>
      </c>
      <c r="E1456" t="s">
        <v>528</v>
      </c>
    </row>
    <row r="1457" spans="1:5">
      <c r="A1457">
        <v>916319</v>
      </c>
      <c r="B1457" t="s">
        <v>17055</v>
      </c>
      <c r="C1457" t="s">
        <v>15604</v>
      </c>
      <c r="D1457" s="398">
        <v>3719606.81</v>
      </c>
      <c r="E1457" t="s">
        <v>528</v>
      </c>
    </row>
    <row r="1458" spans="1:5">
      <c r="A1458">
        <v>903810</v>
      </c>
      <c r="B1458" t="s">
        <v>17056</v>
      </c>
      <c r="C1458" t="s">
        <v>15604</v>
      </c>
      <c r="D1458" s="398">
        <v>227780.65</v>
      </c>
      <c r="E1458" t="s">
        <v>528</v>
      </c>
    </row>
    <row r="1459" spans="1:5">
      <c r="A1459">
        <v>903809</v>
      </c>
      <c r="B1459" t="s">
        <v>17057</v>
      </c>
      <c r="C1459" t="s">
        <v>15604</v>
      </c>
      <c r="D1459" s="398">
        <v>144335.04999999999</v>
      </c>
      <c r="E1459" t="s">
        <v>528</v>
      </c>
    </row>
    <row r="1460" spans="1:5">
      <c r="A1460">
        <v>903808</v>
      </c>
      <c r="B1460" t="s">
        <v>17058</v>
      </c>
      <c r="C1460" t="s">
        <v>15604</v>
      </c>
      <c r="D1460" s="398">
        <v>137761.93</v>
      </c>
      <c r="E1460" t="s">
        <v>528</v>
      </c>
    </row>
    <row r="1461" spans="1:5">
      <c r="A1461">
        <v>903790</v>
      </c>
      <c r="B1461" t="s">
        <v>17059</v>
      </c>
      <c r="C1461" t="s">
        <v>15604</v>
      </c>
      <c r="D1461" s="398">
        <v>8084117.6299999999</v>
      </c>
      <c r="E1461" t="s">
        <v>528</v>
      </c>
    </row>
    <row r="1462" spans="1:5">
      <c r="A1462">
        <v>916328</v>
      </c>
      <c r="B1462" t="s">
        <v>17060</v>
      </c>
      <c r="C1462" t="s">
        <v>99</v>
      </c>
      <c r="D1462" s="398">
        <v>232.31</v>
      </c>
      <c r="E1462" t="s">
        <v>528</v>
      </c>
    </row>
    <row r="1463" spans="1:5">
      <c r="A1463">
        <v>903845</v>
      </c>
      <c r="B1463" t="s">
        <v>17061</v>
      </c>
      <c r="C1463" t="s">
        <v>15798</v>
      </c>
      <c r="D1463" s="398">
        <v>147.9</v>
      </c>
      <c r="E1463" t="s">
        <v>528</v>
      </c>
    </row>
    <row r="1464" spans="1:5">
      <c r="A1464">
        <v>903791</v>
      </c>
      <c r="B1464" t="s">
        <v>17062</v>
      </c>
      <c r="C1464" t="s">
        <v>15604</v>
      </c>
      <c r="D1464" s="398">
        <v>6128407.29</v>
      </c>
      <c r="E1464" t="s">
        <v>528</v>
      </c>
    </row>
    <row r="1465" spans="1:5">
      <c r="A1465">
        <v>919009</v>
      </c>
      <c r="B1465" t="s">
        <v>17063</v>
      </c>
      <c r="C1465" t="s">
        <v>15604</v>
      </c>
      <c r="D1465" s="398">
        <v>74569.42</v>
      </c>
      <c r="E1465" t="s">
        <v>528</v>
      </c>
    </row>
    <row r="1466" spans="1:5">
      <c r="A1466">
        <v>919007</v>
      </c>
      <c r="B1466" t="s">
        <v>17064</v>
      </c>
      <c r="C1466" t="s">
        <v>15604</v>
      </c>
      <c r="D1466" s="398">
        <v>140168.20000000001</v>
      </c>
      <c r="E1466" t="s">
        <v>528</v>
      </c>
    </row>
    <row r="1467" spans="1:5">
      <c r="A1467">
        <v>916321</v>
      </c>
      <c r="B1467" t="s">
        <v>17065</v>
      </c>
      <c r="C1467" t="s">
        <v>15604</v>
      </c>
      <c r="D1467" s="398">
        <v>119283.31</v>
      </c>
      <c r="E1467" t="s">
        <v>528</v>
      </c>
    </row>
    <row r="1468" spans="1:5">
      <c r="A1468">
        <v>919011</v>
      </c>
      <c r="B1468" t="s">
        <v>17066</v>
      </c>
      <c r="C1468" t="s">
        <v>15604</v>
      </c>
      <c r="D1468" s="398">
        <v>39855.82</v>
      </c>
      <c r="E1468" t="s">
        <v>528</v>
      </c>
    </row>
    <row r="1469" spans="1:5">
      <c r="A1469">
        <v>919246</v>
      </c>
      <c r="B1469" t="s">
        <v>17067</v>
      </c>
      <c r="C1469" t="s">
        <v>15604</v>
      </c>
      <c r="D1469" s="398">
        <v>54641.3</v>
      </c>
      <c r="E1469" t="s">
        <v>528</v>
      </c>
    </row>
    <row r="1470" spans="1:5">
      <c r="A1470">
        <v>916320</v>
      </c>
      <c r="B1470" t="s">
        <v>17068</v>
      </c>
      <c r="C1470" t="s">
        <v>15604</v>
      </c>
      <c r="D1470" s="398">
        <v>3420570.03</v>
      </c>
      <c r="E1470" t="s">
        <v>528</v>
      </c>
    </row>
    <row r="1471" spans="1:5">
      <c r="A1471">
        <v>919013</v>
      </c>
      <c r="B1471" t="s">
        <v>17069</v>
      </c>
      <c r="C1471" t="s">
        <v>15604</v>
      </c>
      <c r="D1471" s="398">
        <v>150703.53</v>
      </c>
      <c r="E1471" t="s">
        <v>528</v>
      </c>
    </row>
    <row r="1472" spans="1:5">
      <c r="A1472">
        <v>919008</v>
      </c>
      <c r="B1472" t="s">
        <v>17070</v>
      </c>
      <c r="C1472" t="s">
        <v>15604</v>
      </c>
      <c r="D1472" s="398">
        <v>107832.4</v>
      </c>
      <c r="E1472" t="s">
        <v>528</v>
      </c>
    </row>
    <row r="1473" spans="1:5">
      <c r="A1473">
        <v>919012</v>
      </c>
      <c r="B1473" t="s">
        <v>17071</v>
      </c>
      <c r="C1473" t="s">
        <v>15604</v>
      </c>
      <c r="D1473" s="398">
        <v>72631.81</v>
      </c>
      <c r="E1473" t="s">
        <v>528</v>
      </c>
    </row>
    <row r="1474" spans="1:5">
      <c r="A1474">
        <v>903848</v>
      </c>
      <c r="B1474" t="s">
        <v>17072</v>
      </c>
      <c r="C1474" t="s">
        <v>99</v>
      </c>
      <c r="D1474" s="398">
        <v>211.12</v>
      </c>
      <c r="E1474" t="s">
        <v>528</v>
      </c>
    </row>
    <row r="1475" spans="1:5">
      <c r="A1475">
        <v>903793</v>
      </c>
      <c r="B1475" t="s">
        <v>17073</v>
      </c>
      <c r="C1475" t="s">
        <v>99</v>
      </c>
      <c r="D1475" s="398">
        <v>371.13</v>
      </c>
      <c r="E1475" t="s">
        <v>528</v>
      </c>
    </row>
    <row r="1476" spans="1:5">
      <c r="A1476">
        <v>903803</v>
      </c>
      <c r="B1476" t="s">
        <v>17074</v>
      </c>
      <c r="C1476" t="s">
        <v>15604</v>
      </c>
      <c r="D1476" s="398">
        <v>68576.52</v>
      </c>
      <c r="E1476" t="s">
        <v>528</v>
      </c>
    </row>
    <row r="1477" spans="1:5">
      <c r="A1477">
        <v>919002</v>
      </c>
      <c r="B1477" t="s">
        <v>17075</v>
      </c>
      <c r="C1477" t="s">
        <v>15604</v>
      </c>
      <c r="D1477" s="398">
        <v>42326.400000000001</v>
      </c>
      <c r="E1477" t="s">
        <v>528</v>
      </c>
    </row>
    <row r="1478" spans="1:5">
      <c r="A1478">
        <v>919210</v>
      </c>
      <c r="B1478" t="s">
        <v>17076</v>
      </c>
      <c r="C1478" t="s">
        <v>15604</v>
      </c>
      <c r="D1478" s="398">
        <v>25682.31</v>
      </c>
      <c r="E1478" t="s">
        <v>528</v>
      </c>
    </row>
    <row r="1479" spans="1:5">
      <c r="A1479">
        <v>916322</v>
      </c>
      <c r="B1479" t="s">
        <v>17077</v>
      </c>
      <c r="C1479" t="s">
        <v>15604</v>
      </c>
      <c r="D1479" s="398">
        <v>23599.58</v>
      </c>
      <c r="E1479" t="s">
        <v>528</v>
      </c>
    </row>
    <row r="1480" spans="1:5">
      <c r="A1480">
        <v>909612</v>
      </c>
      <c r="B1480" t="s">
        <v>17078</v>
      </c>
      <c r="C1480" t="s">
        <v>15604</v>
      </c>
      <c r="D1480" s="398">
        <v>14634.78</v>
      </c>
      <c r="E1480" t="s">
        <v>528</v>
      </c>
    </row>
    <row r="1481" spans="1:5">
      <c r="A1481">
        <v>909613</v>
      </c>
      <c r="B1481" t="s">
        <v>17079</v>
      </c>
      <c r="C1481" t="s">
        <v>15604</v>
      </c>
      <c r="D1481" s="398">
        <v>24012.720000000001</v>
      </c>
      <c r="E1481" t="s">
        <v>528</v>
      </c>
    </row>
    <row r="1482" spans="1:5">
      <c r="A1482">
        <v>909614</v>
      </c>
      <c r="B1482" t="s">
        <v>17080</v>
      </c>
      <c r="C1482" t="s">
        <v>15604</v>
      </c>
      <c r="D1482" s="398">
        <v>54937.78</v>
      </c>
      <c r="E1482" t="s">
        <v>528</v>
      </c>
    </row>
    <row r="1483" spans="1:5">
      <c r="A1483">
        <v>909616</v>
      </c>
      <c r="B1483" t="s">
        <v>17081</v>
      </c>
      <c r="C1483" t="s">
        <v>15604</v>
      </c>
      <c r="D1483" s="398">
        <v>41859.69</v>
      </c>
      <c r="E1483" t="s">
        <v>528</v>
      </c>
    </row>
    <row r="1484" spans="1:5">
      <c r="A1484">
        <v>909617</v>
      </c>
      <c r="B1484" t="s">
        <v>17082</v>
      </c>
      <c r="C1484" t="s">
        <v>15604</v>
      </c>
      <c r="D1484" s="398">
        <v>24820.6</v>
      </c>
      <c r="E1484" t="s">
        <v>528</v>
      </c>
    </row>
    <row r="1485" spans="1:5">
      <c r="A1485">
        <v>909615</v>
      </c>
      <c r="B1485" t="s">
        <v>17083</v>
      </c>
      <c r="C1485" t="s">
        <v>15604</v>
      </c>
      <c r="D1485" s="398">
        <v>19053.5</v>
      </c>
      <c r="E1485" t="s">
        <v>528</v>
      </c>
    </row>
    <row r="1486" spans="1:5">
      <c r="A1486">
        <v>903860</v>
      </c>
      <c r="B1486" t="s">
        <v>17084</v>
      </c>
      <c r="C1486" t="s">
        <v>17037</v>
      </c>
      <c r="D1486" s="398">
        <v>3.19</v>
      </c>
      <c r="E1486" t="s">
        <v>528</v>
      </c>
    </row>
    <row r="1487" spans="1:5">
      <c r="A1487">
        <v>919101</v>
      </c>
      <c r="B1487" t="s">
        <v>17085</v>
      </c>
      <c r="C1487" t="s">
        <v>15604</v>
      </c>
      <c r="D1487" s="398">
        <v>2041.07</v>
      </c>
      <c r="E1487" t="s">
        <v>528</v>
      </c>
    </row>
    <row r="1488" spans="1:5">
      <c r="A1488">
        <v>916326</v>
      </c>
      <c r="B1488" t="s">
        <v>17086</v>
      </c>
      <c r="C1488" t="s">
        <v>15604</v>
      </c>
      <c r="D1488" s="398">
        <v>18377.23</v>
      </c>
      <c r="E1488" t="s">
        <v>528</v>
      </c>
    </row>
    <row r="1489" spans="1:5">
      <c r="A1489">
        <v>903818</v>
      </c>
      <c r="B1489" t="s">
        <v>17087</v>
      </c>
      <c r="C1489" t="s">
        <v>17037</v>
      </c>
      <c r="D1489" s="398">
        <v>17.559999999999999</v>
      </c>
      <c r="E1489" t="s">
        <v>528</v>
      </c>
    </row>
    <row r="1490" spans="1:5">
      <c r="A1490">
        <v>1100657</v>
      </c>
      <c r="B1490" t="s">
        <v>17088</v>
      </c>
      <c r="C1490" t="s">
        <v>15798</v>
      </c>
      <c r="D1490" s="398">
        <v>4.05</v>
      </c>
      <c r="E1490" t="s">
        <v>528</v>
      </c>
    </row>
    <row r="1491" spans="1:5">
      <c r="A1491">
        <v>1108055</v>
      </c>
      <c r="B1491" t="s">
        <v>17089</v>
      </c>
      <c r="C1491" t="s">
        <v>15798</v>
      </c>
      <c r="D1491" s="398">
        <v>4757.3500000000004</v>
      </c>
      <c r="E1491" t="s">
        <v>528</v>
      </c>
    </row>
    <row r="1492" spans="1:5">
      <c r="A1492">
        <v>1109665</v>
      </c>
      <c r="B1492" t="s">
        <v>17090</v>
      </c>
      <c r="C1492" t="s">
        <v>15798</v>
      </c>
      <c r="D1492" s="398">
        <v>933.73</v>
      </c>
      <c r="E1492" t="s">
        <v>528</v>
      </c>
    </row>
    <row r="1493" spans="1:5">
      <c r="A1493">
        <v>1109664</v>
      </c>
      <c r="B1493" t="s">
        <v>17091</v>
      </c>
      <c r="C1493" t="s">
        <v>15798</v>
      </c>
      <c r="D1493" s="398">
        <v>882.83</v>
      </c>
      <c r="E1493" t="s">
        <v>528</v>
      </c>
    </row>
    <row r="1494" spans="1:5">
      <c r="A1494">
        <v>1109667</v>
      </c>
      <c r="B1494" t="s">
        <v>17092</v>
      </c>
      <c r="C1494" t="s">
        <v>15798</v>
      </c>
      <c r="D1494" s="398">
        <v>694.76</v>
      </c>
      <c r="E1494" t="s">
        <v>528</v>
      </c>
    </row>
    <row r="1495" spans="1:5">
      <c r="A1495">
        <v>1109666</v>
      </c>
      <c r="B1495" t="s">
        <v>17093</v>
      </c>
      <c r="C1495" t="s">
        <v>15798</v>
      </c>
      <c r="D1495" s="398">
        <v>606.54</v>
      </c>
      <c r="E1495" t="s">
        <v>528</v>
      </c>
    </row>
    <row r="1496" spans="1:5">
      <c r="A1496">
        <v>1109669</v>
      </c>
      <c r="B1496" t="s">
        <v>17094</v>
      </c>
      <c r="C1496" t="s">
        <v>15798</v>
      </c>
      <c r="D1496" s="398">
        <v>577.08000000000004</v>
      </c>
      <c r="E1496" t="s">
        <v>528</v>
      </c>
    </row>
    <row r="1497" spans="1:5">
      <c r="A1497">
        <v>1109668</v>
      </c>
      <c r="B1497" t="s">
        <v>17095</v>
      </c>
      <c r="C1497" t="s">
        <v>15798</v>
      </c>
      <c r="D1497" s="398">
        <v>471.25</v>
      </c>
      <c r="E1497" t="s">
        <v>528</v>
      </c>
    </row>
    <row r="1498" spans="1:5">
      <c r="A1498">
        <v>1108060</v>
      </c>
      <c r="B1498" t="s">
        <v>17096</v>
      </c>
      <c r="C1498" t="s">
        <v>15798</v>
      </c>
      <c r="D1498" s="398">
        <v>682.12</v>
      </c>
      <c r="E1498" t="s">
        <v>528</v>
      </c>
    </row>
    <row r="1499" spans="1:5">
      <c r="A1499">
        <v>1109626</v>
      </c>
      <c r="B1499" t="s">
        <v>17097</v>
      </c>
      <c r="C1499" t="s">
        <v>15798</v>
      </c>
      <c r="D1499" s="398">
        <v>565.25</v>
      </c>
      <c r="E1499" t="s">
        <v>528</v>
      </c>
    </row>
    <row r="1500" spans="1:5">
      <c r="A1500">
        <v>1109671</v>
      </c>
      <c r="B1500" t="s">
        <v>17098</v>
      </c>
      <c r="C1500" t="s">
        <v>15798</v>
      </c>
      <c r="D1500" s="398">
        <v>518.11</v>
      </c>
      <c r="E1500" t="s">
        <v>528</v>
      </c>
    </row>
    <row r="1501" spans="1:5">
      <c r="A1501">
        <v>1109670</v>
      </c>
      <c r="B1501" t="s">
        <v>17099</v>
      </c>
      <c r="C1501" t="s">
        <v>15798</v>
      </c>
      <c r="D1501" s="398">
        <v>402.03</v>
      </c>
      <c r="E1501" t="s">
        <v>528</v>
      </c>
    </row>
    <row r="1502" spans="1:5">
      <c r="A1502">
        <v>1109672</v>
      </c>
      <c r="B1502" t="s">
        <v>17100</v>
      </c>
      <c r="C1502" t="s">
        <v>15798</v>
      </c>
      <c r="D1502" s="398">
        <v>402.98</v>
      </c>
      <c r="E1502" t="s">
        <v>528</v>
      </c>
    </row>
    <row r="1503" spans="1:5">
      <c r="A1503">
        <v>1109624</v>
      </c>
      <c r="B1503" t="s">
        <v>17101</v>
      </c>
      <c r="C1503" t="s">
        <v>15798</v>
      </c>
      <c r="D1503" s="398">
        <v>269.23</v>
      </c>
      <c r="E1503" t="s">
        <v>528</v>
      </c>
    </row>
    <row r="1504" spans="1:5">
      <c r="A1504">
        <v>1109622</v>
      </c>
      <c r="B1504" t="s">
        <v>17102</v>
      </c>
      <c r="C1504" t="s">
        <v>15798</v>
      </c>
      <c r="D1504" s="398">
        <v>520.38</v>
      </c>
      <c r="E1504" t="s">
        <v>528</v>
      </c>
    </row>
    <row r="1505" spans="1:5">
      <c r="A1505">
        <v>1109623</v>
      </c>
      <c r="B1505" t="s">
        <v>17103</v>
      </c>
      <c r="C1505" t="s">
        <v>15798</v>
      </c>
      <c r="D1505" s="398">
        <v>433.9</v>
      </c>
      <c r="E1505" t="s">
        <v>528</v>
      </c>
    </row>
    <row r="1506" spans="1:5">
      <c r="A1506">
        <v>1109697</v>
      </c>
      <c r="B1506" t="s">
        <v>17104</v>
      </c>
      <c r="C1506" t="s">
        <v>15798</v>
      </c>
      <c r="D1506" s="398">
        <v>376.03</v>
      </c>
      <c r="E1506" t="s">
        <v>528</v>
      </c>
    </row>
    <row r="1507" spans="1:5">
      <c r="A1507">
        <v>1109698</v>
      </c>
      <c r="B1507" t="s">
        <v>17105</v>
      </c>
      <c r="C1507" t="s">
        <v>15798</v>
      </c>
      <c r="D1507" s="398">
        <v>266.51</v>
      </c>
      <c r="E1507" t="s">
        <v>528</v>
      </c>
    </row>
    <row r="1508" spans="1:5">
      <c r="A1508">
        <v>1109679</v>
      </c>
      <c r="B1508" t="s">
        <v>17106</v>
      </c>
      <c r="C1508" t="s">
        <v>15798</v>
      </c>
      <c r="D1508" s="398">
        <v>438.58</v>
      </c>
      <c r="E1508" t="s">
        <v>528</v>
      </c>
    </row>
    <row r="1509" spans="1:5">
      <c r="A1509">
        <v>1109625</v>
      </c>
      <c r="B1509" t="s">
        <v>17107</v>
      </c>
      <c r="C1509" t="s">
        <v>15798</v>
      </c>
      <c r="D1509" s="398">
        <v>339.24</v>
      </c>
      <c r="E1509" t="s">
        <v>528</v>
      </c>
    </row>
    <row r="1510" spans="1:5">
      <c r="A1510">
        <v>1109678</v>
      </c>
      <c r="B1510" t="s">
        <v>17108</v>
      </c>
      <c r="C1510" t="s">
        <v>15798</v>
      </c>
      <c r="D1510" s="398">
        <v>392.89</v>
      </c>
      <c r="E1510" t="s">
        <v>528</v>
      </c>
    </row>
    <row r="1511" spans="1:5">
      <c r="A1511">
        <v>1109694</v>
      </c>
      <c r="B1511" t="s">
        <v>17109</v>
      </c>
      <c r="C1511" t="s">
        <v>15798</v>
      </c>
      <c r="D1511" s="398">
        <v>286.38</v>
      </c>
      <c r="E1511" t="s">
        <v>528</v>
      </c>
    </row>
    <row r="1512" spans="1:5">
      <c r="A1512">
        <v>1109673</v>
      </c>
      <c r="B1512" t="s">
        <v>17110</v>
      </c>
      <c r="C1512" t="s">
        <v>15798</v>
      </c>
      <c r="D1512" s="398">
        <v>477.98</v>
      </c>
      <c r="E1512" t="s">
        <v>528</v>
      </c>
    </row>
    <row r="1513" spans="1:5">
      <c r="A1513">
        <v>1109690</v>
      </c>
      <c r="B1513" t="s">
        <v>17111</v>
      </c>
      <c r="C1513" t="s">
        <v>15798</v>
      </c>
      <c r="D1513" s="398">
        <v>385.22</v>
      </c>
      <c r="E1513" t="s">
        <v>528</v>
      </c>
    </row>
    <row r="1514" spans="1:5">
      <c r="A1514">
        <v>1109674</v>
      </c>
      <c r="B1514" t="s">
        <v>17112</v>
      </c>
      <c r="C1514" t="s">
        <v>15798</v>
      </c>
      <c r="D1514" s="398">
        <v>449.34</v>
      </c>
      <c r="E1514" t="s">
        <v>528</v>
      </c>
    </row>
    <row r="1515" spans="1:5">
      <c r="A1515">
        <v>1109691</v>
      </c>
      <c r="B1515" t="s">
        <v>17113</v>
      </c>
      <c r="C1515" t="s">
        <v>15798</v>
      </c>
      <c r="D1515" s="398">
        <v>351.95</v>
      </c>
      <c r="E1515" t="s">
        <v>528</v>
      </c>
    </row>
    <row r="1516" spans="1:5">
      <c r="A1516">
        <v>1109675</v>
      </c>
      <c r="B1516" t="s">
        <v>17114</v>
      </c>
      <c r="C1516" t="s">
        <v>15798</v>
      </c>
      <c r="D1516" s="398">
        <v>426.49</v>
      </c>
      <c r="E1516" t="s">
        <v>528</v>
      </c>
    </row>
    <row r="1517" spans="1:5">
      <c r="A1517">
        <v>1109692</v>
      </c>
      <c r="B1517" t="s">
        <v>17115</v>
      </c>
      <c r="C1517" t="s">
        <v>15798</v>
      </c>
      <c r="D1517" s="398">
        <v>325.43</v>
      </c>
      <c r="E1517" t="s">
        <v>528</v>
      </c>
    </row>
    <row r="1518" spans="1:5">
      <c r="A1518">
        <v>1109676</v>
      </c>
      <c r="B1518" t="s">
        <v>17116</v>
      </c>
      <c r="C1518" t="s">
        <v>15798</v>
      </c>
      <c r="D1518" s="398">
        <v>408.02</v>
      </c>
      <c r="E1518" t="s">
        <v>528</v>
      </c>
    </row>
    <row r="1519" spans="1:5">
      <c r="A1519">
        <v>1109693</v>
      </c>
      <c r="B1519" t="s">
        <v>17117</v>
      </c>
      <c r="C1519" t="s">
        <v>15798</v>
      </c>
      <c r="D1519" s="398">
        <v>303.98</v>
      </c>
      <c r="E1519" t="s">
        <v>528</v>
      </c>
    </row>
    <row r="1520" spans="1:5">
      <c r="A1520">
        <v>1109680</v>
      </c>
      <c r="B1520" t="s">
        <v>17118</v>
      </c>
      <c r="C1520" t="s">
        <v>15798</v>
      </c>
      <c r="D1520" s="398">
        <v>4510.25</v>
      </c>
      <c r="E1520" t="s">
        <v>528</v>
      </c>
    </row>
    <row r="1521" spans="1:5">
      <c r="A1521">
        <v>1107748</v>
      </c>
      <c r="B1521" t="s">
        <v>17119</v>
      </c>
      <c r="C1521" t="s">
        <v>15798</v>
      </c>
      <c r="D1521" s="398">
        <v>13450.62</v>
      </c>
      <c r="E1521" t="s">
        <v>528</v>
      </c>
    </row>
    <row r="1522" spans="1:5">
      <c r="A1522">
        <v>1110000</v>
      </c>
      <c r="B1522" t="s">
        <v>17120</v>
      </c>
      <c r="C1522" t="s">
        <v>15798</v>
      </c>
      <c r="D1522" s="398">
        <v>0</v>
      </c>
      <c r="E1522" t="s">
        <v>528</v>
      </c>
    </row>
    <row r="1523" spans="1:5">
      <c r="A1523">
        <v>1106059</v>
      </c>
      <c r="B1523" t="s">
        <v>17121</v>
      </c>
      <c r="C1523" t="s">
        <v>15798</v>
      </c>
      <c r="D1523" s="398">
        <v>664.67</v>
      </c>
      <c r="E1523" t="s">
        <v>528</v>
      </c>
    </row>
    <row r="1524" spans="1:5">
      <c r="A1524">
        <v>1106060</v>
      </c>
      <c r="B1524" t="s">
        <v>17122</v>
      </c>
      <c r="C1524" t="s">
        <v>15798</v>
      </c>
      <c r="D1524" s="398">
        <v>535.57000000000005</v>
      </c>
      <c r="E1524" t="s">
        <v>528</v>
      </c>
    </row>
    <row r="1525" spans="1:5">
      <c r="A1525">
        <v>1100658</v>
      </c>
      <c r="B1525" t="s">
        <v>17123</v>
      </c>
      <c r="C1525" t="s">
        <v>15798</v>
      </c>
      <c r="D1525" s="398">
        <v>561.58000000000004</v>
      </c>
      <c r="E1525" t="s">
        <v>528</v>
      </c>
    </row>
    <row r="1526" spans="1:5">
      <c r="A1526">
        <v>1106159</v>
      </c>
      <c r="B1526" t="s">
        <v>17124</v>
      </c>
      <c r="C1526" t="s">
        <v>15798</v>
      </c>
      <c r="D1526" s="398">
        <v>601.41999999999996</v>
      </c>
      <c r="E1526" t="s">
        <v>528</v>
      </c>
    </row>
    <row r="1527" spans="1:5">
      <c r="A1527">
        <v>1107902</v>
      </c>
      <c r="B1527" t="s">
        <v>17125</v>
      </c>
      <c r="C1527" t="s">
        <v>15798</v>
      </c>
      <c r="D1527" s="398">
        <v>645.89</v>
      </c>
      <c r="E1527" t="s">
        <v>528</v>
      </c>
    </row>
    <row r="1528" spans="1:5">
      <c r="A1528">
        <v>1107906</v>
      </c>
      <c r="B1528" t="s">
        <v>17126</v>
      </c>
      <c r="C1528" t="s">
        <v>15798</v>
      </c>
      <c r="D1528" s="398">
        <v>695.6</v>
      </c>
      <c r="E1528" t="s">
        <v>528</v>
      </c>
    </row>
    <row r="1529" spans="1:5">
      <c r="A1529">
        <v>1107910</v>
      </c>
      <c r="B1529" t="s">
        <v>17127</v>
      </c>
      <c r="C1529" t="s">
        <v>15798</v>
      </c>
      <c r="D1529" s="398">
        <v>751.15</v>
      </c>
      <c r="E1529" t="s">
        <v>528</v>
      </c>
    </row>
    <row r="1530" spans="1:5">
      <c r="A1530">
        <v>1107911</v>
      </c>
      <c r="B1530" t="s">
        <v>17128</v>
      </c>
      <c r="C1530" t="s">
        <v>15798</v>
      </c>
      <c r="D1530" s="398">
        <v>813.24</v>
      </c>
      <c r="E1530" t="s">
        <v>528</v>
      </c>
    </row>
    <row r="1531" spans="1:5">
      <c r="A1531">
        <v>1107912</v>
      </c>
      <c r="B1531" t="s">
        <v>17129</v>
      </c>
      <c r="C1531" t="s">
        <v>15798</v>
      </c>
      <c r="D1531" s="398">
        <v>894.96</v>
      </c>
      <c r="E1531" t="s">
        <v>528</v>
      </c>
    </row>
    <row r="1532" spans="1:5">
      <c r="A1532">
        <v>1116323</v>
      </c>
      <c r="B1532" t="s">
        <v>17130</v>
      </c>
      <c r="C1532" t="s">
        <v>15798</v>
      </c>
      <c r="D1532" s="398">
        <v>1203.54</v>
      </c>
      <c r="E1532" t="s">
        <v>528</v>
      </c>
    </row>
    <row r="1533" spans="1:5">
      <c r="A1533">
        <v>1106164</v>
      </c>
      <c r="B1533" t="s">
        <v>17131</v>
      </c>
      <c r="C1533" t="s">
        <v>15798</v>
      </c>
      <c r="D1533" s="398">
        <v>308.74</v>
      </c>
      <c r="E1533" t="s">
        <v>528</v>
      </c>
    </row>
    <row r="1534" spans="1:5">
      <c r="A1534">
        <v>1106165</v>
      </c>
      <c r="B1534" t="s">
        <v>17132</v>
      </c>
      <c r="C1534" t="s">
        <v>15798</v>
      </c>
      <c r="D1534" s="398">
        <v>446.15</v>
      </c>
      <c r="E1534" t="s">
        <v>528</v>
      </c>
    </row>
    <row r="1535" spans="1:5">
      <c r="A1535">
        <v>1106156</v>
      </c>
      <c r="B1535" t="s">
        <v>17133</v>
      </c>
      <c r="C1535" t="s">
        <v>15798</v>
      </c>
      <c r="D1535" s="398">
        <v>619.21</v>
      </c>
      <c r="E1535" t="s">
        <v>528</v>
      </c>
    </row>
    <row r="1536" spans="1:5">
      <c r="A1536">
        <v>1107932</v>
      </c>
      <c r="B1536" t="s">
        <v>17134</v>
      </c>
      <c r="C1536" t="s">
        <v>15798</v>
      </c>
      <c r="D1536" s="398">
        <v>665.35</v>
      </c>
      <c r="E1536" t="s">
        <v>528</v>
      </c>
    </row>
    <row r="1537" spans="1:5">
      <c r="A1537">
        <v>1108111</v>
      </c>
      <c r="B1537" t="s">
        <v>17135</v>
      </c>
      <c r="C1537" t="s">
        <v>15798</v>
      </c>
      <c r="D1537" s="398">
        <v>490.06</v>
      </c>
      <c r="E1537" t="s">
        <v>528</v>
      </c>
    </row>
    <row r="1538" spans="1:5">
      <c r="A1538">
        <v>1108112</v>
      </c>
      <c r="B1538" t="s">
        <v>17136</v>
      </c>
      <c r="C1538" t="s">
        <v>15798</v>
      </c>
      <c r="D1538" s="398">
        <v>502.07</v>
      </c>
      <c r="E1538" t="s">
        <v>528</v>
      </c>
    </row>
    <row r="1539" spans="1:5">
      <c r="A1539">
        <v>1108113</v>
      </c>
      <c r="B1539" t="s">
        <v>17137</v>
      </c>
      <c r="C1539" t="s">
        <v>15798</v>
      </c>
      <c r="D1539" s="398">
        <v>534.44000000000005</v>
      </c>
      <c r="E1539" t="s">
        <v>528</v>
      </c>
    </row>
    <row r="1540" spans="1:5">
      <c r="A1540">
        <v>1108114</v>
      </c>
      <c r="B1540" t="s">
        <v>17138</v>
      </c>
      <c r="C1540" t="s">
        <v>15798</v>
      </c>
      <c r="D1540" s="398">
        <v>570.57000000000005</v>
      </c>
      <c r="E1540" t="s">
        <v>528</v>
      </c>
    </row>
    <row r="1541" spans="1:5">
      <c r="A1541">
        <v>1108061</v>
      </c>
      <c r="B1541" t="s">
        <v>17139</v>
      </c>
      <c r="C1541" t="s">
        <v>15798</v>
      </c>
      <c r="D1541" s="398">
        <v>997.36</v>
      </c>
      <c r="E1541" t="s">
        <v>528</v>
      </c>
    </row>
    <row r="1542" spans="1:5">
      <c r="A1542">
        <v>1108064</v>
      </c>
      <c r="B1542" t="s">
        <v>17140</v>
      </c>
      <c r="C1542" t="s">
        <v>15798</v>
      </c>
      <c r="D1542" s="398">
        <v>1080.4100000000001</v>
      </c>
      <c r="E1542" t="s">
        <v>528</v>
      </c>
    </row>
    <row r="1543" spans="1:5">
      <c r="A1543">
        <v>1107888</v>
      </c>
      <c r="B1543" t="s">
        <v>17141</v>
      </c>
      <c r="C1543" t="s">
        <v>15798</v>
      </c>
      <c r="D1543" s="398">
        <v>490.89</v>
      </c>
      <c r="E1543" t="s">
        <v>528</v>
      </c>
    </row>
    <row r="1544" spans="1:5">
      <c r="A1544">
        <v>1107889</v>
      </c>
      <c r="B1544" t="s">
        <v>17142</v>
      </c>
      <c r="C1544" t="s">
        <v>15798</v>
      </c>
      <c r="D1544" s="398">
        <v>359.41</v>
      </c>
      <c r="E1544" t="s">
        <v>528</v>
      </c>
    </row>
    <row r="1545" spans="1:5">
      <c r="A1545">
        <v>1107892</v>
      </c>
      <c r="B1545" t="s">
        <v>17143</v>
      </c>
      <c r="C1545" t="s">
        <v>15798</v>
      </c>
      <c r="D1545" s="398">
        <v>514.41999999999996</v>
      </c>
      <c r="E1545" t="s">
        <v>528</v>
      </c>
    </row>
    <row r="1546" spans="1:5">
      <c r="A1546">
        <v>1107891</v>
      </c>
      <c r="B1546" t="s">
        <v>17144</v>
      </c>
      <c r="C1546" t="s">
        <v>15798</v>
      </c>
      <c r="D1546" s="398">
        <v>384.71</v>
      </c>
      <c r="E1546" t="s">
        <v>528</v>
      </c>
    </row>
    <row r="1547" spans="1:5">
      <c r="A1547">
        <v>1107928</v>
      </c>
      <c r="B1547" t="s">
        <v>17145</v>
      </c>
      <c r="C1547" t="s">
        <v>15798</v>
      </c>
      <c r="D1547" s="398">
        <v>435.33</v>
      </c>
      <c r="E1547" t="s">
        <v>528</v>
      </c>
    </row>
    <row r="1548" spans="1:5">
      <c r="A1548">
        <v>1107929</v>
      </c>
      <c r="B1548" t="s">
        <v>17146</v>
      </c>
      <c r="C1548" t="s">
        <v>15798</v>
      </c>
      <c r="D1548" s="398">
        <v>305.18</v>
      </c>
      <c r="E1548" t="s">
        <v>528</v>
      </c>
    </row>
    <row r="1549" spans="1:5">
      <c r="A1549">
        <v>1106109</v>
      </c>
      <c r="B1549" t="s">
        <v>17147</v>
      </c>
      <c r="C1549" t="s">
        <v>15798</v>
      </c>
      <c r="D1549" s="398">
        <v>384.22</v>
      </c>
      <c r="E1549" t="s">
        <v>528</v>
      </c>
    </row>
    <row r="1550" spans="1:5">
      <c r="A1550">
        <v>1106117</v>
      </c>
      <c r="B1550" t="s">
        <v>17148</v>
      </c>
      <c r="C1550" t="s">
        <v>15798</v>
      </c>
      <c r="D1550" s="398">
        <v>254.06</v>
      </c>
      <c r="E1550" t="s">
        <v>528</v>
      </c>
    </row>
    <row r="1551" spans="1:5">
      <c r="A1551">
        <v>1107896</v>
      </c>
      <c r="B1551" t="s">
        <v>17149</v>
      </c>
      <c r="C1551" t="s">
        <v>15798</v>
      </c>
      <c r="D1551" s="398">
        <v>540.80999999999995</v>
      </c>
      <c r="E1551" t="s">
        <v>528</v>
      </c>
    </row>
    <row r="1552" spans="1:5">
      <c r="A1552">
        <v>1107895</v>
      </c>
      <c r="B1552" t="s">
        <v>17150</v>
      </c>
      <c r="C1552" t="s">
        <v>15798</v>
      </c>
      <c r="D1552" s="398">
        <v>413.07</v>
      </c>
      <c r="E1552" t="s">
        <v>528</v>
      </c>
    </row>
    <row r="1553" spans="1:5">
      <c r="A1553">
        <v>1119528</v>
      </c>
      <c r="B1553" t="s">
        <v>17151</v>
      </c>
      <c r="C1553" t="s">
        <v>15798</v>
      </c>
      <c r="D1553" s="398">
        <v>452.93</v>
      </c>
      <c r="E1553" t="s">
        <v>528</v>
      </c>
    </row>
    <row r="1554" spans="1:5">
      <c r="A1554">
        <v>1106135</v>
      </c>
      <c r="B1554" t="s">
        <v>17152</v>
      </c>
      <c r="C1554" t="s">
        <v>15798</v>
      </c>
      <c r="D1554" s="398">
        <v>324.14</v>
      </c>
      <c r="E1554" t="s">
        <v>528</v>
      </c>
    </row>
    <row r="1555" spans="1:5">
      <c r="A1555">
        <v>1106136</v>
      </c>
      <c r="B1555" t="s">
        <v>17153</v>
      </c>
      <c r="C1555" t="s">
        <v>15798</v>
      </c>
      <c r="D1555" s="398">
        <v>397.93</v>
      </c>
      <c r="E1555" t="s">
        <v>528</v>
      </c>
    </row>
    <row r="1556" spans="1:5">
      <c r="A1556">
        <v>1106137</v>
      </c>
      <c r="B1556" t="s">
        <v>17154</v>
      </c>
      <c r="C1556" t="s">
        <v>15798</v>
      </c>
      <c r="D1556" s="398">
        <v>269.14</v>
      </c>
      <c r="E1556" t="s">
        <v>528</v>
      </c>
    </row>
    <row r="1557" spans="1:5">
      <c r="A1557">
        <v>1116127</v>
      </c>
      <c r="B1557" t="s">
        <v>17155</v>
      </c>
      <c r="C1557" t="s">
        <v>15798</v>
      </c>
      <c r="D1557" s="398">
        <v>567.96</v>
      </c>
      <c r="E1557" t="s">
        <v>528</v>
      </c>
    </row>
    <row r="1558" spans="1:5">
      <c r="A1558">
        <v>1116126</v>
      </c>
      <c r="B1558" t="s">
        <v>17156</v>
      </c>
      <c r="C1558" t="s">
        <v>15798</v>
      </c>
      <c r="D1558" s="398">
        <v>446.79</v>
      </c>
      <c r="E1558" t="s">
        <v>528</v>
      </c>
    </row>
    <row r="1559" spans="1:5">
      <c r="A1559">
        <v>1107900</v>
      </c>
      <c r="B1559" t="s">
        <v>17157</v>
      </c>
      <c r="C1559" t="s">
        <v>15798</v>
      </c>
      <c r="D1559" s="398">
        <v>570.19000000000005</v>
      </c>
      <c r="E1559" t="s">
        <v>528</v>
      </c>
    </row>
    <row r="1560" spans="1:5">
      <c r="A1560">
        <v>1107899</v>
      </c>
      <c r="B1560" t="s">
        <v>17158</v>
      </c>
      <c r="C1560" t="s">
        <v>15798</v>
      </c>
      <c r="D1560" s="398">
        <v>444.67</v>
      </c>
      <c r="E1560" t="s">
        <v>528</v>
      </c>
    </row>
    <row r="1561" spans="1:5">
      <c r="A1561">
        <v>1107890</v>
      </c>
      <c r="B1561" t="s">
        <v>17159</v>
      </c>
      <c r="C1561" t="s">
        <v>15798</v>
      </c>
      <c r="D1561" s="398">
        <v>475.91</v>
      </c>
      <c r="E1561" t="s">
        <v>528</v>
      </c>
    </row>
    <row r="1562" spans="1:5">
      <c r="A1562">
        <v>1106138</v>
      </c>
      <c r="B1562" t="s">
        <v>17160</v>
      </c>
      <c r="C1562" t="s">
        <v>15798</v>
      </c>
      <c r="D1562" s="398">
        <v>348.9</v>
      </c>
      <c r="E1562" t="s">
        <v>528</v>
      </c>
    </row>
    <row r="1563" spans="1:5">
      <c r="A1563">
        <v>1106139</v>
      </c>
      <c r="B1563" t="s">
        <v>17161</v>
      </c>
      <c r="C1563" t="s">
        <v>15798</v>
      </c>
      <c r="D1563" s="398">
        <v>415.91</v>
      </c>
      <c r="E1563" t="s">
        <v>528</v>
      </c>
    </row>
    <row r="1564" spans="1:5">
      <c r="A1564">
        <v>1106140</v>
      </c>
      <c r="B1564" t="s">
        <v>17162</v>
      </c>
      <c r="C1564" t="s">
        <v>15798</v>
      </c>
      <c r="D1564" s="398">
        <v>288.89999999999998</v>
      </c>
      <c r="E1564" t="s">
        <v>528</v>
      </c>
    </row>
    <row r="1565" spans="1:5">
      <c r="A1565">
        <v>1116324</v>
      </c>
      <c r="B1565" t="s">
        <v>17163</v>
      </c>
      <c r="C1565" t="s">
        <v>15798</v>
      </c>
      <c r="D1565" s="398">
        <v>447.37</v>
      </c>
      <c r="E1565" t="s">
        <v>528</v>
      </c>
    </row>
    <row r="1566" spans="1:5">
      <c r="A1566">
        <v>1107904</v>
      </c>
      <c r="B1566" t="s">
        <v>17164</v>
      </c>
      <c r="C1566" t="s">
        <v>15798</v>
      </c>
      <c r="D1566" s="398">
        <v>603.1</v>
      </c>
      <c r="E1566" t="s">
        <v>528</v>
      </c>
    </row>
    <row r="1567" spans="1:5">
      <c r="A1567">
        <v>1107903</v>
      </c>
      <c r="B1567" t="s">
        <v>17165</v>
      </c>
      <c r="C1567" t="s">
        <v>15798</v>
      </c>
      <c r="D1567" s="398">
        <v>480.04</v>
      </c>
      <c r="E1567" t="s">
        <v>528</v>
      </c>
    </row>
    <row r="1568" spans="1:5">
      <c r="A1568">
        <v>1107908</v>
      </c>
      <c r="B1568" t="s">
        <v>17166</v>
      </c>
      <c r="C1568" t="s">
        <v>15798</v>
      </c>
      <c r="D1568" s="398">
        <v>639.76</v>
      </c>
      <c r="E1568" t="s">
        <v>528</v>
      </c>
    </row>
    <row r="1569" spans="1:5">
      <c r="A1569">
        <v>1107907</v>
      </c>
      <c r="B1569" t="s">
        <v>17167</v>
      </c>
      <c r="C1569" t="s">
        <v>15798</v>
      </c>
      <c r="D1569" s="398">
        <v>519.46</v>
      </c>
      <c r="E1569" t="s">
        <v>528</v>
      </c>
    </row>
    <row r="1570" spans="1:5">
      <c r="A1570">
        <v>1107871</v>
      </c>
      <c r="B1570" t="s">
        <v>17168</v>
      </c>
      <c r="C1570" t="s">
        <v>15798</v>
      </c>
      <c r="D1570" s="398">
        <v>516.84</v>
      </c>
      <c r="E1570" t="s">
        <v>528</v>
      </c>
    </row>
    <row r="1571" spans="1:5">
      <c r="A1571">
        <v>1107870</v>
      </c>
      <c r="B1571" t="s">
        <v>17169</v>
      </c>
      <c r="C1571" t="s">
        <v>15798</v>
      </c>
      <c r="D1571" s="398">
        <v>392.8</v>
      </c>
      <c r="E1571" t="s">
        <v>528</v>
      </c>
    </row>
    <row r="1572" spans="1:5">
      <c r="A1572">
        <v>1106057</v>
      </c>
      <c r="B1572" t="s">
        <v>17170</v>
      </c>
      <c r="C1572" t="s">
        <v>15798</v>
      </c>
      <c r="D1572" s="398">
        <v>501.92</v>
      </c>
      <c r="E1572" t="s">
        <v>528</v>
      </c>
    </row>
    <row r="1573" spans="1:5">
      <c r="A1573">
        <v>1106058</v>
      </c>
      <c r="B1573" t="s">
        <v>17171</v>
      </c>
      <c r="C1573" t="s">
        <v>15798</v>
      </c>
      <c r="D1573" s="398">
        <v>376.83</v>
      </c>
      <c r="E1573" t="s">
        <v>528</v>
      </c>
    </row>
    <row r="1574" spans="1:5">
      <c r="A1574">
        <v>1106380</v>
      </c>
      <c r="B1574" t="s">
        <v>17172</v>
      </c>
      <c r="C1574" t="s">
        <v>15798</v>
      </c>
      <c r="D1574" s="398">
        <v>486.13</v>
      </c>
      <c r="E1574" t="s">
        <v>528</v>
      </c>
    </row>
    <row r="1575" spans="1:5">
      <c r="A1575">
        <v>1106378</v>
      </c>
      <c r="B1575" t="s">
        <v>17173</v>
      </c>
      <c r="C1575" t="s">
        <v>15798</v>
      </c>
      <c r="D1575" s="398">
        <v>363.73</v>
      </c>
      <c r="E1575" t="s">
        <v>528</v>
      </c>
    </row>
    <row r="1576" spans="1:5">
      <c r="A1576">
        <v>1116263</v>
      </c>
      <c r="B1576" t="s">
        <v>17174</v>
      </c>
      <c r="C1576" t="s">
        <v>15798</v>
      </c>
      <c r="D1576" s="398">
        <v>422.92</v>
      </c>
      <c r="E1576" t="s">
        <v>528</v>
      </c>
    </row>
    <row r="1577" spans="1:5">
      <c r="A1577">
        <v>1116267</v>
      </c>
      <c r="B1577" t="s">
        <v>17175</v>
      </c>
      <c r="C1577" t="s">
        <v>15798</v>
      </c>
      <c r="D1577" s="398">
        <v>300.52</v>
      </c>
      <c r="E1577" t="s">
        <v>528</v>
      </c>
    </row>
    <row r="1578" spans="1:5">
      <c r="A1578">
        <v>1106280</v>
      </c>
      <c r="B1578" t="s">
        <v>17176</v>
      </c>
      <c r="C1578" t="s">
        <v>15798</v>
      </c>
      <c r="D1578" s="398">
        <v>513.1</v>
      </c>
      <c r="E1578" t="s">
        <v>528</v>
      </c>
    </row>
    <row r="1579" spans="1:5">
      <c r="A1579">
        <v>1106289</v>
      </c>
      <c r="B1579" t="s">
        <v>17177</v>
      </c>
      <c r="C1579" t="s">
        <v>15798</v>
      </c>
      <c r="D1579" s="398">
        <v>392.77</v>
      </c>
      <c r="E1579" t="s">
        <v>528</v>
      </c>
    </row>
    <row r="1580" spans="1:5">
      <c r="A1580">
        <v>1116264</v>
      </c>
      <c r="B1580" t="s">
        <v>17178</v>
      </c>
      <c r="C1580" t="s">
        <v>15798</v>
      </c>
      <c r="D1580" s="398">
        <v>444.07</v>
      </c>
      <c r="E1580" t="s">
        <v>528</v>
      </c>
    </row>
    <row r="1581" spans="1:5">
      <c r="A1581">
        <v>1116268</v>
      </c>
      <c r="B1581" t="s">
        <v>17179</v>
      </c>
      <c r="C1581" t="s">
        <v>15798</v>
      </c>
      <c r="D1581" s="398">
        <v>323.74</v>
      </c>
      <c r="E1581" t="s">
        <v>528</v>
      </c>
    </row>
    <row r="1582" spans="1:5">
      <c r="A1582">
        <v>1106281</v>
      </c>
      <c r="B1582" t="s">
        <v>17180</v>
      </c>
      <c r="C1582" t="s">
        <v>15798</v>
      </c>
      <c r="D1582" s="398">
        <v>547.84</v>
      </c>
      <c r="E1582" t="s">
        <v>528</v>
      </c>
    </row>
    <row r="1583" spans="1:5">
      <c r="A1583">
        <v>1106382</v>
      </c>
      <c r="B1583" t="s">
        <v>17181</v>
      </c>
      <c r="C1583" t="s">
        <v>15798</v>
      </c>
      <c r="D1583" s="398">
        <v>430.18</v>
      </c>
      <c r="E1583" t="s">
        <v>528</v>
      </c>
    </row>
    <row r="1584" spans="1:5">
      <c r="A1584">
        <v>1116265</v>
      </c>
      <c r="B1584" t="s">
        <v>17182</v>
      </c>
      <c r="C1584" t="s">
        <v>15798</v>
      </c>
      <c r="D1584" s="398">
        <v>471.24</v>
      </c>
      <c r="E1584" t="s">
        <v>528</v>
      </c>
    </row>
    <row r="1585" spans="1:5">
      <c r="A1585">
        <v>1116269</v>
      </c>
      <c r="B1585" t="s">
        <v>17183</v>
      </c>
      <c r="C1585" t="s">
        <v>15798</v>
      </c>
      <c r="D1585" s="398">
        <v>353.58</v>
      </c>
      <c r="E1585" t="s">
        <v>528</v>
      </c>
    </row>
    <row r="1586" spans="1:5">
      <c r="A1586">
        <v>1106282</v>
      </c>
      <c r="B1586" t="s">
        <v>17184</v>
      </c>
      <c r="C1586" t="s">
        <v>15798</v>
      </c>
      <c r="D1586" s="398">
        <v>586.62</v>
      </c>
      <c r="E1586" t="s">
        <v>528</v>
      </c>
    </row>
    <row r="1587" spans="1:5">
      <c r="A1587">
        <v>1106384</v>
      </c>
      <c r="B1587" t="s">
        <v>17185</v>
      </c>
      <c r="C1587" t="s">
        <v>15798</v>
      </c>
      <c r="D1587" s="398">
        <v>471.94</v>
      </c>
      <c r="E1587" t="s">
        <v>528</v>
      </c>
    </row>
    <row r="1588" spans="1:5">
      <c r="A1588">
        <v>1116266</v>
      </c>
      <c r="B1588" t="s">
        <v>17186</v>
      </c>
      <c r="C1588" t="s">
        <v>15798</v>
      </c>
      <c r="D1588" s="398">
        <v>501.61</v>
      </c>
      <c r="E1588" t="s">
        <v>528</v>
      </c>
    </row>
    <row r="1589" spans="1:5">
      <c r="A1589">
        <v>1116270</v>
      </c>
      <c r="B1589" t="s">
        <v>17187</v>
      </c>
      <c r="C1589" t="s">
        <v>15798</v>
      </c>
      <c r="D1589" s="398">
        <v>386.93</v>
      </c>
      <c r="E1589" t="s">
        <v>528</v>
      </c>
    </row>
    <row r="1590" spans="1:5">
      <c r="A1590">
        <v>1107868</v>
      </c>
      <c r="B1590" t="s">
        <v>17188</v>
      </c>
      <c r="C1590" t="s">
        <v>15798</v>
      </c>
      <c r="D1590" s="398">
        <v>377.04</v>
      </c>
      <c r="E1590" t="s">
        <v>528</v>
      </c>
    </row>
    <row r="1591" spans="1:5">
      <c r="A1591">
        <v>1107869</v>
      </c>
      <c r="B1591" t="s">
        <v>17189</v>
      </c>
      <c r="C1591" t="s">
        <v>15798</v>
      </c>
      <c r="D1591" s="398">
        <v>242.35</v>
      </c>
      <c r="E1591" t="s">
        <v>528</v>
      </c>
    </row>
    <row r="1592" spans="1:5">
      <c r="A1592">
        <v>1103853</v>
      </c>
      <c r="B1592" t="s">
        <v>17190</v>
      </c>
      <c r="C1592" t="s">
        <v>15798</v>
      </c>
      <c r="D1592" s="398">
        <v>512.04999999999995</v>
      </c>
      <c r="E1592" t="s">
        <v>528</v>
      </c>
    </row>
    <row r="1593" spans="1:5">
      <c r="A1593">
        <v>1103852</v>
      </c>
      <c r="B1593" t="s">
        <v>17191</v>
      </c>
      <c r="C1593" t="s">
        <v>15798</v>
      </c>
      <c r="D1593" s="398">
        <v>420.97</v>
      </c>
      <c r="E1593" t="s">
        <v>528</v>
      </c>
    </row>
    <row r="1594" spans="1:5">
      <c r="A1594">
        <v>1106284</v>
      </c>
      <c r="B1594" t="s">
        <v>17192</v>
      </c>
      <c r="C1594" t="s">
        <v>15798</v>
      </c>
      <c r="D1594" s="398">
        <v>522.03</v>
      </c>
      <c r="E1594" t="s">
        <v>528</v>
      </c>
    </row>
    <row r="1595" spans="1:5">
      <c r="A1595">
        <v>1108116</v>
      </c>
      <c r="B1595" t="s">
        <v>17193</v>
      </c>
      <c r="C1595" t="s">
        <v>15798</v>
      </c>
      <c r="D1595" s="398">
        <v>526.59</v>
      </c>
      <c r="E1595" t="s">
        <v>528</v>
      </c>
    </row>
    <row r="1596" spans="1:5">
      <c r="A1596">
        <v>1108118</v>
      </c>
      <c r="B1596" t="s">
        <v>17194</v>
      </c>
      <c r="C1596" t="s">
        <v>15798</v>
      </c>
      <c r="D1596" s="398">
        <v>550.72</v>
      </c>
      <c r="E1596" t="s">
        <v>528</v>
      </c>
    </row>
    <row r="1597" spans="1:5">
      <c r="A1597">
        <v>1106158</v>
      </c>
      <c r="B1597" t="s">
        <v>17195</v>
      </c>
      <c r="C1597" t="s">
        <v>15798</v>
      </c>
      <c r="D1597" s="398">
        <v>589.58000000000004</v>
      </c>
      <c r="E1597" t="s">
        <v>528</v>
      </c>
    </row>
    <row r="1598" spans="1:5">
      <c r="A1598">
        <v>1108120</v>
      </c>
      <c r="B1598" t="s">
        <v>17196</v>
      </c>
      <c r="C1598" t="s">
        <v>15798</v>
      </c>
      <c r="D1598" s="398">
        <v>633</v>
      </c>
      <c r="E1598" t="s">
        <v>528</v>
      </c>
    </row>
    <row r="1599" spans="1:5">
      <c r="A1599">
        <v>1106050</v>
      </c>
      <c r="B1599" t="s">
        <v>17197</v>
      </c>
      <c r="C1599" t="s">
        <v>15798</v>
      </c>
      <c r="D1599" s="398">
        <v>60.68</v>
      </c>
      <c r="E1599" t="s">
        <v>528</v>
      </c>
    </row>
    <row r="1600" spans="1:5">
      <c r="A1600">
        <v>1106051</v>
      </c>
      <c r="B1600" t="s">
        <v>17198</v>
      </c>
      <c r="C1600" t="s">
        <v>15798</v>
      </c>
      <c r="D1600" s="398">
        <v>50.64</v>
      </c>
      <c r="E1600" t="s">
        <v>528</v>
      </c>
    </row>
    <row r="1601" spans="1:5">
      <c r="A1601">
        <v>1106061</v>
      </c>
      <c r="B1601" t="s">
        <v>17199</v>
      </c>
      <c r="C1601" t="s">
        <v>15798</v>
      </c>
      <c r="D1601" s="398">
        <v>70.05</v>
      </c>
      <c r="E1601" t="s">
        <v>528</v>
      </c>
    </row>
    <row r="1602" spans="1:5">
      <c r="A1602">
        <v>1106087</v>
      </c>
      <c r="B1602" t="s">
        <v>17200</v>
      </c>
      <c r="C1602" t="s">
        <v>15798</v>
      </c>
      <c r="D1602" s="398">
        <v>60.3</v>
      </c>
      <c r="E1602" t="s">
        <v>528</v>
      </c>
    </row>
    <row r="1603" spans="1:5">
      <c r="A1603">
        <v>1116327</v>
      </c>
      <c r="B1603" t="s">
        <v>17201</v>
      </c>
      <c r="C1603" t="s">
        <v>15798</v>
      </c>
      <c r="D1603" s="398">
        <v>17.73</v>
      </c>
      <c r="E1603" t="s">
        <v>528</v>
      </c>
    </row>
    <row r="1604" spans="1:5">
      <c r="A1604">
        <v>1107860</v>
      </c>
      <c r="B1604" t="s">
        <v>17202</v>
      </c>
      <c r="C1604" t="s">
        <v>15798</v>
      </c>
      <c r="D1604" s="398">
        <v>67.010000000000005</v>
      </c>
      <c r="E1604" t="s">
        <v>528</v>
      </c>
    </row>
    <row r="1605" spans="1:5">
      <c r="A1605">
        <v>1106088</v>
      </c>
      <c r="B1605" t="s">
        <v>17203</v>
      </c>
      <c r="C1605" t="s">
        <v>15798</v>
      </c>
      <c r="D1605" s="398">
        <v>74.180000000000007</v>
      </c>
      <c r="E1605" t="s">
        <v>528</v>
      </c>
    </row>
    <row r="1606" spans="1:5">
      <c r="A1606">
        <v>1106089</v>
      </c>
      <c r="B1606" t="s">
        <v>17204</v>
      </c>
      <c r="C1606" t="s">
        <v>15798</v>
      </c>
      <c r="D1606" s="398">
        <v>24.91</v>
      </c>
      <c r="E1606" t="s">
        <v>528</v>
      </c>
    </row>
    <row r="1607" spans="1:5">
      <c r="A1607">
        <v>1106128</v>
      </c>
      <c r="B1607" t="s">
        <v>17205</v>
      </c>
      <c r="C1607" t="s">
        <v>15798</v>
      </c>
      <c r="D1607" s="398">
        <v>60.83</v>
      </c>
      <c r="E1607" t="s">
        <v>528</v>
      </c>
    </row>
    <row r="1608" spans="1:5">
      <c r="A1608">
        <v>1108056</v>
      </c>
      <c r="B1608" t="s">
        <v>17206</v>
      </c>
      <c r="C1608" t="s">
        <v>15798</v>
      </c>
      <c r="D1608" s="398">
        <v>4111.75</v>
      </c>
      <c r="E1608" t="s">
        <v>528</v>
      </c>
    </row>
    <row r="1609" spans="1:5">
      <c r="A1609">
        <v>1108059</v>
      </c>
      <c r="B1609" t="s">
        <v>17207</v>
      </c>
      <c r="C1609" t="s">
        <v>15798</v>
      </c>
      <c r="D1609" s="398">
        <v>4076.4</v>
      </c>
      <c r="E1609" t="s">
        <v>528</v>
      </c>
    </row>
    <row r="1610" spans="1:5">
      <c r="A1610">
        <v>1207700</v>
      </c>
      <c r="B1610" t="s">
        <v>17208</v>
      </c>
      <c r="C1610" t="s">
        <v>15798</v>
      </c>
      <c r="D1610" s="398">
        <v>617.46</v>
      </c>
      <c r="E1610" t="s">
        <v>528</v>
      </c>
    </row>
    <row r="1611" spans="1:5">
      <c r="A1611">
        <v>1207701</v>
      </c>
      <c r="B1611" t="s">
        <v>17209</v>
      </c>
      <c r="C1611" t="s">
        <v>15798</v>
      </c>
      <c r="D1611" s="398">
        <v>658.47</v>
      </c>
      <c r="E1611" t="s">
        <v>528</v>
      </c>
    </row>
    <row r="1612" spans="1:5">
      <c r="A1612">
        <v>1207702</v>
      </c>
      <c r="B1612" t="s">
        <v>17210</v>
      </c>
      <c r="C1612" t="s">
        <v>15798</v>
      </c>
      <c r="D1612" s="398">
        <v>704.36</v>
      </c>
      <c r="E1612" t="s">
        <v>528</v>
      </c>
    </row>
    <row r="1613" spans="1:5">
      <c r="A1613">
        <v>1207708</v>
      </c>
      <c r="B1613" t="s">
        <v>17211</v>
      </c>
      <c r="C1613" t="s">
        <v>15798</v>
      </c>
      <c r="D1613" s="398">
        <v>630.73</v>
      </c>
      <c r="E1613" t="s">
        <v>528</v>
      </c>
    </row>
    <row r="1614" spans="1:5">
      <c r="A1614">
        <v>1207703</v>
      </c>
      <c r="B1614" t="s">
        <v>17212</v>
      </c>
      <c r="C1614" t="s">
        <v>15798</v>
      </c>
      <c r="D1614" s="398">
        <v>813.08</v>
      </c>
      <c r="E1614" t="s">
        <v>528</v>
      </c>
    </row>
    <row r="1615" spans="1:5">
      <c r="A1615">
        <v>1207709</v>
      </c>
      <c r="B1615" t="s">
        <v>17213</v>
      </c>
      <c r="C1615" t="s">
        <v>15798</v>
      </c>
      <c r="D1615" s="398">
        <v>730.33</v>
      </c>
      <c r="E1615" t="s">
        <v>528</v>
      </c>
    </row>
    <row r="1616" spans="1:5">
      <c r="A1616">
        <v>1207710</v>
      </c>
      <c r="B1616" t="s">
        <v>17214</v>
      </c>
      <c r="C1616" t="s">
        <v>15798</v>
      </c>
      <c r="D1616" s="398">
        <v>978.4</v>
      </c>
      <c r="E1616" t="s">
        <v>528</v>
      </c>
    </row>
    <row r="1617" spans="1:5">
      <c r="A1617">
        <v>1207711</v>
      </c>
      <c r="B1617" t="s">
        <v>17215</v>
      </c>
      <c r="C1617" t="s">
        <v>15798</v>
      </c>
      <c r="D1617" s="398">
        <v>1224.33</v>
      </c>
      <c r="E1617" t="s">
        <v>528</v>
      </c>
    </row>
    <row r="1618" spans="1:5">
      <c r="A1618">
        <v>1207713</v>
      </c>
      <c r="B1618" t="s">
        <v>17216</v>
      </c>
      <c r="C1618" t="s">
        <v>15798</v>
      </c>
      <c r="D1618" s="398">
        <v>1870.19</v>
      </c>
      <c r="E1618" t="s">
        <v>528</v>
      </c>
    </row>
    <row r="1619" spans="1:5">
      <c r="A1619">
        <v>1207714</v>
      </c>
      <c r="B1619" t="s">
        <v>17217</v>
      </c>
      <c r="C1619" t="s">
        <v>15798</v>
      </c>
      <c r="D1619" s="398">
        <v>1026.6500000000001</v>
      </c>
      <c r="E1619" t="s">
        <v>528</v>
      </c>
    </row>
    <row r="1620" spans="1:5">
      <c r="A1620">
        <v>1207715</v>
      </c>
      <c r="B1620" t="s">
        <v>17218</v>
      </c>
      <c r="C1620" t="s">
        <v>15798</v>
      </c>
      <c r="D1620" s="398">
        <v>1282.92</v>
      </c>
      <c r="E1620" t="s">
        <v>528</v>
      </c>
    </row>
    <row r="1621" spans="1:5">
      <c r="A1621">
        <v>1207717</v>
      </c>
      <c r="B1621" t="s">
        <v>17219</v>
      </c>
      <c r="C1621" t="s">
        <v>15798</v>
      </c>
      <c r="D1621" s="398">
        <v>1952.21</v>
      </c>
      <c r="E1621" t="s">
        <v>528</v>
      </c>
    </row>
    <row r="1622" spans="1:5">
      <c r="A1622">
        <v>1207718</v>
      </c>
      <c r="B1622" t="s">
        <v>17220</v>
      </c>
      <c r="C1622" t="s">
        <v>15798</v>
      </c>
      <c r="D1622" s="398">
        <v>1080.6300000000001</v>
      </c>
      <c r="E1622" t="s">
        <v>528</v>
      </c>
    </row>
    <row r="1623" spans="1:5">
      <c r="A1623">
        <v>1207719</v>
      </c>
      <c r="B1623" t="s">
        <v>17221</v>
      </c>
      <c r="C1623" t="s">
        <v>15798</v>
      </c>
      <c r="D1623" s="398">
        <v>1348.47</v>
      </c>
      <c r="E1623" t="s">
        <v>528</v>
      </c>
    </row>
    <row r="1624" spans="1:5">
      <c r="A1624">
        <v>1207721</v>
      </c>
      <c r="B1624" t="s">
        <v>17222</v>
      </c>
      <c r="C1624" t="s">
        <v>15798</v>
      </c>
      <c r="D1624" s="398">
        <v>2043.99</v>
      </c>
      <c r="E1624" t="s">
        <v>528</v>
      </c>
    </row>
    <row r="1625" spans="1:5">
      <c r="A1625">
        <v>1207722</v>
      </c>
      <c r="B1625" t="s">
        <v>17223</v>
      </c>
      <c r="C1625" t="s">
        <v>15798</v>
      </c>
      <c r="D1625" s="398">
        <v>1208.54</v>
      </c>
      <c r="E1625" t="s">
        <v>528</v>
      </c>
    </row>
    <row r="1626" spans="1:5">
      <c r="A1626">
        <v>1207723</v>
      </c>
      <c r="B1626" t="s">
        <v>17224</v>
      </c>
      <c r="C1626" t="s">
        <v>15798</v>
      </c>
      <c r="D1626" s="398">
        <v>1503.79</v>
      </c>
      <c r="E1626" t="s">
        <v>528</v>
      </c>
    </row>
    <row r="1627" spans="1:5">
      <c r="A1627">
        <v>1207725</v>
      </c>
      <c r="B1627" t="s">
        <v>17225</v>
      </c>
      <c r="C1627" t="s">
        <v>15798</v>
      </c>
      <c r="D1627" s="398">
        <v>2261.4299999999998</v>
      </c>
      <c r="E1627" t="s">
        <v>528</v>
      </c>
    </row>
    <row r="1628" spans="1:5">
      <c r="A1628">
        <v>1207728</v>
      </c>
      <c r="B1628" t="s">
        <v>17226</v>
      </c>
      <c r="C1628" t="s">
        <v>15798</v>
      </c>
      <c r="D1628" s="398">
        <v>960.76</v>
      </c>
      <c r="E1628" t="s">
        <v>528</v>
      </c>
    </row>
    <row r="1629" spans="1:5">
      <c r="A1629">
        <v>1207727</v>
      </c>
      <c r="B1629" t="s">
        <v>17227</v>
      </c>
      <c r="C1629" t="s">
        <v>15798</v>
      </c>
      <c r="D1629" s="398">
        <v>936.66</v>
      </c>
      <c r="E1629" t="s">
        <v>528</v>
      </c>
    </row>
    <row r="1630" spans="1:5">
      <c r="A1630">
        <v>1207726</v>
      </c>
      <c r="B1630" t="s">
        <v>17228</v>
      </c>
      <c r="C1630" t="s">
        <v>15798</v>
      </c>
      <c r="D1630" s="398">
        <v>917.39</v>
      </c>
      <c r="E1630" t="s">
        <v>528</v>
      </c>
    </row>
    <row r="1631" spans="1:5">
      <c r="A1631">
        <v>1208329</v>
      </c>
      <c r="B1631" t="s">
        <v>17229</v>
      </c>
      <c r="C1631" t="s">
        <v>15798</v>
      </c>
      <c r="D1631" s="398">
        <v>895.19</v>
      </c>
      <c r="E1631" t="s">
        <v>528</v>
      </c>
    </row>
    <row r="1632" spans="1:5">
      <c r="A1632">
        <v>1207685</v>
      </c>
      <c r="B1632" t="s">
        <v>17230</v>
      </c>
      <c r="C1632" t="s">
        <v>15798</v>
      </c>
      <c r="D1632" s="398">
        <v>1012.41</v>
      </c>
      <c r="E1632" t="s">
        <v>528</v>
      </c>
    </row>
    <row r="1633" spans="1:5">
      <c r="A1633">
        <v>1207684</v>
      </c>
      <c r="B1633" t="s">
        <v>17231</v>
      </c>
      <c r="C1633" t="s">
        <v>15798</v>
      </c>
      <c r="D1633" s="398">
        <v>980.57</v>
      </c>
      <c r="E1633" t="s">
        <v>528</v>
      </c>
    </row>
    <row r="1634" spans="1:5">
      <c r="A1634">
        <v>1207683</v>
      </c>
      <c r="B1634" t="s">
        <v>17232</v>
      </c>
      <c r="C1634" t="s">
        <v>15798</v>
      </c>
      <c r="D1634" s="398">
        <v>956.3</v>
      </c>
      <c r="E1634" t="s">
        <v>528</v>
      </c>
    </row>
    <row r="1635" spans="1:5">
      <c r="A1635">
        <v>1208337</v>
      </c>
      <c r="B1635" t="s">
        <v>17233</v>
      </c>
      <c r="C1635" t="s">
        <v>15798</v>
      </c>
      <c r="D1635" s="398">
        <v>930.5</v>
      </c>
      <c r="E1635" t="s">
        <v>528</v>
      </c>
    </row>
    <row r="1636" spans="1:5">
      <c r="A1636">
        <v>1207691</v>
      </c>
      <c r="B1636" t="s">
        <v>17234</v>
      </c>
      <c r="C1636" t="s">
        <v>15798</v>
      </c>
      <c r="D1636" s="398">
        <v>1075.02</v>
      </c>
      <c r="E1636" t="s">
        <v>528</v>
      </c>
    </row>
    <row r="1637" spans="1:5">
      <c r="A1637">
        <v>1207690</v>
      </c>
      <c r="B1637" t="s">
        <v>17235</v>
      </c>
      <c r="C1637" t="s">
        <v>15798</v>
      </c>
      <c r="D1637" s="398">
        <v>1031.6600000000001</v>
      </c>
      <c r="E1637" t="s">
        <v>528</v>
      </c>
    </row>
    <row r="1638" spans="1:5">
      <c r="A1638">
        <v>1207689</v>
      </c>
      <c r="B1638" t="s">
        <v>17236</v>
      </c>
      <c r="C1638" t="s">
        <v>15798</v>
      </c>
      <c r="D1638" s="398">
        <v>995.21</v>
      </c>
      <c r="E1638" t="s">
        <v>528</v>
      </c>
    </row>
    <row r="1639" spans="1:5">
      <c r="A1639">
        <v>1208345</v>
      </c>
      <c r="B1639" t="s">
        <v>17237</v>
      </c>
      <c r="C1639" t="s">
        <v>15798</v>
      </c>
      <c r="D1639" s="398">
        <v>965.16</v>
      </c>
      <c r="E1639" t="s">
        <v>528</v>
      </c>
    </row>
    <row r="1640" spans="1:5">
      <c r="A1640">
        <v>1207697</v>
      </c>
      <c r="B1640" t="s">
        <v>17238</v>
      </c>
      <c r="C1640" t="s">
        <v>15798</v>
      </c>
      <c r="D1640" s="398">
        <v>1154.44</v>
      </c>
      <c r="E1640" t="s">
        <v>528</v>
      </c>
    </row>
    <row r="1641" spans="1:5">
      <c r="A1641">
        <v>1207696</v>
      </c>
      <c r="B1641" t="s">
        <v>17239</v>
      </c>
      <c r="C1641" t="s">
        <v>15798</v>
      </c>
      <c r="D1641" s="398">
        <v>1092.48</v>
      </c>
      <c r="E1641" t="s">
        <v>528</v>
      </c>
    </row>
    <row r="1642" spans="1:5">
      <c r="A1642">
        <v>1207695</v>
      </c>
      <c r="B1642" t="s">
        <v>17240</v>
      </c>
      <c r="C1642" t="s">
        <v>15798</v>
      </c>
      <c r="D1642" s="398">
        <v>1050.33</v>
      </c>
      <c r="E1642" t="s">
        <v>528</v>
      </c>
    </row>
    <row r="1643" spans="1:5">
      <c r="A1643">
        <v>1208353</v>
      </c>
      <c r="B1643" t="s">
        <v>17241</v>
      </c>
      <c r="C1643" t="s">
        <v>15798</v>
      </c>
      <c r="D1643" s="398">
        <v>1007.95</v>
      </c>
      <c r="E1643" t="s">
        <v>528</v>
      </c>
    </row>
    <row r="1644" spans="1:5">
      <c r="A1644">
        <v>1207663</v>
      </c>
      <c r="B1644" t="s">
        <v>17242</v>
      </c>
      <c r="C1644" t="s">
        <v>15798</v>
      </c>
      <c r="D1644" s="398">
        <v>1309.56</v>
      </c>
      <c r="E1644" t="s">
        <v>528</v>
      </c>
    </row>
    <row r="1645" spans="1:5">
      <c r="A1645">
        <v>1207662</v>
      </c>
      <c r="B1645" t="s">
        <v>17243</v>
      </c>
      <c r="C1645" t="s">
        <v>15798</v>
      </c>
      <c r="D1645" s="398">
        <v>1274.6400000000001</v>
      </c>
      <c r="E1645" t="s">
        <v>528</v>
      </c>
    </row>
    <row r="1646" spans="1:5">
      <c r="A1646">
        <v>1207661</v>
      </c>
      <c r="B1646" t="s">
        <v>17244</v>
      </c>
      <c r="C1646" t="s">
        <v>15798</v>
      </c>
      <c r="D1646" s="398">
        <v>1246.71</v>
      </c>
      <c r="E1646" t="s">
        <v>528</v>
      </c>
    </row>
    <row r="1647" spans="1:5">
      <c r="A1647">
        <v>1208361</v>
      </c>
      <c r="B1647" t="s">
        <v>17245</v>
      </c>
      <c r="C1647" t="s">
        <v>15798</v>
      </c>
      <c r="D1647" s="398">
        <v>1204.81</v>
      </c>
      <c r="E1647" t="s">
        <v>528</v>
      </c>
    </row>
    <row r="1648" spans="1:5">
      <c r="A1648">
        <v>1207669</v>
      </c>
      <c r="B1648" t="s">
        <v>17246</v>
      </c>
      <c r="C1648" t="s">
        <v>15798</v>
      </c>
      <c r="D1648" s="398">
        <v>1463.09</v>
      </c>
      <c r="E1648" t="s">
        <v>528</v>
      </c>
    </row>
    <row r="1649" spans="1:5">
      <c r="A1649">
        <v>1207668</v>
      </c>
      <c r="B1649" t="s">
        <v>17247</v>
      </c>
      <c r="C1649" t="s">
        <v>15798</v>
      </c>
      <c r="D1649" s="398">
        <v>1419.74</v>
      </c>
      <c r="E1649" t="s">
        <v>528</v>
      </c>
    </row>
    <row r="1650" spans="1:5">
      <c r="A1650">
        <v>1207667</v>
      </c>
      <c r="B1650" t="s">
        <v>17248</v>
      </c>
      <c r="C1650" t="s">
        <v>15798</v>
      </c>
      <c r="D1650" s="398">
        <v>1354.72</v>
      </c>
      <c r="E1650" t="s">
        <v>528</v>
      </c>
    </row>
    <row r="1651" spans="1:5">
      <c r="A1651">
        <v>1208369</v>
      </c>
      <c r="B1651" t="s">
        <v>17249</v>
      </c>
      <c r="C1651" t="s">
        <v>15798</v>
      </c>
      <c r="D1651" s="398">
        <v>1289.7</v>
      </c>
      <c r="E1651" t="s">
        <v>528</v>
      </c>
    </row>
    <row r="1652" spans="1:5">
      <c r="A1652">
        <v>1207682</v>
      </c>
      <c r="B1652" t="s">
        <v>17250</v>
      </c>
      <c r="C1652" t="s">
        <v>15798</v>
      </c>
      <c r="D1652" s="398">
        <v>1077.94</v>
      </c>
      <c r="E1652" t="s">
        <v>528</v>
      </c>
    </row>
    <row r="1653" spans="1:5">
      <c r="A1653">
        <v>1207681</v>
      </c>
      <c r="B1653" t="s">
        <v>17251</v>
      </c>
      <c r="C1653" t="s">
        <v>15798</v>
      </c>
      <c r="D1653" s="398">
        <v>1053.8399999999999</v>
      </c>
      <c r="E1653" t="s">
        <v>528</v>
      </c>
    </row>
    <row r="1654" spans="1:5">
      <c r="A1654">
        <v>1207729</v>
      </c>
      <c r="B1654" t="s">
        <v>17252</v>
      </c>
      <c r="C1654" t="s">
        <v>15798</v>
      </c>
      <c r="D1654" s="398">
        <v>1034.57</v>
      </c>
      <c r="E1654" t="s">
        <v>528</v>
      </c>
    </row>
    <row r="1655" spans="1:5">
      <c r="A1655">
        <v>1208333</v>
      </c>
      <c r="B1655" t="s">
        <v>17253</v>
      </c>
      <c r="C1655" t="s">
        <v>15798</v>
      </c>
      <c r="D1655" s="398">
        <v>1012.37</v>
      </c>
      <c r="E1655" t="s">
        <v>528</v>
      </c>
    </row>
    <row r="1656" spans="1:5">
      <c r="A1656">
        <v>1207688</v>
      </c>
      <c r="B1656" t="s">
        <v>17254</v>
      </c>
      <c r="C1656" t="s">
        <v>15798</v>
      </c>
      <c r="D1656" s="398">
        <v>1133.1400000000001</v>
      </c>
      <c r="E1656" t="s">
        <v>528</v>
      </c>
    </row>
    <row r="1657" spans="1:5">
      <c r="A1657">
        <v>1207687</v>
      </c>
      <c r="B1657" t="s">
        <v>17255</v>
      </c>
      <c r="C1657" t="s">
        <v>15798</v>
      </c>
      <c r="D1657" s="398">
        <v>1101.3</v>
      </c>
      <c r="E1657" t="s">
        <v>528</v>
      </c>
    </row>
    <row r="1658" spans="1:5">
      <c r="A1658">
        <v>1207686</v>
      </c>
      <c r="B1658" t="s">
        <v>17256</v>
      </c>
      <c r="C1658" t="s">
        <v>15798</v>
      </c>
      <c r="D1658" s="398">
        <v>1077.03</v>
      </c>
      <c r="E1658" t="s">
        <v>528</v>
      </c>
    </row>
    <row r="1659" spans="1:5">
      <c r="A1659">
        <v>1208341</v>
      </c>
      <c r="B1659" t="s">
        <v>17257</v>
      </c>
      <c r="C1659" t="s">
        <v>15798</v>
      </c>
      <c r="D1659" s="398">
        <v>1051.23</v>
      </c>
      <c r="E1659" t="s">
        <v>528</v>
      </c>
    </row>
    <row r="1660" spans="1:5">
      <c r="A1660">
        <v>1207694</v>
      </c>
      <c r="B1660" t="s">
        <v>17258</v>
      </c>
      <c r="C1660" t="s">
        <v>15798</v>
      </c>
      <c r="D1660" s="398">
        <v>1199.52</v>
      </c>
      <c r="E1660" t="s">
        <v>528</v>
      </c>
    </row>
    <row r="1661" spans="1:5">
      <c r="A1661">
        <v>1207693</v>
      </c>
      <c r="B1661" t="s">
        <v>17259</v>
      </c>
      <c r="C1661" t="s">
        <v>15798</v>
      </c>
      <c r="D1661" s="398">
        <v>1156.1600000000001</v>
      </c>
      <c r="E1661" t="s">
        <v>528</v>
      </c>
    </row>
    <row r="1662" spans="1:5">
      <c r="A1662">
        <v>1207692</v>
      </c>
      <c r="B1662" t="s">
        <v>17260</v>
      </c>
      <c r="C1662" t="s">
        <v>15798</v>
      </c>
      <c r="D1662" s="398">
        <v>1119.71</v>
      </c>
      <c r="E1662" t="s">
        <v>528</v>
      </c>
    </row>
    <row r="1663" spans="1:5">
      <c r="A1663">
        <v>1208349</v>
      </c>
      <c r="B1663" t="s">
        <v>17261</v>
      </c>
      <c r="C1663" t="s">
        <v>15798</v>
      </c>
      <c r="D1663" s="398">
        <v>1089.6600000000001</v>
      </c>
      <c r="E1663" t="s">
        <v>528</v>
      </c>
    </row>
    <row r="1664" spans="1:5">
      <c r="A1664">
        <v>1207660</v>
      </c>
      <c r="B1664" t="s">
        <v>17262</v>
      </c>
      <c r="C1664" t="s">
        <v>15798</v>
      </c>
      <c r="D1664" s="398">
        <v>1282.96</v>
      </c>
      <c r="E1664" t="s">
        <v>528</v>
      </c>
    </row>
    <row r="1665" spans="1:5">
      <c r="A1665">
        <v>1207699</v>
      </c>
      <c r="B1665" t="s">
        <v>17263</v>
      </c>
      <c r="C1665" t="s">
        <v>15798</v>
      </c>
      <c r="D1665" s="398">
        <v>1221</v>
      </c>
      <c r="E1665" t="s">
        <v>528</v>
      </c>
    </row>
    <row r="1666" spans="1:5">
      <c r="A1666">
        <v>1207698</v>
      </c>
      <c r="B1666" t="s">
        <v>17264</v>
      </c>
      <c r="C1666" t="s">
        <v>15798</v>
      </c>
      <c r="D1666" s="398">
        <v>1178.8399999999999</v>
      </c>
      <c r="E1666" t="s">
        <v>528</v>
      </c>
    </row>
    <row r="1667" spans="1:5">
      <c r="A1667">
        <v>1208357</v>
      </c>
      <c r="B1667" t="s">
        <v>17265</v>
      </c>
      <c r="C1667" t="s">
        <v>15798</v>
      </c>
      <c r="D1667" s="398">
        <v>1136.47</v>
      </c>
      <c r="E1667" t="s">
        <v>528</v>
      </c>
    </row>
    <row r="1668" spans="1:5">
      <c r="A1668">
        <v>1207666</v>
      </c>
      <c r="B1668" t="s">
        <v>17266</v>
      </c>
      <c r="C1668" t="s">
        <v>15798</v>
      </c>
      <c r="D1668" s="398">
        <v>1442.36</v>
      </c>
      <c r="E1668" t="s">
        <v>528</v>
      </c>
    </row>
    <row r="1669" spans="1:5">
      <c r="A1669">
        <v>1207665</v>
      </c>
      <c r="B1669" t="s">
        <v>17267</v>
      </c>
      <c r="C1669" t="s">
        <v>15798</v>
      </c>
      <c r="D1669" s="398">
        <v>1407.44</v>
      </c>
      <c r="E1669" t="s">
        <v>528</v>
      </c>
    </row>
    <row r="1670" spans="1:5">
      <c r="A1670">
        <v>1207664</v>
      </c>
      <c r="B1670" t="s">
        <v>17268</v>
      </c>
      <c r="C1670" t="s">
        <v>15798</v>
      </c>
      <c r="D1670" s="398">
        <v>1379.51</v>
      </c>
      <c r="E1670" t="s">
        <v>528</v>
      </c>
    </row>
    <row r="1671" spans="1:5">
      <c r="A1671">
        <v>1208365</v>
      </c>
      <c r="B1671" t="s">
        <v>17269</v>
      </c>
      <c r="C1671" t="s">
        <v>15798</v>
      </c>
      <c r="D1671" s="398">
        <v>1337.61</v>
      </c>
      <c r="E1671" t="s">
        <v>528</v>
      </c>
    </row>
    <row r="1672" spans="1:5">
      <c r="A1672">
        <v>1207672</v>
      </c>
      <c r="B1672" t="s">
        <v>17270</v>
      </c>
      <c r="C1672" t="s">
        <v>15798</v>
      </c>
      <c r="D1672" s="398">
        <v>1600.47</v>
      </c>
      <c r="E1672" t="s">
        <v>528</v>
      </c>
    </row>
    <row r="1673" spans="1:5">
      <c r="A1673">
        <v>1207671</v>
      </c>
      <c r="B1673" t="s">
        <v>17271</v>
      </c>
      <c r="C1673" t="s">
        <v>15798</v>
      </c>
      <c r="D1673" s="398">
        <v>1557.12</v>
      </c>
      <c r="E1673" t="s">
        <v>528</v>
      </c>
    </row>
    <row r="1674" spans="1:5">
      <c r="A1674">
        <v>1207670</v>
      </c>
      <c r="B1674" t="s">
        <v>17272</v>
      </c>
      <c r="C1674" t="s">
        <v>15798</v>
      </c>
      <c r="D1674" s="398">
        <v>1492.1</v>
      </c>
      <c r="E1674" t="s">
        <v>528</v>
      </c>
    </row>
    <row r="1675" spans="1:5">
      <c r="A1675">
        <v>1208373</v>
      </c>
      <c r="B1675" t="s">
        <v>17273</v>
      </c>
      <c r="C1675" t="s">
        <v>15798</v>
      </c>
      <c r="D1675" s="398">
        <v>1427.08</v>
      </c>
      <c r="E1675" t="s">
        <v>528</v>
      </c>
    </row>
    <row r="1676" spans="1:5">
      <c r="A1676">
        <v>1400976</v>
      </c>
      <c r="B1676" t="s">
        <v>17274</v>
      </c>
      <c r="C1676" t="s">
        <v>99</v>
      </c>
      <c r="D1676" s="398">
        <v>5.87</v>
      </c>
      <c r="E1676" t="s">
        <v>528</v>
      </c>
    </row>
    <row r="1677" spans="1:5">
      <c r="A1677">
        <v>1400970</v>
      </c>
      <c r="B1677" t="s">
        <v>17275</v>
      </c>
      <c r="C1677" t="s">
        <v>99</v>
      </c>
      <c r="D1677" s="398">
        <v>2.4500000000000002</v>
      </c>
      <c r="E1677" t="s">
        <v>528</v>
      </c>
    </row>
    <row r="1678" spans="1:5">
      <c r="A1678">
        <v>1400971</v>
      </c>
      <c r="B1678" t="s">
        <v>17276</v>
      </c>
      <c r="C1678" t="s">
        <v>99</v>
      </c>
      <c r="D1678" s="398">
        <v>10.67</v>
      </c>
      <c r="E1678" t="s">
        <v>528</v>
      </c>
    </row>
    <row r="1679" spans="1:5">
      <c r="A1679">
        <v>1400972</v>
      </c>
      <c r="B1679" t="s">
        <v>17277</v>
      </c>
      <c r="C1679" t="s">
        <v>99</v>
      </c>
      <c r="D1679" s="398">
        <v>2.39</v>
      </c>
      <c r="E1679" t="s">
        <v>528</v>
      </c>
    </row>
    <row r="1680" spans="1:5">
      <c r="A1680">
        <v>1416201</v>
      </c>
      <c r="B1680" t="s">
        <v>17278</v>
      </c>
      <c r="C1680" t="s">
        <v>17279</v>
      </c>
      <c r="D1680" s="398">
        <v>0.27</v>
      </c>
      <c r="E1680" t="s">
        <v>528</v>
      </c>
    </row>
    <row r="1681" spans="1:5">
      <c r="A1681">
        <v>1400969</v>
      </c>
      <c r="B1681" t="s">
        <v>17280</v>
      </c>
      <c r="C1681" t="s">
        <v>15604</v>
      </c>
      <c r="D1681" s="398">
        <v>0.17</v>
      </c>
      <c r="E1681" t="s">
        <v>528</v>
      </c>
    </row>
    <row r="1682" spans="1:5">
      <c r="A1682">
        <v>1400975</v>
      </c>
      <c r="B1682" t="s">
        <v>17281</v>
      </c>
      <c r="C1682" t="s">
        <v>99</v>
      </c>
      <c r="D1682" s="398">
        <v>4.37</v>
      </c>
      <c r="E1682" t="s">
        <v>528</v>
      </c>
    </row>
    <row r="1683" spans="1:5">
      <c r="A1683">
        <v>1400985</v>
      </c>
      <c r="B1683" t="s">
        <v>17282</v>
      </c>
      <c r="C1683" t="s">
        <v>99</v>
      </c>
      <c r="D1683" s="398">
        <v>3.35</v>
      </c>
      <c r="E1683" t="s">
        <v>528</v>
      </c>
    </row>
    <row r="1684" spans="1:5">
      <c r="A1684">
        <v>1416141</v>
      </c>
      <c r="B1684" t="s">
        <v>17283</v>
      </c>
      <c r="C1684" t="s">
        <v>99</v>
      </c>
      <c r="D1684" s="398">
        <v>4.28</v>
      </c>
      <c r="E1684" t="s">
        <v>528</v>
      </c>
    </row>
    <row r="1685" spans="1:5">
      <c r="A1685">
        <v>1400986</v>
      </c>
      <c r="B1685" t="s">
        <v>17284</v>
      </c>
      <c r="C1685" t="s">
        <v>99</v>
      </c>
      <c r="D1685" s="398">
        <v>3.78</v>
      </c>
      <c r="E1685" t="s">
        <v>528</v>
      </c>
    </row>
    <row r="1686" spans="1:5">
      <c r="A1686">
        <v>1416142</v>
      </c>
      <c r="B1686" t="s">
        <v>17285</v>
      </c>
      <c r="C1686" t="s">
        <v>99</v>
      </c>
      <c r="D1686" s="398">
        <v>6.63</v>
      </c>
      <c r="E1686" t="s">
        <v>528</v>
      </c>
    </row>
    <row r="1687" spans="1:5">
      <c r="A1687">
        <v>1400980</v>
      </c>
      <c r="B1687" t="s">
        <v>17286</v>
      </c>
      <c r="C1687" t="s">
        <v>99</v>
      </c>
      <c r="D1687" s="398">
        <v>2.36</v>
      </c>
      <c r="E1687" t="s">
        <v>528</v>
      </c>
    </row>
    <row r="1688" spans="1:5">
      <c r="A1688">
        <v>1400973</v>
      </c>
      <c r="B1688" t="s">
        <v>17287</v>
      </c>
      <c r="C1688" t="s">
        <v>99</v>
      </c>
      <c r="D1688" s="398">
        <v>1.79</v>
      </c>
      <c r="E1688" t="s">
        <v>528</v>
      </c>
    </row>
    <row r="1689" spans="1:5">
      <c r="A1689">
        <v>1400981</v>
      </c>
      <c r="B1689" t="s">
        <v>17288</v>
      </c>
      <c r="C1689" t="s">
        <v>99</v>
      </c>
      <c r="D1689" s="398">
        <v>2.5499999999999998</v>
      </c>
      <c r="E1689" t="s">
        <v>528</v>
      </c>
    </row>
    <row r="1690" spans="1:5">
      <c r="A1690">
        <v>1400974</v>
      </c>
      <c r="B1690" t="s">
        <v>17289</v>
      </c>
      <c r="C1690" t="s">
        <v>99</v>
      </c>
      <c r="D1690" s="398">
        <v>2.11</v>
      </c>
      <c r="E1690" t="s">
        <v>528</v>
      </c>
    </row>
    <row r="1691" spans="1:5">
      <c r="A1691">
        <v>1400982</v>
      </c>
      <c r="B1691" t="s">
        <v>17290</v>
      </c>
      <c r="C1691" t="s">
        <v>99</v>
      </c>
      <c r="D1691" s="398">
        <v>2.67</v>
      </c>
      <c r="E1691" t="s">
        <v>528</v>
      </c>
    </row>
    <row r="1692" spans="1:5">
      <c r="A1692">
        <v>1416139</v>
      </c>
      <c r="B1692" t="s">
        <v>17291</v>
      </c>
      <c r="C1692" t="s">
        <v>99</v>
      </c>
      <c r="D1692" s="398">
        <v>2.36</v>
      </c>
      <c r="E1692" t="s">
        <v>528</v>
      </c>
    </row>
    <row r="1693" spans="1:5">
      <c r="A1693">
        <v>1400983</v>
      </c>
      <c r="B1693" t="s">
        <v>17292</v>
      </c>
      <c r="C1693" t="s">
        <v>99</v>
      </c>
      <c r="D1693" s="398">
        <v>2.85</v>
      </c>
      <c r="E1693" t="s">
        <v>528</v>
      </c>
    </row>
    <row r="1694" spans="1:5">
      <c r="A1694">
        <v>1416202</v>
      </c>
      <c r="B1694" t="s">
        <v>17293</v>
      </c>
      <c r="C1694" t="s">
        <v>99</v>
      </c>
      <c r="D1694" s="398">
        <v>2.74</v>
      </c>
      <c r="E1694" t="s">
        <v>528</v>
      </c>
    </row>
    <row r="1695" spans="1:5">
      <c r="A1695">
        <v>1400984</v>
      </c>
      <c r="B1695" t="s">
        <v>17294</v>
      </c>
      <c r="C1695" t="s">
        <v>99</v>
      </c>
      <c r="D1695" s="398">
        <v>3.01</v>
      </c>
      <c r="E1695" t="s">
        <v>528</v>
      </c>
    </row>
    <row r="1696" spans="1:5">
      <c r="A1696">
        <v>1416140</v>
      </c>
      <c r="B1696" t="s">
        <v>17295</v>
      </c>
      <c r="C1696" t="s">
        <v>99</v>
      </c>
      <c r="D1696" s="398">
        <v>3.15</v>
      </c>
      <c r="E1696" t="s">
        <v>528</v>
      </c>
    </row>
    <row r="1697" spans="1:5">
      <c r="A1697">
        <v>1419543</v>
      </c>
      <c r="B1697" t="s">
        <v>17296</v>
      </c>
      <c r="C1697" t="s">
        <v>15604</v>
      </c>
      <c r="D1697" s="398">
        <v>0.22</v>
      </c>
      <c r="E1697" t="s">
        <v>528</v>
      </c>
    </row>
    <row r="1698" spans="1:5">
      <c r="A1698">
        <v>1408173</v>
      </c>
      <c r="B1698" t="s">
        <v>17297</v>
      </c>
      <c r="C1698" t="s">
        <v>17279</v>
      </c>
      <c r="D1698" s="398">
        <v>7.0000000000000007E-2</v>
      </c>
      <c r="E1698" t="s">
        <v>528</v>
      </c>
    </row>
    <row r="1699" spans="1:5">
      <c r="A1699">
        <v>1407063</v>
      </c>
      <c r="B1699" t="s">
        <v>17298</v>
      </c>
      <c r="C1699" t="s">
        <v>15604</v>
      </c>
      <c r="D1699" s="398">
        <v>8.52</v>
      </c>
      <c r="E1699" t="s">
        <v>528</v>
      </c>
    </row>
    <row r="1700" spans="1:5">
      <c r="A1700">
        <v>1407064</v>
      </c>
      <c r="B1700" t="s">
        <v>17299</v>
      </c>
      <c r="C1700" t="s">
        <v>15604</v>
      </c>
      <c r="D1700" s="398">
        <v>8.81</v>
      </c>
      <c r="E1700" t="s">
        <v>528</v>
      </c>
    </row>
    <row r="1701" spans="1:5">
      <c r="A1701">
        <v>1407065</v>
      </c>
      <c r="B1701" t="s">
        <v>17300</v>
      </c>
      <c r="C1701" t="s">
        <v>15604</v>
      </c>
      <c r="D1701" s="398">
        <v>9.0299999999999994</v>
      </c>
      <c r="E1701" t="s">
        <v>528</v>
      </c>
    </row>
    <row r="1702" spans="1:5">
      <c r="A1702">
        <v>1407066</v>
      </c>
      <c r="B1702" t="s">
        <v>17301</v>
      </c>
      <c r="C1702" t="s">
        <v>15604</v>
      </c>
      <c r="D1702" s="398">
        <v>8.8699999999999992</v>
      </c>
      <c r="E1702" t="s">
        <v>528</v>
      </c>
    </row>
    <row r="1703" spans="1:5">
      <c r="A1703">
        <v>1400977</v>
      </c>
      <c r="B1703" t="s">
        <v>17302</v>
      </c>
      <c r="C1703" t="s">
        <v>99</v>
      </c>
      <c r="D1703" s="398">
        <v>3.79</v>
      </c>
      <c r="E1703" t="s">
        <v>528</v>
      </c>
    </row>
    <row r="1704" spans="1:5">
      <c r="A1704">
        <v>1407067</v>
      </c>
      <c r="B1704" t="s">
        <v>17303</v>
      </c>
      <c r="C1704" t="s">
        <v>15604</v>
      </c>
      <c r="D1704" s="398">
        <v>3.04</v>
      </c>
      <c r="E1704" t="s">
        <v>528</v>
      </c>
    </row>
    <row r="1705" spans="1:5">
      <c r="A1705">
        <v>1407068</v>
      </c>
      <c r="B1705" t="s">
        <v>17304</v>
      </c>
      <c r="C1705" t="s">
        <v>15604</v>
      </c>
      <c r="D1705" s="398">
        <v>3.42</v>
      </c>
      <c r="E1705" t="s">
        <v>528</v>
      </c>
    </row>
    <row r="1706" spans="1:5">
      <c r="A1706">
        <v>1407069</v>
      </c>
      <c r="B1706" t="s">
        <v>17305</v>
      </c>
      <c r="C1706" t="s">
        <v>15604</v>
      </c>
      <c r="D1706" s="398">
        <v>3.71</v>
      </c>
      <c r="E1706" t="s">
        <v>528</v>
      </c>
    </row>
    <row r="1707" spans="1:5">
      <c r="A1707">
        <v>1407070</v>
      </c>
      <c r="B1707" t="s">
        <v>17306</v>
      </c>
      <c r="C1707" t="s">
        <v>15604</v>
      </c>
      <c r="D1707" s="398">
        <v>3.53</v>
      </c>
      <c r="E1707" t="s">
        <v>528</v>
      </c>
    </row>
    <row r="1708" spans="1:5">
      <c r="A1708">
        <v>1400987</v>
      </c>
      <c r="B1708" t="s">
        <v>17307</v>
      </c>
      <c r="C1708" t="s">
        <v>15604</v>
      </c>
      <c r="D1708" s="398">
        <v>1.41</v>
      </c>
      <c r="E1708" t="s">
        <v>528</v>
      </c>
    </row>
    <row r="1709" spans="1:5">
      <c r="A1709">
        <v>1416257</v>
      </c>
      <c r="B1709" t="s">
        <v>17308</v>
      </c>
      <c r="C1709" t="s">
        <v>99</v>
      </c>
      <c r="D1709" s="398">
        <v>305.42</v>
      </c>
      <c r="E1709" t="s">
        <v>528</v>
      </c>
    </row>
    <row r="1710" spans="1:5">
      <c r="A1710">
        <v>1416253</v>
      </c>
      <c r="B1710" t="s">
        <v>17309</v>
      </c>
      <c r="C1710" t="s">
        <v>99</v>
      </c>
      <c r="D1710" s="398">
        <v>709.01</v>
      </c>
      <c r="E1710" t="s">
        <v>528</v>
      </c>
    </row>
    <row r="1711" spans="1:5">
      <c r="A1711">
        <v>1416254</v>
      </c>
      <c r="B1711" t="s">
        <v>17310</v>
      </c>
      <c r="C1711" t="s">
        <v>99</v>
      </c>
      <c r="D1711" s="398">
        <v>57.83</v>
      </c>
      <c r="E1711" t="s">
        <v>528</v>
      </c>
    </row>
    <row r="1712" spans="1:5">
      <c r="A1712">
        <v>1416255</v>
      </c>
      <c r="B1712" t="s">
        <v>17311</v>
      </c>
      <c r="C1712" t="s">
        <v>99</v>
      </c>
      <c r="D1712" s="398">
        <v>101.15</v>
      </c>
      <c r="E1712" t="s">
        <v>528</v>
      </c>
    </row>
    <row r="1713" spans="1:5">
      <c r="A1713">
        <v>1416256</v>
      </c>
      <c r="B1713" t="s">
        <v>17312</v>
      </c>
      <c r="C1713" t="s">
        <v>99</v>
      </c>
      <c r="D1713" s="398">
        <v>156.54</v>
      </c>
      <c r="E1713" t="s">
        <v>528</v>
      </c>
    </row>
    <row r="1714" spans="1:5">
      <c r="A1714">
        <v>1400978</v>
      </c>
      <c r="B1714" t="s">
        <v>17313</v>
      </c>
      <c r="C1714" t="s">
        <v>353</v>
      </c>
      <c r="D1714" s="398">
        <v>187.76</v>
      </c>
      <c r="E1714" t="s">
        <v>528</v>
      </c>
    </row>
    <row r="1715" spans="1:5">
      <c r="A1715">
        <v>1513941</v>
      </c>
      <c r="B1715" t="s">
        <v>17314</v>
      </c>
      <c r="C1715" t="s">
        <v>15798</v>
      </c>
      <c r="D1715" s="398">
        <v>583.25</v>
      </c>
      <c r="E1715" t="s">
        <v>528</v>
      </c>
    </row>
    <row r="1716" spans="1:5">
      <c r="A1716">
        <v>1513940</v>
      </c>
      <c r="B1716" t="s">
        <v>17315</v>
      </c>
      <c r="C1716" t="s">
        <v>15798</v>
      </c>
      <c r="D1716" s="398">
        <v>434.7</v>
      </c>
      <c r="E1716" t="s">
        <v>528</v>
      </c>
    </row>
    <row r="1717" spans="1:5">
      <c r="A1717">
        <v>1505879</v>
      </c>
      <c r="B1717" t="s">
        <v>17316</v>
      </c>
      <c r="C1717" t="s">
        <v>15798</v>
      </c>
      <c r="D1717" s="398">
        <v>334.58</v>
      </c>
      <c r="E1717" t="s">
        <v>528</v>
      </c>
    </row>
    <row r="1718" spans="1:5">
      <c r="A1718">
        <v>1505878</v>
      </c>
      <c r="B1718" t="s">
        <v>17317</v>
      </c>
      <c r="C1718" t="s">
        <v>15798</v>
      </c>
      <c r="D1718" s="398">
        <v>228.23</v>
      </c>
      <c r="E1718" t="s">
        <v>528</v>
      </c>
    </row>
    <row r="1719" spans="1:5">
      <c r="A1719">
        <v>1505877</v>
      </c>
      <c r="B1719" t="s">
        <v>17318</v>
      </c>
      <c r="C1719" t="s">
        <v>15798</v>
      </c>
      <c r="D1719" s="398">
        <v>191</v>
      </c>
      <c r="E1719" t="s">
        <v>528</v>
      </c>
    </row>
    <row r="1720" spans="1:5">
      <c r="A1720">
        <v>1505860</v>
      </c>
      <c r="B1720" t="s">
        <v>17319</v>
      </c>
      <c r="C1720" t="s">
        <v>15798</v>
      </c>
      <c r="D1720" s="398">
        <v>207.07</v>
      </c>
      <c r="E1720" t="s">
        <v>528</v>
      </c>
    </row>
    <row r="1721" spans="1:5">
      <c r="A1721">
        <v>1505859</v>
      </c>
      <c r="B1721" t="s">
        <v>17320</v>
      </c>
      <c r="C1721" t="s">
        <v>15798</v>
      </c>
      <c r="D1721" s="398">
        <v>118.44</v>
      </c>
      <c r="E1721" t="s">
        <v>528</v>
      </c>
    </row>
    <row r="1722" spans="1:5">
      <c r="A1722">
        <v>1516204</v>
      </c>
      <c r="B1722" t="s">
        <v>17321</v>
      </c>
      <c r="C1722" t="s">
        <v>15604</v>
      </c>
      <c r="D1722" s="398">
        <v>6.95</v>
      </c>
      <c r="E1722" t="s">
        <v>528</v>
      </c>
    </row>
    <row r="1723" spans="1:5">
      <c r="A1723">
        <v>1516312</v>
      </c>
      <c r="B1723" t="s">
        <v>17322</v>
      </c>
      <c r="C1723" t="s">
        <v>17037</v>
      </c>
      <c r="D1723" s="398">
        <v>37.36</v>
      </c>
      <c r="E1723" t="s">
        <v>528</v>
      </c>
    </row>
    <row r="1724" spans="1:5">
      <c r="A1724">
        <v>1516304</v>
      </c>
      <c r="B1724" t="s">
        <v>17323</v>
      </c>
      <c r="C1724" t="s">
        <v>17037</v>
      </c>
      <c r="D1724" s="398">
        <v>54.76</v>
      </c>
      <c r="E1724" t="s">
        <v>528</v>
      </c>
    </row>
    <row r="1725" spans="1:5">
      <c r="A1725">
        <v>1516308</v>
      </c>
      <c r="B1725" t="s">
        <v>17324</v>
      </c>
      <c r="C1725" t="s">
        <v>17037</v>
      </c>
      <c r="D1725" s="398">
        <v>41.28</v>
      </c>
      <c r="E1725" t="s">
        <v>528</v>
      </c>
    </row>
    <row r="1726" spans="1:5">
      <c r="A1726">
        <v>1516313</v>
      </c>
      <c r="B1726" t="s">
        <v>17325</v>
      </c>
      <c r="C1726" t="s">
        <v>17037</v>
      </c>
      <c r="D1726" s="398">
        <v>58.83</v>
      </c>
      <c r="E1726" t="s">
        <v>528</v>
      </c>
    </row>
    <row r="1727" spans="1:5">
      <c r="A1727">
        <v>1516305</v>
      </c>
      <c r="B1727" t="s">
        <v>17326</v>
      </c>
      <c r="C1727" t="s">
        <v>17037</v>
      </c>
      <c r="D1727" s="398">
        <v>77.59</v>
      </c>
      <c r="E1727" t="s">
        <v>528</v>
      </c>
    </row>
    <row r="1728" spans="1:5">
      <c r="A1728">
        <v>1516309</v>
      </c>
      <c r="B1728" t="s">
        <v>17327</v>
      </c>
      <c r="C1728" t="s">
        <v>17037</v>
      </c>
      <c r="D1728" s="398">
        <v>61.99</v>
      </c>
      <c r="E1728" t="s">
        <v>528</v>
      </c>
    </row>
    <row r="1729" spans="1:5">
      <c r="A1729">
        <v>1516314</v>
      </c>
      <c r="B1729" t="s">
        <v>17328</v>
      </c>
      <c r="C1729" t="s">
        <v>17037</v>
      </c>
      <c r="D1729" s="398">
        <v>71.87</v>
      </c>
      <c r="E1729" t="s">
        <v>528</v>
      </c>
    </row>
    <row r="1730" spans="1:5">
      <c r="A1730">
        <v>1516306</v>
      </c>
      <c r="B1730" t="s">
        <v>17329</v>
      </c>
      <c r="C1730" t="s">
        <v>17037</v>
      </c>
      <c r="D1730" s="398">
        <v>90.4</v>
      </c>
      <c r="E1730" t="s">
        <v>528</v>
      </c>
    </row>
    <row r="1731" spans="1:5">
      <c r="A1731">
        <v>1516310</v>
      </c>
      <c r="B1731" t="s">
        <v>17330</v>
      </c>
      <c r="C1731" t="s">
        <v>17037</v>
      </c>
      <c r="D1731" s="398">
        <v>75.510000000000005</v>
      </c>
      <c r="E1731" t="s">
        <v>528</v>
      </c>
    </row>
    <row r="1732" spans="1:5">
      <c r="A1732">
        <v>1516311</v>
      </c>
      <c r="B1732" t="s">
        <v>17331</v>
      </c>
      <c r="C1732" t="s">
        <v>17037</v>
      </c>
      <c r="D1732" s="398">
        <v>28.59</v>
      </c>
      <c r="E1732" t="s">
        <v>528</v>
      </c>
    </row>
    <row r="1733" spans="1:5">
      <c r="A1733">
        <v>1516303</v>
      </c>
      <c r="B1733" t="s">
        <v>17332</v>
      </c>
      <c r="C1733" t="s">
        <v>17037</v>
      </c>
      <c r="D1733" s="398">
        <v>42.48</v>
      </c>
      <c r="E1733" t="s">
        <v>528</v>
      </c>
    </row>
    <row r="1734" spans="1:5">
      <c r="A1734">
        <v>1516307</v>
      </c>
      <c r="B1734" t="s">
        <v>17333</v>
      </c>
      <c r="C1734" t="s">
        <v>17037</v>
      </c>
      <c r="D1734" s="398">
        <v>36.119999999999997</v>
      </c>
      <c r="E1734" t="s">
        <v>528</v>
      </c>
    </row>
    <row r="1735" spans="1:5">
      <c r="A1735">
        <v>1516298</v>
      </c>
      <c r="B1735" t="s">
        <v>17334</v>
      </c>
      <c r="C1735" t="s">
        <v>17037</v>
      </c>
      <c r="D1735" s="398">
        <v>31.51</v>
      </c>
      <c r="E1735" t="s">
        <v>528</v>
      </c>
    </row>
    <row r="1736" spans="1:5">
      <c r="A1736">
        <v>1516299</v>
      </c>
      <c r="B1736" t="s">
        <v>17335</v>
      </c>
      <c r="C1736" t="s">
        <v>17037</v>
      </c>
      <c r="D1736" s="398">
        <v>33.74</v>
      </c>
      <c r="E1736" t="s">
        <v>528</v>
      </c>
    </row>
    <row r="1737" spans="1:5">
      <c r="A1737">
        <v>1516300</v>
      </c>
      <c r="B1737" t="s">
        <v>17336</v>
      </c>
      <c r="C1737" t="s">
        <v>17037</v>
      </c>
      <c r="D1737" s="398">
        <v>44.32</v>
      </c>
      <c r="E1737" t="s">
        <v>528</v>
      </c>
    </row>
    <row r="1738" spans="1:5">
      <c r="A1738">
        <v>1516301</v>
      </c>
      <c r="B1738" t="s">
        <v>17337</v>
      </c>
      <c r="C1738" t="s">
        <v>17037</v>
      </c>
      <c r="D1738" s="398">
        <v>65.599999999999994</v>
      </c>
      <c r="E1738" t="s">
        <v>528</v>
      </c>
    </row>
    <row r="1739" spans="1:5">
      <c r="A1739">
        <v>1516302</v>
      </c>
      <c r="B1739" t="s">
        <v>17338</v>
      </c>
      <c r="C1739" t="s">
        <v>17037</v>
      </c>
      <c r="D1739" s="398">
        <v>86.73</v>
      </c>
      <c r="E1739" t="s">
        <v>528</v>
      </c>
    </row>
    <row r="1740" spans="1:5">
      <c r="A1740">
        <v>1516296</v>
      </c>
      <c r="B1740" t="s">
        <v>17339</v>
      </c>
      <c r="C1740" t="s">
        <v>17037</v>
      </c>
      <c r="D1740" s="398">
        <v>23.64</v>
      </c>
      <c r="E1740" t="s">
        <v>528</v>
      </c>
    </row>
    <row r="1741" spans="1:5">
      <c r="A1741">
        <v>1516297</v>
      </c>
      <c r="B1741" t="s">
        <v>17340</v>
      </c>
      <c r="C1741" t="s">
        <v>17037</v>
      </c>
      <c r="D1741" s="398">
        <v>30.46</v>
      </c>
      <c r="E1741" t="s">
        <v>528</v>
      </c>
    </row>
    <row r="1742" spans="1:5">
      <c r="A1742">
        <v>1505847</v>
      </c>
      <c r="B1742" t="s">
        <v>17341</v>
      </c>
      <c r="C1742" t="s">
        <v>17037</v>
      </c>
      <c r="D1742" s="398">
        <v>216.02</v>
      </c>
      <c r="E1742" t="s">
        <v>528</v>
      </c>
    </row>
    <row r="1743" spans="1:5">
      <c r="A1743">
        <v>1505848</v>
      </c>
      <c r="B1743" t="s">
        <v>17342</v>
      </c>
      <c r="C1743" t="s">
        <v>17037</v>
      </c>
      <c r="D1743" s="398">
        <v>210.77</v>
      </c>
      <c r="E1743" t="s">
        <v>528</v>
      </c>
    </row>
    <row r="1744" spans="1:5">
      <c r="A1744">
        <v>1505849</v>
      </c>
      <c r="B1744" t="s">
        <v>17343</v>
      </c>
      <c r="C1744" t="s">
        <v>17037</v>
      </c>
      <c r="D1744" s="398">
        <v>207.86</v>
      </c>
      <c r="E1744" t="s">
        <v>528</v>
      </c>
    </row>
    <row r="1745" spans="1:5">
      <c r="A1745">
        <v>1505930</v>
      </c>
      <c r="B1745" t="s">
        <v>17344</v>
      </c>
      <c r="C1745" t="s">
        <v>17037</v>
      </c>
      <c r="D1745" s="398">
        <v>243.57</v>
      </c>
      <c r="E1745" t="s">
        <v>528</v>
      </c>
    </row>
    <row r="1746" spans="1:5">
      <c r="A1746">
        <v>1506055</v>
      </c>
      <c r="B1746" t="s">
        <v>17345</v>
      </c>
      <c r="C1746" t="s">
        <v>15798</v>
      </c>
      <c r="D1746" s="398">
        <v>510.7</v>
      </c>
      <c r="E1746" t="s">
        <v>528</v>
      </c>
    </row>
    <row r="1747" spans="1:5">
      <c r="A1747">
        <v>1506056</v>
      </c>
      <c r="B1747" t="s">
        <v>17346</v>
      </c>
      <c r="C1747" t="s">
        <v>15798</v>
      </c>
      <c r="D1747" s="398">
        <v>370.94</v>
      </c>
      <c r="E1747" t="s">
        <v>528</v>
      </c>
    </row>
    <row r="1748" spans="1:5">
      <c r="A1748">
        <v>1513943</v>
      </c>
      <c r="B1748" t="s">
        <v>17347</v>
      </c>
      <c r="C1748" t="s">
        <v>17037</v>
      </c>
      <c r="D1748" s="398">
        <v>204.96</v>
      </c>
      <c r="E1748" t="s">
        <v>528</v>
      </c>
    </row>
    <row r="1749" spans="1:5">
      <c r="A1749">
        <v>1516318</v>
      </c>
      <c r="B1749" t="s">
        <v>17348</v>
      </c>
      <c r="C1749" t="s">
        <v>17037</v>
      </c>
      <c r="D1749" s="398">
        <v>621.66999999999996</v>
      </c>
      <c r="E1749" t="s">
        <v>528</v>
      </c>
    </row>
    <row r="1750" spans="1:5">
      <c r="A1750">
        <v>1516317</v>
      </c>
      <c r="B1750" t="s">
        <v>17349</v>
      </c>
      <c r="C1750" t="s">
        <v>17037</v>
      </c>
      <c r="D1750" s="398">
        <v>537.71</v>
      </c>
      <c r="E1750" t="s">
        <v>528</v>
      </c>
    </row>
    <row r="1751" spans="1:5">
      <c r="A1751">
        <v>1600965</v>
      </c>
      <c r="B1751" t="s">
        <v>17350</v>
      </c>
      <c r="C1751" t="s">
        <v>15798</v>
      </c>
      <c r="D1751" s="398">
        <v>119.67</v>
      </c>
      <c r="E1751" t="s">
        <v>528</v>
      </c>
    </row>
    <row r="1752" spans="1:5">
      <c r="A1752">
        <v>1600408</v>
      </c>
      <c r="B1752" t="s">
        <v>17351</v>
      </c>
      <c r="C1752" t="s">
        <v>17037</v>
      </c>
      <c r="D1752" s="398">
        <v>23.58</v>
      </c>
      <c r="E1752" t="s">
        <v>528</v>
      </c>
    </row>
    <row r="1753" spans="1:5">
      <c r="A1753">
        <v>1600990</v>
      </c>
      <c r="B1753" t="s">
        <v>17352</v>
      </c>
      <c r="C1753" t="s">
        <v>15798</v>
      </c>
      <c r="D1753" s="398">
        <v>896.77</v>
      </c>
      <c r="E1753" t="s">
        <v>528</v>
      </c>
    </row>
    <row r="1754" spans="1:5">
      <c r="A1754">
        <v>1600989</v>
      </c>
      <c r="B1754" t="s">
        <v>17353</v>
      </c>
      <c r="C1754" t="s">
        <v>15798</v>
      </c>
      <c r="D1754" s="398">
        <v>472.05</v>
      </c>
      <c r="E1754" t="s">
        <v>528</v>
      </c>
    </row>
    <row r="1755" spans="1:5">
      <c r="A1755">
        <v>1600438</v>
      </c>
      <c r="B1755" t="s">
        <v>17354</v>
      </c>
      <c r="C1755" t="s">
        <v>15798</v>
      </c>
      <c r="D1755" s="398">
        <v>738.19</v>
      </c>
      <c r="E1755" t="s">
        <v>528</v>
      </c>
    </row>
    <row r="1756" spans="1:5">
      <c r="A1756">
        <v>1600436</v>
      </c>
      <c r="B1756" t="s">
        <v>17355</v>
      </c>
      <c r="C1756" t="s">
        <v>15798</v>
      </c>
      <c r="D1756" s="398">
        <v>502.22</v>
      </c>
      <c r="E1756" t="s">
        <v>528</v>
      </c>
    </row>
    <row r="1757" spans="1:5">
      <c r="A1757">
        <v>1600895</v>
      </c>
      <c r="B1757" t="s">
        <v>17356</v>
      </c>
      <c r="C1757" t="s">
        <v>17037</v>
      </c>
      <c r="D1757" s="398">
        <v>18.420000000000002</v>
      </c>
      <c r="E1757" t="s">
        <v>528</v>
      </c>
    </row>
    <row r="1758" spans="1:5">
      <c r="A1758">
        <v>1600897</v>
      </c>
      <c r="B1758" t="s">
        <v>17357</v>
      </c>
      <c r="C1758" t="s">
        <v>17037</v>
      </c>
      <c r="D1758" s="398">
        <v>4.91</v>
      </c>
      <c r="E1758" t="s">
        <v>528</v>
      </c>
    </row>
    <row r="1759" spans="1:5">
      <c r="A1759">
        <v>1619004</v>
      </c>
      <c r="B1759" t="s">
        <v>17358</v>
      </c>
      <c r="C1759" t="s">
        <v>15798</v>
      </c>
      <c r="D1759" s="398">
        <v>8.07</v>
      </c>
      <c r="E1759" t="s">
        <v>528</v>
      </c>
    </row>
    <row r="1760" spans="1:5">
      <c r="A1760">
        <v>1600896</v>
      </c>
      <c r="B1760" t="s">
        <v>17359</v>
      </c>
      <c r="C1760" t="s">
        <v>17037</v>
      </c>
      <c r="D1760" s="398">
        <v>19.09</v>
      </c>
      <c r="E1760" t="s">
        <v>528</v>
      </c>
    </row>
    <row r="1761" spans="1:5">
      <c r="A1761">
        <v>1619003</v>
      </c>
      <c r="B1761" t="s">
        <v>17360</v>
      </c>
      <c r="C1761" t="s">
        <v>15798</v>
      </c>
      <c r="D1761" s="398">
        <v>62.79</v>
      </c>
      <c r="E1761" t="s">
        <v>528</v>
      </c>
    </row>
    <row r="1762" spans="1:5">
      <c r="A1762">
        <v>1619006</v>
      </c>
      <c r="B1762" t="s">
        <v>17361</v>
      </c>
      <c r="C1762" t="s">
        <v>15798</v>
      </c>
      <c r="D1762" s="398">
        <v>44.2</v>
      </c>
      <c r="E1762" t="s">
        <v>528</v>
      </c>
    </row>
    <row r="1763" spans="1:5">
      <c r="A1763">
        <v>1600414</v>
      </c>
      <c r="B1763" t="s">
        <v>17362</v>
      </c>
      <c r="C1763" t="s">
        <v>17037</v>
      </c>
      <c r="D1763" s="398">
        <v>1.34</v>
      </c>
      <c r="E1763" t="s">
        <v>528</v>
      </c>
    </row>
    <row r="1764" spans="1:5">
      <c r="A1764">
        <v>1608148</v>
      </c>
      <c r="B1764" t="s">
        <v>17363</v>
      </c>
      <c r="C1764" t="s">
        <v>99</v>
      </c>
      <c r="D1764" s="398">
        <v>221.35</v>
      </c>
      <c r="E1764" t="s">
        <v>528</v>
      </c>
    </row>
    <row r="1765" spans="1:5">
      <c r="A1765">
        <v>1608021</v>
      </c>
      <c r="B1765" t="s">
        <v>17364</v>
      </c>
      <c r="C1765" t="s">
        <v>99</v>
      </c>
      <c r="D1765" s="398">
        <v>66.11</v>
      </c>
      <c r="E1765" t="s">
        <v>528</v>
      </c>
    </row>
    <row r="1766" spans="1:5">
      <c r="A1766">
        <v>1608024</v>
      </c>
      <c r="B1766" t="s">
        <v>17365</v>
      </c>
      <c r="C1766" t="s">
        <v>99</v>
      </c>
      <c r="D1766" s="398">
        <v>72.72</v>
      </c>
      <c r="E1766" t="s">
        <v>528</v>
      </c>
    </row>
    <row r="1767" spans="1:5">
      <c r="A1767">
        <v>1608026</v>
      </c>
      <c r="B1767" t="s">
        <v>17366</v>
      </c>
      <c r="C1767" t="s">
        <v>99</v>
      </c>
      <c r="D1767" s="398">
        <v>82.7</v>
      </c>
      <c r="E1767" t="s">
        <v>528</v>
      </c>
    </row>
    <row r="1768" spans="1:5">
      <c r="A1768">
        <v>1608142</v>
      </c>
      <c r="B1768" t="s">
        <v>17367</v>
      </c>
      <c r="C1768" t="s">
        <v>99</v>
      </c>
      <c r="D1768" s="398">
        <v>94.75</v>
      </c>
      <c r="E1768" t="s">
        <v>528</v>
      </c>
    </row>
    <row r="1769" spans="1:5">
      <c r="A1769">
        <v>1608143</v>
      </c>
      <c r="B1769" t="s">
        <v>17368</v>
      </c>
      <c r="C1769" t="s">
        <v>99</v>
      </c>
      <c r="D1769" s="398">
        <v>98.71</v>
      </c>
      <c r="E1769" t="s">
        <v>528</v>
      </c>
    </row>
    <row r="1770" spans="1:5">
      <c r="A1770">
        <v>1608144</v>
      </c>
      <c r="B1770" t="s">
        <v>17369</v>
      </c>
      <c r="C1770" t="s">
        <v>99</v>
      </c>
      <c r="D1770" s="398">
        <v>106.89</v>
      </c>
      <c r="E1770" t="s">
        <v>528</v>
      </c>
    </row>
    <row r="1771" spans="1:5">
      <c r="A1771">
        <v>1608145</v>
      </c>
      <c r="B1771" t="s">
        <v>17370</v>
      </c>
      <c r="C1771" t="s">
        <v>99</v>
      </c>
      <c r="D1771" s="398">
        <v>113.61</v>
      </c>
      <c r="E1771" t="s">
        <v>528</v>
      </c>
    </row>
    <row r="1772" spans="1:5">
      <c r="A1772">
        <v>1608146</v>
      </c>
      <c r="B1772" t="s">
        <v>17371</v>
      </c>
      <c r="C1772" t="s">
        <v>99</v>
      </c>
      <c r="D1772" s="398">
        <v>132.57</v>
      </c>
      <c r="E1772" t="s">
        <v>528</v>
      </c>
    </row>
    <row r="1773" spans="1:5">
      <c r="A1773">
        <v>1608147</v>
      </c>
      <c r="B1773" t="s">
        <v>17372</v>
      </c>
      <c r="C1773" t="s">
        <v>99</v>
      </c>
      <c r="D1773" s="398">
        <v>173.87</v>
      </c>
      <c r="E1773" t="s">
        <v>528</v>
      </c>
    </row>
    <row r="1774" spans="1:5">
      <c r="A1774">
        <v>1608019</v>
      </c>
      <c r="B1774" t="s">
        <v>17373</v>
      </c>
      <c r="C1774" t="s">
        <v>99</v>
      </c>
      <c r="D1774" s="398">
        <v>23.65</v>
      </c>
      <c r="E1774" t="s">
        <v>528</v>
      </c>
    </row>
    <row r="1775" spans="1:5">
      <c r="A1775">
        <v>1608020</v>
      </c>
      <c r="B1775" t="s">
        <v>17374</v>
      </c>
      <c r="C1775" t="s">
        <v>99</v>
      </c>
      <c r="D1775" s="398">
        <v>36.630000000000003</v>
      </c>
      <c r="E1775" t="s">
        <v>528</v>
      </c>
    </row>
    <row r="1776" spans="1:5">
      <c r="A1776">
        <v>1608025</v>
      </c>
      <c r="B1776" t="s">
        <v>17375</v>
      </c>
      <c r="C1776" t="s">
        <v>99</v>
      </c>
      <c r="D1776" s="398">
        <v>44.64</v>
      </c>
      <c r="E1776" t="s">
        <v>528</v>
      </c>
    </row>
    <row r="1777" spans="1:5">
      <c r="A1777">
        <v>1600966</v>
      </c>
      <c r="B1777" t="s">
        <v>17376</v>
      </c>
      <c r="C1777" t="s">
        <v>99</v>
      </c>
      <c r="D1777" s="398">
        <v>0.96</v>
      </c>
      <c r="E1777" t="s">
        <v>528</v>
      </c>
    </row>
    <row r="1778" spans="1:5">
      <c r="A1778">
        <v>1600898</v>
      </c>
      <c r="B1778" t="s">
        <v>17377</v>
      </c>
      <c r="C1778" t="s">
        <v>17037</v>
      </c>
      <c r="D1778" s="398">
        <v>14.42</v>
      </c>
      <c r="E1778" t="s">
        <v>528</v>
      </c>
    </row>
    <row r="1779" spans="1:5">
      <c r="A1779">
        <v>1600441</v>
      </c>
      <c r="B1779" t="s">
        <v>17378</v>
      </c>
      <c r="C1779" t="s">
        <v>17037</v>
      </c>
      <c r="D1779" s="398">
        <v>5.0999999999999996</v>
      </c>
      <c r="E1779" t="s">
        <v>528</v>
      </c>
    </row>
    <row r="1780" spans="1:5">
      <c r="A1780">
        <v>1600404</v>
      </c>
      <c r="B1780" t="s">
        <v>17379</v>
      </c>
      <c r="C1780" t="s">
        <v>99</v>
      </c>
      <c r="D1780" s="398">
        <v>11.43</v>
      </c>
      <c r="E1780" t="s">
        <v>528</v>
      </c>
    </row>
    <row r="1781" spans="1:5">
      <c r="A1781">
        <v>1600405</v>
      </c>
      <c r="B1781" t="s">
        <v>17380</v>
      </c>
      <c r="C1781" t="s">
        <v>99</v>
      </c>
      <c r="D1781" s="398">
        <v>12.87</v>
      </c>
      <c r="E1781" t="s">
        <v>528</v>
      </c>
    </row>
    <row r="1782" spans="1:5">
      <c r="A1782">
        <v>1716605</v>
      </c>
      <c r="B1782" t="s">
        <v>17381</v>
      </c>
      <c r="C1782" t="s">
        <v>15798</v>
      </c>
      <c r="D1782" s="398">
        <v>138.84</v>
      </c>
      <c r="E1782" t="s">
        <v>528</v>
      </c>
    </row>
    <row r="1783" spans="1:5">
      <c r="A1783">
        <v>1716610</v>
      </c>
      <c r="B1783" t="s">
        <v>17382</v>
      </c>
      <c r="C1783" t="s">
        <v>15798</v>
      </c>
      <c r="D1783" s="398">
        <v>143.34</v>
      </c>
      <c r="E1783" t="s">
        <v>528</v>
      </c>
    </row>
    <row r="1784" spans="1:5">
      <c r="A1784">
        <v>1716611</v>
      </c>
      <c r="B1784" t="s">
        <v>17383</v>
      </c>
      <c r="C1784" t="s">
        <v>15798</v>
      </c>
      <c r="D1784" s="398">
        <v>143.9</v>
      </c>
      <c r="E1784" t="s">
        <v>528</v>
      </c>
    </row>
    <row r="1785" spans="1:5">
      <c r="A1785">
        <v>1716612</v>
      </c>
      <c r="B1785" t="s">
        <v>17384</v>
      </c>
      <c r="C1785" t="s">
        <v>15798</v>
      </c>
      <c r="D1785" s="398">
        <v>144.46</v>
      </c>
      <c r="E1785" t="s">
        <v>528</v>
      </c>
    </row>
    <row r="1786" spans="1:5">
      <c r="A1786">
        <v>1716613</v>
      </c>
      <c r="B1786" t="s">
        <v>17385</v>
      </c>
      <c r="C1786" t="s">
        <v>15798</v>
      </c>
      <c r="D1786" s="398">
        <v>145.02000000000001</v>
      </c>
      <c r="E1786" t="s">
        <v>528</v>
      </c>
    </row>
    <row r="1787" spans="1:5">
      <c r="A1787">
        <v>1716614</v>
      </c>
      <c r="B1787" t="s">
        <v>17386</v>
      </c>
      <c r="C1787" t="s">
        <v>15798</v>
      </c>
      <c r="D1787" s="398">
        <v>146.15</v>
      </c>
      <c r="E1787" t="s">
        <v>528</v>
      </c>
    </row>
    <row r="1788" spans="1:5">
      <c r="A1788">
        <v>1716615</v>
      </c>
      <c r="B1788" t="s">
        <v>17387</v>
      </c>
      <c r="C1788" t="s">
        <v>15798</v>
      </c>
      <c r="D1788" s="398">
        <v>147.28</v>
      </c>
      <c r="E1788" t="s">
        <v>528</v>
      </c>
    </row>
    <row r="1789" spans="1:5">
      <c r="A1789">
        <v>1716616</v>
      </c>
      <c r="B1789" t="s">
        <v>17388</v>
      </c>
      <c r="C1789" t="s">
        <v>15798</v>
      </c>
      <c r="D1789" s="398">
        <v>148.96</v>
      </c>
      <c r="E1789" t="s">
        <v>528</v>
      </c>
    </row>
    <row r="1790" spans="1:5">
      <c r="A1790">
        <v>1716606</v>
      </c>
      <c r="B1790" t="s">
        <v>17389</v>
      </c>
      <c r="C1790" t="s">
        <v>15798</v>
      </c>
      <c r="D1790" s="398">
        <v>140.52000000000001</v>
      </c>
      <c r="E1790" t="s">
        <v>528</v>
      </c>
    </row>
    <row r="1791" spans="1:5">
      <c r="A1791">
        <v>1716617</v>
      </c>
      <c r="B1791" t="s">
        <v>17390</v>
      </c>
      <c r="C1791" t="s">
        <v>15798</v>
      </c>
      <c r="D1791" s="398">
        <v>150.09</v>
      </c>
      <c r="E1791" t="s">
        <v>528</v>
      </c>
    </row>
    <row r="1792" spans="1:5">
      <c r="A1792">
        <v>1716607</v>
      </c>
      <c r="B1792" t="s">
        <v>17391</v>
      </c>
      <c r="C1792" t="s">
        <v>15798</v>
      </c>
      <c r="D1792" s="398">
        <v>141.09</v>
      </c>
      <c r="E1792" t="s">
        <v>528</v>
      </c>
    </row>
    <row r="1793" spans="1:5">
      <c r="A1793">
        <v>1716608</v>
      </c>
      <c r="B1793" t="s">
        <v>17392</v>
      </c>
      <c r="C1793" t="s">
        <v>15798</v>
      </c>
      <c r="D1793" s="398">
        <v>142.21</v>
      </c>
      <c r="E1793" t="s">
        <v>528</v>
      </c>
    </row>
    <row r="1794" spans="1:5">
      <c r="A1794">
        <v>1716609</v>
      </c>
      <c r="B1794" t="s">
        <v>17393</v>
      </c>
      <c r="C1794" t="s">
        <v>15798</v>
      </c>
      <c r="D1794" s="398">
        <v>142.77000000000001</v>
      </c>
      <c r="E1794" t="s">
        <v>528</v>
      </c>
    </row>
    <row r="1795" spans="1:5">
      <c r="A1795">
        <v>1716604</v>
      </c>
      <c r="B1795" t="s">
        <v>17394</v>
      </c>
      <c r="C1795" t="s">
        <v>15798</v>
      </c>
      <c r="D1795" s="398">
        <v>88.17</v>
      </c>
      <c r="E1795" t="s">
        <v>528</v>
      </c>
    </row>
    <row r="1796" spans="1:5">
      <c r="A1796">
        <v>1716623</v>
      </c>
      <c r="B1796" t="s">
        <v>17395</v>
      </c>
      <c r="C1796" t="s">
        <v>15798</v>
      </c>
      <c r="D1796" s="398">
        <v>86.76</v>
      </c>
      <c r="E1796" t="s">
        <v>528</v>
      </c>
    </row>
    <row r="1797" spans="1:5">
      <c r="A1797">
        <v>1716624</v>
      </c>
      <c r="B1797" t="s">
        <v>17396</v>
      </c>
      <c r="C1797" t="s">
        <v>15798</v>
      </c>
      <c r="D1797" s="398">
        <v>137.44</v>
      </c>
      <c r="E1797" t="s">
        <v>528</v>
      </c>
    </row>
    <row r="1798" spans="1:5">
      <c r="A1798">
        <v>1716629</v>
      </c>
      <c r="B1798" t="s">
        <v>17397</v>
      </c>
      <c r="C1798" t="s">
        <v>15798</v>
      </c>
      <c r="D1798" s="398">
        <v>141.94</v>
      </c>
      <c r="E1798" t="s">
        <v>528</v>
      </c>
    </row>
    <row r="1799" spans="1:5">
      <c r="A1799">
        <v>1716630</v>
      </c>
      <c r="B1799" t="s">
        <v>17398</v>
      </c>
      <c r="C1799" t="s">
        <v>15798</v>
      </c>
      <c r="D1799" s="398">
        <v>142.5</v>
      </c>
      <c r="E1799" t="s">
        <v>528</v>
      </c>
    </row>
    <row r="1800" spans="1:5">
      <c r="A1800">
        <v>1716631</v>
      </c>
      <c r="B1800" t="s">
        <v>17399</v>
      </c>
      <c r="C1800" t="s">
        <v>15798</v>
      </c>
      <c r="D1800" s="398">
        <v>143.06</v>
      </c>
      <c r="E1800" t="s">
        <v>528</v>
      </c>
    </row>
    <row r="1801" spans="1:5">
      <c r="A1801">
        <v>1716632</v>
      </c>
      <c r="B1801" t="s">
        <v>17400</v>
      </c>
      <c r="C1801" t="s">
        <v>15798</v>
      </c>
      <c r="D1801" s="398">
        <v>143.62</v>
      </c>
      <c r="E1801" t="s">
        <v>528</v>
      </c>
    </row>
    <row r="1802" spans="1:5">
      <c r="A1802">
        <v>1716633</v>
      </c>
      <c r="B1802" t="s">
        <v>17401</v>
      </c>
      <c r="C1802" t="s">
        <v>15798</v>
      </c>
      <c r="D1802" s="398">
        <v>144.75</v>
      </c>
      <c r="E1802" t="s">
        <v>528</v>
      </c>
    </row>
    <row r="1803" spans="1:5">
      <c r="A1803">
        <v>1716634</v>
      </c>
      <c r="B1803" t="s">
        <v>17402</v>
      </c>
      <c r="C1803" t="s">
        <v>15798</v>
      </c>
      <c r="D1803" s="398">
        <v>145.87</v>
      </c>
      <c r="E1803" t="s">
        <v>528</v>
      </c>
    </row>
    <row r="1804" spans="1:5">
      <c r="A1804">
        <v>1716635</v>
      </c>
      <c r="B1804" t="s">
        <v>17403</v>
      </c>
      <c r="C1804" t="s">
        <v>15798</v>
      </c>
      <c r="D1804" s="398">
        <v>147.56</v>
      </c>
      <c r="E1804" t="s">
        <v>528</v>
      </c>
    </row>
    <row r="1805" spans="1:5">
      <c r="A1805">
        <v>1716625</v>
      </c>
      <c r="B1805" t="s">
        <v>17404</v>
      </c>
      <c r="C1805" t="s">
        <v>15798</v>
      </c>
      <c r="D1805" s="398">
        <v>139.12</v>
      </c>
      <c r="E1805" t="s">
        <v>528</v>
      </c>
    </row>
    <row r="1806" spans="1:5">
      <c r="A1806">
        <v>1716636</v>
      </c>
      <c r="B1806" t="s">
        <v>17405</v>
      </c>
      <c r="C1806" t="s">
        <v>15798</v>
      </c>
      <c r="D1806" s="398">
        <v>148.69</v>
      </c>
      <c r="E1806" t="s">
        <v>528</v>
      </c>
    </row>
    <row r="1807" spans="1:5">
      <c r="A1807">
        <v>1716626</v>
      </c>
      <c r="B1807" t="s">
        <v>17406</v>
      </c>
      <c r="C1807" t="s">
        <v>15798</v>
      </c>
      <c r="D1807" s="398">
        <v>139.69</v>
      </c>
      <c r="E1807" t="s">
        <v>528</v>
      </c>
    </row>
    <row r="1808" spans="1:5">
      <c r="A1808">
        <v>1716627</v>
      </c>
      <c r="B1808" t="s">
        <v>17407</v>
      </c>
      <c r="C1808" t="s">
        <v>15798</v>
      </c>
      <c r="D1808" s="398">
        <v>140.81</v>
      </c>
      <c r="E1808" t="s">
        <v>528</v>
      </c>
    </row>
    <row r="1809" spans="1:5">
      <c r="A1809">
        <v>1716628</v>
      </c>
      <c r="B1809" t="s">
        <v>17408</v>
      </c>
      <c r="C1809" t="s">
        <v>15798</v>
      </c>
      <c r="D1809" s="398">
        <v>141.37</v>
      </c>
      <c r="E1809" t="s">
        <v>528</v>
      </c>
    </row>
    <row r="1810" spans="1:5">
      <c r="A1810">
        <v>1716640</v>
      </c>
      <c r="B1810" t="s">
        <v>17409</v>
      </c>
      <c r="C1810" t="s">
        <v>15798</v>
      </c>
      <c r="D1810" s="398">
        <v>111.16</v>
      </c>
      <c r="E1810" t="s">
        <v>528</v>
      </c>
    </row>
    <row r="1811" spans="1:5">
      <c r="A1811">
        <v>1716641</v>
      </c>
      <c r="B1811" t="s">
        <v>17410</v>
      </c>
      <c r="C1811" t="s">
        <v>15798</v>
      </c>
      <c r="D1811" s="398">
        <v>124.82</v>
      </c>
      <c r="E1811" t="s">
        <v>528</v>
      </c>
    </row>
    <row r="1812" spans="1:5">
      <c r="A1812">
        <v>1716646</v>
      </c>
      <c r="B1812" t="s">
        <v>17411</v>
      </c>
      <c r="C1812" t="s">
        <v>15798</v>
      </c>
      <c r="D1812" s="398">
        <v>125.78</v>
      </c>
      <c r="E1812" t="s">
        <v>528</v>
      </c>
    </row>
    <row r="1813" spans="1:5">
      <c r="A1813">
        <v>1716647</v>
      </c>
      <c r="B1813" t="s">
        <v>17412</v>
      </c>
      <c r="C1813" t="s">
        <v>15798</v>
      </c>
      <c r="D1813" s="398">
        <v>125.88</v>
      </c>
      <c r="E1813" t="s">
        <v>528</v>
      </c>
    </row>
    <row r="1814" spans="1:5">
      <c r="A1814">
        <v>1716648</v>
      </c>
      <c r="B1814" t="s">
        <v>17413</v>
      </c>
      <c r="C1814" t="s">
        <v>15798</v>
      </c>
      <c r="D1814" s="398">
        <v>126.07</v>
      </c>
      <c r="E1814" t="s">
        <v>528</v>
      </c>
    </row>
    <row r="1815" spans="1:5">
      <c r="A1815">
        <v>1716649</v>
      </c>
      <c r="B1815" t="s">
        <v>17414</v>
      </c>
      <c r="C1815" t="s">
        <v>15798</v>
      </c>
      <c r="D1815" s="398">
        <v>126.16</v>
      </c>
      <c r="E1815" t="s">
        <v>528</v>
      </c>
    </row>
    <row r="1816" spans="1:5">
      <c r="A1816">
        <v>1716650</v>
      </c>
      <c r="B1816" t="s">
        <v>17415</v>
      </c>
      <c r="C1816" t="s">
        <v>15798</v>
      </c>
      <c r="D1816" s="398">
        <v>126.36</v>
      </c>
      <c r="E1816" t="s">
        <v>528</v>
      </c>
    </row>
    <row r="1817" spans="1:5">
      <c r="A1817">
        <v>1716651</v>
      </c>
      <c r="B1817" t="s">
        <v>17416</v>
      </c>
      <c r="C1817" t="s">
        <v>15798</v>
      </c>
      <c r="D1817" s="398">
        <v>126.55</v>
      </c>
      <c r="E1817" t="s">
        <v>528</v>
      </c>
    </row>
    <row r="1818" spans="1:5">
      <c r="A1818">
        <v>1716652</v>
      </c>
      <c r="B1818" t="s">
        <v>17417</v>
      </c>
      <c r="C1818" t="s">
        <v>15798</v>
      </c>
      <c r="D1818" s="398">
        <v>126.93</v>
      </c>
      <c r="E1818" t="s">
        <v>528</v>
      </c>
    </row>
    <row r="1819" spans="1:5">
      <c r="A1819">
        <v>1716642</v>
      </c>
      <c r="B1819" t="s">
        <v>17418</v>
      </c>
      <c r="C1819" t="s">
        <v>15798</v>
      </c>
      <c r="D1819" s="398">
        <v>125.1</v>
      </c>
      <c r="E1819" t="s">
        <v>528</v>
      </c>
    </row>
    <row r="1820" spans="1:5">
      <c r="A1820">
        <v>1716653</v>
      </c>
      <c r="B1820" t="s">
        <v>17419</v>
      </c>
      <c r="C1820" t="s">
        <v>15798</v>
      </c>
      <c r="D1820" s="398">
        <v>127.22</v>
      </c>
      <c r="E1820" t="s">
        <v>528</v>
      </c>
    </row>
    <row r="1821" spans="1:5">
      <c r="A1821">
        <v>1716643</v>
      </c>
      <c r="B1821" t="s">
        <v>17420</v>
      </c>
      <c r="C1821" t="s">
        <v>15798</v>
      </c>
      <c r="D1821" s="398">
        <v>125.3</v>
      </c>
      <c r="E1821" t="s">
        <v>528</v>
      </c>
    </row>
    <row r="1822" spans="1:5">
      <c r="A1822">
        <v>1716644</v>
      </c>
      <c r="B1822" t="s">
        <v>17421</v>
      </c>
      <c r="C1822" t="s">
        <v>15798</v>
      </c>
      <c r="D1822" s="398">
        <v>125.49</v>
      </c>
      <c r="E1822" t="s">
        <v>528</v>
      </c>
    </row>
    <row r="1823" spans="1:5">
      <c r="A1823">
        <v>1716645</v>
      </c>
      <c r="B1823" t="s">
        <v>17422</v>
      </c>
      <c r="C1823" t="s">
        <v>15798</v>
      </c>
      <c r="D1823" s="398">
        <v>125.59</v>
      </c>
      <c r="E1823" t="s">
        <v>528</v>
      </c>
    </row>
    <row r="1824" spans="1:5">
      <c r="A1824">
        <v>1716622</v>
      </c>
      <c r="B1824" t="s">
        <v>17423</v>
      </c>
      <c r="C1824" t="s">
        <v>15798</v>
      </c>
      <c r="D1824" s="398">
        <v>101.07</v>
      </c>
      <c r="E1824" t="s">
        <v>528</v>
      </c>
    </row>
    <row r="1825" spans="1:5">
      <c r="A1825">
        <v>1716603</v>
      </c>
      <c r="B1825" t="s">
        <v>17424</v>
      </c>
      <c r="C1825" t="s">
        <v>15798</v>
      </c>
      <c r="D1825" s="398">
        <v>101.07</v>
      </c>
      <c r="E1825" t="s">
        <v>528</v>
      </c>
    </row>
    <row r="1826" spans="1:5">
      <c r="A1826">
        <v>1716620</v>
      </c>
      <c r="B1826" t="s">
        <v>17425</v>
      </c>
      <c r="C1826" t="s">
        <v>15798</v>
      </c>
      <c r="D1826" s="398">
        <v>135.16999999999999</v>
      </c>
      <c r="E1826" t="s">
        <v>528</v>
      </c>
    </row>
    <row r="1827" spans="1:5">
      <c r="A1827">
        <v>1716621</v>
      </c>
      <c r="B1827" t="s">
        <v>17426</v>
      </c>
      <c r="C1827" t="s">
        <v>15798</v>
      </c>
      <c r="D1827" s="398">
        <v>107.23</v>
      </c>
      <c r="E1827" t="s">
        <v>528</v>
      </c>
    </row>
    <row r="1828" spans="1:5">
      <c r="A1828">
        <v>1716619</v>
      </c>
      <c r="B1828" t="s">
        <v>17427</v>
      </c>
      <c r="C1828" t="s">
        <v>15798</v>
      </c>
      <c r="D1828" s="398">
        <v>219.06</v>
      </c>
      <c r="E1828" t="s">
        <v>528</v>
      </c>
    </row>
    <row r="1829" spans="1:5">
      <c r="A1829">
        <v>1716601</v>
      </c>
      <c r="B1829" t="s">
        <v>17428</v>
      </c>
      <c r="C1829" t="s">
        <v>15798</v>
      </c>
      <c r="D1829" s="398">
        <v>137.05000000000001</v>
      </c>
      <c r="E1829" t="s">
        <v>528</v>
      </c>
    </row>
    <row r="1830" spans="1:5">
      <c r="A1830">
        <v>1716602</v>
      </c>
      <c r="B1830" t="s">
        <v>17429</v>
      </c>
      <c r="C1830" t="s">
        <v>15798</v>
      </c>
      <c r="D1830" s="398">
        <v>108.49</v>
      </c>
      <c r="E1830" t="s">
        <v>528</v>
      </c>
    </row>
    <row r="1831" spans="1:5">
      <c r="A1831">
        <v>1716600</v>
      </c>
      <c r="B1831" t="s">
        <v>17430</v>
      </c>
      <c r="C1831" t="s">
        <v>15798</v>
      </c>
      <c r="D1831" s="398">
        <v>222.82</v>
      </c>
      <c r="E1831" t="s">
        <v>528</v>
      </c>
    </row>
    <row r="1832" spans="1:5">
      <c r="A1832">
        <v>1716655</v>
      </c>
      <c r="B1832" t="s">
        <v>17431</v>
      </c>
      <c r="C1832" t="s">
        <v>15798</v>
      </c>
      <c r="D1832" s="398">
        <v>79.8</v>
      </c>
      <c r="E1832" t="s">
        <v>528</v>
      </c>
    </row>
    <row r="1833" spans="1:5">
      <c r="A1833">
        <v>1716639</v>
      </c>
      <c r="B1833" t="s">
        <v>17432</v>
      </c>
      <c r="C1833" t="s">
        <v>15798</v>
      </c>
      <c r="D1833" s="398">
        <v>56.98</v>
      </c>
      <c r="E1833" t="s">
        <v>528</v>
      </c>
    </row>
    <row r="1834" spans="1:5">
      <c r="A1834">
        <v>1801636</v>
      </c>
      <c r="B1834" t="s">
        <v>17433</v>
      </c>
      <c r="C1834" t="s">
        <v>17434</v>
      </c>
      <c r="D1834" s="398">
        <v>19.329999999999998</v>
      </c>
      <c r="E1834" t="s">
        <v>528</v>
      </c>
    </row>
    <row r="1835" spans="1:5">
      <c r="A1835">
        <v>1801637</v>
      </c>
      <c r="B1835" t="s">
        <v>17435</v>
      </c>
      <c r="C1835" t="s">
        <v>17434</v>
      </c>
      <c r="D1835" s="398">
        <v>25.77</v>
      </c>
      <c r="E1835" t="s">
        <v>528</v>
      </c>
    </row>
    <row r="1836" spans="1:5">
      <c r="A1836">
        <v>1817720</v>
      </c>
      <c r="B1836" t="s">
        <v>17436</v>
      </c>
      <c r="C1836" t="s">
        <v>17434</v>
      </c>
      <c r="D1836" s="398">
        <v>114.76</v>
      </c>
      <c r="E1836" t="s">
        <v>528</v>
      </c>
    </row>
    <row r="1837" spans="1:5">
      <c r="A1837">
        <v>1817723</v>
      </c>
      <c r="B1837" t="s">
        <v>17437</v>
      </c>
      <c r="C1837" t="s">
        <v>17434</v>
      </c>
      <c r="D1837" s="398">
        <v>51.38</v>
      </c>
      <c r="E1837" t="s">
        <v>528</v>
      </c>
    </row>
    <row r="1838" spans="1:5">
      <c r="A1838">
        <v>1817721</v>
      </c>
      <c r="B1838" t="s">
        <v>17438</v>
      </c>
      <c r="C1838" t="s">
        <v>17434</v>
      </c>
      <c r="D1838" s="398">
        <v>154.13</v>
      </c>
      <c r="E1838" t="s">
        <v>528</v>
      </c>
    </row>
    <row r="1839" spans="1:5">
      <c r="A1839">
        <v>1817722</v>
      </c>
      <c r="B1839" t="s">
        <v>17439</v>
      </c>
      <c r="C1839" t="s">
        <v>17434</v>
      </c>
      <c r="D1839" s="398">
        <v>77.069999999999993</v>
      </c>
      <c r="E1839" t="s">
        <v>528</v>
      </c>
    </row>
    <row r="1840" spans="1:5">
      <c r="A1840">
        <v>1917483</v>
      </c>
      <c r="B1840" t="s">
        <v>17440</v>
      </c>
      <c r="C1840" t="s">
        <v>15798</v>
      </c>
      <c r="D1840" s="398">
        <v>6.22</v>
      </c>
      <c r="E1840" t="s">
        <v>528</v>
      </c>
    </row>
    <row r="1841" spans="1:5">
      <c r="A1841">
        <v>1917484</v>
      </c>
      <c r="B1841" t="s">
        <v>17441</v>
      </c>
      <c r="C1841" t="s">
        <v>15798</v>
      </c>
      <c r="D1841" s="398">
        <v>6.44</v>
      </c>
      <c r="E1841" t="s">
        <v>528</v>
      </c>
    </row>
    <row r="1842" spans="1:5">
      <c r="A1842">
        <v>1917485</v>
      </c>
      <c r="B1842" t="s">
        <v>17442</v>
      </c>
      <c r="C1842" t="s">
        <v>15798</v>
      </c>
      <c r="D1842" s="398">
        <v>7.04</v>
      </c>
      <c r="E1842" t="s">
        <v>528</v>
      </c>
    </row>
    <row r="1843" spans="1:5">
      <c r="A1843">
        <v>1917486</v>
      </c>
      <c r="B1843" t="s">
        <v>17443</v>
      </c>
      <c r="C1843" t="s">
        <v>15798</v>
      </c>
      <c r="D1843" s="398">
        <v>7.31</v>
      </c>
      <c r="E1843" t="s">
        <v>528</v>
      </c>
    </row>
    <row r="1844" spans="1:5">
      <c r="A1844">
        <v>1917487</v>
      </c>
      <c r="B1844" t="s">
        <v>17444</v>
      </c>
      <c r="C1844" t="s">
        <v>15798</v>
      </c>
      <c r="D1844" s="398">
        <v>7.66</v>
      </c>
      <c r="E1844" t="s">
        <v>528</v>
      </c>
    </row>
    <row r="1845" spans="1:5">
      <c r="A1845">
        <v>1917528</v>
      </c>
      <c r="B1845" t="s">
        <v>17445</v>
      </c>
      <c r="C1845" t="s">
        <v>15798</v>
      </c>
      <c r="D1845" s="398">
        <v>38.64</v>
      </c>
      <c r="E1845" t="s">
        <v>528</v>
      </c>
    </row>
    <row r="1846" spans="1:5">
      <c r="A1846">
        <v>1917529</v>
      </c>
      <c r="B1846" t="s">
        <v>17446</v>
      </c>
      <c r="C1846" t="s">
        <v>15798</v>
      </c>
      <c r="D1846" s="398">
        <v>39.94</v>
      </c>
      <c r="E1846" t="s">
        <v>528</v>
      </c>
    </row>
    <row r="1847" spans="1:5">
      <c r="A1847">
        <v>1917530</v>
      </c>
      <c r="B1847" t="s">
        <v>17447</v>
      </c>
      <c r="C1847" t="s">
        <v>15798</v>
      </c>
      <c r="D1847" s="398">
        <v>42.01</v>
      </c>
      <c r="E1847" t="s">
        <v>528</v>
      </c>
    </row>
    <row r="1848" spans="1:5">
      <c r="A1848">
        <v>1917531</v>
      </c>
      <c r="B1848" t="s">
        <v>17448</v>
      </c>
      <c r="C1848" t="s">
        <v>15798</v>
      </c>
      <c r="D1848" s="398">
        <v>44.25</v>
      </c>
      <c r="E1848" t="s">
        <v>528</v>
      </c>
    </row>
    <row r="1849" spans="1:5">
      <c r="A1849">
        <v>1917532</v>
      </c>
      <c r="B1849" t="s">
        <v>17449</v>
      </c>
      <c r="C1849" t="s">
        <v>15798</v>
      </c>
      <c r="D1849" s="398">
        <v>46.78</v>
      </c>
      <c r="E1849" t="s">
        <v>528</v>
      </c>
    </row>
    <row r="1850" spans="1:5">
      <c r="A1850">
        <v>1917533</v>
      </c>
      <c r="B1850" t="s">
        <v>17450</v>
      </c>
      <c r="C1850" t="s">
        <v>15798</v>
      </c>
      <c r="D1850" s="398">
        <v>48.11</v>
      </c>
      <c r="E1850" t="s">
        <v>528</v>
      </c>
    </row>
    <row r="1851" spans="1:5">
      <c r="A1851">
        <v>1917534</v>
      </c>
      <c r="B1851" t="s">
        <v>17451</v>
      </c>
      <c r="C1851" t="s">
        <v>15798</v>
      </c>
      <c r="D1851" s="398">
        <v>49.49</v>
      </c>
      <c r="E1851" t="s">
        <v>528</v>
      </c>
    </row>
    <row r="1852" spans="1:5">
      <c r="A1852">
        <v>1917535</v>
      </c>
      <c r="B1852" t="s">
        <v>17452</v>
      </c>
      <c r="C1852" t="s">
        <v>15798</v>
      </c>
      <c r="D1852" s="398">
        <v>51.29</v>
      </c>
      <c r="E1852" t="s">
        <v>528</v>
      </c>
    </row>
    <row r="1853" spans="1:5">
      <c r="A1853">
        <v>1917536</v>
      </c>
      <c r="B1853" t="s">
        <v>17453</v>
      </c>
      <c r="C1853" t="s">
        <v>15798</v>
      </c>
      <c r="D1853" s="398">
        <v>52.86</v>
      </c>
      <c r="E1853" t="s">
        <v>528</v>
      </c>
    </row>
    <row r="1854" spans="1:5">
      <c r="A1854">
        <v>1917537</v>
      </c>
      <c r="B1854" t="s">
        <v>17454</v>
      </c>
      <c r="C1854" t="s">
        <v>15798</v>
      </c>
      <c r="D1854" s="398">
        <v>54.48</v>
      </c>
      <c r="E1854" t="s">
        <v>528</v>
      </c>
    </row>
    <row r="1855" spans="1:5">
      <c r="A1855">
        <v>1917488</v>
      </c>
      <c r="B1855" t="s">
        <v>17455</v>
      </c>
      <c r="C1855" t="s">
        <v>15798</v>
      </c>
      <c r="D1855" s="398">
        <v>7.94</v>
      </c>
      <c r="E1855" t="s">
        <v>528</v>
      </c>
    </row>
    <row r="1856" spans="1:5">
      <c r="A1856">
        <v>1917489</v>
      </c>
      <c r="B1856" t="s">
        <v>17456</v>
      </c>
      <c r="C1856" t="s">
        <v>15798</v>
      </c>
      <c r="D1856" s="398">
        <v>8.2799999999999994</v>
      </c>
      <c r="E1856" t="s">
        <v>528</v>
      </c>
    </row>
    <row r="1857" spans="1:5">
      <c r="A1857">
        <v>1917490</v>
      </c>
      <c r="B1857" t="s">
        <v>17457</v>
      </c>
      <c r="C1857" t="s">
        <v>15798</v>
      </c>
      <c r="D1857" s="398">
        <v>8.84</v>
      </c>
      <c r="E1857" t="s">
        <v>528</v>
      </c>
    </row>
    <row r="1858" spans="1:5">
      <c r="A1858">
        <v>1917491</v>
      </c>
      <c r="B1858" t="s">
        <v>17458</v>
      </c>
      <c r="C1858" t="s">
        <v>15798</v>
      </c>
      <c r="D1858" s="398">
        <v>9.2200000000000006</v>
      </c>
      <c r="E1858" t="s">
        <v>528</v>
      </c>
    </row>
    <row r="1859" spans="1:5">
      <c r="A1859">
        <v>1917492</v>
      </c>
      <c r="B1859" t="s">
        <v>17459</v>
      </c>
      <c r="C1859" t="s">
        <v>15798</v>
      </c>
      <c r="D1859" s="398">
        <v>9.5299999999999994</v>
      </c>
      <c r="E1859" t="s">
        <v>528</v>
      </c>
    </row>
    <row r="1860" spans="1:5">
      <c r="A1860">
        <v>1917493</v>
      </c>
      <c r="B1860" t="s">
        <v>17460</v>
      </c>
      <c r="C1860" t="s">
        <v>15798</v>
      </c>
      <c r="D1860" s="398">
        <v>9.93</v>
      </c>
      <c r="E1860" t="s">
        <v>528</v>
      </c>
    </row>
    <row r="1861" spans="1:5">
      <c r="A1861">
        <v>1917494</v>
      </c>
      <c r="B1861" t="s">
        <v>17461</v>
      </c>
      <c r="C1861" t="s">
        <v>15798</v>
      </c>
      <c r="D1861" s="398">
        <v>10.35</v>
      </c>
      <c r="E1861" t="s">
        <v>528</v>
      </c>
    </row>
    <row r="1862" spans="1:5">
      <c r="A1862">
        <v>1917495</v>
      </c>
      <c r="B1862" t="s">
        <v>17462</v>
      </c>
      <c r="C1862" t="s">
        <v>15798</v>
      </c>
      <c r="D1862" s="398">
        <v>10.99</v>
      </c>
      <c r="E1862" t="s">
        <v>528</v>
      </c>
    </row>
    <row r="1863" spans="1:5">
      <c r="A1863">
        <v>1917496</v>
      </c>
      <c r="B1863" t="s">
        <v>17463</v>
      </c>
      <c r="C1863" t="s">
        <v>15798</v>
      </c>
      <c r="D1863" s="398">
        <v>11.38</v>
      </c>
      <c r="E1863" t="s">
        <v>528</v>
      </c>
    </row>
    <row r="1864" spans="1:5">
      <c r="A1864">
        <v>1917497</v>
      </c>
      <c r="B1864" t="s">
        <v>17464</v>
      </c>
      <c r="C1864" t="s">
        <v>15798</v>
      </c>
      <c r="D1864" s="398">
        <v>11.77</v>
      </c>
      <c r="E1864" t="s">
        <v>528</v>
      </c>
    </row>
    <row r="1865" spans="1:5">
      <c r="A1865">
        <v>1917498</v>
      </c>
      <c r="B1865" t="s">
        <v>17465</v>
      </c>
      <c r="C1865" t="s">
        <v>15798</v>
      </c>
      <c r="D1865" s="398">
        <v>12.18</v>
      </c>
      <c r="E1865" t="s">
        <v>528</v>
      </c>
    </row>
    <row r="1866" spans="1:5">
      <c r="A1866">
        <v>1917499</v>
      </c>
      <c r="B1866" t="s">
        <v>17466</v>
      </c>
      <c r="C1866" t="s">
        <v>15798</v>
      </c>
      <c r="D1866" s="398">
        <v>12.51</v>
      </c>
      <c r="E1866" t="s">
        <v>528</v>
      </c>
    </row>
    <row r="1867" spans="1:5">
      <c r="A1867">
        <v>1917500</v>
      </c>
      <c r="B1867" t="s">
        <v>17467</v>
      </c>
      <c r="C1867" t="s">
        <v>15798</v>
      </c>
      <c r="D1867" s="398">
        <v>13.22</v>
      </c>
      <c r="E1867" t="s">
        <v>528</v>
      </c>
    </row>
    <row r="1868" spans="1:5">
      <c r="A1868">
        <v>1917501</v>
      </c>
      <c r="B1868" t="s">
        <v>17468</v>
      </c>
      <c r="C1868" t="s">
        <v>15798</v>
      </c>
      <c r="D1868" s="398">
        <v>13.64</v>
      </c>
      <c r="E1868" t="s">
        <v>528</v>
      </c>
    </row>
    <row r="1869" spans="1:5">
      <c r="A1869">
        <v>1917502</v>
      </c>
      <c r="B1869" t="s">
        <v>17469</v>
      </c>
      <c r="C1869" t="s">
        <v>15798</v>
      </c>
      <c r="D1869" s="398">
        <v>14.05</v>
      </c>
      <c r="E1869" t="s">
        <v>528</v>
      </c>
    </row>
    <row r="1870" spans="1:5">
      <c r="A1870">
        <v>1917503</v>
      </c>
      <c r="B1870" t="s">
        <v>17470</v>
      </c>
      <c r="C1870" t="s">
        <v>15798</v>
      </c>
      <c r="D1870" s="398">
        <v>14.48</v>
      </c>
      <c r="E1870" t="s">
        <v>528</v>
      </c>
    </row>
    <row r="1871" spans="1:5">
      <c r="A1871">
        <v>1917504</v>
      </c>
      <c r="B1871" t="s">
        <v>17471</v>
      </c>
      <c r="C1871" t="s">
        <v>15798</v>
      </c>
      <c r="D1871" s="398">
        <v>14.92</v>
      </c>
      <c r="E1871" t="s">
        <v>528</v>
      </c>
    </row>
    <row r="1872" spans="1:5">
      <c r="A1872">
        <v>1917505</v>
      </c>
      <c r="B1872" t="s">
        <v>17472</v>
      </c>
      <c r="C1872" t="s">
        <v>15798</v>
      </c>
      <c r="D1872" s="398">
        <v>15.65</v>
      </c>
      <c r="E1872" t="s">
        <v>528</v>
      </c>
    </row>
    <row r="1873" spans="1:5">
      <c r="A1873">
        <v>1917506</v>
      </c>
      <c r="B1873" t="s">
        <v>17473</v>
      </c>
      <c r="C1873" t="s">
        <v>15798</v>
      </c>
      <c r="D1873" s="398">
        <v>16.079999999999998</v>
      </c>
      <c r="E1873" t="s">
        <v>528</v>
      </c>
    </row>
    <row r="1874" spans="1:5">
      <c r="A1874">
        <v>1917507</v>
      </c>
      <c r="B1874" t="s">
        <v>17474</v>
      </c>
      <c r="C1874" t="s">
        <v>15798</v>
      </c>
      <c r="D1874" s="398">
        <v>16.53</v>
      </c>
      <c r="E1874" t="s">
        <v>528</v>
      </c>
    </row>
    <row r="1875" spans="1:5">
      <c r="A1875">
        <v>1917480</v>
      </c>
      <c r="B1875" t="s">
        <v>17475</v>
      </c>
      <c r="C1875" t="s">
        <v>15798</v>
      </c>
      <c r="D1875" s="398">
        <v>5.51</v>
      </c>
      <c r="E1875" t="s">
        <v>528</v>
      </c>
    </row>
    <row r="1876" spans="1:5">
      <c r="A1876">
        <v>1917508</v>
      </c>
      <c r="B1876" t="s">
        <v>17476</v>
      </c>
      <c r="C1876" t="s">
        <v>15798</v>
      </c>
      <c r="D1876" s="398">
        <v>16.98</v>
      </c>
      <c r="E1876" t="s">
        <v>528</v>
      </c>
    </row>
    <row r="1877" spans="1:5">
      <c r="A1877">
        <v>1917509</v>
      </c>
      <c r="B1877" t="s">
        <v>17477</v>
      </c>
      <c r="C1877" t="s">
        <v>15798</v>
      </c>
      <c r="D1877" s="398">
        <v>17.54</v>
      </c>
      <c r="E1877" t="s">
        <v>528</v>
      </c>
    </row>
    <row r="1878" spans="1:5">
      <c r="A1878">
        <v>1917510</v>
      </c>
      <c r="B1878" t="s">
        <v>17478</v>
      </c>
      <c r="C1878" t="s">
        <v>15798</v>
      </c>
      <c r="D1878" s="398">
        <v>18.32</v>
      </c>
      <c r="E1878" t="s">
        <v>528</v>
      </c>
    </row>
    <row r="1879" spans="1:5">
      <c r="A1879">
        <v>1917511</v>
      </c>
      <c r="B1879" t="s">
        <v>17479</v>
      </c>
      <c r="C1879" t="s">
        <v>15798</v>
      </c>
      <c r="D1879" s="398">
        <v>18.82</v>
      </c>
      <c r="E1879" t="s">
        <v>528</v>
      </c>
    </row>
    <row r="1880" spans="1:5">
      <c r="A1880">
        <v>1917512</v>
      </c>
      <c r="B1880" t="s">
        <v>17480</v>
      </c>
      <c r="C1880" t="s">
        <v>15798</v>
      </c>
      <c r="D1880" s="398">
        <v>19.43</v>
      </c>
      <c r="E1880" t="s">
        <v>528</v>
      </c>
    </row>
    <row r="1881" spans="1:5">
      <c r="A1881">
        <v>1917513</v>
      </c>
      <c r="B1881" t="s">
        <v>17481</v>
      </c>
      <c r="C1881" t="s">
        <v>15798</v>
      </c>
      <c r="D1881" s="398">
        <v>19.989999999999998</v>
      </c>
      <c r="E1881" t="s">
        <v>528</v>
      </c>
    </row>
    <row r="1882" spans="1:5">
      <c r="A1882">
        <v>1917514</v>
      </c>
      <c r="B1882" t="s">
        <v>17482</v>
      </c>
      <c r="C1882" t="s">
        <v>15798</v>
      </c>
      <c r="D1882" s="398">
        <v>20.66</v>
      </c>
      <c r="E1882" t="s">
        <v>528</v>
      </c>
    </row>
    <row r="1883" spans="1:5">
      <c r="A1883">
        <v>1917515</v>
      </c>
      <c r="B1883" t="s">
        <v>17483</v>
      </c>
      <c r="C1883" t="s">
        <v>15798</v>
      </c>
      <c r="D1883" s="398">
        <v>21.66</v>
      </c>
      <c r="E1883" t="s">
        <v>528</v>
      </c>
    </row>
    <row r="1884" spans="1:5">
      <c r="A1884">
        <v>1917516</v>
      </c>
      <c r="B1884" t="s">
        <v>17484</v>
      </c>
      <c r="C1884" t="s">
        <v>15798</v>
      </c>
      <c r="D1884" s="398">
        <v>22.39</v>
      </c>
      <c r="E1884" t="s">
        <v>528</v>
      </c>
    </row>
    <row r="1885" spans="1:5">
      <c r="A1885">
        <v>1917517</v>
      </c>
      <c r="B1885" t="s">
        <v>17485</v>
      </c>
      <c r="C1885" t="s">
        <v>15798</v>
      </c>
      <c r="D1885" s="398">
        <v>23.41</v>
      </c>
      <c r="E1885" t="s">
        <v>528</v>
      </c>
    </row>
    <row r="1886" spans="1:5">
      <c r="A1886">
        <v>1917481</v>
      </c>
      <c r="B1886" t="s">
        <v>17486</v>
      </c>
      <c r="C1886" t="s">
        <v>15798</v>
      </c>
      <c r="D1886" s="398">
        <v>5.71</v>
      </c>
      <c r="E1886" t="s">
        <v>528</v>
      </c>
    </row>
    <row r="1887" spans="1:5">
      <c r="A1887">
        <v>1917518</v>
      </c>
      <c r="B1887" t="s">
        <v>17487</v>
      </c>
      <c r="C1887" t="s">
        <v>15798</v>
      </c>
      <c r="D1887" s="398">
        <v>24.41</v>
      </c>
      <c r="E1887" t="s">
        <v>528</v>
      </c>
    </row>
    <row r="1888" spans="1:5">
      <c r="A1888">
        <v>1917519</v>
      </c>
      <c r="B1888" t="s">
        <v>17488</v>
      </c>
      <c r="C1888" t="s">
        <v>15798</v>
      </c>
      <c r="D1888" s="398">
        <v>25.67</v>
      </c>
      <c r="E1888" t="s">
        <v>528</v>
      </c>
    </row>
    <row r="1889" spans="1:5">
      <c r="A1889">
        <v>1917520</v>
      </c>
      <c r="B1889" t="s">
        <v>17489</v>
      </c>
      <c r="C1889" t="s">
        <v>15798</v>
      </c>
      <c r="D1889" s="398">
        <v>27.09</v>
      </c>
      <c r="E1889" t="s">
        <v>528</v>
      </c>
    </row>
    <row r="1890" spans="1:5">
      <c r="A1890">
        <v>1917521</v>
      </c>
      <c r="B1890" t="s">
        <v>17490</v>
      </c>
      <c r="C1890" t="s">
        <v>15798</v>
      </c>
      <c r="D1890" s="398">
        <v>28.29</v>
      </c>
      <c r="E1890" t="s">
        <v>528</v>
      </c>
    </row>
    <row r="1891" spans="1:5">
      <c r="A1891">
        <v>1917522</v>
      </c>
      <c r="B1891" t="s">
        <v>17491</v>
      </c>
      <c r="C1891" t="s">
        <v>15798</v>
      </c>
      <c r="D1891" s="398">
        <v>29.62</v>
      </c>
      <c r="E1891" t="s">
        <v>528</v>
      </c>
    </row>
    <row r="1892" spans="1:5">
      <c r="A1892">
        <v>1917523</v>
      </c>
      <c r="B1892" t="s">
        <v>17492</v>
      </c>
      <c r="C1892" t="s">
        <v>15798</v>
      </c>
      <c r="D1892" s="398">
        <v>30.98</v>
      </c>
      <c r="E1892" t="s">
        <v>528</v>
      </c>
    </row>
    <row r="1893" spans="1:5">
      <c r="A1893">
        <v>1917524</v>
      </c>
      <c r="B1893" t="s">
        <v>17493</v>
      </c>
      <c r="C1893" t="s">
        <v>15798</v>
      </c>
      <c r="D1893" s="398">
        <v>32.44</v>
      </c>
      <c r="E1893" t="s">
        <v>528</v>
      </c>
    </row>
    <row r="1894" spans="1:5">
      <c r="A1894">
        <v>1917525</v>
      </c>
      <c r="B1894" t="s">
        <v>17494</v>
      </c>
      <c r="C1894" t="s">
        <v>15798</v>
      </c>
      <c r="D1894" s="398">
        <v>34.17</v>
      </c>
      <c r="E1894" t="s">
        <v>528</v>
      </c>
    </row>
    <row r="1895" spans="1:5">
      <c r="A1895">
        <v>1917526</v>
      </c>
      <c r="B1895" t="s">
        <v>17495</v>
      </c>
      <c r="C1895" t="s">
        <v>15798</v>
      </c>
      <c r="D1895" s="398">
        <v>35.520000000000003</v>
      </c>
      <c r="E1895" t="s">
        <v>528</v>
      </c>
    </row>
    <row r="1896" spans="1:5">
      <c r="A1896">
        <v>1917527</v>
      </c>
      <c r="B1896" t="s">
        <v>17496</v>
      </c>
      <c r="C1896" t="s">
        <v>15798</v>
      </c>
      <c r="D1896" s="398">
        <v>36.85</v>
      </c>
      <c r="E1896" t="s">
        <v>528</v>
      </c>
    </row>
    <row r="1897" spans="1:5">
      <c r="A1897">
        <v>1917482</v>
      </c>
      <c r="B1897" t="s">
        <v>17497</v>
      </c>
      <c r="C1897" t="s">
        <v>15798</v>
      </c>
      <c r="D1897" s="398">
        <v>5.92</v>
      </c>
      <c r="E1897" t="s">
        <v>528</v>
      </c>
    </row>
    <row r="1898" spans="1:5">
      <c r="A1898">
        <v>1917737</v>
      </c>
      <c r="B1898" t="s">
        <v>17498</v>
      </c>
      <c r="C1898" t="s">
        <v>15798</v>
      </c>
      <c r="D1898" s="398">
        <v>5.46</v>
      </c>
      <c r="E1898" t="s">
        <v>528</v>
      </c>
    </row>
    <row r="1899" spans="1:5">
      <c r="A1899">
        <v>1917220</v>
      </c>
      <c r="B1899" t="s">
        <v>17499</v>
      </c>
      <c r="C1899" t="s">
        <v>15798</v>
      </c>
      <c r="D1899" s="398">
        <v>8.2100000000000009</v>
      </c>
      <c r="E1899" t="s">
        <v>528</v>
      </c>
    </row>
    <row r="1900" spans="1:5">
      <c r="A1900">
        <v>1917221</v>
      </c>
      <c r="B1900" t="s">
        <v>17500</v>
      </c>
      <c r="C1900" t="s">
        <v>15798</v>
      </c>
      <c r="D1900" s="398">
        <v>8.7799999999999994</v>
      </c>
      <c r="E1900" t="s">
        <v>528</v>
      </c>
    </row>
    <row r="1901" spans="1:5">
      <c r="A1901">
        <v>1917222</v>
      </c>
      <c r="B1901" t="s">
        <v>17501</v>
      </c>
      <c r="C1901" t="s">
        <v>15798</v>
      </c>
      <c r="D1901" s="398">
        <v>9.39</v>
      </c>
      <c r="E1901" t="s">
        <v>528</v>
      </c>
    </row>
    <row r="1902" spans="1:5">
      <c r="A1902">
        <v>1917223</v>
      </c>
      <c r="B1902" t="s">
        <v>17502</v>
      </c>
      <c r="C1902" t="s">
        <v>15798</v>
      </c>
      <c r="D1902" s="398">
        <v>9.82</v>
      </c>
      <c r="E1902" t="s">
        <v>528</v>
      </c>
    </row>
    <row r="1903" spans="1:5">
      <c r="A1903">
        <v>1917224</v>
      </c>
      <c r="B1903" t="s">
        <v>17503</v>
      </c>
      <c r="C1903" t="s">
        <v>15798</v>
      </c>
      <c r="D1903" s="398">
        <v>10.28</v>
      </c>
      <c r="E1903" t="s">
        <v>528</v>
      </c>
    </row>
    <row r="1904" spans="1:5">
      <c r="A1904">
        <v>1917225</v>
      </c>
      <c r="B1904" t="s">
        <v>17504</v>
      </c>
      <c r="C1904" t="s">
        <v>15798</v>
      </c>
      <c r="D1904" s="398">
        <v>10.81</v>
      </c>
      <c r="E1904" t="s">
        <v>528</v>
      </c>
    </row>
    <row r="1905" spans="1:5">
      <c r="A1905">
        <v>1917226</v>
      </c>
      <c r="B1905" t="s">
        <v>17505</v>
      </c>
      <c r="C1905" t="s">
        <v>15798</v>
      </c>
      <c r="D1905" s="398">
        <v>11.32</v>
      </c>
      <c r="E1905" t="s">
        <v>528</v>
      </c>
    </row>
    <row r="1906" spans="1:5">
      <c r="A1906">
        <v>1917227</v>
      </c>
      <c r="B1906" t="s">
        <v>17506</v>
      </c>
      <c r="C1906" t="s">
        <v>15798</v>
      </c>
      <c r="D1906" s="398">
        <v>11.96</v>
      </c>
      <c r="E1906" t="s">
        <v>528</v>
      </c>
    </row>
    <row r="1907" spans="1:5">
      <c r="A1907">
        <v>1917228</v>
      </c>
      <c r="B1907" t="s">
        <v>17507</v>
      </c>
      <c r="C1907" t="s">
        <v>15798</v>
      </c>
      <c r="D1907" s="398">
        <v>12.57</v>
      </c>
      <c r="E1907" t="s">
        <v>528</v>
      </c>
    </row>
    <row r="1908" spans="1:5">
      <c r="A1908">
        <v>1917229</v>
      </c>
      <c r="B1908" t="s">
        <v>17508</v>
      </c>
      <c r="C1908" t="s">
        <v>15798</v>
      </c>
      <c r="D1908" s="398">
        <v>13.09</v>
      </c>
      <c r="E1908" t="s">
        <v>528</v>
      </c>
    </row>
    <row r="1909" spans="1:5">
      <c r="A1909">
        <v>1917230</v>
      </c>
      <c r="B1909" t="s">
        <v>17509</v>
      </c>
      <c r="C1909" t="s">
        <v>15798</v>
      </c>
      <c r="D1909" s="398">
        <v>13.69</v>
      </c>
      <c r="E1909" t="s">
        <v>528</v>
      </c>
    </row>
    <row r="1910" spans="1:5">
      <c r="A1910">
        <v>1917231</v>
      </c>
      <c r="B1910" t="s">
        <v>17510</v>
      </c>
      <c r="C1910" t="s">
        <v>15798</v>
      </c>
      <c r="D1910" s="398">
        <v>14.31</v>
      </c>
      <c r="E1910" t="s">
        <v>528</v>
      </c>
    </row>
    <row r="1911" spans="1:5">
      <c r="A1911">
        <v>1917232</v>
      </c>
      <c r="B1911" t="s">
        <v>17511</v>
      </c>
      <c r="C1911" t="s">
        <v>15798</v>
      </c>
      <c r="D1911" s="398">
        <v>15.08</v>
      </c>
      <c r="E1911" t="s">
        <v>528</v>
      </c>
    </row>
    <row r="1912" spans="1:5">
      <c r="A1912">
        <v>1917233</v>
      </c>
      <c r="B1912" t="s">
        <v>17512</v>
      </c>
      <c r="C1912" t="s">
        <v>15798</v>
      </c>
      <c r="D1912" s="398">
        <v>15.72</v>
      </c>
      <c r="E1912" t="s">
        <v>528</v>
      </c>
    </row>
    <row r="1913" spans="1:5">
      <c r="A1913">
        <v>1917234</v>
      </c>
      <c r="B1913" t="s">
        <v>17513</v>
      </c>
      <c r="C1913" t="s">
        <v>15798</v>
      </c>
      <c r="D1913" s="398">
        <v>16.5</v>
      </c>
      <c r="E1913" t="s">
        <v>528</v>
      </c>
    </row>
    <row r="1914" spans="1:5">
      <c r="A1914">
        <v>1917217</v>
      </c>
      <c r="B1914" t="s">
        <v>17514</v>
      </c>
      <c r="C1914" t="s">
        <v>15798</v>
      </c>
      <c r="D1914" s="398">
        <v>6.71</v>
      </c>
      <c r="E1914" t="s">
        <v>528</v>
      </c>
    </row>
    <row r="1915" spans="1:5">
      <c r="A1915">
        <v>1917218</v>
      </c>
      <c r="B1915" t="s">
        <v>17515</v>
      </c>
      <c r="C1915" t="s">
        <v>15798</v>
      </c>
      <c r="D1915" s="398">
        <v>6.98</v>
      </c>
      <c r="E1915" t="s">
        <v>528</v>
      </c>
    </row>
    <row r="1916" spans="1:5">
      <c r="A1916">
        <v>1917219</v>
      </c>
      <c r="B1916" t="s">
        <v>17516</v>
      </c>
      <c r="C1916" t="s">
        <v>15798</v>
      </c>
      <c r="D1916" s="398">
        <v>7.53</v>
      </c>
      <c r="E1916" t="s">
        <v>528</v>
      </c>
    </row>
    <row r="1917" spans="1:5">
      <c r="A1917">
        <v>1917724</v>
      </c>
      <c r="B1917" t="s">
        <v>17517</v>
      </c>
      <c r="C1917" t="s">
        <v>15798</v>
      </c>
      <c r="D1917" s="398">
        <v>6.56</v>
      </c>
      <c r="E1917" t="s">
        <v>528</v>
      </c>
    </row>
    <row r="1918" spans="1:5">
      <c r="A1918">
        <v>1917274</v>
      </c>
      <c r="B1918" t="s">
        <v>17518</v>
      </c>
      <c r="C1918" t="s">
        <v>15798</v>
      </c>
      <c r="D1918" s="398">
        <v>6.22</v>
      </c>
      <c r="E1918" t="s">
        <v>528</v>
      </c>
    </row>
    <row r="1919" spans="1:5">
      <c r="A1919">
        <v>1917275</v>
      </c>
      <c r="B1919" t="s">
        <v>17519</v>
      </c>
      <c r="C1919" t="s">
        <v>15798</v>
      </c>
      <c r="D1919" s="398">
        <v>6.61</v>
      </c>
      <c r="E1919" t="s">
        <v>528</v>
      </c>
    </row>
    <row r="1920" spans="1:5">
      <c r="A1920">
        <v>1917276</v>
      </c>
      <c r="B1920" t="s">
        <v>17520</v>
      </c>
      <c r="C1920" t="s">
        <v>15798</v>
      </c>
      <c r="D1920" s="398">
        <v>7.18</v>
      </c>
      <c r="E1920" t="s">
        <v>528</v>
      </c>
    </row>
    <row r="1921" spans="1:5">
      <c r="A1921">
        <v>1917277</v>
      </c>
      <c r="B1921" t="s">
        <v>17521</v>
      </c>
      <c r="C1921" t="s">
        <v>15798</v>
      </c>
      <c r="D1921" s="398">
        <v>7.65</v>
      </c>
      <c r="E1921" t="s">
        <v>528</v>
      </c>
    </row>
    <row r="1922" spans="1:5">
      <c r="A1922">
        <v>1917278</v>
      </c>
      <c r="B1922" t="s">
        <v>17522</v>
      </c>
      <c r="C1922" t="s">
        <v>15798</v>
      </c>
      <c r="D1922" s="398">
        <v>7.94</v>
      </c>
      <c r="E1922" t="s">
        <v>528</v>
      </c>
    </row>
    <row r="1923" spans="1:5">
      <c r="A1923">
        <v>1917279</v>
      </c>
      <c r="B1923" t="s">
        <v>17523</v>
      </c>
      <c r="C1923" t="s">
        <v>15798</v>
      </c>
      <c r="D1923" s="398">
        <v>8.42</v>
      </c>
      <c r="E1923" t="s">
        <v>528</v>
      </c>
    </row>
    <row r="1924" spans="1:5">
      <c r="A1924">
        <v>1917280</v>
      </c>
      <c r="B1924" t="s">
        <v>17524</v>
      </c>
      <c r="C1924" t="s">
        <v>15798</v>
      </c>
      <c r="D1924" s="398">
        <v>8.89</v>
      </c>
      <c r="E1924" t="s">
        <v>528</v>
      </c>
    </row>
    <row r="1925" spans="1:5">
      <c r="A1925">
        <v>1917281</v>
      </c>
      <c r="B1925" t="s">
        <v>17525</v>
      </c>
      <c r="C1925" t="s">
        <v>15798</v>
      </c>
      <c r="D1925" s="398">
        <v>9.49</v>
      </c>
      <c r="E1925" t="s">
        <v>528</v>
      </c>
    </row>
    <row r="1926" spans="1:5">
      <c r="A1926">
        <v>1917282</v>
      </c>
      <c r="B1926" t="s">
        <v>17526</v>
      </c>
      <c r="C1926" t="s">
        <v>15798</v>
      </c>
      <c r="D1926" s="398">
        <v>9.9600000000000009</v>
      </c>
      <c r="E1926" t="s">
        <v>528</v>
      </c>
    </row>
    <row r="1927" spans="1:5">
      <c r="A1927">
        <v>1917283</v>
      </c>
      <c r="B1927" t="s">
        <v>17527</v>
      </c>
      <c r="C1927" t="s">
        <v>15798</v>
      </c>
      <c r="D1927" s="398">
        <v>10.44</v>
      </c>
      <c r="E1927" t="s">
        <v>528</v>
      </c>
    </row>
    <row r="1928" spans="1:5">
      <c r="A1928">
        <v>1917284</v>
      </c>
      <c r="B1928" t="s">
        <v>17528</v>
      </c>
      <c r="C1928" t="s">
        <v>15798</v>
      </c>
      <c r="D1928" s="398">
        <v>10.88</v>
      </c>
      <c r="E1928" t="s">
        <v>528</v>
      </c>
    </row>
    <row r="1929" spans="1:5">
      <c r="A1929">
        <v>1917285</v>
      </c>
      <c r="B1929" t="s">
        <v>17529</v>
      </c>
      <c r="C1929" t="s">
        <v>15798</v>
      </c>
      <c r="D1929" s="398">
        <v>11.38</v>
      </c>
      <c r="E1929" t="s">
        <v>528</v>
      </c>
    </row>
    <row r="1930" spans="1:5">
      <c r="A1930">
        <v>1917286</v>
      </c>
      <c r="B1930" t="s">
        <v>17530</v>
      </c>
      <c r="C1930" t="s">
        <v>15798</v>
      </c>
      <c r="D1930" s="398">
        <v>12.14</v>
      </c>
      <c r="E1930" t="s">
        <v>528</v>
      </c>
    </row>
    <row r="1931" spans="1:5">
      <c r="A1931">
        <v>1917287</v>
      </c>
      <c r="B1931" t="s">
        <v>17531</v>
      </c>
      <c r="C1931" t="s">
        <v>15798</v>
      </c>
      <c r="D1931" s="398">
        <v>12.69</v>
      </c>
      <c r="E1931" t="s">
        <v>528</v>
      </c>
    </row>
    <row r="1932" spans="1:5">
      <c r="A1932">
        <v>1917288</v>
      </c>
      <c r="B1932" t="s">
        <v>17532</v>
      </c>
      <c r="C1932" t="s">
        <v>15798</v>
      </c>
      <c r="D1932" s="398">
        <v>13.26</v>
      </c>
      <c r="E1932" t="s">
        <v>528</v>
      </c>
    </row>
    <row r="1933" spans="1:5">
      <c r="A1933">
        <v>1917289</v>
      </c>
      <c r="B1933" t="s">
        <v>17533</v>
      </c>
      <c r="C1933" t="s">
        <v>15798</v>
      </c>
      <c r="D1933" s="398">
        <v>13.88</v>
      </c>
      <c r="E1933" t="s">
        <v>528</v>
      </c>
    </row>
    <row r="1934" spans="1:5">
      <c r="A1934">
        <v>1917290</v>
      </c>
      <c r="B1934" t="s">
        <v>17534</v>
      </c>
      <c r="C1934" t="s">
        <v>15798</v>
      </c>
      <c r="D1934" s="398">
        <v>14.54</v>
      </c>
      <c r="E1934" t="s">
        <v>528</v>
      </c>
    </row>
    <row r="1935" spans="1:5">
      <c r="A1935">
        <v>1917291</v>
      </c>
      <c r="B1935" t="s">
        <v>17535</v>
      </c>
      <c r="C1935" t="s">
        <v>15798</v>
      </c>
      <c r="D1935" s="398">
        <v>15.4</v>
      </c>
      <c r="E1935" t="s">
        <v>528</v>
      </c>
    </row>
    <row r="1936" spans="1:5">
      <c r="A1936">
        <v>1917292</v>
      </c>
      <c r="B1936" t="s">
        <v>17536</v>
      </c>
      <c r="C1936" t="s">
        <v>15798</v>
      </c>
      <c r="D1936" s="398">
        <v>16.12</v>
      </c>
      <c r="E1936" t="s">
        <v>528</v>
      </c>
    </row>
    <row r="1937" spans="1:5">
      <c r="A1937">
        <v>1917293</v>
      </c>
      <c r="B1937" t="s">
        <v>17537</v>
      </c>
      <c r="C1937" t="s">
        <v>15798</v>
      </c>
      <c r="D1937" s="398">
        <v>16.88</v>
      </c>
      <c r="E1937" t="s">
        <v>528</v>
      </c>
    </row>
    <row r="1938" spans="1:5">
      <c r="A1938">
        <v>1917294</v>
      </c>
      <c r="B1938" t="s">
        <v>17538</v>
      </c>
      <c r="C1938" t="s">
        <v>15798</v>
      </c>
      <c r="D1938" s="398">
        <v>17.88</v>
      </c>
      <c r="E1938" t="s">
        <v>528</v>
      </c>
    </row>
    <row r="1939" spans="1:5">
      <c r="A1939">
        <v>1917295</v>
      </c>
      <c r="B1939" t="s">
        <v>17539</v>
      </c>
      <c r="C1939" t="s">
        <v>15798</v>
      </c>
      <c r="D1939" s="398">
        <v>18.87</v>
      </c>
      <c r="E1939" t="s">
        <v>528</v>
      </c>
    </row>
    <row r="1940" spans="1:5">
      <c r="A1940">
        <v>1917296</v>
      </c>
      <c r="B1940" t="s">
        <v>17540</v>
      </c>
      <c r="C1940" t="s">
        <v>15798</v>
      </c>
      <c r="D1940" s="398">
        <v>20.190000000000001</v>
      </c>
      <c r="E1940" t="s">
        <v>528</v>
      </c>
    </row>
    <row r="1941" spans="1:5">
      <c r="A1941">
        <v>1917297</v>
      </c>
      <c r="B1941" t="s">
        <v>17541</v>
      </c>
      <c r="C1941" t="s">
        <v>15798</v>
      </c>
      <c r="D1941" s="398">
        <v>21.48</v>
      </c>
      <c r="E1941" t="s">
        <v>528</v>
      </c>
    </row>
    <row r="1942" spans="1:5">
      <c r="A1942">
        <v>1917298</v>
      </c>
      <c r="B1942" t="s">
        <v>17542</v>
      </c>
      <c r="C1942" t="s">
        <v>15798</v>
      </c>
      <c r="D1942" s="398">
        <v>22.89</v>
      </c>
      <c r="E1942" t="s">
        <v>528</v>
      </c>
    </row>
    <row r="1943" spans="1:5">
      <c r="A1943">
        <v>1917271</v>
      </c>
      <c r="B1943" t="s">
        <v>17543</v>
      </c>
      <c r="C1943" t="s">
        <v>15798</v>
      </c>
      <c r="D1943" s="398">
        <v>5.28</v>
      </c>
      <c r="E1943" t="s">
        <v>528</v>
      </c>
    </row>
    <row r="1944" spans="1:5">
      <c r="A1944">
        <v>1917299</v>
      </c>
      <c r="B1944" t="s">
        <v>17544</v>
      </c>
      <c r="C1944" t="s">
        <v>15798</v>
      </c>
      <c r="D1944" s="398">
        <v>24.55</v>
      </c>
      <c r="E1944" t="s">
        <v>528</v>
      </c>
    </row>
    <row r="1945" spans="1:5">
      <c r="A1945">
        <v>1917300</v>
      </c>
      <c r="B1945" t="s">
        <v>17545</v>
      </c>
      <c r="C1945" t="s">
        <v>15798</v>
      </c>
      <c r="D1945" s="398">
        <v>26.38</v>
      </c>
      <c r="E1945" t="s">
        <v>528</v>
      </c>
    </row>
    <row r="1946" spans="1:5">
      <c r="A1946">
        <v>1917301</v>
      </c>
      <c r="B1946" t="s">
        <v>17546</v>
      </c>
      <c r="C1946" t="s">
        <v>15798</v>
      </c>
      <c r="D1946" s="398">
        <v>28.72</v>
      </c>
      <c r="E1946" t="s">
        <v>528</v>
      </c>
    </row>
    <row r="1947" spans="1:5">
      <c r="A1947">
        <v>1917302</v>
      </c>
      <c r="B1947" t="s">
        <v>17547</v>
      </c>
      <c r="C1947" t="s">
        <v>15798</v>
      </c>
      <c r="D1947" s="398">
        <v>31.03</v>
      </c>
      <c r="E1947" t="s">
        <v>528</v>
      </c>
    </row>
    <row r="1948" spans="1:5">
      <c r="A1948">
        <v>1917303</v>
      </c>
      <c r="B1948" t="s">
        <v>17548</v>
      </c>
      <c r="C1948" t="s">
        <v>15798</v>
      </c>
      <c r="D1948" s="398">
        <v>33.18</v>
      </c>
      <c r="E1948" t="s">
        <v>528</v>
      </c>
    </row>
    <row r="1949" spans="1:5">
      <c r="A1949">
        <v>1917304</v>
      </c>
      <c r="B1949" t="s">
        <v>17549</v>
      </c>
      <c r="C1949" t="s">
        <v>15798</v>
      </c>
      <c r="D1949" s="398">
        <v>35.299999999999997</v>
      </c>
      <c r="E1949" t="s">
        <v>528</v>
      </c>
    </row>
    <row r="1950" spans="1:5">
      <c r="A1950">
        <v>1917305</v>
      </c>
      <c r="B1950" t="s">
        <v>17550</v>
      </c>
      <c r="C1950" t="s">
        <v>15798</v>
      </c>
      <c r="D1950" s="398">
        <v>37.65</v>
      </c>
      <c r="E1950" t="s">
        <v>528</v>
      </c>
    </row>
    <row r="1951" spans="1:5">
      <c r="A1951">
        <v>1917306</v>
      </c>
      <c r="B1951" t="s">
        <v>17551</v>
      </c>
      <c r="C1951" t="s">
        <v>15798</v>
      </c>
      <c r="D1951" s="398">
        <v>40.450000000000003</v>
      </c>
      <c r="E1951" t="s">
        <v>528</v>
      </c>
    </row>
    <row r="1952" spans="1:5">
      <c r="A1952">
        <v>1917307</v>
      </c>
      <c r="B1952" t="s">
        <v>17552</v>
      </c>
      <c r="C1952" t="s">
        <v>15798</v>
      </c>
      <c r="D1952" s="398">
        <v>42.58</v>
      </c>
      <c r="E1952" t="s">
        <v>528</v>
      </c>
    </row>
    <row r="1953" spans="1:5">
      <c r="A1953">
        <v>1917272</v>
      </c>
      <c r="B1953" t="s">
        <v>17553</v>
      </c>
      <c r="C1953" t="s">
        <v>15798</v>
      </c>
      <c r="D1953" s="398">
        <v>5.53</v>
      </c>
      <c r="E1953" t="s">
        <v>528</v>
      </c>
    </row>
    <row r="1954" spans="1:5">
      <c r="A1954">
        <v>1917273</v>
      </c>
      <c r="B1954" t="s">
        <v>17554</v>
      </c>
      <c r="C1954" t="s">
        <v>15798</v>
      </c>
      <c r="D1954" s="398">
        <v>5.79</v>
      </c>
      <c r="E1954" t="s">
        <v>528</v>
      </c>
    </row>
    <row r="1955" spans="1:5">
      <c r="A1955">
        <v>1917729</v>
      </c>
      <c r="B1955" t="s">
        <v>17555</v>
      </c>
      <c r="C1955" t="s">
        <v>15798</v>
      </c>
      <c r="D1955" s="398">
        <v>5.2</v>
      </c>
      <c r="E1955" t="s">
        <v>528</v>
      </c>
    </row>
    <row r="1956" spans="1:5">
      <c r="A1956">
        <v>1917367</v>
      </c>
      <c r="B1956" t="s">
        <v>17556</v>
      </c>
      <c r="C1956" t="s">
        <v>15798</v>
      </c>
      <c r="D1956" s="398">
        <v>6.19</v>
      </c>
      <c r="E1956" t="s">
        <v>528</v>
      </c>
    </row>
    <row r="1957" spans="1:5">
      <c r="A1957">
        <v>1917368</v>
      </c>
      <c r="B1957" t="s">
        <v>17557</v>
      </c>
      <c r="C1957" t="s">
        <v>15798</v>
      </c>
      <c r="D1957" s="398">
        <v>6.59</v>
      </c>
      <c r="E1957" t="s">
        <v>528</v>
      </c>
    </row>
    <row r="1958" spans="1:5">
      <c r="A1958">
        <v>1917369</v>
      </c>
      <c r="B1958" t="s">
        <v>17558</v>
      </c>
      <c r="C1958" t="s">
        <v>15798</v>
      </c>
      <c r="D1958" s="398">
        <v>7.13</v>
      </c>
      <c r="E1958" t="s">
        <v>528</v>
      </c>
    </row>
    <row r="1959" spans="1:5">
      <c r="A1959">
        <v>1917370</v>
      </c>
      <c r="B1959" t="s">
        <v>17559</v>
      </c>
      <c r="C1959" t="s">
        <v>15798</v>
      </c>
      <c r="D1959" s="398">
        <v>7.5</v>
      </c>
      <c r="E1959" t="s">
        <v>528</v>
      </c>
    </row>
    <row r="1960" spans="1:5">
      <c r="A1960">
        <v>1917371</v>
      </c>
      <c r="B1960" t="s">
        <v>17560</v>
      </c>
      <c r="C1960" t="s">
        <v>15798</v>
      </c>
      <c r="D1960" s="398">
        <v>7.83</v>
      </c>
      <c r="E1960" t="s">
        <v>528</v>
      </c>
    </row>
    <row r="1961" spans="1:5">
      <c r="A1961">
        <v>1917372</v>
      </c>
      <c r="B1961" t="s">
        <v>17561</v>
      </c>
      <c r="C1961" t="s">
        <v>15798</v>
      </c>
      <c r="D1961" s="398">
        <v>8.17</v>
      </c>
      <c r="E1961" t="s">
        <v>528</v>
      </c>
    </row>
    <row r="1962" spans="1:5">
      <c r="A1962">
        <v>1917373</v>
      </c>
      <c r="B1962" t="s">
        <v>17562</v>
      </c>
      <c r="C1962" t="s">
        <v>15798</v>
      </c>
      <c r="D1962" s="398">
        <v>8.4499999999999993</v>
      </c>
      <c r="E1962" t="s">
        <v>528</v>
      </c>
    </row>
    <row r="1963" spans="1:5">
      <c r="A1963">
        <v>1917374</v>
      </c>
      <c r="B1963" t="s">
        <v>17563</v>
      </c>
      <c r="C1963" t="s">
        <v>15798</v>
      </c>
      <c r="D1963" s="398">
        <v>9.07</v>
      </c>
      <c r="E1963" t="s">
        <v>528</v>
      </c>
    </row>
    <row r="1964" spans="1:5">
      <c r="A1964">
        <v>1917375</v>
      </c>
      <c r="B1964" t="s">
        <v>17564</v>
      </c>
      <c r="C1964" t="s">
        <v>15798</v>
      </c>
      <c r="D1964" s="398">
        <v>9.3800000000000008</v>
      </c>
      <c r="E1964" t="s">
        <v>528</v>
      </c>
    </row>
    <row r="1965" spans="1:5">
      <c r="A1965">
        <v>1917376</v>
      </c>
      <c r="B1965" t="s">
        <v>17565</v>
      </c>
      <c r="C1965" t="s">
        <v>15798</v>
      </c>
      <c r="D1965" s="398">
        <v>9.6999999999999993</v>
      </c>
      <c r="E1965" t="s">
        <v>528</v>
      </c>
    </row>
    <row r="1966" spans="1:5">
      <c r="A1966">
        <v>1917377</v>
      </c>
      <c r="B1966" t="s">
        <v>17566</v>
      </c>
      <c r="C1966" t="s">
        <v>15798</v>
      </c>
      <c r="D1966" s="398">
        <v>10.02</v>
      </c>
      <c r="E1966" t="s">
        <v>528</v>
      </c>
    </row>
    <row r="1967" spans="1:5">
      <c r="A1967">
        <v>1917378</v>
      </c>
      <c r="B1967" t="s">
        <v>17567</v>
      </c>
      <c r="C1967" t="s">
        <v>15798</v>
      </c>
      <c r="D1967" s="398">
        <v>10.35</v>
      </c>
      <c r="E1967" t="s">
        <v>528</v>
      </c>
    </row>
    <row r="1968" spans="1:5">
      <c r="A1968">
        <v>1917379</v>
      </c>
      <c r="B1968" t="s">
        <v>17568</v>
      </c>
      <c r="C1968" t="s">
        <v>15798</v>
      </c>
      <c r="D1968" s="398">
        <v>11</v>
      </c>
      <c r="E1968" t="s">
        <v>528</v>
      </c>
    </row>
    <row r="1969" spans="1:5">
      <c r="A1969">
        <v>1917380</v>
      </c>
      <c r="B1969" t="s">
        <v>17569</v>
      </c>
      <c r="C1969" t="s">
        <v>15798</v>
      </c>
      <c r="D1969" s="398">
        <v>11.41</v>
      </c>
      <c r="E1969" t="s">
        <v>528</v>
      </c>
    </row>
    <row r="1970" spans="1:5">
      <c r="A1970">
        <v>1917381</v>
      </c>
      <c r="B1970" t="s">
        <v>17570</v>
      </c>
      <c r="C1970" t="s">
        <v>15798</v>
      </c>
      <c r="D1970" s="398">
        <v>11.83</v>
      </c>
      <c r="E1970" t="s">
        <v>528</v>
      </c>
    </row>
    <row r="1971" spans="1:5">
      <c r="A1971">
        <v>1917382</v>
      </c>
      <c r="B1971" t="s">
        <v>17571</v>
      </c>
      <c r="C1971" t="s">
        <v>15798</v>
      </c>
      <c r="D1971" s="398">
        <v>12.35</v>
      </c>
      <c r="E1971" t="s">
        <v>528</v>
      </c>
    </row>
    <row r="1972" spans="1:5">
      <c r="A1972">
        <v>1917383</v>
      </c>
      <c r="B1972" t="s">
        <v>17572</v>
      </c>
      <c r="C1972" t="s">
        <v>15798</v>
      </c>
      <c r="D1972" s="398">
        <v>12.81</v>
      </c>
      <c r="E1972" t="s">
        <v>528</v>
      </c>
    </row>
    <row r="1973" spans="1:5">
      <c r="A1973">
        <v>1917384</v>
      </c>
      <c r="B1973" t="s">
        <v>17573</v>
      </c>
      <c r="C1973" t="s">
        <v>15798</v>
      </c>
      <c r="D1973" s="398">
        <v>13.54</v>
      </c>
      <c r="E1973" t="s">
        <v>528</v>
      </c>
    </row>
    <row r="1974" spans="1:5">
      <c r="A1974">
        <v>1917385</v>
      </c>
      <c r="B1974" t="s">
        <v>17574</v>
      </c>
      <c r="C1974" t="s">
        <v>15798</v>
      </c>
      <c r="D1974" s="398">
        <v>14.12</v>
      </c>
      <c r="E1974" t="s">
        <v>528</v>
      </c>
    </row>
    <row r="1975" spans="1:5">
      <c r="A1975">
        <v>1917386</v>
      </c>
      <c r="B1975" t="s">
        <v>17575</v>
      </c>
      <c r="C1975" t="s">
        <v>15798</v>
      </c>
      <c r="D1975" s="398">
        <v>14.72</v>
      </c>
      <c r="E1975" t="s">
        <v>528</v>
      </c>
    </row>
    <row r="1976" spans="1:5">
      <c r="A1976">
        <v>1917387</v>
      </c>
      <c r="B1976" t="s">
        <v>17576</v>
      </c>
      <c r="C1976" t="s">
        <v>15798</v>
      </c>
      <c r="D1976" s="398">
        <v>15.35</v>
      </c>
      <c r="E1976" t="s">
        <v>528</v>
      </c>
    </row>
    <row r="1977" spans="1:5">
      <c r="A1977">
        <v>1917388</v>
      </c>
      <c r="B1977" t="s">
        <v>17577</v>
      </c>
      <c r="C1977" t="s">
        <v>15798</v>
      </c>
      <c r="D1977" s="398">
        <v>16.010000000000002</v>
      </c>
      <c r="E1977" t="s">
        <v>528</v>
      </c>
    </row>
    <row r="1978" spans="1:5">
      <c r="A1978">
        <v>1917389</v>
      </c>
      <c r="B1978" t="s">
        <v>17578</v>
      </c>
      <c r="C1978" t="s">
        <v>15798</v>
      </c>
      <c r="D1978" s="398">
        <v>16.97</v>
      </c>
      <c r="E1978" t="s">
        <v>528</v>
      </c>
    </row>
    <row r="1979" spans="1:5">
      <c r="A1979">
        <v>1917390</v>
      </c>
      <c r="B1979" t="s">
        <v>17579</v>
      </c>
      <c r="C1979" t="s">
        <v>15798</v>
      </c>
      <c r="D1979" s="398">
        <v>17.88</v>
      </c>
      <c r="E1979" t="s">
        <v>528</v>
      </c>
    </row>
    <row r="1980" spans="1:5">
      <c r="A1980">
        <v>1917391</v>
      </c>
      <c r="B1980" t="s">
        <v>17580</v>
      </c>
      <c r="C1980" t="s">
        <v>15798</v>
      </c>
      <c r="D1980" s="398">
        <v>18.87</v>
      </c>
      <c r="E1980" t="s">
        <v>528</v>
      </c>
    </row>
    <row r="1981" spans="1:5">
      <c r="A1981">
        <v>1917364</v>
      </c>
      <c r="B1981" t="s">
        <v>17581</v>
      </c>
      <c r="C1981" t="s">
        <v>15798</v>
      </c>
      <c r="D1981" s="398">
        <v>5.0199999999999996</v>
      </c>
      <c r="E1981" t="s">
        <v>528</v>
      </c>
    </row>
    <row r="1982" spans="1:5">
      <c r="A1982">
        <v>1917392</v>
      </c>
      <c r="B1982" t="s">
        <v>17582</v>
      </c>
      <c r="C1982" t="s">
        <v>15798</v>
      </c>
      <c r="D1982" s="398">
        <v>20.11</v>
      </c>
      <c r="E1982" t="s">
        <v>528</v>
      </c>
    </row>
    <row r="1983" spans="1:5">
      <c r="A1983">
        <v>1917393</v>
      </c>
      <c r="B1983" t="s">
        <v>17583</v>
      </c>
      <c r="C1983" t="s">
        <v>15798</v>
      </c>
      <c r="D1983" s="398">
        <v>21.42</v>
      </c>
      <c r="E1983" t="s">
        <v>528</v>
      </c>
    </row>
    <row r="1984" spans="1:5">
      <c r="A1984">
        <v>1917394</v>
      </c>
      <c r="B1984" t="s">
        <v>17584</v>
      </c>
      <c r="C1984" t="s">
        <v>15798</v>
      </c>
      <c r="D1984" s="398">
        <v>23.21</v>
      </c>
      <c r="E1984" t="s">
        <v>528</v>
      </c>
    </row>
    <row r="1985" spans="1:5">
      <c r="A1985">
        <v>1917395</v>
      </c>
      <c r="B1985" t="s">
        <v>17585</v>
      </c>
      <c r="C1985" t="s">
        <v>15798</v>
      </c>
      <c r="D1985" s="398">
        <v>24.5</v>
      </c>
      <c r="E1985" t="s">
        <v>528</v>
      </c>
    </row>
    <row r="1986" spans="1:5">
      <c r="A1986">
        <v>1917396</v>
      </c>
      <c r="B1986" t="s">
        <v>17586</v>
      </c>
      <c r="C1986" t="s">
        <v>15798</v>
      </c>
      <c r="D1986" s="398">
        <v>25.99</v>
      </c>
      <c r="E1986" t="s">
        <v>528</v>
      </c>
    </row>
    <row r="1987" spans="1:5">
      <c r="A1987">
        <v>1917397</v>
      </c>
      <c r="B1987" t="s">
        <v>17587</v>
      </c>
      <c r="C1987" t="s">
        <v>15798</v>
      </c>
      <c r="D1987" s="398">
        <v>27.69</v>
      </c>
      <c r="E1987" t="s">
        <v>528</v>
      </c>
    </row>
    <row r="1988" spans="1:5">
      <c r="A1988">
        <v>1917398</v>
      </c>
      <c r="B1988" t="s">
        <v>17588</v>
      </c>
      <c r="C1988" t="s">
        <v>15798</v>
      </c>
      <c r="D1988" s="398">
        <v>29.19</v>
      </c>
      <c r="E1988" t="s">
        <v>528</v>
      </c>
    </row>
    <row r="1989" spans="1:5">
      <c r="A1989">
        <v>1917399</v>
      </c>
      <c r="B1989" t="s">
        <v>17589</v>
      </c>
      <c r="C1989" t="s">
        <v>15798</v>
      </c>
      <c r="D1989" s="398">
        <v>31.22</v>
      </c>
      <c r="E1989" t="s">
        <v>528</v>
      </c>
    </row>
    <row r="1990" spans="1:5">
      <c r="A1990">
        <v>1917400</v>
      </c>
      <c r="B1990" t="s">
        <v>17590</v>
      </c>
      <c r="C1990" t="s">
        <v>15798</v>
      </c>
      <c r="D1990" s="398">
        <v>33.15</v>
      </c>
      <c r="E1990" t="s">
        <v>528</v>
      </c>
    </row>
    <row r="1991" spans="1:5">
      <c r="A1991">
        <v>1917401</v>
      </c>
      <c r="B1991" t="s">
        <v>17591</v>
      </c>
      <c r="C1991" t="s">
        <v>15798</v>
      </c>
      <c r="D1991" s="398">
        <v>34.909999999999997</v>
      </c>
      <c r="E1991" t="s">
        <v>528</v>
      </c>
    </row>
    <row r="1992" spans="1:5">
      <c r="A1992">
        <v>1917365</v>
      </c>
      <c r="B1992" t="s">
        <v>17592</v>
      </c>
      <c r="C1992" t="s">
        <v>15798</v>
      </c>
      <c r="D1992" s="398">
        <v>5.48</v>
      </c>
      <c r="E1992" t="s">
        <v>528</v>
      </c>
    </row>
    <row r="1993" spans="1:5">
      <c r="A1993">
        <v>1917402</v>
      </c>
      <c r="B1993" t="s">
        <v>17593</v>
      </c>
      <c r="C1993" t="s">
        <v>15798</v>
      </c>
      <c r="D1993" s="398">
        <v>36.96</v>
      </c>
      <c r="E1993" t="s">
        <v>528</v>
      </c>
    </row>
    <row r="1994" spans="1:5">
      <c r="A1994">
        <v>1917403</v>
      </c>
      <c r="B1994" t="s">
        <v>17594</v>
      </c>
      <c r="C1994" t="s">
        <v>15798</v>
      </c>
      <c r="D1994" s="398">
        <v>39.26</v>
      </c>
      <c r="E1994" t="s">
        <v>528</v>
      </c>
    </row>
    <row r="1995" spans="1:5">
      <c r="A1995">
        <v>1917404</v>
      </c>
      <c r="B1995" t="s">
        <v>17595</v>
      </c>
      <c r="C1995" t="s">
        <v>15798</v>
      </c>
      <c r="D1995" s="398">
        <v>41.55</v>
      </c>
      <c r="E1995" t="s">
        <v>528</v>
      </c>
    </row>
    <row r="1996" spans="1:5">
      <c r="A1996">
        <v>1917405</v>
      </c>
      <c r="B1996" t="s">
        <v>17596</v>
      </c>
      <c r="C1996" t="s">
        <v>15798</v>
      </c>
      <c r="D1996" s="398">
        <v>43.8</v>
      </c>
      <c r="E1996" t="s">
        <v>528</v>
      </c>
    </row>
    <row r="1997" spans="1:5">
      <c r="A1997">
        <v>1917406</v>
      </c>
      <c r="B1997" t="s">
        <v>17597</v>
      </c>
      <c r="C1997" t="s">
        <v>15798</v>
      </c>
      <c r="D1997" s="398">
        <v>46.31</v>
      </c>
      <c r="E1997" t="s">
        <v>528</v>
      </c>
    </row>
    <row r="1998" spans="1:5">
      <c r="A1998">
        <v>1917407</v>
      </c>
      <c r="B1998" t="s">
        <v>17598</v>
      </c>
      <c r="C1998" t="s">
        <v>15798</v>
      </c>
      <c r="D1998" s="398">
        <v>49.17</v>
      </c>
      <c r="E1998" t="s">
        <v>528</v>
      </c>
    </row>
    <row r="1999" spans="1:5">
      <c r="A1999">
        <v>1917408</v>
      </c>
      <c r="B1999" t="s">
        <v>17599</v>
      </c>
      <c r="C1999" t="s">
        <v>15798</v>
      </c>
      <c r="D1999" s="398">
        <v>52.36</v>
      </c>
      <c r="E1999" t="s">
        <v>528</v>
      </c>
    </row>
    <row r="2000" spans="1:5">
      <c r="A2000">
        <v>1917409</v>
      </c>
      <c r="B2000" t="s">
        <v>17600</v>
      </c>
      <c r="C2000" t="s">
        <v>15798</v>
      </c>
      <c r="D2000" s="398">
        <v>54.81</v>
      </c>
      <c r="E2000" t="s">
        <v>528</v>
      </c>
    </row>
    <row r="2001" spans="1:5">
      <c r="A2001">
        <v>1917410</v>
      </c>
      <c r="B2001" t="s">
        <v>17601</v>
      </c>
      <c r="C2001" t="s">
        <v>15798</v>
      </c>
      <c r="D2001" s="398">
        <v>57.12</v>
      </c>
      <c r="E2001" t="s">
        <v>528</v>
      </c>
    </row>
    <row r="2002" spans="1:5">
      <c r="A2002">
        <v>1917411</v>
      </c>
      <c r="B2002" t="s">
        <v>17602</v>
      </c>
      <c r="C2002" t="s">
        <v>15798</v>
      </c>
      <c r="D2002" s="398">
        <v>59.7</v>
      </c>
      <c r="E2002" t="s">
        <v>528</v>
      </c>
    </row>
    <row r="2003" spans="1:5">
      <c r="A2003">
        <v>1917366</v>
      </c>
      <c r="B2003" t="s">
        <v>17603</v>
      </c>
      <c r="C2003" t="s">
        <v>15798</v>
      </c>
      <c r="D2003" s="398">
        <v>5.79</v>
      </c>
      <c r="E2003" t="s">
        <v>528</v>
      </c>
    </row>
    <row r="2004" spans="1:5">
      <c r="A2004">
        <v>1917732</v>
      </c>
      <c r="B2004" t="s">
        <v>17604</v>
      </c>
      <c r="C2004" t="s">
        <v>15798</v>
      </c>
      <c r="D2004" s="398">
        <v>4.68</v>
      </c>
      <c r="E2004" t="s">
        <v>528</v>
      </c>
    </row>
    <row r="2005" spans="1:5">
      <c r="A2005">
        <v>1917043</v>
      </c>
      <c r="B2005" t="s">
        <v>17605</v>
      </c>
      <c r="C2005" t="s">
        <v>15798</v>
      </c>
      <c r="D2005" s="398">
        <v>28.86</v>
      </c>
      <c r="E2005" t="s">
        <v>528</v>
      </c>
    </row>
    <row r="2006" spans="1:5">
      <c r="A2006">
        <v>1917044</v>
      </c>
      <c r="B2006" t="s">
        <v>17606</v>
      </c>
      <c r="C2006" t="s">
        <v>15798</v>
      </c>
      <c r="D2006" s="398">
        <v>29.36</v>
      </c>
      <c r="E2006" t="s">
        <v>528</v>
      </c>
    </row>
    <row r="2007" spans="1:5">
      <c r="A2007">
        <v>1917045</v>
      </c>
      <c r="B2007" t="s">
        <v>17607</v>
      </c>
      <c r="C2007" t="s">
        <v>15798</v>
      </c>
      <c r="D2007" s="398">
        <v>29.88</v>
      </c>
      <c r="E2007" t="s">
        <v>528</v>
      </c>
    </row>
    <row r="2008" spans="1:5">
      <c r="A2008">
        <v>1917046</v>
      </c>
      <c r="B2008" t="s">
        <v>17608</v>
      </c>
      <c r="C2008" t="s">
        <v>15798</v>
      </c>
      <c r="D2008" s="398">
        <v>30.42</v>
      </c>
      <c r="E2008" t="s">
        <v>528</v>
      </c>
    </row>
    <row r="2009" spans="1:5">
      <c r="A2009">
        <v>1917047</v>
      </c>
      <c r="B2009" t="s">
        <v>17609</v>
      </c>
      <c r="C2009" t="s">
        <v>15798</v>
      </c>
      <c r="D2009" s="398">
        <v>30.99</v>
      </c>
      <c r="E2009" t="s">
        <v>528</v>
      </c>
    </row>
    <row r="2010" spans="1:5">
      <c r="A2010">
        <v>1917048</v>
      </c>
      <c r="B2010" t="s">
        <v>17610</v>
      </c>
      <c r="C2010" t="s">
        <v>15798</v>
      </c>
      <c r="D2010" s="398">
        <v>31.29</v>
      </c>
      <c r="E2010" t="s">
        <v>528</v>
      </c>
    </row>
    <row r="2011" spans="1:5">
      <c r="A2011">
        <v>1901518</v>
      </c>
      <c r="B2011" t="s">
        <v>17611</v>
      </c>
      <c r="C2011" t="s">
        <v>15798</v>
      </c>
      <c r="D2011" s="398">
        <v>16.100000000000001</v>
      </c>
      <c r="E2011" t="s">
        <v>528</v>
      </c>
    </row>
    <row r="2012" spans="1:5">
      <c r="A2012">
        <v>1901519</v>
      </c>
      <c r="B2012" t="s">
        <v>17612</v>
      </c>
      <c r="C2012" t="s">
        <v>15798</v>
      </c>
      <c r="D2012" s="398">
        <v>16.22</v>
      </c>
      <c r="E2012" t="s">
        <v>528</v>
      </c>
    </row>
    <row r="2013" spans="1:5">
      <c r="A2013">
        <v>1901520</v>
      </c>
      <c r="B2013" t="s">
        <v>17613</v>
      </c>
      <c r="C2013" t="s">
        <v>15798</v>
      </c>
      <c r="D2013" s="398">
        <v>16.34</v>
      </c>
      <c r="E2013" t="s">
        <v>528</v>
      </c>
    </row>
    <row r="2014" spans="1:5">
      <c r="A2014">
        <v>1901521</v>
      </c>
      <c r="B2014" t="s">
        <v>17614</v>
      </c>
      <c r="C2014" t="s">
        <v>15798</v>
      </c>
      <c r="D2014" s="398">
        <v>16.48</v>
      </c>
      <c r="E2014" t="s">
        <v>528</v>
      </c>
    </row>
    <row r="2015" spans="1:5">
      <c r="A2015">
        <v>1901522</v>
      </c>
      <c r="B2015" t="s">
        <v>17615</v>
      </c>
      <c r="C2015" t="s">
        <v>15798</v>
      </c>
      <c r="D2015" s="398">
        <v>16.62</v>
      </c>
      <c r="E2015" t="s">
        <v>528</v>
      </c>
    </row>
    <row r="2016" spans="1:5">
      <c r="A2016">
        <v>1901517</v>
      </c>
      <c r="B2016" t="s">
        <v>17616</v>
      </c>
      <c r="C2016" t="s">
        <v>15798</v>
      </c>
      <c r="D2016" s="398">
        <v>16.690000000000001</v>
      </c>
      <c r="E2016" t="s">
        <v>528</v>
      </c>
    </row>
    <row r="2017" spans="1:5">
      <c r="A2017">
        <v>1901523</v>
      </c>
      <c r="B2017" t="s">
        <v>17617</v>
      </c>
      <c r="C2017" t="s">
        <v>15798</v>
      </c>
      <c r="D2017" s="398">
        <v>21.12</v>
      </c>
      <c r="E2017" t="s">
        <v>528</v>
      </c>
    </row>
    <row r="2018" spans="1:5">
      <c r="A2018">
        <v>1901524</v>
      </c>
      <c r="B2018" t="s">
        <v>17618</v>
      </c>
      <c r="C2018" t="s">
        <v>15798</v>
      </c>
      <c r="D2018" s="398">
        <v>21.23</v>
      </c>
      <c r="E2018" t="s">
        <v>528</v>
      </c>
    </row>
    <row r="2019" spans="1:5">
      <c r="A2019">
        <v>1901525</v>
      </c>
      <c r="B2019" t="s">
        <v>17619</v>
      </c>
      <c r="C2019" t="s">
        <v>15798</v>
      </c>
      <c r="D2019" s="398">
        <v>21.35</v>
      </c>
      <c r="E2019" t="s">
        <v>528</v>
      </c>
    </row>
    <row r="2020" spans="1:5">
      <c r="A2020">
        <v>1901526</v>
      </c>
      <c r="B2020" t="s">
        <v>17620</v>
      </c>
      <c r="C2020" t="s">
        <v>15798</v>
      </c>
      <c r="D2020" s="398">
        <v>21.47</v>
      </c>
      <c r="E2020" t="s">
        <v>528</v>
      </c>
    </row>
    <row r="2021" spans="1:5">
      <c r="A2021">
        <v>1901527</v>
      </c>
      <c r="B2021" t="s">
        <v>17621</v>
      </c>
      <c r="C2021" t="s">
        <v>15798</v>
      </c>
      <c r="D2021" s="398">
        <v>21.6</v>
      </c>
      <c r="E2021" t="s">
        <v>528</v>
      </c>
    </row>
    <row r="2022" spans="1:5">
      <c r="A2022">
        <v>1901528</v>
      </c>
      <c r="B2022" t="s">
        <v>17622</v>
      </c>
      <c r="C2022" t="s">
        <v>15798</v>
      </c>
      <c r="D2022" s="398">
        <v>21.67</v>
      </c>
      <c r="E2022" t="s">
        <v>528</v>
      </c>
    </row>
    <row r="2023" spans="1:5">
      <c r="A2023">
        <v>1917079</v>
      </c>
      <c r="B2023" t="s">
        <v>17623</v>
      </c>
      <c r="C2023" t="s">
        <v>15798</v>
      </c>
      <c r="D2023" s="398">
        <v>19.03</v>
      </c>
      <c r="E2023" t="s">
        <v>528</v>
      </c>
    </row>
    <row r="2024" spans="1:5">
      <c r="A2024">
        <v>1917080</v>
      </c>
      <c r="B2024" t="s">
        <v>17624</v>
      </c>
      <c r="C2024" t="s">
        <v>15798</v>
      </c>
      <c r="D2024" s="398">
        <v>19.32</v>
      </c>
      <c r="E2024" t="s">
        <v>528</v>
      </c>
    </row>
    <row r="2025" spans="1:5">
      <c r="A2025">
        <v>1917081</v>
      </c>
      <c r="B2025" t="s">
        <v>17625</v>
      </c>
      <c r="C2025" t="s">
        <v>15798</v>
      </c>
      <c r="D2025" s="398">
        <v>19.62</v>
      </c>
      <c r="E2025" t="s">
        <v>528</v>
      </c>
    </row>
    <row r="2026" spans="1:5">
      <c r="A2026">
        <v>1917082</v>
      </c>
      <c r="B2026" t="s">
        <v>17626</v>
      </c>
      <c r="C2026" t="s">
        <v>15798</v>
      </c>
      <c r="D2026" s="398">
        <v>19.93</v>
      </c>
      <c r="E2026" t="s">
        <v>528</v>
      </c>
    </row>
    <row r="2027" spans="1:5">
      <c r="A2027">
        <v>1917083</v>
      </c>
      <c r="B2027" t="s">
        <v>17627</v>
      </c>
      <c r="C2027" t="s">
        <v>15798</v>
      </c>
      <c r="D2027" s="398">
        <v>20.27</v>
      </c>
      <c r="E2027" t="s">
        <v>528</v>
      </c>
    </row>
    <row r="2028" spans="1:5">
      <c r="A2028">
        <v>1917084</v>
      </c>
      <c r="B2028" t="s">
        <v>17628</v>
      </c>
      <c r="C2028" t="s">
        <v>15798</v>
      </c>
      <c r="D2028" s="398">
        <v>20.440000000000001</v>
      </c>
      <c r="E2028" t="s">
        <v>528</v>
      </c>
    </row>
    <row r="2029" spans="1:5">
      <c r="A2029">
        <v>1901529</v>
      </c>
      <c r="B2029" t="s">
        <v>17629</v>
      </c>
      <c r="C2029" t="s">
        <v>15798</v>
      </c>
      <c r="D2029" s="398">
        <v>26.26</v>
      </c>
      <c r="E2029" t="s">
        <v>528</v>
      </c>
    </row>
    <row r="2030" spans="1:5">
      <c r="A2030">
        <v>1901530</v>
      </c>
      <c r="B2030" t="s">
        <v>17630</v>
      </c>
      <c r="C2030" t="s">
        <v>15798</v>
      </c>
      <c r="D2030" s="398">
        <v>26.37</v>
      </c>
      <c r="E2030" t="s">
        <v>528</v>
      </c>
    </row>
    <row r="2031" spans="1:5">
      <c r="A2031">
        <v>1901531</v>
      </c>
      <c r="B2031" t="s">
        <v>17631</v>
      </c>
      <c r="C2031" t="s">
        <v>15798</v>
      </c>
      <c r="D2031" s="398">
        <v>26.49</v>
      </c>
      <c r="E2031" t="s">
        <v>528</v>
      </c>
    </row>
    <row r="2032" spans="1:5">
      <c r="A2032">
        <v>1901532</v>
      </c>
      <c r="B2032" t="s">
        <v>17632</v>
      </c>
      <c r="C2032" t="s">
        <v>15798</v>
      </c>
      <c r="D2032" s="398">
        <v>26.61</v>
      </c>
      <c r="E2032" t="s">
        <v>528</v>
      </c>
    </row>
    <row r="2033" spans="1:5">
      <c r="A2033">
        <v>1901533</v>
      </c>
      <c r="B2033" t="s">
        <v>17633</v>
      </c>
      <c r="C2033" t="s">
        <v>15798</v>
      </c>
      <c r="D2033" s="398">
        <v>26.73</v>
      </c>
      <c r="E2033" t="s">
        <v>528</v>
      </c>
    </row>
    <row r="2034" spans="1:5">
      <c r="A2034">
        <v>1901534</v>
      </c>
      <c r="B2034" t="s">
        <v>17634</v>
      </c>
      <c r="C2034" t="s">
        <v>15798</v>
      </c>
      <c r="D2034" s="398">
        <v>26.8</v>
      </c>
      <c r="E2034" t="s">
        <v>528</v>
      </c>
    </row>
    <row r="2035" spans="1:5">
      <c r="A2035">
        <v>1917115</v>
      </c>
      <c r="B2035" t="s">
        <v>17635</v>
      </c>
      <c r="C2035" t="s">
        <v>15798</v>
      </c>
      <c r="D2035" s="398">
        <v>17.399999999999999</v>
      </c>
      <c r="E2035" t="s">
        <v>528</v>
      </c>
    </row>
    <row r="2036" spans="1:5">
      <c r="A2036">
        <v>1917116</v>
      </c>
      <c r="B2036" t="s">
        <v>17636</v>
      </c>
      <c r="C2036" t="s">
        <v>15798</v>
      </c>
      <c r="D2036" s="398">
        <v>17.62</v>
      </c>
      <c r="E2036" t="s">
        <v>528</v>
      </c>
    </row>
    <row r="2037" spans="1:5">
      <c r="A2037">
        <v>1917117</v>
      </c>
      <c r="B2037" t="s">
        <v>17637</v>
      </c>
      <c r="C2037" t="s">
        <v>15798</v>
      </c>
      <c r="D2037" s="398">
        <v>17.850000000000001</v>
      </c>
      <c r="E2037" t="s">
        <v>528</v>
      </c>
    </row>
    <row r="2038" spans="1:5">
      <c r="A2038">
        <v>1917118</v>
      </c>
      <c r="B2038" t="s">
        <v>17638</v>
      </c>
      <c r="C2038" t="s">
        <v>15798</v>
      </c>
      <c r="D2038" s="398">
        <v>18.100000000000001</v>
      </c>
      <c r="E2038" t="s">
        <v>528</v>
      </c>
    </row>
    <row r="2039" spans="1:5">
      <c r="A2039">
        <v>1917119</v>
      </c>
      <c r="B2039" t="s">
        <v>17639</v>
      </c>
      <c r="C2039" t="s">
        <v>15798</v>
      </c>
      <c r="D2039" s="398">
        <v>18.36</v>
      </c>
      <c r="E2039" t="s">
        <v>528</v>
      </c>
    </row>
    <row r="2040" spans="1:5">
      <c r="A2040">
        <v>1917120</v>
      </c>
      <c r="B2040" t="s">
        <v>17640</v>
      </c>
      <c r="C2040" t="s">
        <v>15798</v>
      </c>
      <c r="D2040" s="398">
        <v>18.5</v>
      </c>
      <c r="E2040" t="s">
        <v>528</v>
      </c>
    </row>
    <row r="2041" spans="1:5">
      <c r="A2041">
        <v>1917151</v>
      </c>
      <c r="B2041" t="s">
        <v>17641</v>
      </c>
      <c r="C2041" t="s">
        <v>15798</v>
      </c>
      <c r="D2041" s="398">
        <v>16.149999999999999</v>
      </c>
      <c r="E2041" t="s">
        <v>528</v>
      </c>
    </row>
    <row r="2042" spans="1:5">
      <c r="A2042">
        <v>1917152</v>
      </c>
      <c r="B2042" t="s">
        <v>17642</v>
      </c>
      <c r="C2042" t="s">
        <v>15798</v>
      </c>
      <c r="D2042" s="398">
        <v>16.350000000000001</v>
      </c>
      <c r="E2042" t="s">
        <v>528</v>
      </c>
    </row>
    <row r="2043" spans="1:5">
      <c r="A2043">
        <v>1917153</v>
      </c>
      <c r="B2043" t="s">
        <v>17643</v>
      </c>
      <c r="C2043" t="s">
        <v>15798</v>
      </c>
      <c r="D2043" s="398">
        <v>16.55</v>
      </c>
      <c r="E2043" t="s">
        <v>528</v>
      </c>
    </row>
    <row r="2044" spans="1:5">
      <c r="A2044">
        <v>1917154</v>
      </c>
      <c r="B2044" t="s">
        <v>17644</v>
      </c>
      <c r="C2044" t="s">
        <v>15798</v>
      </c>
      <c r="D2044" s="398">
        <v>16.760000000000002</v>
      </c>
      <c r="E2044" t="s">
        <v>528</v>
      </c>
    </row>
    <row r="2045" spans="1:5">
      <c r="A2045">
        <v>1917155</v>
      </c>
      <c r="B2045" t="s">
        <v>17645</v>
      </c>
      <c r="C2045" t="s">
        <v>15798</v>
      </c>
      <c r="D2045" s="398">
        <v>16.98</v>
      </c>
      <c r="E2045" t="s">
        <v>528</v>
      </c>
    </row>
    <row r="2046" spans="1:5">
      <c r="A2046">
        <v>1917156</v>
      </c>
      <c r="B2046" t="s">
        <v>17646</v>
      </c>
      <c r="C2046" t="s">
        <v>15798</v>
      </c>
      <c r="D2046" s="398">
        <v>17.100000000000001</v>
      </c>
      <c r="E2046" t="s">
        <v>528</v>
      </c>
    </row>
    <row r="2047" spans="1:5">
      <c r="A2047">
        <v>1917187</v>
      </c>
      <c r="B2047" t="s">
        <v>17647</v>
      </c>
      <c r="C2047" t="s">
        <v>15798</v>
      </c>
      <c r="D2047" s="398">
        <v>17.690000000000001</v>
      </c>
      <c r="E2047" t="s">
        <v>528</v>
      </c>
    </row>
    <row r="2048" spans="1:5">
      <c r="A2048">
        <v>1917188</v>
      </c>
      <c r="B2048" t="s">
        <v>17648</v>
      </c>
      <c r="C2048" t="s">
        <v>15798</v>
      </c>
      <c r="D2048" s="398">
        <v>17.86</v>
      </c>
      <c r="E2048" t="s">
        <v>528</v>
      </c>
    </row>
    <row r="2049" spans="1:5">
      <c r="A2049">
        <v>1917189</v>
      </c>
      <c r="B2049" t="s">
        <v>17649</v>
      </c>
      <c r="C2049" t="s">
        <v>15798</v>
      </c>
      <c r="D2049" s="398">
        <v>18.03</v>
      </c>
      <c r="E2049" t="s">
        <v>528</v>
      </c>
    </row>
    <row r="2050" spans="1:5">
      <c r="A2050">
        <v>1917190</v>
      </c>
      <c r="B2050" t="s">
        <v>17650</v>
      </c>
      <c r="C2050" t="s">
        <v>15798</v>
      </c>
      <c r="D2050" s="398">
        <v>18.21</v>
      </c>
      <c r="E2050" t="s">
        <v>528</v>
      </c>
    </row>
    <row r="2051" spans="1:5">
      <c r="A2051">
        <v>1917191</v>
      </c>
      <c r="B2051" t="s">
        <v>17651</v>
      </c>
      <c r="C2051" t="s">
        <v>15798</v>
      </c>
      <c r="D2051" s="398">
        <v>18.41</v>
      </c>
      <c r="E2051" t="s">
        <v>528</v>
      </c>
    </row>
    <row r="2052" spans="1:5">
      <c r="A2052">
        <v>1917192</v>
      </c>
      <c r="B2052" t="s">
        <v>17652</v>
      </c>
      <c r="C2052" t="s">
        <v>15798</v>
      </c>
      <c r="D2052" s="398">
        <v>18.510000000000002</v>
      </c>
      <c r="E2052" t="s">
        <v>528</v>
      </c>
    </row>
    <row r="2053" spans="1:5">
      <c r="A2053">
        <v>1917007</v>
      </c>
      <c r="B2053" t="s">
        <v>17653</v>
      </c>
      <c r="C2053" t="s">
        <v>15798</v>
      </c>
      <c r="D2053" s="398">
        <v>40.31</v>
      </c>
      <c r="E2053" t="s">
        <v>528</v>
      </c>
    </row>
    <row r="2054" spans="1:5">
      <c r="A2054">
        <v>1917008</v>
      </c>
      <c r="B2054" t="s">
        <v>17654</v>
      </c>
      <c r="C2054" t="s">
        <v>15798</v>
      </c>
      <c r="D2054" s="398">
        <v>41.05</v>
      </c>
      <c r="E2054" t="s">
        <v>528</v>
      </c>
    </row>
    <row r="2055" spans="1:5">
      <c r="A2055">
        <v>1917009</v>
      </c>
      <c r="B2055" t="s">
        <v>17655</v>
      </c>
      <c r="C2055" t="s">
        <v>15798</v>
      </c>
      <c r="D2055" s="398">
        <v>41.8</v>
      </c>
      <c r="E2055" t="s">
        <v>528</v>
      </c>
    </row>
    <row r="2056" spans="1:5">
      <c r="A2056">
        <v>1917010</v>
      </c>
      <c r="B2056" t="s">
        <v>17656</v>
      </c>
      <c r="C2056" t="s">
        <v>15798</v>
      </c>
      <c r="D2056" s="398">
        <v>42.6</v>
      </c>
      <c r="E2056" t="s">
        <v>528</v>
      </c>
    </row>
    <row r="2057" spans="1:5">
      <c r="A2057">
        <v>1917011</v>
      </c>
      <c r="B2057" t="s">
        <v>17657</v>
      </c>
      <c r="C2057" t="s">
        <v>15798</v>
      </c>
      <c r="D2057" s="398">
        <v>43.43</v>
      </c>
      <c r="E2057" t="s">
        <v>528</v>
      </c>
    </row>
    <row r="2058" spans="1:5">
      <c r="A2058">
        <v>1917012</v>
      </c>
      <c r="B2058" t="s">
        <v>17658</v>
      </c>
      <c r="C2058" t="s">
        <v>15798</v>
      </c>
      <c r="D2058" s="398">
        <v>43.88</v>
      </c>
      <c r="E2058" t="s">
        <v>528</v>
      </c>
    </row>
    <row r="2059" spans="1:5">
      <c r="A2059">
        <v>1917578</v>
      </c>
      <c r="B2059" t="s">
        <v>17659</v>
      </c>
      <c r="C2059" t="s">
        <v>15798</v>
      </c>
      <c r="D2059" s="398">
        <v>8.43</v>
      </c>
      <c r="E2059" t="s">
        <v>528</v>
      </c>
    </row>
    <row r="2060" spans="1:5">
      <c r="A2060">
        <v>1917579</v>
      </c>
      <c r="B2060" t="s">
        <v>17660</v>
      </c>
      <c r="C2060" t="s">
        <v>15798</v>
      </c>
      <c r="D2060" s="398">
        <v>8.9499999999999993</v>
      </c>
      <c r="E2060" t="s">
        <v>528</v>
      </c>
    </row>
    <row r="2061" spans="1:5">
      <c r="A2061">
        <v>1917580</v>
      </c>
      <c r="B2061" t="s">
        <v>17661</v>
      </c>
      <c r="C2061" t="s">
        <v>15798</v>
      </c>
      <c r="D2061" s="398">
        <v>9.39</v>
      </c>
      <c r="E2061" t="s">
        <v>528</v>
      </c>
    </row>
    <row r="2062" spans="1:5">
      <c r="A2062">
        <v>1917581</v>
      </c>
      <c r="B2062" t="s">
        <v>17662</v>
      </c>
      <c r="C2062" t="s">
        <v>15798</v>
      </c>
      <c r="D2062" s="398">
        <v>9.9</v>
      </c>
      <c r="E2062" t="s">
        <v>528</v>
      </c>
    </row>
    <row r="2063" spans="1:5">
      <c r="A2063">
        <v>1917582</v>
      </c>
      <c r="B2063" t="s">
        <v>17663</v>
      </c>
      <c r="C2063" t="s">
        <v>15798</v>
      </c>
      <c r="D2063" s="398">
        <v>10.62</v>
      </c>
      <c r="E2063" t="s">
        <v>528</v>
      </c>
    </row>
    <row r="2064" spans="1:5">
      <c r="A2064">
        <v>1917583</v>
      </c>
      <c r="B2064" t="s">
        <v>17664</v>
      </c>
      <c r="C2064" t="s">
        <v>15798</v>
      </c>
      <c r="D2064" s="398">
        <v>11.2</v>
      </c>
      <c r="E2064" t="s">
        <v>528</v>
      </c>
    </row>
    <row r="2065" spans="1:5">
      <c r="A2065">
        <v>1917584</v>
      </c>
      <c r="B2065" t="s">
        <v>17665</v>
      </c>
      <c r="C2065" t="s">
        <v>15798</v>
      </c>
      <c r="D2065" s="398">
        <v>11.71</v>
      </c>
      <c r="E2065" t="s">
        <v>528</v>
      </c>
    </row>
    <row r="2066" spans="1:5">
      <c r="A2066">
        <v>1917585</v>
      </c>
      <c r="B2066" t="s">
        <v>17666</v>
      </c>
      <c r="C2066" t="s">
        <v>15798</v>
      </c>
      <c r="D2066" s="398">
        <v>12.48</v>
      </c>
      <c r="E2066" t="s">
        <v>528</v>
      </c>
    </row>
    <row r="2067" spans="1:5">
      <c r="A2067">
        <v>1917586</v>
      </c>
      <c r="B2067" t="s">
        <v>17667</v>
      </c>
      <c r="C2067" t="s">
        <v>15798</v>
      </c>
      <c r="D2067" s="398">
        <v>13.61</v>
      </c>
      <c r="E2067" t="s">
        <v>528</v>
      </c>
    </row>
    <row r="2068" spans="1:5">
      <c r="A2068">
        <v>1917587</v>
      </c>
      <c r="B2068" t="s">
        <v>17668</v>
      </c>
      <c r="C2068" t="s">
        <v>15798</v>
      </c>
      <c r="D2068" s="398">
        <v>14.5</v>
      </c>
      <c r="E2068" t="s">
        <v>528</v>
      </c>
    </row>
    <row r="2069" spans="1:5">
      <c r="A2069">
        <v>1917588</v>
      </c>
      <c r="B2069" t="s">
        <v>17669</v>
      </c>
      <c r="C2069" t="s">
        <v>15798</v>
      </c>
      <c r="D2069" s="398">
        <v>15.51</v>
      </c>
      <c r="E2069" t="s">
        <v>528</v>
      </c>
    </row>
    <row r="2070" spans="1:5">
      <c r="A2070">
        <v>1917589</v>
      </c>
      <c r="B2070" t="s">
        <v>17670</v>
      </c>
      <c r="C2070" t="s">
        <v>15798</v>
      </c>
      <c r="D2070" s="398">
        <v>17.600000000000001</v>
      </c>
      <c r="E2070" t="s">
        <v>528</v>
      </c>
    </row>
    <row r="2071" spans="1:5">
      <c r="A2071">
        <v>1917590</v>
      </c>
      <c r="B2071" t="s">
        <v>17671</v>
      </c>
      <c r="C2071" t="s">
        <v>15798</v>
      </c>
      <c r="D2071" s="398">
        <v>20.51</v>
      </c>
      <c r="E2071" t="s">
        <v>528</v>
      </c>
    </row>
    <row r="2072" spans="1:5">
      <c r="A2072">
        <v>1917591</v>
      </c>
      <c r="B2072" t="s">
        <v>17672</v>
      </c>
      <c r="C2072" t="s">
        <v>15798</v>
      </c>
      <c r="D2072" s="398">
        <v>23.15</v>
      </c>
      <c r="E2072" t="s">
        <v>528</v>
      </c>
    </row>
    <row r="2073" spans="1:5">
      <c r="A2073">
        <v>1917592</v>
      </c>
      <c r="B2073" t="s">
        <v>17673</v>
      </c>
      <c r="C2073" t="s">
        <v>15798</v>
      </c>
      <c r="D2073" s="398">
        <v>26.51</v>
      </c>
      <c r="E2073" t="s">
        <v>528</v>
      </c>
    </row>
    <row r="2074" spans="1:5">
      <c r="A2074">
        <v>1917593</v>
      </c>
      <c r="B2074" t="s">
        <v>17674</v>
      </c>
      <c r="C2074" t="s">
        <v>15798</v>
      </c>
      <c r="D2074" s="398">
        <v>30</v>
      </c>
      <c r="E2074" t="s">
        <v>528</v>
      </c>
    </row>
    <row r="2075" spans="1:5">
      <c r="A2075">
        <v>1917594</v>
      </c>
      <c r="B2075" t="s">
        <v>17675</v>
      </c>
      <c r="C2075" t="s">
        <v>15798</v>
      </c>
      <c r="D2075" s="398">
        <v>34.200000000000003</v>
      </c>
      <c r="E2075" t="s">
        <v>528</v>
      </c>
    </row>
    <row r="2076" spans="1:5">
      <c r="A2076">
        <v>1917595</v>
      </c>
      <c r="B2076" t="s">
        <v>17676</v>
      </c>
      <c r="C2076" t="s">
        <v>15798</v>
      </c>
      <c r="D2076" s="398">
        <v>38.76</v>
      </c>
      <c r="E2076" t="s">
        <v>528</v>
      </c>
    </row>
    <row r="2077" spans="1:5">
      <c r="A2077">
        <v>1917596</v>
      </c>
      <c r="B2077" t="s">
        <v>17677</v>
      </c>
      <c r="C2077" t="s">
        <v>15798</v>
      </c>
      <c r="D2077" s="398">
        <v>42.89</v>
      </c>
      <c r="E2077" t="s">
        <v>528</v>
      </c>
    </row>
    <row r="2078" spans="1:5">
      <c r="A2078">
        <v>1917597</v>
      </c>
      <c r="B2078" t="s">
        <v>17678</v>
      </c>
      <c r="C2078" t="s">
        <v>15798</v>
      </c>
      <c r="D2078" s="398">
        <v>48.62</v>
      </c>
      <c r="E2078" t="s">
        <v>528</v>
      </c>
    </row>
    <row r="2079" spans="1:5">
      <c r="A2079">
        <v>1917598</v>
      </c>
      <c r="B2079" t="s">
        <v>17679</v>
      </c>
      <c r="C2079" t="s">
        <v>15798</v>
      </c>
      <c r="D2079" s="398">
        <v>53.81</v>
      </c>
      <c r="E2079" t="s">
        <v>528</v>
      </c>
    </row>
    <row r="2080" spans="1:5">
      <c r="A2080">
        <v>1917599</v>
      </c>
      <c r="B2080" t="s">
        <v>17680</v>
      </c>
      <c r="C2080" t="s">
        <v>15798</v>
      </c>
      <c r="D2080" s="398">
        <v>59.83</v>
      </c>
      <c r="E2080" t="s">
        <v>528</v>
      </c>
    </row>
    <row r="2081" spans="1:5">
      <c r="A2081">
        <v>1917600</v>
      </c>
      <c r="B2081" t="s">
        <v>17681</v>
      </c>
      <c r="C2081" t="s">
        <v>15798</v>
      </c>
      <c r="D2081" s="398">
        <v>67.56</v>
      </c>
      <c r="E2081" t="s">
        <v>528</v>
      </c>
    </row>
    <row r="2082" spans="1:5">
      <c r="A2082">
        <v>1917601</v>
      </c>
      <c r="B2082" t="s">
        <v>17682</v>
      </c>
      <c r="C2082" t="s">
        <v>15798</v>
      </c>
      <c r="D2082" s="398">
        <v>70.989999999999995</v>
      </c>
      <c r="E2082" t="s">
        <v>528</v>
      </c>
    </row>
    <row r="2083" spans="1:5">
      <c r="A2083">
        <v>1917575</v>
      </c>
      <c r="B2083" t="s">
        <v>17683</v>
      </c>
      <c r="C2083" t="s">
        <v>15798</v>
      </c>
      <c r="D2083" s="398">
        <v>6.77</v>
      </c>
      <c r="E2083" t="s">
        <v>528</v>
      </c>
    </row>
    <row r="2084" spans="1:5">
      <c r="A2084">
        <v>1917576</v>
      </c>
      <c r="B2084" t="s">
        <v>17684</v>
      </c>
      <c r="C2084" t="s">
        <v>15798</v>
      </c>
      <c r="D2084" s="398">
        <v>7.18</v>
      </c>
      <c r="E2084" t="s">
        <v>528</v>
      </c>
    </row>
    <row r="2085" spans="1:5">
      <c r="A2085">
        <v>1917577</v>
      </c>
      <c r="B2085" t="s">
        <v>17685</v>
      </c>
      <c r="C2085" t="s">
        <v>15798</v>
      </c>
      <c r="D2085" s="398">
        <v>7.69</v>
      </c>
      <c r="E2085" t="s">
        <v>528</v>
      </c>
    </row>
    <row r="2086" spans="1:5">
      <c r="A2086">
        <v>1917739</v>
      </c>
      <c r="B2086" t="s">
        <v>17686</v>
      </c>
      <c r="C2086" t="s">
        <v>15798</v>
      </c>
      <c r="D2086" s="398">
        <v>6.65</v>
      </c>
      <c r="E2086" t="s">
        <v>528</v>
      </c>
    </row>
    <row r="2087" spans="1:5">
      <c r="A2087">
        <v>1917253</v>
      </c>
      <c r="B2087" t="s">
        <v>17687</v>
      </c>
      <c r="C2087" t="s">
        <v>15798</v>
      </c>
      <c r="D2087" s="398">
        <v>9.7100000000000009</v>
      </c>
      <c r="E2087" t="s">
        <v>528</v>
      </c>
    </row>
    <row r="2088" spans="1:5">
      <c r="A2088">
        <v>1917254</v>
      </c>
      <c r="B2088" t="s">
        <v>17688</v>
      </c>
      <c r="C2088" t="s">
        <v>15798</v>
      </c>
      <c r="D2088" s="398">
        <v>10.41</v>
      </c>
      <c r="E2088" t="s">
        <v>528</v>
      </c>
    </row>
    <row r="2089" spans="1:5">
      <c r="A2089">
        <v>1917255</v>
      </c>
      <c r="B2089" t="s">
        <v>17689</v>
      </c>
      <c r="C2089" t="s">
        <v>15798</v>
      </c>
      <c r="D2089" s="398">
        <v>11.28</v>
      </c>
      <c r="E2089" t="s">
        <v>528</v>
      </c>
    </row>
    <row r="2090" spans="1:5">
      <c r="A2090">
        <v>1917256</v>
      </c>
      <c r="B2090" t="s">
        <v>17690</v>
      </c>
      <c r="C2090" t="s">
        <v>15798</v>
      </c>
      <c r="D2090" s="398">
        <v>12.21</v>
      </c>
      <c r="E2090" t="s">
        <v>528</v>
      </c>
    </row>
    <row r="2091" spans="1:5">
      <c r="A2091">
        <v>1917257</v>
      </c>
      <c r="B2091" t="s">
        <v>17691</v>
      </c>
      <c r="C2091" t="s">
        <v>15798</v>
      </c>
      <c r="D2091" s="398">
        <v>13.38</v>
      </c>
      <c r="E2091" t="s">
        <v>528</v>
      </c>
    </row>
    <row r="2092" spans="1:5">
      <c r="A2092">
        <v>1917258</v>
      </c>
      <c r="B2092" t="s">
        <v>17692</v>
      </c>
      <c r="C2092" t="s">
        <v>15798</v>
      </c>
      <c r="D2092" s="398">
        <v>14.66</v>
      </c>
      <c r="E2092" t="s">
        <v>528</v>
      </c>
    </row>
    <row r="2093" spans="1:5">
      <c r="A2093">
        <v>1917259</v>
      </c>
      <c r="B2093" t="s">
        <v>17693</v>
      </c>
      <c r="C2093" t="s">
        <v>15798</v>
      </c>
      <c r="D2093" s="398">
        <v>18.350000000000001</v>
      </c>
      <c r="E2093" t="s">
        <v>528</v>
      </c>
    </row>
    <row r="2094" spans="1:5">
      <c r="A2094">
        <v>1917250</v>
      </c>
      <c r="B2094" t="s">
        <v>17694</v>
      </c>
      <c r="C2094" t="s">
        <v>15798</v>
      </c>
      <c r="D2094" s="398">
        <v>7.35</v>
      </c>
      <c r="E2094" t="s">
        <v>528</v>
      </c>
    </row>
    <row r="2095" spans="1:5">
      <c r="A2095">
        <v>1917251</v>
      </c>
      <c r="B2095" t="s">
        <v>17695</v>
      </c>
      <c r="C2095" t="s">
        <v>15798</v>
      </c>
      <c r="D2095" s="398">
        <v>7.79</v>
      </c>
      <c r="E2095" t="s">
        <v>528</v>
      </c>
    </row>
    <row r="2096" spans="1:5">
      <c r="A2096">
        <v>1917252</v>
      </c>
      <c r="B2096" t="s">
        <v>17696</v>
      </c>
      <c r="C2096" t="s">
        <v>15798</v>
      </c>
      <c r="D2096" s="398">
        <v>8.7100000000000009</v>
      </c>
      <c r="E2096" t="s">
        <v>528</v>
      </c>
    </row>
    <row r="2097" spans="1:5">
      <c r="A2097">
        <v>1917726</v>
      </c>
      <c r="B2097" t="s">
        <v>17697</v>
      </c>
      <c r="C2097" t="s">
        <v>15798</v>
      </c>
      <c r="D2097" s="398">
        <v>7.18</v>
      </c>
      <c r="E2097" t="s">
        <v>528</v>
      </c>
    </row>
    <row r="2098" spans="1:5">
      <c r="A2098">
        <v>1917335</v>
      </c>
      <c r="B2098" t="s">
        <v>17698</v>
      </c>
      <c r="C2098" t="s">
        <v>15798</v>
      </c>
      <c r="D2098" s="398">
        <v>7.32</v>
      </c>
      <c r="E2098" t="s">
        <v>528</v>
      </c>
    </row>
    <row r="2099" spans="1:5">
      <c r="A2099">
        <v>1917336</v>
      </c>
      <c r="B2099" t="s">
        <v>17699</v>
      </c>
      <c r="C2099" t="s">
        <v>15798</v>
      </c>
      <c r="D2099" s="398">
        <v>8.2100000000000009</v>
      </c>
      <c r="E2099" t="s">
        <v>528</v>
      </c>
    </row>
    <row r="2100" spans="1:5">
      <c r="A2100">
        <v>1917337</v>
      </c>
      <c r="B2100" t="s">
        <v>17700</v>
      </c>
      <c r="C2100" t="s">
        <v>15798</v>
      </c>
      <c r="D2100" s="398">
        <v>8.9499999999999993</v>
      </c>
      <c r="E2100" t="s">
        <v>528</v>
      </c>
    </row>
    <row r="2101" spans="1:5">
      <c r="A2101">
        <v>1917338</v>
      </c>
      <c r="B2101" t="s">
        <v>17701</v>
      </c>
      <c r="C2101" t="s">
        <v>15798</v>
      </c>
      <c r="D2101" s="398">
        <v>9.9</v>
      </c>
      <c r="E2101" t="s">
        <v>528</v>
      </c>
    </row>
    <row r="2102" spans="1:5">
      <c r="A2102">
        <v>1917339</v>
      </c>
      <c r="B2102" t="s">
        <v>17702</v>
      </c>
      <c r="C2102" t="s">
        <v>15798</v>
      </c>
      <c r="D2102" s="398">
        <v>11.06</v>
      </c>
      <c r="E2102" t="s">
        <v>528</v>
      </c>
    </row>
    <row r="2103" spans="1:5">
      <c r="A2103">
        <v>1917340</v>
      </c>
      <c r="B2103" t="s">
        <v>17703</v>
      </c>
      <c r="C2103" t="s">
        <v>15798</v>
      </c>
      <c r="D2103" s="398">
        <v>12.92</v>
      </c>
      <c r="E2103" t="s">
        <v>528</v>
      </c>
    </row>
    <row r="2104" spans="1:5">
      <c r="A2104">
        <v>1917341</v>
      </c>
      <c r="B2104" t="s">
        <v>17704</v>
      </c>
      <c r="C2104" t="s">
        <v>15798</v>
      </c>
      <c r="D2104" s="398">
        <v>16.46</v>
      </c>
      <c r="E2104" t="s">
        <v>528</v>
      </c>
    </row>
    <row r="2105" spans="1:5">
      <c r="A2105">
        <v>1917342</v>
      </c>
      <c r="B2105" t="s">
        <v>17705</v>
      </c>
      <c r="C2105" t="s">
        <v>15798</v>
      </c>
      <c r="D2105" s="398">
        <v>20.59</v>
      </c>
      <c r="E2105" t="s">
        <v>528</v>
      </c>
    </row>
    <row r="2106" spans="1:5">
      <c r="A2106">
        <v>1917343</v>
      </c>
      <c r="B2106" t="s">
        <v>17706</v>
      </c>
      <c r="C2106" t="s">
        <v>15798</v>
      </c>
      <c r="D2106" s="398">
        <v>25.85</v>
      </c>
      <c r="E2106" t="s">
        <v>528</v>
      </c>
    </row>
    <row r="2107" spans="1:5">
      <c r="A2107">
        <v>1917344</v>
      </c>
      <c r="B2107" t="s">
        <v>17707</v>
      </c>
      <c r="C2107" t="s">
        <v>15798</v>
      </c>
      <c r="D2107" s="398">
        <v>31.4</v>
      </c>
      <c r="E2107" t="s">
        <v>528</v>
      </c>
    </row>
    <row r="2108" spans="1:5">
      <c r="A2108">
        <v>1917345</v>
      </c>
      <c r="B2108" t="s">
        <v>17708</v>
      </c>
      <c r="C2108" t="s">
        <v>15798</v>
      </c>
      <c r="D2108" s="398">
        <v>39.130000000000003</v>
      </c>
      <c r="E2108" t="s">
        <v>528</v>
      </c>
    </row>
    <row r="2109" spans="1:5">
      <c r="A2109">
        <v>1917346</v>
      </c>
      <c r="B2109" t="s">
        <v>17709</v>
      </c>
      <c r="C2109" t="s">
        <v>15798</v>
      </c>
      <c r="D2109" s="398">
        <v>46.82</v>
      </c>
      <c r="E2109" t="s">
        <v>528</v>
      </c>
    </row>
    <row r="2110" spans="1:5">
      <c r="A2110">
        <v>1917347</v>
      </c>
      <c r="B2110" t="s">
        <v>17710</v>
      </c>
      <c r="C2110" t="s">
        <v>15798</v>
      </c>
      <c r="D2110" s="398">
        <v>57.88</v>
      </c>
      <c r="E2110" t="s">
        <v>528</v>
      </c>
    </row>
    <row r="2111" spans="1:5">
      <c r="A2111">
        <v>1917332</v>
      </c>
      <c r="B2111" t="s">
        <v>17711</v>
      </c>
      <c r="C2111" t="s">
        <v>15798</v>
      </c>
      <c r="D2111" s="398">
        <v>6.06</v>
      </c>
      <c r="E2111" t="s">
        <v>528</v>
      </c>
    </row>
    <row r="2112" spans="1:5">
      <c r="A2112">
        <v>1917333</v>
      </c>
      <c r="B2112" t="s">
        <v>17712</v>
      </c>
      <c r="C2112" t="s">
        <v>15798</v>
      </c>
      <c r="D2112" s="398">
        <v>6.42</v>
      </c>
      <c r="E2112" t="s">
        <v>528</v>
      </c>
    </row>
    <row r="2113" spans="1:5">
      <c r="A2113">
        <v>1917334</v>
      </c>
      <c r="B2113" t="s">
        <v>17713</v>
      </c>
      <c r="C2113" t="s">
        <v>15798</v>
      </c>
      <c r="D2113" s="398">
        <v>6.79</v>
      </c>
      <c r="E2113" t="s">
        <v>528</v>
      </c>
    </row>
    <row r="2114" spans="1:5">
      <c r="A2114">
        <v>1917331</v>
      </c>
      <c r="B2114" t="s">
        <v>17714</v>
      </c>
      <c r="C2114" t="s">
        <v>15798</v>
      </c>
      <c r="D2114" s="398">
        <v>5.6</v>
      </c>
      <c r="E2114" t="s">
        <v>528</v>
      </c>
    </row>
    <row r="2115" spans="1:5">
      <c r="A2115">
        <v>1917443</v>
      </c>
      <c r="B2115" t="s">
        <v>17715</v>
      </c>
      <c r="C2115" t="s">
        <v>15798</v>
      </c>
      <c r="D2115" s="398">
        <v>8.36</v>
      </c>
      <c r="E2115" t="s">
        <v>528</v>
      </c>
    </row>
    <row r="2116" spans="1:5">
      <c r="A2116">
        <v>1917444</v>
      </c>
      <c r="B2116" t="s">
        <v>17716</v>
      </c>
      <c r="C2116" t="s">
        <v>15798</v>
      </c>
      <c r="D2116" s="398">
        <v>9</v>
      </c>
      <c r="E2116" t="s">
        <v>528</v>
      </c>
    </row>
    <row r="2117" spans="1:5">
      <c r="A2117">
        <v>1917445</v>
      </c>
      <c r="B2117" t="s">
        <v>17717</v>
      </c>
      <c r="C2117" t="s">
        <v>15798</v>
      </c>
      <c r="D2117" s="398">
        <v>9.7200000000000006</v>
      </c>
      <c r="E2117" t="s">
        <v>528</v>
      </c>
    </row>
    <row r="2118" spans="1:5">
      <c r="A2118">
        <v>1917446</v>
      </c>
      <c r="B2118" t="s">
        <v>17718</v>
      </c>
      <c r="C2118" t="s">
        <v>15798</v>
      </c>
      <c r="D2118" s="398">
        <v>10.44</v>
      </c>
      <c r="E2118" t="s">
        <v>528</v>
      </c>
    </row>
    <row r="2119" spans="1:5">
      <c r="A2119">
        <v>1917447</v>
      </c>
      <c r="B2119" t="s">
        <v>17719</v>
      </c>
      <c r="C2119" t="s">
        <v>15798</v>
      </c>
      <c r="D2119" s="398">
        <v>11.52</v>
      </c>
      <c r="E2119" t="s">
        <v>528</v>
      </c>
    </row>
    <row r="2120" spans="1:5">
      <c r="A2120">
        <v>1917448</v>
      </c>
      <c r="B2120" t="s">
        <v>17720</v>
      </c>
      <c r="C2120" t="s">
        <v>15798</v>
      </c>
      <c r="D2120" s="398">
        <v>12.5</v>
      </c>
      <c r="E2120" t="s">
        <v>528</v>
      </c>
    </row>
    <row r="2121" spans="1:5">
      <c r="A2121">
        <v>1917449</v>
      </c>
      <c r="B2121" t="s">
        <v>17721</v>
      </c>
      <c r="C2121" t="s">
        <v>15798</v>
      </c>
      <c r="D2121" s="398">
        <v>13.79</v>
      </c>
      <c r="E2121" t="s">
        <v>528</v>
      </c>
    </row>
    <row r="2122" spans="1:5">
      <c r="A2122">
        <v>1917450</v>
      </c>
      <c r="B2122" t="s">
        <v>17722</v>
      </c>
      <c r="C2122" t="s">
        <v>15798</v>
      </c>
      <c r="D2122" s="398">
        <v>15.39</v>
      </c>
      <c r="E2122" t="s">
        <v>528</v>
      </c>
    </row>
    <row r="2123" spans="1:5">
      <c r="A2123">
        <v>1917451</v>
      </c>
      <c r="B2123" t="s">
        <v>17723</v>
      </c>
      <c r="C2123" t="s">
        <v>15798</v>
      </c>
      <c r="D2123" s="398">
        <v>18.920000000000002</v>
      </c>
      <c r="E2123" t="s">
        <v>528</v>
      </c>
    </row>
    <row r="2124" spans="1:5">
      <c r="A2124">
        <v>1917452</v>
      </c>
      <c r="B2124" t="s">
        <v>17724</v>
      </c>
      <c r="C2124" t="s">
        <v>15798</v>
      </c>
      <c r="D2124" s="398">
        <v>22.44</v>
      </c>
      <c r="E2124" t="s">
        <v>528</v>
      </c>
    </row>
    <row r="2125" spans="1:5">
      <c r="A2125">
        <v>1917453</v>
      </c>
      <c r="B2125" t="s">
        <v>17725</v>
      </c>
      <c r="C2125" t="s">
        <v>15798</v>
      </c>
      <c r="D2125" s="398">
        <v>26.72</v>
      </c>
      <c r="E2125" t="s">
        <v>528</v>
      </c>
    </row>
    <row r="2126" spans="1:5">
      <c r="A2126">
        <v>1917454</v>
      </c>
      <c r="B2126" t="s">
        <v>17726</v>
      </c>
      <c r="C2126" t="s">
        <v>15798</v>
      </c>
      <c r="D2126" s="398">
        <v>31.41</v>
      </c>
      <c r="E2126" t="s">
        <v>528</v>
      </c>
    </row>
    <row r="2127" spans="1:5">
      <c r="A2127">
        <v>1917455</v>
      </c>
      <c r="B2127" t="s">
        <v>17727</v>
      </c>
      <c r="C2127" t="s">
        <v>15798</v>
      </c>
      <c r="D2127" s="398">
        <v>37.36</v>
      </c>
      <c r="E2127" t="s">
        <v>528</v>
      </c>
    </row>
    <row r="2128" spans="1:5">
      <c r="A2128">
        <v>1917456</v>
      </c>
      <c r="B2128" t="s">
        <v>17728</v>
      </c>
      <c r="C2128" t="s">
        <v>15798</v>
      </c>
      <c r="D2128" s="398">
        <v>43.86</v>
      </c>
      <c r="E2128" t="s">
        <v>528</v>
      </c>
    </row>
    <row r="2129" spans="1:5">
      <c r="A2129">
        <v>1917457</v>
      </c>
      <c r="B2129" t="s">
        <v>17729</v>
      </c>
      <c r="C2129" t="s">
        <v>15798</v>
      </c>
      <c r="D2129" s="398">
        <v>49.68</v>
      </c>
      <c r="E2129" t="s">
        <v>528</v>
      </c>
    </row>
    <row r="2130" spans="1:5">
      <c r="A2130">
        <v>1917458</v>
      </c>
      <c r="B2130" t="s">
        <v>17730</v>
      </c>
      <c r="C2130" t="s">
        <v>15798</v>
      </c>
      <c r="D2130" s="398">
        <v>57.4</v>
      </c>
      <c r="E2130" t="s">
        <v>528</v>
      </c>
    </row>
    <row r="2131" spans="1:5">
      <c r="A2131">
        <v>1917459</v>
      </c>
      <c r="B2131" t="s">
        <v>17731</v>
      </c>
      <c r="C2131" t="s">
        <v>15798</v>
      </c>
      <c r="D2131" s="398">
        <v>60.32</v>
      </c>
      <c r="E2131" t="s">
        <v>528</v>
      </c>
    </row>
    <row r="2132" spans="1:5">
      <c r="A2132">
        <v>1917440</v>
      </c>
      <c r="B2132" t="s">
        <v>17732</v>
      </c>
      <c r="C2132" t="s">
        <v>15798</v>
      </c>
      <c r="D2132" s="398">
        <v>6</v>
      </c>
      <c r="E2132" t="s">
        <v>528</v>
      </c>
    </row>
    <row r="2133" spans="1:5">
      <c r="A2133">
        <v>1917441</v>
      </c>
      <c r="B2133" t="s">
        <v>17733</v>
      </c>
      <c r="C2133" t="s">
        <v>15798</v>
      </c>
      <c r="D2133" s="398">
        <v>6.71</v>
      </c>
      <c r="E2133" t="s">
        <v>528</v>
      </c>
    </row>
    <row r="2134" spans="1:5">
      <c r="A2134">
        <v>1917442</v>
      </c>
      <c r="B2134" t="s">
        <v>17734</v>
      </c>
      <c r="C2134" t="s">
        <v>15798</v>
      </c>
      <c r="D2134" s="398">
        <v>7.42</v>
      </c>
      <c r="E2134" t="s">
        <v>528</v>
      </c>
    </row>
    <row r="2135" spans="1:5">
      <c r="A2135">
        <v>1917734</v>
      </c>
      <c r="B2135" t="s">
        <v>17735</v>
      </c>
      <c r="C2135" t="s">
        <v>15798</v>
      </c>
      <c r="D2135" s="398">
        <v>5.53</v>
      </c>
      <c r="E2135" t="s">
        <v>528</v>
      </c>
    </row>
    <row r="2136" spans="1:5">
      <c r="A2136">
        <v>1917055</v>
      </c>
      <c r="B2136" t="s">
        <v>17736</v>
      </c>
      <c r="C2136" t="s">
        <v>15798</v>
      </c>
      <c r="D2136" s="398">
        <v>26.29</v>
      </c>
      <c r="E2136" t="s">
        <v>528</v>
      </c>
    </row>
    <row r="2137" spans="1:5">
      <c r="A2137">
        <v>1917056</v>
      </c>
      <c r="B2137" t="s">
        <v>17737</v>
      </c>
      <c r="C2137" t="s">
        <v>15798</v>
      </c>
      <c r="D2137" s="398">
        <v>26.78</v>
      </c>
      <c r="E2137" t="s">
        <v>528</v>
      </c>
    </row>
    <row r="2138" spans="1:5">
      <c r="A2138">
        <v>1917057</v>
      </c>
      <c r="B2138" t="s">
        <v>17738</v>
      </c>
      <c r="C2138" t="s">
        <v>15798</v>
      </c>
      <c r="D2138" s="398">
        <v>27.29</v>
      </c>
      <c r="E2138" t="s">
        <v>528</v>
      </c>
    </row>
    <row r="2139" spans="1:5">
      <c r="A2139">
        <v>1917058</v>
      </c>
      <c r="B2139" t="s">
        <v>17739</v>
      </c>
      <c r="C2139" t="s">
        <v>15798</v>
      </c>
      <c r="D2139" s="398">
        <v>27.81</v>
      </c>
      <c r="E2139" t="s">
        <v>528</v>
      </c>
    </row>
    <row r="2140" spans="1:5">
      <c r="A2140">
        <v>1917059</v>
      </c>
      <c r="B2140" t="s">
        <v>17740</v>
      </c>
      <c r="C2140" t="s">
        <v>15798</v>
      </c>
      <c r="D2140" s="398">
        <v>28.37</v>
      </c>
      <c r="E2140" t="s">
        <v>528</v>
      </c>
    </row>
    <row r="2141" spans="1:5">
      <c r="A2141">
        <v>1917060</v>
      </c>
      <c r="B2141" t="s">
        <v>17741</v>
      </c>
      <c r="C2141" t="s">
        <v>15798</v>
      </c>
      <c r="D2141" s="398">
        <v>28.67</v>
      </c>
      <c r="E2141" t="s">
        <v>528</v>
      </c>
    </row>
    <row r="2142" spans="1:5">
      <c r="A2142">
        <v>1901536</v>
      </c>
      <c r="B2142" t="s">
        <v>17742</v>
      </c>
      <c r="C2142" t="s">
        <v>15798</v>
      </c>
      <c r="D2142" s="398">
        <v>14.46</v>
      </c>
      <c r="E2142" t="s">
        <v>528</v>
      </c>
    </row>
    <row r="2143" spans="1:5">
      <c r="A2143">
        <v>1901537</v>
      </c>
      <c r="B2143" t="s">
        <v>17743</v>
      </c>
      <c r="C2143" t="s">
        <v>15798</v>
      </c>
      <c r="D2143" s="398">
        <v>14.58</v>
      </c>
      <c r="E2143" t="s">
        <v>528</v>
      </c>
    </row>
    <row r="2144" spans="1:5">
      <c r="A2144">
        <v>1901538</v>
      </c>
      <c r="B2144" t="s">
        <v>17744</v>
      </c>
      <c r="C2144" t="s">
        <v>15798</v>
      </c>
      <c r="D2144" s="398">
        <v>14.7</v>
      </c>
      <c r="E2144" t="s">
        <v>528</v>
      </c>
    </row>
    <row r="2145" spans="1:5">
      <c r="A2145">
        <v>1901539</v>
      </c>
      <c r="B2145" t="s">
        <v>17745</v>
      </c>
      <c r="C2145" t="s">
        <v>15798</v>
      </c>
      <c r="D2145" s="398">
        <v>14.83</v>
      </c>
      <c r="E2145" t="s">
        <v>528</v>
      </c>
    </row>
    <row r="2146" spans="1:5">
      <c r="A2146">
        <v>1901540</v>
      </c>
      <c r="B2146" t="s">
        <v>17746</v>
      </c>
      <c r="C2146" t="s">
        <v>15798</v>
      </c>
      <c r="D2146" s="398">
        <v>14.97</v>
      </c>
      <c r="E2146" t="s">
        <v>528</v>
      </c>
    </row>
    <row r="2147" spans="1:5">
      <c r="A2147">
        <v>1901535</v>
      </c>
      <c r="B2147" t="s">
        <v>17747</v>
      </c>
      <c r="C2147" t="s">
        <v>15798</v>
      </c>
      <c r="D2147" s="398">
        <v>15.04</v>
      </c>
      <c r="E2147" t="s">
        <v>528</v>
      </c>
    </row>
    <row r="2148" spans="1:5">
      <c r="A2148">
        <v>1901542</v>
      </c>
      <c r="B2148" t="s">
        <v>17748</v>
      </c>
      <c r="C2148" t="s">
        <v>15798</v>
      </c>
      <c r="D2148" s="398">
        <v>18.86</v>
      </c>
      <c r="E2148" t="s">
        <v>528</v>
      </c>
    </row>
    <row r="2149" spans="1:5">
      <c r="A2149">
        <v>1901543</v>
      </c>
      <c r="B2149" t="s">
        <v>17749</v>
      </c>
      <c r="C2149" t="s">
        <v>15798</v>
      </c>
      <c r="D2149" s="398">
        <v>18.97</v>
      </c>
      <c r="E2149" t="s">
        <v>528</v>
      </c>
    </row>
    <row r="2150" spans="1:5">
      <c r="A2150">
        <v>1901544</v>
      </c>
      <c r="B2150" t="s">
        <v>17750</v>
      </c>
      <c r="C2150" t="s">
        <v>15798</v>
      </c>
      <c r="D2150" s="398">
        <v>19.09</v>
      </c>
      <c r="E2150" t="s">
        <v>528</v>
      </c>
    </row>
    <row r="2151" spans="1:5">
      <c r="A2151">
        <v>1901545</v>
      </c>
      <c r="B2151" t="s">
        <v>17751</v>
      </c>
      <c r="C2151" t="s">
        <v>15798</v>
      </c>
      <c r="D2151" s="398">
        <v>19.21</v>
      </c>
      <c r="E2151" t="s">
        <v>528</v>
      </c>
    </row>
    <row r="2152" spans="1:5">
      <c r="A2152">
        <v>1901546</v>
      </c>
      <c r="B2152" t="s">
        <v>17752</v>
      </c>
      <c r="C2152" t="s">
        <v>15798</v>
      </c>
      <c r="D2152" s="398">
        <v>19.329999999999998</v>
      </c>
      <c r="E2152" t="s">
        <v>528</v>
      </c>
    </row>
    <row r="2153" spans="1:5">
      <c r="A2153">
        <v>1901541</v>
      </c>
      <c r="B2153" t="s">
        <v>17753</v>
      </c>
      <c r="C2153" t="s">
        <v>15798</v>
      </c>
      <c r="D2153" s="398">
        <v>19.399999999999999</v>
      </c>
      <c r="E2153" t="s">
        <v>528</v>
      </c>
    </row>
    <row r="2154" spans="1:5">
      <c r="A2154">
        <v>1917091</v>
      </c>
      <c r="B2154" t="s">
        <v>17754</v>
      </c>
      <c r="C2154" t="s">
        <v>15798</v>
      </c>
      <c r="D2154" s="398">
        <v>17.309999999999999</v>
      </c>
      <c r="E2154" t="s">
        <v>528</v>
      </c>
    </row>
    <row r="2155" spans="1:5">
      <c r="A2155">
        <v>1917092</v>
      </c>
      <c r="B2155" t="s">
        <v>17755</v>
      </c>
      <c r="C2155" t="s">
        <v>15798</v>
      </c>
      <c r="D2155" s="398">
        <v>17.600000000000001</v>
      </c>
      <c r="E2155" t="s">
        <v>528</v>
      </c>
    </row>
    <row r="2156" spans="1:5">
      <c r="A2156">
        <v>1917093</v>
      </c>
      <c r="B2156" t="s">
        <v>17756</v>
      </c>
      <c r="C2156" t="s">
        <v>15798</v>
      </c>
      <c r="D2156" s="398">
        <v>17.89</v>
      </c>
      <c r="E2156" t="s">
        <v>528</v>
      </c>
    </row>
    <row r="2157" spans="1:5">
      <c r="A2157">
        <v>1917094</v>
      </c>
      <c r="B2157" t="s">
        <v>17757</v>
      </c>
      <c r="C2157" t="s">
        <v>15798</v>
      </c>
      <c r="D2157" s="398">
        <v>18.190000000000001</v>
      </c>
      <c r="E2157" t="s">
        <v>528</v>
      </c>
    </row>
    <row r="2158" spans="1:5">
      <c r="A2158">
        <v>1917095</v>
      </c>
      <c r="B2158" t="s">
        <v>17758</v>
      </c>
      <c r="C2158" t="s">
        <v>15798</v>
      </c>
      <c r="D2158" s="398">
        <v>18.52</v>
      </c>
      <c r="E2158" t="s">
        <v>528</v>
      </c>
    </row>
    <row r="2159" spans="1:5">
      <c r="A2159">
        <v>1917096</v>
      </c>
      <c r="B2159" t="s">
        <v>17759</v>
      </c>
      <c r="C2159" t="s">
        <v>15798</v>
      </c>
      <c r="D2159" s="398">
        <v>18.690000000000001</v>
      </c>
      <c r="E2159" t="s">
        <v>528</v>
      </c>
    </row>
    <row r="2160" spans="1:5">
      <c r="A2160">
        <v>1901548</v>
      </c>
      <c r="B2160" t="s">
        <v>17760</v>
      </c>
      <c r="C2160" t="s">
        <v>15798</v>
      </c>
      <c r="D2160" s="398">
        <v>23.38</v>
      </c>
      <c r="E2160" t="s">
        <v>528</v>
      </c>
    </row>
    <row r="2161" spans="1:5">
      <c r="A2161">
        <v>1901549</v>
      </c>
      <c r="B2161" t="s">
        <v>17761</v>
      </c>
      <c r="C2161" t="s">
        <v>15798</v>
      </c>
      <c r="D2161" s="398">
        <v>23.49</v>
      </c>
      <c r="E2161" t="s">
        <v>528</v>
      </c>
    </row>
    <row r="2162" spans="1:5">
      <c r="A2162">
        <v>1901550</v>
      </c>
      <c r="B2162" t="s">
        <v>17762</v>
      </c>
      <c r="C2162" t="s">
        <v>15798</v>
      </c>
      <c r="D2162" s="398">
        <v>23.6</v>
      </c>
      <c r="E2162" t="s">
        <v>528</v>
      </c>
    </row>
    <row r="2163" spans="1:5">
      <c r="A2163">
        <v>1901551</v>
      </c>
      <c r="B2163" t="s">
        <v>17763</v>
      </c>
      <c r="C2163" t="s">
        <v>15798</v>
      </c>
      <c r="D2163" s="398">
        <v>23.71</v>
      </c>
      <c r="E2163" t="s">
        <v>528</v>
      </c>
    </row>
    <row r="2164" spans="1:5">
      <c r="A2164">
        <v>1901552</v>
      </c>
      <c r="B2164" t="s">
        <v>17764</v>
      </c>
      <c r="C2164" t="s">
        <v>15798</v>
      </c>
      <c r="D2164" s="398">
        <v>23.84</v>
      </c>
      <c r="E2164" t="s">
        <v>528</v>
      </c>
    </row>
    <row r="2165" spans="1:5">
      <c r="A2165">
        <v>1901547</v>
      </c>
      <c r="B2165" t="s">
        <v>17765</v>
      </c>
      <c r="C2165" t="s">
        <v>15798</v>
      </c>
      <c r="D2165" s="398">
        <v>23.9</v>
      </c>
      <c r="E2165" t="s">
        <v>528</v>
      </c>
    </row>
    <row r="2166" spans="1:5">
      <c r="A2166">
        <v>1917127</v>
      </c>
      <c r="B2166" t="s">
        <v>17766</v>
      </c>
      <c r="C2166" t="s">
        <v>15798</v>
      </c>
      <c r="D2166" s="398">
        <v>15.77</v>
      </c>
      <c r="E2166" t="s">
        <v>528</v>
      </c>
    </row>
    <row r="2167" spans="1:5">
      <c r="A2167">
        <v>1917128</v>
      </c>
      <c r="B2167" t="s">
        <v>17767</v>
      </c>
      <c r="C2167" t="s">
        <v>15798</v>
      </c>
      <c r="D2167" s="398">
        <v>15.99</v>
      </c>
      <c r="E2167" t="s">
        <v>528</v>
      </c>
    </row>
    <row r="2168" spans="1:5">
      <c r="A2168">
        <v>1917129</v>
      </c>
      <c r="B2168" t="s">
        <v>17768</v>
      </c>
      <c r="C2168" t="s">
        <v>15798</v>
      </c>
      <c r="D2168" s="398">
        <v>16.22</v>
      </c>
      <c r="E2168" t="s">
        <v>528</v>
      </c>
    </row>
    <row r="2169" spans="1:5">
      <c r="A2169">
        <v>1917130</v>
      </c>
      <c r="B2169" t="s">
        <v>17769</v>
      </c>
      <c r="C2169" t="s">
        <v>15798</v>
      </c>
      <c r="D2169" s="398">
        <v>16.45</v>
      </c>
      <c r="E2169" t="s">
        <v>528</v>
      </c>
    </row>
    <row r="2170" spans="1:5">
      <c r="A2170">
        <v>1917131</v>
      </c>
      <c r="B2170" t="s">
        <v>17770</v>
      </c>
      <c r="C2170" t="s">
        <v>15798</v>
      </c>
      <c r="D2170" s="398">
        <v>16.71</v>
      </c>
      <c r="E2170" t="s">
        <v>528</v>
      </c>
    </row>
    <row r="2171" spans="1:5">
      <c r="A2171">
        <v>1917132</v>
      </c>
      <c r="B2171" t="s">
        <v>17771</v>
      </c>
      <c r="C2171" t="s">
        <v>15798</v>
      </c>
      <c r="D2171" s="398">
        <v>16.84</v>
      </c>
      <c r="E2171" t="s">
        <v>528</v>
      </c>
    </row>
    <row r="2172" spans="1:5">
      <c r="A2172">
        <v>1917163</v>
      </c>
      <c r="B2172" t="s">
        <v>17772</v>
      </c>
      <c r="C2172" t="s">
        <v>15798</v>
      </c>
      <c r="D2172" s="398">
        <v>14.62</v>
      </c>
      <c r="E2172" t="s">
        <v>528</v>
      </c>
    </row>
    <row r="2173" spans="1:5">
      <c r="A2173">
        <v>1917164</v>
      </c>
      <c r="B2173" t="s">
        <v>17773</v>
      </c>
      <c r="C2173" t="s">
        <v>15798</v>
      </c>
      <c r="D2173" s="398">
        <v>14.81</v>
      </c>
      <c r="E2173" t="s">
        <v>528</v>
      </c>
    </row>
    <row r="2174" spans="1:5">
      <c r="A2174">
        <v>1917165</v>
      </c>
      <c r="B2174" t="s">
        <v>17774</v>
      </c>
      <c r="C2174" t="s">
        <v>15798</v>
      </c>
      <c r="D2174" s="398">
        <v>15.01</v>
      </c>
      <c r="E2174" t="s">
        <v>528</v>
      </c>
    </row>
    <row r="2175" spans="1:5">
      <c r="A2175">
        <v>1917166</v>
      </c>
      <c r="B2175" t="s">
        <v>17775</v>
      </c>
      <c r="C2175" t="s">
        <v>15798</v>
      </c>
      <c r="D2175" s="398">
        <v>15.21</v>
      </c>
      <c r="E2175" t="s">
        <v>528</v>
      </c>
    </row>
    <row r="2176" spans="1:5">
      <c r="A2176">
        <v>1917167</v>
      </c>
      <c r="B2176" t="s">
        <v>17776</v>
      </c>
      <c r="C2176" t="s">
        <v>15798</v>
      </c>
      <c r="D2176" s="398">
        <v>15.43</v>
      </c>
      <c r="E2176" t="s">
        <v>528</v>
      </c>
    </row>
    <row r="2177" spans="1:5">
      <c r="A2177">
        <v>1917168</v>
      </c>
      <c r="B2177" t="s">
        <v>17777</v>
      </c>
      <c r="C2177" t="s">
        <v>15798</v>
      </c>
      <c r="D2177" s="398">
        <v>15.54</v>
      </c>
      <c r="E2177" t="s">
        <v>528</v>
      </c>
    </row>
    <row r="2178" spans="1:5">
      <c r="A2178">
        <v>1917199</v>
      </c>
      <c r="B2178" t="s">
        <v>17778</v>
      </c>
      <c r="C2178" t="s">
        <v>15798</v>
      </c>
      <c r="D2178" s="398">
        <v>15.93</v>
      </c>
      <c r="E2178" t="s">
        <v>528</v>
      </c>
    </row>
    <row r="2179" spans="1:5">
      <c r="A2179">
        <v>1917200</v>
      </c>
      <c r="B2179" t="s">
        <v>17779</v>
      </c>
      <c r="C2179" t="s">
        <v>15798</v>
      </c>
      <c r="D2179" s="398">
        <v>16.100000000000001</v>
      </c>
      <c r="E2179" t="s">
        <v>528</v>
      </c>
    </row>
    <row r="2180" spans="1:5">
      <c r="A2180">
        <v>1917201</v>
      </c>
      <c r="B2180" t="s">
        <v>17780</v>
      </c>
      <c r="C2180" t="s">
        <v>15798</v>
      </c>
      <c r="D2180" s="398">
        <v>16.27</v>
      </c>
      <c r="E2180" t="s">
        <v>528</v>
      </c>
    </row>
    <row r="2181" spans="1:5">
      <c r="A2181">
        <v>1917202</v>
      </c>
      <c r="B2181" t="s">
        <v>17781</v>
      </c>
      <c r="C2181" t="s">
        <v>15798</v>
      </c>
      <c r="D2181" s="398">
        <v>16.45</v>
      </c>
      <c r="E2181" t="s">
        <v>528</v>
      </c>
    </row>
    <row r="2182" spans="1:5">
      <c r="A2182">
        <v>1917203</v>
      </c>
      <c r="B2182" t="s">
        <v>17782</v>
      </c>
      <c r="C2182" t="s">
        <v>15798</v>
      </c>
      <c r="D2182" s="398">
        <v>16.64</v>
      </c>
      <c r="E2182" t="s">
        <v>528</v>
      </c>
    </row>
    <row r="2183" spans="1:5">
      <c r="A2183">
        <v>1917204</v>
      </c>
      <c r="B2183" t="s">
        <v>17783</v>
      </c>
      <c r="C2183" t="s">
        <v>15798</v>
      </c>
      <c r="D2183" s="398">
        <v>16.739999999999998</v>
      </c>
      <c r="E2183" t="s">
        <v>528</v>
      </c>
    </row>
    <row r="2184" spans="1:5">
      <c r="A2184">
        <v>1917019</v>
      </c>
      <c r="B2184" t="s">
        <v>17784</v>
      </c>
      <c r="C2184" t="s">
        <v>15798</v>
      </c>
      <c r="D2184" s="398">
        <v>36.65</v>
      </c>
      <c r="E2184" t="s">
        <v>528</v>
      </c>
    </row>
    <row r="2185" spans="1:5">
      <c r="A2185">
        <v>1917020</v>
      </c>
      <c r="B2185" t="s">
        <v>17785</v>
      </c>
      <c r="C2185" t="s">
        <v>15798</v>
      </c>
      <c r="D2185" s="398">
        <v>37.369999999999997</v>
      </c>
      <c r="E2185" t="s">
        <v>528</v>
      </c>
    </row>
    <row r="2186" spans="1:5">
      <c r="A2186">
        <v>1917021</v>
      </c>
      <c r="B2186" t="s">
        <v>17786</v>
      </c>
      <c r="C2186" t="s">
        <v>15798</v>
      </c>
      <c r="D2186" s="398">
        <v>38.11</v>
      </c>
      <c r="E2186" t="s">
        <v>528</v>
      </c>
    </row>
    <row r="2187" spans="1:5">
      <c r="A2187">
        <v>1917022</v>
      </c>
      <c r="B2187" t="s">
        <v>17787</v>
      </c>
      <c r="C2187" t="s">
        <v>15798</v>
      </c>
      <c r="D2187" s="398">
        <v>38.880000000000003</v>
      </c>
      <c r="E2187" t="s">
        <v>528</v>
      </c>
    </row>
    <row r="2188" spans="1:5">
      <c r="A2188">
        <v>1917023</v>
      </c>
      <c r="B2188" t="s">
        <v>17788</v>
      </c>
      <c r="C2188" t="s">
        <v>15798</v>
      </c>
      <c r="D2188" s="398">
        <v>39.700000000000003</v>
      </c>
      <c r="E2188" t="s">
        <v>528</v>
      </c>
    </row>
    <row r="2189" spans="1:5">
      <c r="A2189">
        <v>1917024</v>
      </c>
      <c r="B2189" t="s">
        <v>17789</v>
      </c>
      <c r="C2189" t="s">
        <v>15798</v>
      </c>
      <c r="D2189" s="398">
        <v>40.130000000000003</v>
      </c>
      <c r="E2189" t="s">
        <v>528</v>
      </c>
    </row>
    <row r="2190" spans="1:5">
      <c r="A2190">
        <v>1917541</v>
      </c>
      <c r="B2190" t="s">
        <v>17790</v>
      </c>
      <c r="C2190" t="s">
        <v>15798</v>
      </c>
      <c r="D2190" s="398">
        <v>7.25</v>
      </c>
      <c r="E2190" t="s">
        <v>528</v>
      </c>
    </row>
    <row r="2191" spans="1:5">
      <c r="A2191">
        <v>1917542</v>
      </c>
      <c r="B2191" t="s">
        <v>17791</v>
      </c>
      <c r="C2191" t="s">
        <v>15798</v>
      </c>
      <c r="D2191" s="398">
        <v>7.98</v>
      </c>
      <c r="E2191" t="s">
        <v>528</v>
      </c>
    </row>
    <row r="2192" spans="1:5">
      <c r="A2192">
        <v>1917543</v>
      </c>
      <c r="B2192" t="s">
        <v>17792</v>
      </c>
      <c r="C2192" t="s">
        <v>15798</v>
      </c>
      <c r="D2192" s="398">
        <v>8.33</v>
      </c>
      <c r="E2192" t="s">
        <v>528</v>
      </c>
    </row>
    <row r="2193" spans="1:5">
      <c r="A2193">
        <v>1917544</v>
      </c>
      <c r="B2193" t="s">
        <v>17793</v>
      </c>
      <c r="C2193" t="s">
        <v>15798</v>
      </c>
      <c r="D2193" s="398">
        <v>8.69</v>
      </c>
      <c r="E2193" t="s">
        <v>528</v>
      </c>
    </row>
    <row r="2194" spans="1:5">
      <c r="A2194">
        <v>1917545</v>
      </c>
      <c r="B2194" t="s">
        <v>17794</v>
      </c>
      <c r="C2194" t="s">
        <v>15798</v>
      </c>
      <c r="D2194" s="398">
        <v>9.16</v>
      </c>
      <c r="E2194" t="s">
        <v>528</v>
      </c>
    </row>
    <row r="2195" spans="1:5">
      <c r="A2195">
        <v>1917546</v>
      </c>
      <c r="B2195" t="s">
        <v>17795</v>
      </c>
      <c r="C2195" t="s">
        <v>15798</v>
      </c>
      <c r="D2195" s="398">
        <v>9.5500000000000007</v>
      </c>
      <c r="E2195" t="s">
        <v>528</v>
      </c>
    </row>
    <row r="2196" spans="1:5">
      <c r="A2196">
        <v>1917547</v>
      </c>
      <c r="B2196" t="s">
        <v>17796</v>
      </c>
      <c r="C2196" t="s">
        <v>15798</v>
      </c>
      <c r="D2196" s="398">
        <v>10.34</v>
      </c>
      <c r="E2196" t="s">
        <v>528</v>
      </c>
    </row>
    <row r="2197" spans="1:5">
      <c r="A2197">
        <v>1917548</v>
      </c>
      <c r="B2197" t="s">
        <v>17797</v>
      </c>
      <c r="C2197" t="s">
        <v>15798</v>
      </c>
      <c r="D2197" s="398">
        <v>10.84</v>
      </c>
      <c r="E2197" t="s">
        <v>528</v>
      </c>
    </row>
    <row r="2198" spans="1:5">
      <c r="A2198">
        <v>1917549</v>
      </c>
      <c r="B2198" t="s">
        <v>17798</v>
      </c>
      <c r="C2198" t="s">
        <v>15798</v>
      </c>
      <c r="D2198" s="398">
        <v>11.38</v>
      </c>
      <c r="E2198" t="s">
        <v>528</v>
      </c>
    </row>
    <row r="2199" spans="1:5">
      <c r="A2199">
        <v>1917550</v>
      </c>
      <c r="B2199" t="s">
        <v>17799</v>
      </c>
      <c r="C2199" t="s">
        <v>15798</v>
      </c>
      <c r="D2199" s="398">
        <v>11.95</v>
      </c>
      <c r="E2199" t="s">
        <v>528</v>
      </c>
    </row>
    <row r="2200" spans="1:5">
      <c r="A2200">
        <v>1917551</v>
      </c>
      <c r="B2200" t="s">
        <v>17800</v>
      </c>
      <c r="C2200" t="s">
        <v>15798</v>
      </c>
      <c r="D2200" s="398">
        <v>12.85</v>
      </c>
      <c r="E2200" t="s">
        <v>528</v>
      </c>
    </row>
    <row r="2201" spans="1:5">
      <c r="A2201">
        <v>1917552</v>
      </c>
      <c r="B2201" t="s">
        <v>17801</v>
      </c>
      <c r="C2201" t="s">
        <v>15798</v>
      </c>
      <c r="D2201" s="398">
        <v>13.48</v>
      </c>
      <c r="E2201" t="s">
        <v>528</v>
      </c>
    </row>
    <row r="2202" spans="1:5">
      <c r="A2202">
        <v>1917553</v>
      </c>
      <c r="B2202" t="s">
        <v>17802</v>
      </c>
      <c r="C2202" t="s">
        <v>15798</v>
      </c>
      <c r="D2202" s="398">
        <v>13.36</v>
      </c>
      <c r="E2202" t="s">
        <v>528</v>
      </c>
    </row>
    <row r="2203" spans="1:5">
      <c r="A2203">
        <v>1917554</v>
      </c>
      <c r="B2203" t="s">
        <v>17803</v>
      </c>
      <c r="C2203" t="s">
        <v>15798</v>
      </c>
      <c r="D2203" s="398">
        <v>14.68</v>
      </c>
      <c r="E2203" t="s">
        <v>528</v>
      </c>
    </row>
    <row r="2204" spans="1:5">
      <c r="A2204">
        <v>1917555</v>
      </c>
      <c r="B2204" t="s">
        <v>17804</v>
      </c>
      <c r="C2204" t="s">
        <v>15798</v>
      </c>
      <c r="D2204" s="398">
        <v>15.36</v>
      </c>
      <c r="E2204" t="s">
        <v>528</v>
      </c>
    </row>
    <row r="2205" spans="1:5">
      <c r="A2205">
        <v>1917556</v>
      </c>
      <c r="B2205" t="s">
        <v>17805</v>
      </c>
      <c r="C2205" t="s">
        <v>15798</v>
      </c>
      <c r="D2205" s="398">
        <v>16.45</v>
      </c>
      <c r="E2205" t="s">
        <v>528</v>
      </c>
    </row>
    <row r="2206" spans="1:5">
      <c r="A2206">
        <v>1917557</v>
      </c>
      <c r="B2206" t="s">
        <v>17806</v>
      </c>
      <c r="C2206" t="s">
        <v>15798</v>
      </c>
      <c r="D2206" s="398">
        <v>17.2</v>
      </c>
      <c r="E2206" t="s">
        <v>528</v>
      </c>
    </row>
    <row r="2207" spans="1:5">
      <c r="A2207">
        <v>1917558</v>
      </c>
      <c r="B2207" t="s">
        <v>17807</v>
      </c>
      <c r="C2207" t="s">
        <v>15798</v>
      </c>
      <c r="D2207" s="398">
        <v>18.329999999999998</v>
      </c>
      <c r="E2207" t="s">
        <v>528</v>
      </c>
    </row>
    <row r="2208" spans="1:5">
      <c r="A2208">
        <v>1917559</v>
      </c>
      <c r="B2208" t="s">
        <v>17808</v>
      </c>
      <c r="C2208" t="s">
        <v>15798</v>
      </c>
      <c r="D2208" s="398">
        <v>20.28</v>
      </c>
      <c r="E2208" t="s">
        <v>528</v>
      </c>
    </row>
    <row r="2209" spans="1:5">
      <c r="A2209">
        <v>1917560</v>
      </c>
      <c r="B2209" t="s">
        <v>17809</v>
      </c>
      <c r="C2209" t="s">
        <v>15798</v>
      </c>
      <c r="D2209" s="398">
        <v>22.7</v>
      </c>
      <c r="E2209" t="s">
        <v>528</v>
      </c>
    </row>
    <row r="2210" spans="1:5">
      <c r="A2210">
        <v>1917561</v>
      </c>
      <c r="B2210" t="s">
        <v>17810</v>
      </c>
      <c r="C2210" t="s">
        <v>15798</v>
      </c>
      <c r="D2210" s="398">
        <v>25.14</v>
      </c>
      <c r="E2210" t="s">
        <v>528</v>
      </c>
    </row>
    <row r="2211" spans="1:5">
      <c r="A2211">
        <v>1917562</v>
      </c>
      <c r="B2211" t="s">
        <v>17811</v>
      </c>
      <c r="C2211" t="s">
        <v>15798</v>
      </c>
      <c r="D2211" s="398">
        <v>27.94</v>
      </c>
      <c r="E2211" t="s">
        <v>528</v>
      </c>
    </row>
    <row r="2212" spans="1:5">
      <c r="A2212">
        <v>1917563</v>
      </c>
      <c r="B2212" t="s">
        <v>17812</v>
      </c>
      <c r="C2212" t="s">
        <v>15798</v>
      </c>
      <c r="D2212" s="398">
        <v>30.49</v>
      </c>
      <c r="E2212" t="s">
        <v>528</v>
      </c>
    </row>
    <row r="2213" spans="1:5">
      <c r="A2213">
        <v>1917564</v>
      </c>
      <c r="B2213" t="s">
        <v>17813</v>
      </c>
      <c r="C2213" t="s">
        <v>15798</v>
      </c>
      <c r="D2213" s="398">
        <v>33.24</v>
      </c>
      <c r="E2213" t="s">
        <v>528</v>
      </c>
    </row>
    <row r="2214" spans="1:5">
      <c r="A2214">
        <v>1917565</v>
      </c>
      <c r="B2214" t="s">
        <v>17814</v>
      </c>
      <c r="C2214" t="s">
        <v>15798</v>
      </c>
      <c r="D2214" s="398">
        <v>36.880000000000003</v>
      </c>
      <c r="E2214" t="s">
        <v>528</v>
      </c>
    </row>
    <row r="2215" spans="1:5">
      <c r="A2215">
        <v>1917538</v>
      </c>
      <c r="B2215" t="s">
        <v>17815</v>
      </c>
      <c r="C2215" t="s">
        <v>15798</v>
      </c>
      <c r="D2215" s="398">
        <v>6.16</v>
      </c>
      <c r="E2215" t="s">
        <v>528</v>
      </c>
    </row>
    <row r="2216" spans="1:5">
      <c r="A2216">
        <v>1917566</v>
      </c>
      <c r="B2216" t="s">
        <v>17816</v>
      </c>
      <c r="C2216" t="s">
        <v>15798</v>
      </c>
      <c r="D2216" s="398">
        <v>40.61</v>
      </c>
      <c r="E2216" t="s">
        <v>528</v>
      </c>
    </row>
    <row r="2217" spans="1:5">
      <c r="A2217">
        <v>1917567</v>
      </c>
      <c r="B2217" t="s">
        <v>17817</v>
      </c>
      <c r="C2217" t="s">
        <v>15798</v>
      </c>
      <c r="D2217" s="398">
        <v>44.56</v>
      </c>
      <c r="E2217" t="s">
        <v>528</v>
      </c>
    </row>
    <row r="2218" spans="1:5">
      <c r="A2218">
        <v>1917568</v>
      </c>
      <c r="B2218" t="s">
        <v>17818</v>
      </c>
      <c r="C2218" t="s">
        <v>15798</v>
      </c>
      <c r="D2218" s="398">
        <v>48.33</v>
      </c>
      <c r="E2218" t="s">
        <v>528</v>
      </c>
    </row>
    <row r="2219" spans="1:5">
      <c r="A2219">
        <v>1917569</v>
      </c>
      <c r="B2219" t="s">
        <v>17819</v>
      </c>
      <c r="C2219" t="s">
        <v>15798</v>
      </c>
      <c r="D2219" s="398">
        <v>52.97</v>
      </c>
      <c r="E2219" t="s">
        <v>528</v>
      </c>
    </row>
    <row r="2220" spans="1:5">
      <c r="A2220">
        <v>1917570</v>
      </c>
      <c r="B2220" t="s">
        <v>17820</v>
      </c>
      <c r="C2220" t="s">
        <v>15798</v>
      </c>
      <c r="D2220" s="398">
        <v>57.26</v>
      </c>
      <c r="E2220" t="s">
        <v>528</v>
      </c>
    </row>
    <row r="2221" spans="1:5">
      <c r="A2221">
        <v>1917571</v>
      </c>
      <c r="B2221" t="s">
        <v>17821</v>
      </c>
      <c r="C2221" t="s">
        <v>15798</v>
      </c>
      <c r="D2221" s="398">
        <v>62.37</v>
      </c>
      <c r="E2221" t="s">
        <v>528</v>
      </c>
    </row>
    <row r="2222" spans="1:5">
      <c r="A2222">
        <v>1917572</v>
      </c>
      <c r="B2222" t="s">
        <v>17822</v>
      </c>
      <c r="C2222" t="s">
        <v>15798</v>
      </c>
      <c r="D2222" s="398">
        <v>68.06</v>
      </c>
      <c r="E2222" t="s">
        <v>528</v>
      </c>
    </row>
    <row r="2223" spans="1:5">
      <c r="A2223">
        <v>1917573</v>
      </c>
      <c r="B2223" t="s">
        <v>17823</v>
      </c>
      <c r="C2223" t="s">
        <v>15798</v>
      </c>
      <c r="D2223" s="398">
        <v>74.27</v>
      </c>
      <c r="E2223" t="s">
        <v>528</v>
      </c>
    </row>
    <row r="2224" spans="1:5">
      <c r="A2224">
        <v>1917574</v>
      </c>
      <c r="B2224" t="s">
        <v>17824</v>
      </c>
      <c r="C2224" t="s">
        <v>15798</v>
      </c>
      <c r="D2224" s="398">
        <v>79.87</v>
      </c>
      <c r="E2224" t="s">
        <v>528</v>
      </c>
    </row>
    <row r="2225" spans="1:5">
      <c r="A2225">
        <v>1917539</v>
      </c>
      <c r="B2225" t="s">
        <v>17825</v>
      </c>
      <c r="C2225" t="s">
        <v>15798</v>
      </c>
      <c r="D2225" s="398">
        <v>6.49</v>
      </c>
      <c r="E2225" t="s">
        <v>528</v>
      </c>
    </row>
    <row r="2226" spans="1:5">
      <c r="A2226">
        <v>1917540</v>
      </c>
      <c r="B2226" t="s">
        <v>17826</v>
      </c>
      <c r="C2226" t="s">
        <v>15798</v>
      </c>
      <c r="D2226" s="398">
        <v>6.91</v>
      </c>
      <c r="E2226" t="s">
        <v>528</v>
      </c>
    </row>
    <row r="2227" spans="1:5">
      <c r="A2227">
        <v>1917738</v>
      </c>
      <c r="B2227" t="s">
        <v>17827</v>
      </c>
      <c r="C2227" t="s">
        <v>15798</v>
      </c>
      <c r="D2227" s="398">
        <v>6.06</v>
      </c>
      <c r="E2227" t="s">
        <v>528</v>
      </c>
    </row>
    <row r="2228" spans="1:5">
      <c r="A2228">
        <v>1917238</v>
      </c>
      <c r="B2228" t="s">
        <v>17828</v>
      </c>
      <c r="C2228" t="s">
        <v>15798</v>
      </c>
      <c r="D2228" s="398">
        <v>8.7200000000000006</v>
      </c>
      <c r="E2228" t="s">
        <v>528</v>
      </c>
    </row>
    <row r="2229" spans="1:5">
      <c r="A2229">
        <v>1917239</v>
      </c>
      <c r="B2229" t="s">
        <v>17829</v>
      </c>
      <c r="C2229" t="s">
        <v>15798</v>
      </c>
      <c r="D2229" s="398">
        <v>9.4600000000000009</v>
      </c>
      <c r="E2229" t="s">
        <v>528</v>
      </c>
    </row>
    <row r="2230" spans="1:5">
      <c r="A2230">
        <v>1917240</v>
      </c>
      <c r="B2230" t="s">
        <v>17830</v>
      </c>
      <c r="C2230" t="s">
        <v>15798</v>
      </c>
      <c r="D2230" s="398">
        <v>10.11</v>
      </c>
      <c r="E2230" t="s">
        <v>528</v>
      </c>
    </row>
    <row r="2231" spans="1:5">
      <c r="A2231">
        <v>1917241</v>
      </c>
      <c r="B2231" t="s">
        <v>17831</v>
      </c>
      <c r="C2231" t="s">
        <v>15798</v>
      </c>
      <c r="D2231" s="398">
        <v>10.71</v>
      </c>
      <c r="E2231" t="s">
        <v>528</v>
      </c>
    </row>
    <row r="2232" spans="1:5">
      <c r="A2232">
        <v>1917242</v>
      </c>
      <c r="B2232" t="s">
        <v>17832</v>
      </c>
      <c r="C2232" t="s">
        <v>15798</v>
      </c>
      <c r="D2232" s="398">
        <v>11.29</v>
      </c>
      <c r="E2232" t="s">
        <v>528</v>
      </c>
    </row>
    <row r="2233" spans="1:5">
      <c r="A2233">
        <v>1917243</v>
      </c>
      <c r="B2233" t="s">
        <v>17833</v>
      </c>
      <c r="C2233" t="s">
        <v>15798</v>
      </c>
      <c r="D2233" s="398">
        <v>11.84</v>
      </c>
      <c r="E2233" t="s">
        <v>528</v>
      </c>
    </row>
    <row r="2234" spans="1:5">
      <c r="A2234">
        <v>1917244</v>
      </c>
      <c r="B2234" t="s">
        <v>17834</v>
      </c>
      <c r="C2234" t="s">
        <v>15798</v>
      </c>
      <c r="D2234" s="398">
        <v>12.53</v>
      </c>
      <c r="E2234" t="s">
        <v>528</v>
      </c>
    </row>
    <row r="2235" spans="1:5">
      <c r="A2235">
        <v>1917245</v>
      </c>
      <c r="B2235" t="s">
        <v>17835</v>
      </c>
      <c r="C2235" t="s">
        <v>15798</v>
      </c>
      <c r="D2235" s="398">
        <v>13.2</v>
      </c>
      <c r="E2235" t="s">
        <v>528</v>
      </c>
    </row>
    <row r="2236" spans="1:5">
      <c r="A2236">
        <v>1917246</v>
      </c>
      <c r="B2236" t="s">
        <v>17836</v>
      </c>
      <c r="C2236" t="s">
        <v>15798</v>
      </c>
      <c r="D2236" s="398">
        <v>13.9</v>
      </c>
      <c r="E2236" t="s">
        <v>528</v>
      </c>
    </row>
    <row r="2237" spans="1:5">
      <c r="A2237">
        <v>1917247</v>
      </c>
      <c r="B2237" t="s">
        <v>17837</v>
      </c>
      <c r="C2237" t="s">
        <v>15798</v>
      </c>
      <c r="D2237" s="398">
        <v>15.08</v>
      </c>
      <c r="E2237" t="s">
        <v>528</v>
      </c>
    </row>
    <row r="2238" spans="1:5">
      <c r="A2238">
        <v>1917248</v>
      </c>
      <c r="B2238" t="s">
        <v>17838</v>
      </c>
      <c r="C2238" t="s">
        <v>15798</v>
      </c>
      <c r="D2238" s="398">
        <v>17.190000000000001</v>
      </c>
      <c r="E2238" t="s">
        <v>528</v>
      </c>
    </row>
    <row r="2239" spans="1:5">
      <c r="A2239">
        <v>1917249</v>
      </c>
      <c r="B2239" t="s">
        <v>17839</v>
      </c>
      <c r="C2239" t="s">
        <v>15798</v>
      </c>
      <c r="D2239" s="398">
        <v>20.7</v>
      </c>
      <c r="E2239" t="s">
        <v>528</v>
      </c>
    </row>
    <row r="2240" spans="1:5">
      <c r="A2240">
        <v>1917235</v>
      </c>
      <c r="B2240" t="s">
        <v>17840</v>
      </c>
      <c r="C2240" t="s">
        <v>15798</v>
      </c>
      <c r="D2240" s="398">
        <v>6.94</v>
      </c>
      <c r="E2240" t="s">
        <v>528</v>
      </c>
    </row>
    <row r="2241" spans="1:5">
      <c r="A2241">
        <v>1917236</v>
      </c>
      <c r="B2241" t="s">
        <v>17841</v>
      </c>
      <c r="C2241" t="s">
        <v>15798</v>
      </c>
      <c r="D2241" s="398">
        <v>7.41</v>
      </c>
      <c r="E2241" t="s">
        <v>528</v>
      </c>
    </row>
    <row r="2242" spans="1:5">
      <c r="A2242">
        <v>1917237</v>
      </c>
      <c r="B2242" t="s">
        <v>17842</v>
      </c>
      <c r="C2242" t="s">
        <v>15798</v>
      </c>
      <c r="D2242" s="398">
        <v>7.99</v>
      </c>
      <c r="E2242" t="s">
        <v>528</v>
      </c>
    </row>
    <row r="2243" spans="1:5">
      <c r="A2243">
        <v>1917725</v>
      </c>
      <c r="B2243" t="s">
        <v>17843</v>
      </c>
      <c r="C2243" t="s">
        <v>15798</v>
      </c>
      <c r="D2243" s="398">
        <v>6.75</v>
      </c>
      <c r="E2243" t="s">
        <v>528</v>
      </c>
    </row>
    <row r="2244" spans="1:5">
      <c r="A2244">
        <v>1917311</v>
      </c>
      <c r="B2244" t="s">
        <v>17844</v>
      </c>
      <c r="C2244" t="s">
        <v>15798</v>
      </c>
      <c r="D2244" s="398">
        <v>6.93</v>
      </c>
      <c r="E2244" t="s">
        <v>528</v>
      </c>
    </row>
    <row r="2245" spans="1:5">
      <c r="A2245">
        <v>1917312</v>
      </c>
      <c r="B2245" t="s">
        <v>17845</v>
      </c>
      <c r="C2245" t="s">
        <v>15798</v>
      </c>
      <c r="D2245" s="398">
        <v>7.73</v>
      </c>
      <c r="E2245" t="s">
        <v>528</v>
      </c>
    </row>
    <row r="2246" spans="1:5">
      <c r="A2246">
        <v>1917313</v>
      </c>
      <c r="B2246" t="s">
        <v>17846</v>
      </c>
      <c r="C2246" t="s">
        <v>15798</v>
      </c>
      <c r="D2246" s="398">
        <v>8.2899999999999991</v>
      </c>
      <c r="E2246" t="s">
        <v>528</v>
      </c>
    </row>
    <row r="2247" spans="1:5">
      <c r="A2247">
        <v>1917314</v>
      </c>
      <c r="B2247" t="s">
        <v>17847</v>
      </c>
      <c r="C2247" t="s">
        <v>15798</v>
      </c>
      <c r="D2247" s="398">
        <v>8.82</v>
      </c>
      <c r="E2247" t="s">
        <v>528</v>
      </c>
    </row>
    <row r="2248" spans="1:5">
      <c r="A2248">
        <v>1917315</v>
      </c>
      <c r="B2248" t="s">
        <v>17848</v>
      </c>
      <c r="C2248" t="s">
        <v>15798</v>
      </c>
      <c r="D2248" s="398">
        <v>9.4700000000000006</v>
      </c>
      <c r="E2248" t="s">
        <v>528</v>
      </c>
    </row>
    <row r="2249" spans="1:5">
      <c r="A2249">
        <v>1917316</v>
      </c>
      <c r="B2249" t="s">
        <v>17849</v>
      </c>
      <c r="C2249" t="s">
        <v>15798</v>
      </c>
      <c r="D2249" s="398">
        <v>10.11</v>
      </c>
      <c r="E2249" t="s">
        <v>528</v>
      </c>
    </row>
    <row r="2250" spans="1:5">
      <c r="A2250">
        <v>1917317</v>
      </c>
      <c r="B2250" t="s">
        <v>17850</v>
      </c>
      <c r="C2250" t="s">
        <v>15798</v>
      </c>
      <c r="D2250" s="398">
        <v>11.06</v>
      </c>
      <c r="E2250" t="s">
        <v>528</v>
      </c>
    </row>
    <row r="2251" spans="1:5">
      <c r="A2251">
        <v>1917318</v>
      </c>
      <c r="B2251" t="s">
        <v>17851</v>
      </c>
      <c r="C2251" t="s">
        <v>15798</v>
      </c>
      <c r="D2251" s="398">
        <v>11.95</v>
      </c>
      <c r="E2251" t="s">
        <v>528</v>
      </c>
    </row>
    <row r="2252" spans="1:5">
      <c r="A2252">
        <v>1917319</v>
      </c>
      <c r="B2252" t="s">
        <v>17852</v>
      </c>
      <c r="C2252" t="s">
        <v>15798</v>
      </c>
      <c r="D2252" s="398">
        <v>12.79</v>
      </c>
      <c r="E2252" t="s">
        <v>528</v>
      </c>
    </row>
    <row r="2253" spans="1:5">
      <c r="A2253">
        <v>1917320</v>
      </c>
      <c r="B2253" t="s">
        <v>17853</v>
      </c>
      <c r="C2253" t="s">
        <v>15798</v>
      </c>
      <c r="D2253" s="398">
        <v>13.7</v>
      </c>
      <c r="E2253" t="s">
        <v>528</v>
      </c>
    </row>
    <row r="2254" spans="1:5">
      <c r="A2254">
        <v>1917321</v>
      </c>
      <c r="B2254" t="s">
        <v>17854</v>
      </c>
      <c r="C2254" t="s">
        <v>15798</v>
      </c>
      <c r="D2254" s="398">
        <v>16.809999999999999</v>
      </c>
      <c r="E2254" t="s">
        <v>528</v>
      </c>
    </row>
    <row r="2255" spans="1:5">
      <c r="A2255">
        <v>1917322</v>
      </c>
      <c r="B2255" t="s">
        <v>17855</v>
      </c>
      <c r="C2255" t="s">
        <v>15798</v>
      </c>
      <c r="D2255" s="398">
        <v>19.57</v>
      </c>
      <c r="E2255" t="s">
        <v>528</v>
      </c>
    </row>
    <row r="2256" spans="1:5">
      <c r="A2256">
        <v>1917323</v>
      </c>
      <c r="B2256" t="s">
        <v>17856</v>
      </c>
      <c r="C2256" t="s">
        <v>15798</v>
      </c>
      <c r="D2256" s="398">
        <v>23.12</v>
      </c>
      <c r="E2256" t="s">
        <v>528</v>
      </c>
    </row>
    <row r="2257" spans="1:5">
      <c r="A2257">
        <v>1917324</v>
      </c>
      <c r="B2257" t="s">
        <v>17857</v>
      </c>
      <c r="C2257" t="s">
        <v>15798</v>
      </c>
      <c r="D2257" s="398">
        <v>26.86</v>
      </c>
      <c r="E2257" t="s">
        <v>528</v>
      </c>
    </row>
    <row r="2258" spans="1:5">
      <c r="A2258">
        <v>1917325</v>
      </c>
      <c r="B2258" t="s">
        <v>17858</v>
      </c>
      <c r="C2258" t="s">
        <v>15798</v>
      </c>
      <c r="D2258" s="398">
        <v>31.29</v>
      </c>
      <c r="E2258" t="s">
        <v>528</v>
      </c>
    </row>
    <row r="2259" spans="1:5">
      <c r="A2259">
        <v>1917326</v>
      </c>
      <c r="B2259" t="s">
        <v>17859</v>
      </c>
      <c r="C2259" t="s">
        <v>15798</v>
      </c>
      <c r="D2259" s="398">
        <v>37.22</v>
      </c>
      <c r="E2259" t="s">
        <v>528</v>
      </c>
    </row>
    <row r="2260" spans="1:5">
      <c r="A2260">
        <v>1917327</v>
      </c>
      <c r="B2260" t="s">
        <v>17860</v>
      </c>
      <c r="C2260" t="s">
        <v>15798</v>
      </c>
      <c r="D2260" s="398">
        <v>43.33</v>
      </c>
      <c r="E2260" t="s">
        <v>528</v>
      </c>
    </row>
    <row r="2261" spans="1:5">
      <c r="A2261">
        <v>1917328</v>
      </c>
      <c r="B2261" t="s">
        <v>17861</v>
      </c>
      <c r="C2261" t="s">
        <v>15798</v>
      </c>
      <c r="D2261" s="398">
        <v>50.34</v>
      </c>
      <c r="E2261" t="s">
        <v>528</v>
      </c>
    </row>
    <row r="2262" spans="1:5">
      <c r="A2262">
        <v>1917329</v>
      </c>
      <c r="B2262" t="s">
        <v>17862</v>
      </c>
      <c r="C2262" t="s">
        <v>15798</v>
      </c>
      <c r="D2262" s="398">
        <v>55.11</v>
      </c>
      <c r="E2262" t="s">
        <v>528</v>
      </c>
    </row>
    <row r="2263" spans="1:5">
      <c r="A2263">
        <v>1917330</v>
      </c>
      <c r="B2263" t="s">
        <v>17863</v>
      </c>
      <c r="C2263" t="s">
        <v>15798</v>
      </c>
      <c r="D2263" s="398">
        <v>60.94</v>
      </c>
      <c r="E2263" t="s">
        <v>528</v>
      </c>
    </row>
    <row r="2264" spans="1:5">
      <c r="A2264">
        <v>1917308</v>
      </c>
      <c r="B2264" t="s">
        <v>17864</v>
      </c>
      <c r="C2264" t="s">
        <v>15798</v>
      </c>
      <c r="D2264" s="398">
        <v>5.77</v>
      </c>
      <c r="E2264" t="s">
        <v>528</v>
      </c>
    </row>
    <row r="2265" spans="1:5">
      <c r="A2265">
        <v>1917309</v>
      </c>
      <c r="B2265" t="s">
        <v>17865</v>
      </c>
      <c r="C2265" t="s">
        <v>15798</v>
      </c>
      <c r="D2265" s="398">
        <v>6.09</v>
      </c>
      <c r="E2265" t="s">
        <v>528</v>
      </c>
    </row>
    <row r="2266" spans="1:5">
      <c r="A2266">
        <v>1917310</v>
      </c>
      <c r="B2266" t="s">
        <v>17866</v>
      </c>
      <c r="C2266" t="s">
        <v>15798</v>
      </c>
      <c r="D2266" s="398">
        <v>6.44</v>
      </c>
      <c r="E2266" t="s">
        <v>528</v>
      </c>
    </row>
    <row r="2267" spans="1:5">
      <c r="A2267">
        <v>1917730</v>
      </c>
      <c r="B2267" t="s">
        <v>17867</v>
      </c>
      <c r="C2267" t="s">
        <v>15798</v>
      </c>
      <c r="D2267" s="398">
        <v>5.69</v>
      </c>
      <c r="E2267" t="s">
        <v>528</v>
      </c>
    </row>
    <row r="2268" spans="1:5">
      <c r="A2268">
        <v>1917415</v>
      </c>
      <c r="B2268" t="s">
        <v>17868</v>
      </c>
      <c r="C2268" t="s">
        <v>15798</v>
      </c>
      <c r="D2268" s="398">
        <v>7.21</v>
      </c>
      <c r="E2268" t="s">
        <v>528</v>
      </c>
    </row>
    <row r="2269" spans="1:5">
      <c r="A2269">
        <v>1917416</v>
      </c>
      <c r="B2269" t="s">
        <v>17869</v>
      </c>
      <c r="C2269" t="s">
        <v>15798</v>
      </c>
      <c r="D2269" s="398">
        <v>7.97</v>
      </c>
      <c r="E2269" t="s">
        <v>528</v>
      </c>
    </row>
    <row r="2270" spans="1:5">
      <c r="A2270">
        <v>1917417</v>
      </c>
      <c r="B2270" t="s">
        <v>17870</v>
      </c>
      <c r="C2270" t="s">
        <v>15798</v>
      </c>
      <c r="D2270" s="398">
        <v>8.51</v>
      </c>
      <c r="E2270" t="s">
        <v>528</v>
      </c>
    </row>
    <row r="2271" spans="1:5">
      <c r="A2271">
        <v>1917418</v>
      </c>
      <c r="B2271" t="s">
        <v>17871</v>
      </c>
      <c r="C2271" t="s">
        <v>15798</v>
      </c>
      <c r="D2271" s="398">
        <v>9.01</v>
      </c>
      <c r="E2271" t="s">
        <v>528</v>
      </c>
    </row>
    <row r="2272" spans="1:5">
      <c r="A2272">
        <v>1917419</v>
      </c>
      <c r="B2272" t="s">
        <v>17872</v>
      </c>
      <c r="C2272" t="s">
        <v>15798</v>
      </c>
      <c r="D2272" s="398">
        <v>9.44</v>
      </c>
      <c r="E2272" t="s">
        <v>528</v>
      </c>
    </row>
    <row r="2273" spans="1:5">
      <c r="A2273">
        <v>1917420</v>
      </c>
      <c r="B2273" t="s">
        <v>17873</v>
      </c>
      <c r="C2273" t="s">
        <v>15798</v>
      </c>
      <c r="D2273" s="398">
        <v>9.98</v>
      </c>
      <c r="E2273" t="s">
        <v>528</v>
      </c>
    </row>
    <row r="2274" spans="1:5">
      <c r="A2274">
        <v>1917421</v>
      </c>
      <c r="B2274" t="s">
        <v>17874</v>
      </c>
      <c r="C2274" t="s">
        <v>15798</v>
      </c>
      <c r="D2274" s="398">
        <v>10.78</v>
      </c>
      <c r="E2274" t="s">
        <v>528</v>
      </c>
    </row>
    <row r="2275" spans="1:5">
      <c r="A2275">
        <v>1917422</v>
      </c>
      <c r="B2275" t="s">
        <v>17875</v>
      </c>
      <c r="C2275" t="s">
        <v>15798</v>
      </c>
      <c r="D2275" s="398">
        <v>11.28</v>
      </c>
      <c r="E2275" t="s">
        <v>528</v>
      </c>
    </row>
    <row r="2276" spans="1:5">
      <c r="A2276">
        <v>1917423</v>
      </c>
      <c r="B2276" t="s">
        <v>17876</v>
      </c>
      <c r="C2276" t="s">
        <v>15798</v>
      </c>
      <c r="D2276" s="398">
        <v>11.8</v>
      </c>
      <c r="E2276" t="s">
        <v>528</v>
      </c>
    </row>
    <row r="2277" spans="1:5">
      <c r="A2277">
        <v>1917424</v>
      </c>
      <c r="B2277" t="s">
        <v>17877</v>
      </c>
      <c r="C2277" t="s">
        <v>15798</v>
      </c>
      <c r="D2277" s="398">
        <v>12.32</v>
      </c>
      <c r="E2277" t="s">
        <v>528</v>
      </c>
    </row>
    <row r="2278" spans="1:5">
      <c r="A2278">
        <v>1917425</v>
      </c>
      <c r="B2278" t="s">
        <v>17878</v>
      </c>
      <c r="C2278" t="s">
        <v>15798</v>
      </c>
      <c r="D2278" s="398">
        <v>13.35</v>
      </c>
      <c r="E2278" t="s">
        <v>528</v>
      </c>
    </row>
    <row r="2279" spans="1:5">
      <c r="A2279">
        <v>1917426</v>
      </c>
      <c r="B2279" t="s">
        <v>17879</v>
      </c>
      <c r="C2279" t="s">
        <v>15798</v>
      </c>
      <c r="D2279" s="398">
        <v>14.52</v>
      </c>
      <c r="E2279" t="s">
        <v>528</v>
      </c>
    </row>
    <row r="2280" spans="1:5">
      <c r="A2280">
        <v>1917427</v>
      </c>
      <c r="B2280" t="s">
        <v>17880</v>
      </c>
      <c r="C2280" t="s">
        <v>15798</v>
      </c>
      <c r="D2280" s="398">
        <v>16.690000000000001</v>
      </c>
      <c r="E2280" t="s">
        <v>528</v>
      </c>
    </row>
    <row r="2281" spans="1:5">
      <c r="A2281">
        <v>1917428</v>
      </c>
      <c r="B2281" t="s">
        <v>17881</v>
      </c>
      <c r="C2281" t="s">
        <v>15798</v>
      </c>
      <c r="D2281" s="398">
        <v>19.23</v>
      </c>
      <c r="E2281" t="s">
        <v>528</v>
      </c>
    </row>
    <row r="2282" spans="1:5">
      <c r="A2282">
        <v>1917429</v>
      </c>
      <c r="B2282" t="s">
        <v>17882</v>
      </c>
      <c r="C2282" t="s">
        <v>15798</v>
      </c>
      <c r="D2282" s="398">
        <v>21.91</v>
      </c>
      <c r="E2282" t="s">
        <v>528</v>
      </c>
    </row>
    <row r="2283" spans="1:5">
      <c r="A2283">
        <v>1917430</v>
      </c>
      <c r="B2283" t="s">
        <v>17883</v>
      </c>
      <c r="C2283" t="s">
        <v>15798</v>
      </c>
      <c r="D2283" s="398">
        <v>25.4</v>
      </c>
      <c r="E2283" t="s">
        <v>528</v>
      </c>
    </row>
    <row r="2284" spans="1:5">
      <c r="A2284">
        <v>1917431</v>
      </c>
      <c r="B2284" t="s">
        <v>17884</v>
      </c>
      <c r="C2284" t="s">
        <v>15798</v>
      </c>
      <c r="D2284" s="398">
        <v>28.53</v>
      </c>
      <c r="E2284" t="s">
        <v>528</v>
      </c>
    </row>
    <row r="2285" spans="1:5">
      <c r="A2285">
        <v>1917432</v>
      </c>
      <c r="B2285" t="s">
        <v>17885</v>
      </c>
      <c r="C2285" t="s">
        <v>15798</v>
      </c>
      <c r="D2285" s="398">
        <v>32.590000000000003</v>
      </c>
      <c r="E2285" t="s">
        <v>528</v>
      </c>
    </row>
    <row r="2286" spans="1:5">
      <c r="A2286">
        <v>1917433</v>
      </c>
      <c r="B2286" t="s">
        <v>17886</v>
      </c>
      <c r="C2286" t="s">
        <v>15798</v>
      </c>
      <c r="D2286" s="398">
        <v>36.75</v>
      </c>
      <c r="E2286" t="s">
        <v>528</v>
      </c>
    </row>
    <row r="2287" spans="1:5">
      <c r="A2287">
        <v>1917434</v>
      </c>
      <c r="B2287" t="s">
        <v>17887</v>
      </c>
      <c r="C2287" t="s">
        <v>15798</v>
      </c>
      <c r="D2287" s="398">
        <v>41.62</v>
      </c>
      <c r="E2287" t="s">
        <v>528</v>
      </c>
    </row>
    <row r="2288" spans="1:5">
      <c r="A2288">
        <v>1917435</v>
      </c>
      <c r="B2288" t="s">
        <v>17888</v>
      </c>
      <c r="C2288" t="s">
        <v>15798</v>
      </c>
      <c r="D2288" s="398">
        <v>47.55</v>
      </c>
      <c r="E2288" t="s">
        <v>528</v>
      </c>
    </row>
    <row r="2289" spans="1:5">
      <c r="A2289">
        <v>1917436</v>
      </c>
      <c r="B2289" t="s">
        <v>17889</v>
      </c>
      <c r="C2289" t="s">
        <v>15798</v>
      </c>
      <c r="D2289" s="398">
        <v>52.91</v>
      </c>
      <c r="E2289" t="s">
        <v>528</v>
      </c>
    </row>
    <row r="2290" spans="1:5">
      <c r="A2290">
        <v>1917437</v>
      </c>
      <c r="B2290" t="s">
        <v>17890</v>
      </c>
      <c r="C2290" t="s">
        <v>15798</v>
      </c>
      <c r="D2290" s="398">
        <v>59.78</v>
      </c>
      <c r="E2290" t="s">
        <v>528</v>
      </c>
    </row>
    <row r="2291" spans="1:5">
      <c r="A2291">
        <v>1917438</v>
      </c>
      <c r="B2291" t="s">
        <v>17891</v>
      </c>
      <c r="C2291" t="s">
        <v>15798</v>
      </c>
      <c r="D2291" s="398">
        <v>64.55</v>
      </c>
      <c r="E2291" t="s">
        <v>528</v>
      </c>
    </row>
    <row r="2292" spans="1:5">
      <c r="A2292">
        <v>1917439</v>
      </c>
      <c r="B2292" t="s">
        <v>17892</v>
      </c>
      <c r="C2292" t="s">
        <v>15798</v>
      </c>
      <c r="D2292" s="398">
        <v>68.67</v>
      </c>
      <c r="E2292" t="s">
        <v>528</v>
      </c>
    </row>
    <row r="2293" spans="1:5">
      <c r="A2293">
        <v>1917412</v>
      </c>
      <c r="B2293" t="s">
        <v>17893</v>
      </c>
      <c r="C2293" t="s">
        <v>15798</v>
      </c>
      <c r="D2293" s="398">
        <v>5.55</v>
      </c>
      <c r="E2293" t="s">
        <v>528</v>
      </c>
    </row>
    <row r="2294" spans="1:5">
      <c r="A2294">
        <v>1917413</v>
      </c>
      <c r="B2294" t="s">
        <v>17894</v>
      </c>
      <c r="C2294" t="s">
        <v>15798</v>
      </c>
      <c r="D2294" s="398">
        <v>6.15</v>
      </c>
      <c r="E2294" t="s">
        <v>528</v>
      </c>
    </row>
    <row r="2295" spans="1:5">
      <c r="A2295">
        <v>1917414</v>
      </c>
      <c r="B2295" t="s">
        <v>17895</v>
      </c>
      <c r="C2295" t="s">
        <v>15798</v>
      </c>
      <c r="D2295" s="398">
        <v>6.75</v>
      </c>
      <c r="E2295" t="s">
        <v>528</v>
      </c>
    </row>
    <row r="2296" spans="1:5">
      <c r="A2296">
        <v>1917733</v>
      </c>
      <c r="B2296" t="s">
        <v>17896</v>
      </c>
      <c r="C2296" t="s">
        <v>15798</v>
      </c>
      <c r="D2296" s="398">
        <v>5.16</v>
      </c>
      <c r="E2296" t="s">
        <v>528</v>
      </c>
    </row>
    <row r="2297" spans="1:5">
      <c r="A2297">
        <v>1917049</v>
      </c>
      <c r="B2297" t="s">
        <v>17897</v>
      </c>
      <c r="C2297" t="s">
        <v>15798</v>
      </c>
      <c r="D2297" s="398">
        <v>27.17</v>
      </c>
      <c r="E2297" t="s">
        <v>528</v>
      </c>
    </row>
    <row r="2298" spans="1:5">
      <c r="A2298">
        <v>1917050</v>
      </c>
      <c r="B2298" t="s">
        <v>17898</v>
      </c>
      <c r="C2298" t="s">
        <v>15798</v>
      </c>
      <c r="D2298" s="398">
        <v>27.66</v>
      </c>
      <c r="E2298" t="s">
        <v>528</v>
      </c>
    </row>
    <row r="2299" spans="1:5">
      <c r="A2299">
        <v>1917051</v>
      </c>
      <c r="B2299" t="s">
        <v>17899</v>
      </c>
      <c r="C2299" t="s">
        <v>15798</v>
      </c>
      <c r="D2299" s="398">
        <v>28.17</v>
      </c>
      <c r="E2299" t="s">
        <v>528</v>
      </c>
    </row>
    <row r="2300" spans="1:5">
      <c r="A2300">
        <v>1917052</v>
      </c>
      <c r="B2300" t="s">
        <v>17900</v>
      </c>
      <c r="C2300" t="s">
        <v>15798</v>
      </c>
      <c r="D2300" s="398">
        <v>28.7</v>
      </c>
      <c r="E2300" t="s">
        <v>528</v>
      </c>
    </row>
    <row r="2301" spans="1:5">
      <c r="A2301">
        <v>1917053</v>
      </c>
      <c r="B2301" t="s">
        <v>17901</v>
      </c>
      <c r="C2301" t="s">
        <v>15798</v>
      </c>
      <c r="D2301" s="398">
        <v>29.27</v>
      </c>
      <c r="E2301" t="s">
        <v>528</v>
      </c>
    </row>
    <row r="2302" spans="1:5">
      <c r="A2302">
        <v>1917054</v>
      </c>
      <c r="B2302" t="s">
        <v>17902</v>
      </c>
      <c r="C2302" t="s">
        <v>15798</v>
      </c>
      <c r="D2302" s="398">
        <v>29.56</v>
      </c>
      <c r="E2302" t="s">
        <v>528</v>
      </c>
    </row>
    <row r="2303" spans="1:5">
      <c r="A2303">
        <v>1901553</v>
      </c>
      <c r="B2303" t="s">
        <v>17903</v>
      </c>
      <c r="C2303" t="s">
        <v>15798</v>
      </c>
      <c r="D2303" s="398">
        <v>15.01</v>
      </c>
      <c r="E2303" t="s">
        <v>528</v>
      </c>
    </row>
    <row r="2304" spans="1:5">
      <c r="A2304">
        <v>1901554</v>
      </c>
      <c r="B2304" t="s">
        <v>17904</v>
      </c>
      <c r="C2304" t="s">
        <v>15798</v>
      </c>
      <c r="D2304" s="398">
        <v>15.13</v>
      </c>
      <c r="E2304" t="s">
        <v>528</v>
      </c>
    </row>
    <row r="2305" spans="1:5">
      <c r="A2305">
        <v>1901555</v>
      </c>
      <c r="B2305" t="s">
        <v>17905</v>
      </c>
      <c r="C2305" t="s">
        <v>15798</v>
      </c>
      <c r="D2305" s="398">
        <v>15.26</v>
      </c>
      <c r="E2305" t="s">
        <v>528</v>
      </c>
    </row>
    <row r="2306" spans="1:5">
      <c r="A2306">
        <v>1901556</v>
      </c>
      <c r="B2306" t="s">
        <v>17906</v>
      </c>
      <c r="C2306" t="s">
        <v>15798</v>
      </c>
      <c r="D2306" s="398">
        <v>15.39</v>
      </c>
      <c r="E2306" t="s">
        <v>528</v>
      </c>
    </row>
    <row r="2307" spans="1:5">
      <c r="A2307">
        <v>1901557</v>
      </c>
      <c r="B2307" t="s">
        <v>17907</v>
      </c>
      <c r="C2307" t="s">
        <v>15798</v>
      </c>
      <c r="D2307" s="398">
        <v>15.52</v>
      </c>
      <c r="E2307" t="s">
        <v>528</v>
      </c>
    </row>
    <row r="2308" spans="1:5">
      <c r="A2308">
        <v>1901558</v>
      </c>
      <c r="B2308" t="s">
        <v>17908</v>
      </c>
      <c r="C2308" t="s">
        <v>15798</v>
      </c>
      <c r="D2308" s="398">
        <v>15.6</v>
      </c>
      <c r="E2308" t="s">
        <v>528</v>
      </c>
    </row>
    <row r="2309" spans="1:5">
      <c r="A2309">
        <v>1901560</v>
      </c>
      <c r="B2309" t="s">
        <v>17909</v>
      </c>
      <c r="C2309" t="s">
        <v>15798</v>
      </c>
      <c r="D2309" s="398">
        <v>19.62</v>
      </c>
      <c r="E2309" t="s">
        <v>528</v>
      </c>
    </row>
    <row r="2310" spans="1:5">
      <c r="A2310">
        <v>1901561</v>
      </c>
      <c r="B2310" t="s">
        <v>17910</v>
      </c>
      <c r="C2310" t="s">
        <v>15798</v>
      </c>
      <c r="D2310" s="398">
        <v>19.73</v>
      </c>
      <c r="E2310" t="s">
        <v>528</v>
      </c>
    </row>
    <row r="2311" spans="1:5">
      <c r="A2311">
        <v>1901562</v>
      </c>
      <c r="B2311" t="s">
        <v>17911</v>
      </c>
      <c r="C2311" t="s">
        <v>15798</v>
      </c>
      <c r="D2311" s="398">
        <v>19.850000000000001</v>
      </c>
      <c r="E2311" t="s">
        <v>528</v>
      </c>
    </row>
    <row r="2312" spans="1:5">
      <c r="A2312">
        <v>1901563</v>
      </c>
      <c r="B2312" t="s">
        <v>17912</v>
      </c>
      <c r="C2312" t="s">
        <v>15798</v>
      </c>
      <c r="D2312" s="398">
        <v>19.97</v>
      </c>
      <c r="E2312" t="s">
        <v>528</v>
      </c>
    </row>
    <row r="2313" spans="1:5">
      <c r="A2313">
        <v>1901564</v>
      </c>
      <c r="B2313" t="s">
        <v>17913</v>
      </c>
      <c r="C2313" t="s">
        <v>15798</v>
      </c>
      <c r="D2313" s="398">
        <v>20.100000000000001</v>
      </c>
      <c r="E2313" t="s">
        <v>528</v>
      </c>
    </row>
    <row r="2314" spans="1:5">
      <c r="A2314">
        <v>1901559</v>
      </c>
      <c r="B2314" t="s">
        <v>17914</v>
      </c>
      <c r="C2314" t="s">
        <v>15798</v>
      </c>
      <c r="D2314" s="398">
        <v>20.170000000000002</v>
      </c>
      <c r="E2314" t="s">
        <v>528</v>
      </c>
    </row>
    <row r="2315" spans="1:5">
      <c r="A2315">
        <v>1917085</v>
      </c>
      <c r="B2315" t="s">
        <v>17915</v>
      </c>
      <c r="C2315" t="s">
        <v>15798</v>
      </c>
      <c r="D2315" s="398">
        <v>17.899999999999999</v>
      </c>
      <c r="E2315" t="s">
        <v>528</v>
      </c>
    </row>
    <row r="2316" spans="1:5">
      <c r="A2316">
        <v>1917086</v>
      </c>
      <c r="B2316" t="s">
        <v>17916</v>
      </c>
      <c r="C2316" t="s">
        <v>15798</v>
      </c>
      <c r="D2316" s="398">
        <v>18.18</v>
      </c>
      <c r="E2316" t="s">
        <v>528</v>
      </c>
    </row>
    <row r="2317" spans="1:5">
      <c r="A2317">
        <v>1917087</v>
      </c>
      <c r="B2317" t="s">
        <v>17917</v>
      </c>
      <c r="C2317" t="s">
        <v>15798</v>
      </c>
      <c r="D2317" s="398">
        <v>18.48</v>
      </c>
      <c r="E2317" t="s">
        <v>528</v>
      </c>
    </row>
    <row r="2318" spans="1:5">
      <c r="A2318">
        <v>1917088</v>
      </c>
      <c r="B2318" t="s">
        <v>17918</v>
      </c>
      <c r="C2318" t="s">
        <v>15798</v>
      </c>
      <c r="D2318" s="398">
        <v>18.79</v>
      </c>
      <c r="E2318" t="s">
        <v>528</v>
      </c>
    </row>
    <row r="2319" spans="1:5">
      <c r="A2319">
        <v>1917089</v>
      </c>
      <c r="B2319" t="s">
        <v>17919</v>
      </c>
      <c r="C2319" t="s">
        <v>15798</v>
      </c>
      <c r="D2319" s="398">
        <v>19.12</v>
      </c>
      <c r="E2319" t="s">
        <v>528</v>
      </c>
    </row>
    <row r="2320" spans="1:5">
      <c r="A2320">
        <v>1917090</v>
      </c>
      <c r="B2320" t="s">
        <v>17920</v>
      </c>
      <c r="C2320" t="s">
        <v>15798</v>
      </c>
      <c r="D2320" s="398">
        <v>19.29</v>
      </c>
      <c r="E2320" t="s">
        <v>528</v>
      </c>
    </row>
    <row r="2321" spans="1:5">
      <c r="A2321">
        <v>1901566</v>
      </c>
      <c r="B2321" t="s">
        <v>17921</v>
      </c>
      <c r="C2321" t="s">
        <v>15798</v>
      </c>
      <c r="D2321" s="398">
        <v>24.35</v>
      </c>
      <c r="E2321" t="s">
        <v>528</v>
      </c>
    </row>
    <row r="2322" spans="1:5">
      <c r="A2322">
        <v>1901567</v>
      </c>
      <c r="B2322" t="s">
        <v>17922</v>
      </c>
      <c r="C2322" t="s">
        <v>15798</v>
      </c>
      <c r="D2322" s="398">
        <v>24.45</v>
      </c>
      <c r="E2322" t="s">
        <v>528</v>
      </c>
    </row>
    <row r="2323" spans="1:5">
      <c r="A2323">
        <v>1901568</v>
      </c>
      <c r="B2323" t="s">
        <v>17923</v>
      </c>
      <c r="C2323" t="s">
        <v>15798</v>
      </c>
      <c r="D2323" s="398">
        <v>24.57</v>
      </c>
      <c r="E2323" t="s">
        <v>528</v>
      </c>
    </row>
    <row r="2324" spans="1:5">
      <c r="A2324">
        <v>1901569</v>
      </c>
      <c r="B2324" t="s">
        <v>17924</v>
      </c>
      <c r="C2324" t="s">
        <v>15798</v>
      </c>
      <c r="D2324" s="398">
        <v>24.68</v>
      </c>
      <c r="E2324" t="s">
        <v>528</v>
      </c>
    </row>
    <row r="2325" spans="1:5">
      <c r="A2325">
        <v>1901570</v>
      </c>
      <c r="B2325" t="s">
        <v>17925</v>
      </c>
      <c r="C2325" t="s">
        <v>15798</v>
      </c>
      <c r="D2325" s="398">
        <v>24.81</v>
      </c>
      <c r="E2325" t="s">
        <v>528</v>
      </c>
    </row>
    <row r="2326" spans="1:5">
      <c r="A2326">
        <v>1901565</v>
      </c>
      <c r="B2326" t="s">
        <v>17926</v>
      </c>
      <c r="C2326" t="s">
        <v>15798</v>
      </c>
      <c r="D2326" s="398">
        <v>24.88</v>
      </c>
      <c r="E2326" t="s">
        <v>528</v>
      </c>
    </row>
    <row r="2327" spans="1:5">
      <c r="A2327">
        <v>1917121</v>
      </c>
      <c r="B2327" t="s">
        <v>17927</v>
      </c>
      <c r="C2327" t="s">
        <v>15798</v>
      </c>
      <c r="D2327" s="398">
        <v>16.32</v>
      </c>
      <c r="E2327" t="s">
        <v>528</v>
      </c>
    </row>
    <row r="2328" spans="1:5">
      <c r="A2328">
        <v>1917122</v>
      </c>
      <c r="B2328" t="s">
        <v>17928</v>
      </c>
      <c r="C2328" t="s">
        <v>15798</v>
      </c>
      <c r="D2328" s="398">
        <v>16.55</v>
      </c>
      <c r="E2328" t="s">
        <v>528</v>
      </c>
    </row>
    <row r="2329" spans="1:5">
      <c r="A2329">
        <v>1917123</v>
      </c>
      <c r="B2329" t="s">
        <v>17929</v>
      </c>
      <c r="C2329" t="s">
        <v>15798</v>
      </c>
      <c r="D2329" s="398">
        <v>16.77</v>
      </c>
      <c r="E2329" t="s">
        <v>528</v>
      </c>
    </row>
    <row r="2330" spans="1:5">
      <c r="A2330">
        <v>1917124</v>
      </c>
      <c r="B2330" t="s">
        <v>17930</v>
      </c>
      <c r="C2330" t="s">
        <v>15798</v>
      </c>
      <c r="D2330" s="398">
        <v>17.010000000000002</v>
      </c>
      <c r="E2330" t="s">
        <v>528</v>
      </c>
    </row>
    <row r="2331" spans="1:5">
      <c r="A2331">
        <v>1917125</v>
      </c>
      <c r="B2331" t="s">
        <v>17931</v>
      </c>
      <c r="C2331" t="s">
        <v>15798</v>
      </c>
      <c r="D2331" s="398">
        <v>17.27</v>
      </c>
      <c r="E2331" t="s">
        <v>528</v>
      </c>
    </row>
    <row r="2332" spans="1:5">
      <c r="A2332">
        <v>1917126</v>
      </c>
      <c r="B2332" t="s">
        <v>17932</v>
      </c>
      <c r="C2332" t="s">
        <v>15798</v>
      </c>
      <c r="D2332" s="398">
        <v>17.41</v>
      </c>
      <c r="E2332" t="s">
        <v>528</v>
      </c>
    </row>
    <row r="2333" spans="1:5">
      <c r="A2333">
        <v>1917157</v>
      </c>
      <c r="B2333" t="s">
        <v>17933</v>
      </c>
      <c r="C2333" t="s">
        <v>15798</v>
      </c>
      <c r="D2333" s="398">
        <v>15.14</v>
      </c>
      <c r="E2333" t="s">
        <v>528</v>
      </c>
    </row>
    <row r="2334" spans="1:5">
      <c r="A2334">
        <v>1917158</v>
      </c>
      <c r="B2334" t="s">
        <v>17934</v>
      </c>
      <c r="C2334" t="s">
        <v>15798</v>
      </c>
      <c r="D2334" s="398">
        <v>15.33</v>
      </c>
      <c r="E2334" t="s">
        <v>528</v>
      </c>
    </row>
    <row r="2335" spans="1:5">
      <c r="A2335">
        <v>1917159</v>
      </c>
      <c r="B2335" t="s">
        <v>17935</v>
      </c>
      <c r="C2335" t="s">
        <v>15798</v>
      </c>
      <c r="D2335" s="398">
        <v>15.53</v>
      </c>
      <c r="E2335" t="s">
        <v>528</v>
      </c>
    </row>
    <row r="2336" spans="1:5">
      <c r="A2336">
        <v>1917160</v>
      </c>
      <c r="B2336" t="s">
        <v>17936</v>
      </c>
      <c r="C2336" t="s">
        <v>15798</v>
      </c>
      <c r="D2336" s="398">
        <v>15.74</v>
      </c>
      <c r="E2336" t="s">
        <v>528</v>
      </c>
    </row>
    <row r="2337" spans="1:5">
      <c r="A2337">
        <v>1917161</v>
      </c>
      <c r="B2337" t="s">
        <v>17937</v>
      </c>
      <c r="C2337" t="s">
        <v>15798</v>
      </c>
      <c r="D2337" s="398">
        <v>15.96</v>
      </c>
      <c r="E2337" t="s">
        <v>528</v>
      </c>
    </row>
    <row r="2338" spans="1:5">
      <c r="A2338">
        <v>1917162</v>
      </c>
      <c r="B2338" t="s">
        <v>17938</v>
      </c>
      <c r="C2338" t="s">
        <v>15798</v>
      </c>
      <c r="D2338" s="398">
        <v>16.07</v>
      </c>
      <c r="E2338" t="s">
        <v>528</v>
      </c>
    </row>
    <row r="2339" spans="1:5">
      <c r="A2339">
        <v>1917193</v>
      </c>
      <c r="B2339" t="s">
        <v>17939</v>
      </c>
      <c r="C2339" t="s">
        <v>15798</v>
      </c>
      <c r="D2339" s="398">
        <v>16.53</v>
      </c>
      <c r="E2339" t="s">
        <v>528</v>
      </c>
    </row>
    <row r="2340" spans="1:5">
      <c r="A2340">
        <v>1917194</v>
      </c>
      <c r="B2340" t="s">
        <v>17940</v>
      </c>
      <c r="C2340" t="s">
        <v>15798</v>
      </c>
      <c r="D2340" s="398">
        <v>16.690000000000001</v>
      </c>
      <c r="E2340" t="s">
        <v>528</v>
      </c>
    </row>
    <row r="2341" spans="1:5">
      <c r="A2341">
        <v>1917195</v>
      </c>
      <c r="B2341" t="s">
        <v>17941</v>
      </c>
      <c r="C2341" t="s">
        <v>15798</v>
      </c>
      <c r="D2341" s="398">
        <v>16.87</v>
      </c>
      <c r="E2341" t="s">
        <v>528</v>
      </c>
    </row>
    <row r="2342" spans="1:5">
      <c r="A2342">
        <v>1917196</v>
      </c>
      <c r="B2342" t="s">
        <v>17942</v>
      </c>
      <c r="C2342" t="s">
        <v>15798</v>
      </c>
      <c r="D2342" s="398">
        <v>17.05</v>
      </c>
      <c r="E2342" t="s">
        <v>528</v>
      </c>
    </row>
    <row r="2343" spans="1:5">
      <c r="A2343">
        <v>1917197</v>
      </c>
      <c r="B2343" t="s">
        <v>17943</v>
      </c>
      <c r="C2343" t="s">
        <v>15798</v>
      </c>
      <c r="D2343" s="398">
        <v>17.239999999999998</v>
      </c>
      <c r="E2343" t="s">
        <v>528</v>
      </c>
    </row>
    <row r="2344" spans="1:5">
      <c r="A2344">
        <v>1917198</v>
      </c>
      <c r="B2344" t="s">
        <v>17944</v>
      </c>
      <c r="C2344" t="s">
        <v>15798</v>
      </c>
      <c r="D2344" s="398">
        <v>17.34</v>
      </c>
      <c r="E2344" t="s">
        <v>528</v>
      </c>
    </row>
    <row r="2345" spans="1:5">
      <c r="A2345">
        <v>1917013</v>
      </c>
      <c r="B2345" t="s">
        <v>17945</v>
      </c>
      <c r="C2345" t="s">
        <v>15798</v>
      </c>
      <c r="D2345" s="398">
        <v>37.9</v>
      </c>
      <c r="E2345" t="s">
        <v>528</v>
      </c>
    </row>
    <row r="2346" spans="1:5">
      <c r="A2346">
        <v>1917014</v>
      </c>
      <c r="B2346" t="s">
        <v>17946</v>
      </c>
      <c r="C2346" t="s">
        <v>15798</v>
      </c>
      <c r="D2346" s="398">
        <v>38.630000000000003</v>
      </c>
      <c r="E2346" t="s">
        <v>528</v>
      </c>
    </row>
    <row r="2347" spans="1:5">
      <c r="A2347">
        <v>1917015</v>
      </c>
      <c r="B2347" t="s">
        <v>17947</v>
      </c>
      <c r="C2347" t="s">
        <v>15798</v>
      </c>
      <c r="D2347" s="398">
        <v>39.369999999999997</v>
      </c>
      <c r="E2347" t="s">
        <v>528</v>
      </c>
    </row>
    <row r="2348" spans="1:5">
      <c r="A2348">
        <v>1917016</v>
      </c>
      <c r="B2348" t="s">
        <v>17948</v>
      </c>
      <c r="C2348" t="s">
        <v>15798</v>
      </c>
      <c r="D2348" s="398">
        <v>40.15</v>
      </c>
      <c r="E2348" t="s">
        <v>528</v>
      </c>
    </row>
    <row r="2349" spans="1:5">
      <c r="A2349">
        <v>1917017</v>
      </c>
      <c r="B2349" t="s">
        <v>17949</v>
      </c>
      <c r="C2349" t="s">
        <v>15798</v>
      </c>
      <c r="D2349" s="398">
        <v>40.98</v>
      </c>
      <c r="E2349" t="s">
        <v>528</v>
      </c>
    </row>
    <row r="2350" spans="1:5">
      <c r="A2350">
        <v>1917018</v>
      </c>
      <c r="B2350" t="s">
        <v>17950</v>
      </c>
      <c r="C2350" t="s">
        <v>15798</v>
      </c>
      <c r="D2350" s="398">
        <v>41.42</v>
      </c>
      <c r="E2350" t="s">
        <v>528</v>
      </c>
    </row>
    <row r="2351" spans="1:5">
      <c r="A2351">
        <v>1917623</v>
      </c>
      <c r="B2351" t="s">
        <v>17951</v>
      </c>
      <c r="C2351" t="s">
        <v>15798</v>
      </c>
      <c r="D2351" s="398">
        <v>25.6</v>
      </c>
      <c r="E2351" t="s">
        <v>528</v>
      </c>
    </row>
    <row r="2352" spans="1:5">
      <c r="A2352">
        <v>1917624</v>
      </c>
      <c r="B2352" t="s">
        <v>17952</v>
      </c>
      <c r="C2352" t="s">
        <v>15798</v>
      </c>
      <c r="D2352" s="398">
        <v>32.39</v>
      </c>
      <c r="E2352" t="s">
        <v>528</v>
      </c>
    </row>
    <row r="2353" spans="1:5">
      <c r="A2353">
        <v>1917625</v>
      </c>
      <c r="B2353" t="s">
        <v>17953</v>
      </c>
      <c r="C2353" t="s">
        <v>15798</v>
      </c>
      <c r="D2353" s="398">
        <v>40.65</v>
      </c>
      <c r="E2353" t="s">
        <v>528</v>
      </c>
    </row>
    <row r="2354" spans="1:5">
      <c r="A2354">
        <v>1917626</v>
      </c>
      <c r="B2354" t="s">
        <v>17954</v>
      </c>
      <c r="C2354" t="s">
        <v>15798</v>
      </c>
      <c r="D2354" s="398">
        <v>49.87</v>
      </c>
      <c r="E2354" t="s">
        <v>528</v>
      </c>
    </row>
    <row r="2355" spans="1:5">
      <c r="A2355">
        <v>1917627</v>
      </c>
      <c r="B2355" t="s">
        <v>17955</v>
      </c>
      <c r="C2355" t="s">
        <v>15798</v>
      </c>
      <c r="D2355" s="398">
        <v>60.09</v>
      </c>
      <c r="E2355" t="s">
        <v>528</v>
      </c>
    </row>
    <row r="2356" spans="1:5">
      <c r="A2356">
        <v>1917628</v>
      </c>
      <c r="B2356" t="s">
        <v>17956</v>
      </c>
      <c r="C2356" t="s">
        <v>15798</v>
      </c>
      <c r="D2356" s="398">
        <v>70.33</v>
      </c>
      <c r="E2356" t="s">
        <v>528</v>
      </c>
    </row>
    <row r="2357" spans="1:5">
      <c r="A2357">
        <v>1917620</v>
      </c>
      <c r="B2357" t="s">
        <v>17957</v>
      </c>
      <c r="C2357" t="s">
        <v>15798</v>
      </c>
      <c r="D2357" s="398">
        <v>11.99</v>
      </c>
      <c r="E2357" t="s">
        <v>528</v>
      </c>
    </row>
    <row r="2358" spans="1:5">
      <c r="A2358">
        <v>1917621</v>
      </c>
      <c r="B2358" t="s">
        <v>17958</v>
      </c>
      <c r="C2358" t="s">
        <v>15798</v>
      </c>
      <c r="D2358" s="398">
        <v>13.85</v>
      </c>
      <c r="E2358" t="s">
        <v>528</v>
      </c>
    </row>
    <row r="2359" spans="1:5">
      <c r="A2359">
        <v>1917622</v>
      </c>
      <c r="B2359" t="s">
        <v>17959</v>
      </c>
      <c r="C2359" t="s">
        <v>15798</v>
      </c>
      <c r="D2359" s="398">
        <v>17.21</v>
      </c>
      <c r="E2359" t="s">
        <v>528</v>
      </c>
    </row>
    <row r="2360" spans="1:5">
      <c r="A2360">
        <v>1917741</v>
      </c>
      <c r="B2360" t="s">
        <v>17960</v>
      </c>
      <c r="C2360" t="s">
        <v>15798</v>
      </c>
      <c r="D2360" s="398">
        <v>11.05</v>
      </c>
      <c r="E2360" t="s">
        <v>528</v>
      </c>
    </row>
    <row r="2361" spans="1:5">
      <c r="A2361">
        <v>1917269</v>
      </c>
      <c r="B2361" t="s">
        <v>17961</v>
      </c>
      <c r="C2361" t="s">
        <v>15798</v>
      </c>
      <c r="D2361" s="398">
        <v>28.75</v>
      </c>
      <c r="E2361" t="s">
        <v>528</v>
      </c>
    </row>
    <row r="2362" spans="1:5">
      <c r="A2362">
        <v>1917270</v>
      </c>
      <c r="B2362" t="s">
        <v>17962</v>
      </c>
      <c r="C2362" t="s">
        <v>15798</v>
      </c>
      <c r="D2362" s="398">
        <v>38.81</v>
      </c>
      <c r="E2362" t="s">
        <v>528</v>
      </c>
    </row>
    <row r="2363" spans="1:5">
      <c r="A2363">
        <v>1917266</v>
      </c>
      <c r="B2363" t="s">
        <v>17963</v>
      </c>
      <c r="C2363" t="s">
        <v>15798</v>
      </c>
      <c r="D2363" s="398">
        <v>9.41</v>
      </c>
      <c r="E2363" t="s">
        <v>528</v>
      </c>
    </row>
    <row r="2364" spans="1:5">
      <c r="A2364">
        <v>1917267</v>
      </c>
      <c r="B2364" t="s">
        <v>17964</v>
      </c>
      <c r="C2364" t="s">
        <v>15798</v>
      </c>
      <c r="D2364" s="398">
        <v>13.69</v>
      </c>
      <c r="E2364" t="s">
        <v>528</v>
      </c>
    </row>
    <row r="2365" spans="1:5">
      <c r="A2365">
        <v>1917268</v>
      </c>
      <c r="B2365" t="s">
        <v>17965</v>
      </c>
      <c r="C2365" t="s">
        <v>15798</v>
      </c>
      <c r="D2365" s="398">
        <v>20.83</v>
      </c>
      <c r="E2365" t="s">
        <v>528</v>
      </c>
    </row>
    <row r="2366" spans="1:5">
      <c r="A2366">
        <v>1917728</v>
      </c>
      <c r="B2366" t="s">
        <v>17966</v>
      </c>
      <c r="C2366" t="s">
        <v>15798</v>
      </c>
      <c r="D2366" s="398">
        <v>8.67</v>
      </c>
      <c r="E2366" t="s">
        <v>528</v>
      </c>
    </row>
    <row r="2367" spans="1:5">
      <c r="A2367">
        <v>1917358</v>
      </c>
      <c r="B2367" t="s">
        <v>17967</v>
      </c>
      <c r="C2367" t="s">
        <v>15798</v>
      </c>
      <c r="D2367" s="398">
        <v>9.08</v>
      </c>
      <c r="E2367" t="s">
        <v>528</v>
      </c>
    </row>
    <row r="2368" spans="1:5">
      <c r="A2368">
        <v>1917362</v>
      </c>
      <c r="B2368" t="s">
        <v>17968</v>
      </c>
      <c r="C2368" t="s">
        <v>15798</v>
      </c>
      <c r="D2368" s="398">
        <v>43.99</v>
      </c>
      <c r="E2368" t="s">
        <v>528</v>
      </c>
    </row>
    <row r="2369" spans="1:5">
      <c r="A2369">
        <v>1917363</v>
      </c>
      <c r="B2369" t="s">
        <v>17969</v>
      </c>
      <c r="C2369" t="s">
        <v>15798</v>
      </c>
      <c r="D2369" s="398">
        <v>53.63</v>
      </c>
      <c r="E2369" t="s">
        <v>528</v>
      </c>
    </row>
    <row r="2370" spans="1:5">
      <c r="A2370">
        <v>1917359</v>
      </c>
      <c r="B2370" t="s">
        <v>17970</v>
      </c>
      <c r="C2370" t="s">
        <v>15798</v>
      </c>
      <c r="D2370" s="398">
        <v>12.79</v>
      </c>
      <c r="E2370" t="s">
        <v>528</v>
      </c>
    </row>
    <row r="2371" spans="1:5">
      <c r="A2371">
        <v>1917360</v>
      </c>
      <c r="B2371" t="s">
        <v>17971</v>
      </c>
      <c r="C2371" t="s">
        <v>15798</v>
      </c>
      <c r="D2371" s="398">
        <v>21.01</v>
      </c>
      <c r="E2371" t="s">
        <v>528</v>
      </c>
    </row>
    <row r="2372" spans="1:5">
      <c r="A2372">
        <v>1917361</v>
      </c>
      <c r="B2372" t="s">
        <v>17972</v>
      </c>
      <c r="C2372" t="s">
        <v>15798</v>
      </c>
      <c r="D2372" s="398">
        <v>31.46</v>
      </c>
      <c r="E2372" t="s">
        <v>528</v>
      </c>
    </row>
    <row r="2373" spans="1:5">
      <c r="A2373">
        <v>1917476</v>
      </c>
      <c r="B2373" t="s">
        <v>17973</v>
      </c>
      <c r="C2373" t="s">
        <v>15798</v>
      </c>
      <c r="D2373" s="398">
        <v>34.44</v>
      </c>
      <c r="E2373" t="s">
        <v>528</v>
      </c>
    </row>
    <row r="2374" spans="1:5">
      <c r="A2374">
        <v>1917477</v>
      </c>
      <c r="B2374" t="s">
        <v>17974</v>
      </c>
      <c r="C2374" t="s">
        <v>15798</v>
      </c>
      <c r="D2374" s="398">
        <v>44.48</v>
      </c>
      <c r="E2374" t="s">
        <v>528</v>
      </c>
    </row>
    <row r="2375" spans="1:5">
      <c r="A2375">
        <v>1917478</v>
      </c>
      <c r="B2375" t="s">
        <v>17975</v>
      </c>
      <c r="C2375" t="s">
        <v>15798</v>
      </c>
      <c r="D2375" s="398">
        <v>57.18</v>
      </c>
      <c r="E2375" t="s">
        <v>528</v>
      </c>
    </row>
    <row r="2376" spans="1:5">
      <c r="A2376">
        <v>1917479</v>
      </c>
      <c r="B2376" t="s">
        <v>17976</v>
      </c>
      <c r="C2376" t="s">
        <v>15798</v>
      </c>
      <c r="D2376" s="398">
        <v>62.1</v>
      </c>
      <c r="E2376" t="s">
        <v>528</v>
      </c>
    </row>
    <row r="2377" spans="1:5">
      <c r="A2377">
        <v>1917473</v>
      </c>
      <c r="B2377" t="s">
        <v>17977</v>
      </c>
      <c r="C2377" t="s">
        <v>15798</v>
      </c>
      <c r="D2377" s="398">
        <v>15.79</v>
      </c>
      <c r="E2377" t="s">
        <v>528</v>
      </c>
    </row>
    <row r="2378" spans="1:5">
      <c r="A2378">
        <v>1917474</v>
      </c>
      <c r="B2378" t="s">
        <v>17978</v>
      </c>
      <c r="C2378" t="s">
        <v>15798</v>
      </c>
      <c r="D2378" s="398">
        <v>20.27</v>
      </c>
      <c r="E2378" t="s">
        <v>528</v>
      </c>
    </row>
    <row r="2379" spans="1:5">
      <c r="A2379">
        <v>1917475</v>
      </c>
      <c r="B2379" t="s">
        <v>17979</v>
      </c>
      <c r="C2379" t="s">
        <v>15798</v>
      </c>
      <c r="D2379" s="398">
        <v>25.89</v>
      </c>
      <c r="E2379" t="s">
        <v>528</v>
      </c>
    </row>
    <row r="2380" spans="1:5">
      <c r="A2380">
        <v>1917736</v>
      </c>
      <c r="B2380" t="s">
        <v>17980</v>
      </c>
      <c r="C2380" t="s">
        <v>15798</v>
      </c>
      <c r="D2380" s="398">
        <v>11.19</v>
      </c>
      <c r="E2380" t="s">
        <v>528</v>
      </c>
    </row>
    <row r="2381" spans="1:5">
      <c r="A2381">
        <v>1917067</v>
      </c>
      <c r="B2381" t="s">
        <v>17981</v>
      </c>
      <c r="C2381" t="s">
        <v>15798</v>
      </c>
      <c r="D2381" s="398">
        <v>25.38</v>
      </c>
      <c r="E2381" t="s">
        <v>528</v>
      </c>
    </row>
    <row r="2382" spans="1:5">
      <c r="A2382">
        <v>1917068</v>
      </c>
      <c r="B2382" t="s">
        <v>17982</v>
      </c>
      <c r="C2382" t="s">
        <v>15798</v>
      </c>
      <c r="D2382" s="398">
        <v>25.89</v>
      </c>
      <c r="E2382" t="s">
        <v>528</v>
      </c>
    </row>
    <row r="2383" spans="1:5">
      <c r="A2383">
        <v>1917069</v>
      </c>
      <c r="B2383" t="s">
        <v>17983</v>
      </c>
      <c r="C2383" t="s">
        <v>15798</v>
      </c>
      <c r="D2383" s="398">
        <v>26.41</v>
      </c>
      <c r="E2383" t="s">
        <v>528</v>
      </c>
    </row>
    <row r="2384" spans="1:5">
      <c r="A2384">
        <v>1917070</v>
      </c>
      <c r="B2384" t="s">
        <v>17984</v>
      </c>
      <c r="C2384" t="s">
        <v>15798</v>
      </c>
      <c r="D2384" s="398">
        <v>26.95</v>
      </c>
      <c r="E2384" t="s">
        <v>528</v>
      </c>
    </row>
    <row r="2385" spans="1:5">
      <c r="A2385">
        <v>1917071</v>
      </c>
      <c r="B2385" t="s">
        <v>17985</v>
      </c>
      <c r="C2385" t="s">
        <v>15798</v>
      </c>
      <c r="D2385" s="398">
        <v>27.53</v>
      </c>
      <c r="E2385" t="s">
        <v>528</v>
      </c>
    </row>
    <row r="2386" spans="1:5">
      <c r="A2386">
        <v>1917072</v>
      </c>
      <c r="B2386" t="s">
        <v>17986</v>
      </c>
      <c r="C2386" t="s">
        <v>15798</v>
      </c>
      <c r="D2386" s="398">
        <v>27.83</v>
      </c>
      <c r="E2386" t="s">
        <v>528</v>
      </c>
    </row>
    <row r="2387" spans="1:5">
      <c r="A2387">
        <v>1901572</v>
      </c>
      <c r="B2387" t="s">
        <v>17987</v>
      </c>
      <c r="C2387" t="s">
        <v>15798</v>
      </c>
      <c r="D2387" s="398">
        <v>13.74</v>
      </c>
      <c r="E2387" t="s">
        <v>528</v>
      </c>
    </row>
    <row r="2388" spans="1:5">
      <c r="A2388">
        <v>1901573</v>
      </c>
      <c r="B2388" t="s">
        <v>17988</v>
      </c>
      <c r="C2388" t="s">
        <v>15798</v>
      </c>
      <c r="D2388" s="398">
        <v>13.86</v>
      </c>
      <c r="E2388" t="s">
        <v>528</v>
      </c>
    </row>
    <row r="2389" spans="1:5">
      <c r="A2389">
        <v>1901574</v>
      </c>
      <c r="B2389" t="s">
        <v>17989</v>
      </c>
      <c r="C2389" t="s">
        <v>15798</v>
      </c>
      <c r="D2389" s="398">
        <v>13.99</v>
      </c>
      <c r="E2389" t="s">
        <v>528</v>
      </c>
    </row>
    <row r="2390" spans="1:5">
      <c r="A2390">
        <v>1901575</v>
      </c>
      <c r="B2390" t="s">
        <v>17990</v>
      </c>
      <c r="C2390" t="s">
        <v>15798</v>
      </c>
      <c r="D2390" s="398">
        <v>14.12</v>
      </c>
      <c r="E2390" t="s">
        <v>528</v>
      </c>
    </row>
    <row r="2391" spans="1:5">
      <c r="A2391">
        <v>1901576</v>
      </c>
      <c r="B2391" t="s">
        <v>17991</v>
      </c>
      <c r="C2391" t="s">
        <v>15798</v>
      </c>
      <c r="D2391" s="398">
        <v>14.26</v>
      </c>
      <c r="E2391" t="s">
        <v>528</v>
      </c>
    </row>
    <row r="2392" spans="1:5">
      <c r="A2392">
        <v>1901571</v>
      </c>
      <c r="B2392" t="s">
        <v>17992</v>
      </c>
      <c r="C2392" t="s">
        <v>15798</v>
      </c>
      <c r="D2392" s="398">
        <v>14.34</v>
      </c>
      <c r="E2392" t="s">
        <v>528</v>
      </c>
    </row>
    <row r="2393" spans="1:5">
      <c r="A2393">
        <v>1901578</v>
      </c>
      <c r="B2393" t="s">
        <v>17993</v>
      </c>
      <c r="C2393" t="s">
        <v>15798</v>
      </c>
      <c r="D2393" s="398">
        <v>17.8</v>
      </c>
      <c r="E2393" t="s">
        <v>528</v>
      </c>
    </row>
    <row r="2394" spans="1:5">
      <c r="A2394">
        <v>1901579</v>
      </c>
      <c r="B2394" t="s">
        <v>17994</v>
      </c>
      <c r="C2394" t="s">
        <v>15798</v>
      </c>
      <c r="D2394" s="398">
        <v>17.91</v>
      </c>
      <c r="E2394" t="s">
        <v>528</v>
      </c>
    </row>
    <row r="2395" spans="1:5">
      <c r="A2395">
        <v>1901580</v>
      </c>
      <c r="B2395" t="s">
        <v>17995</v>
      </c>
      <c r="C2395" t="s">
        <v>15798</v>
      </c>
      <c r="D2395" s="398">
        <v>18.03</v>
      </c>
      <c r="E2395" t="s">
        <v>528</v>
      </c>
    </row>
    <row r="2396" spans="1:5">
      <c r="A2396">
        <v>1901581</v>
      </c>
      <c r="B2396" t="s">
        <v>17996</v>
      </c>
      <c r="C2396" t="s">
        <v>15798</v>
      </c>
      <c r="D2396" s="398">
        <v>18.16</v>
      </c>
      <c r="E2396" t="s">
        <v>528</v>
      </c>
    </row>
    <row r="2397" spans="1:5">
      <c r="A2397">
        <v>1901582</v>
      </c>
      <c r="B2397" t="s">
        <v>17997</v>
      </c>
      <c r="C2397" t="s">
        <v>15798</v>
      </c>
      <c r="D2397" s="398">
        <v>18.29</v>
      </c>
      <c r="E2397" t="s">
        <v>528</v>
      </c>
    </row>
    <row r="2398" spans="1:5">
      <c r="A2398">
        <v>1901577</v>
      </c>
      <c r="B2398" t="s">
        <v>17998</v>
      </c>
      <c r="C2398" t="s">
        <v>15798</v>
      </c>
      <c r="D2398" s="398">
        <v>18.36</v>
      </c>
      <c r="E2398" t="s">
        <v>528</v>
      </c>
    </row>
    <row r="2399" spans="1:5">
      <c r="A2399">
        <v>1917103</v>
      </c>
      <c r="B2399" t="s">
        <v>17999</v>
      </c>
      <c r="C2399" t="s">
        <v>15798</v>
      </c>
      <c r="D2399" s="398">
        <v>16.68</v>
      </c>
      <c r="E2399" t="s">
        <v>528</v>
      </c>
    </row>
    <row r="2400" spans="1:5">
      <c r="A2400">
        <v>1917104</v>
      </c>
      <c r="B2400" t="s">
        <v>18000</v>
      </c>
      <c r="C2400" t="s">
        <v>15798</v>
      </c>
      <c r="D2400" s="398">
        <v>16.97</v>
      </c>
      <c r="E2400" t="s">
        <v>528</v>
      </c>
    </row>
    <row r="2401" spans="1:5">
      <c r="A2401">
        <v>1917105</v>
      </c>
      <c r="B2401" t="s">
        <v>18001</v>
      </c>
      <c r="C2401" t="s">
        <v>15798</v>
      </c>
      <c r="D2401" s="398">
        <v>17.28</v>
      </c>
      <c r="E2401" t="s">
        <v>528</v>
      </c>
    </row>
    <row r="2402" spans="1:5">
      <c r="A2402">
        <v>1917106</v>
      </c>
      <c r="B2402" t="s">
        <v>18002</v>
      </c>
      <c r="C2402" t="s">
        <v>15798</v>
      </c>
      <c r="D2402" s="398">
        <v>17.59</v>
      </c>
      <c r="E2402" t="s">
        <v>528</v>
      </c>
    </row>
    <row r="2403" spans="1:5">
      <c r="A2403">
        <v>1917107</v>
      </c>
      <c r="B2403" t="s">
        <v>18003</v>
      </c>
      <c r="C2403" t="s">
        <v>15798</v>
      </c>
      <c r="D2403" s="398">
        <v>17.93</v>
      </c>
      <c r="E2403" t="s">
        <v>528</v>
      </c>
    </row>
    <row r="2404" spans="1:5">
      <c r="A2404">
        <v>1917108</v>
      </c>
      <c r="B2404" t="s">
        <v>18004</v>
      </c>
      <c r="C2404" t="s">
        <v>15798</v>
      </c>
      <c r="D2404" s="398">
        <v>18.11</v>
      </c>
      <c r="E2404" t="s">
        <v>528</v>
      </c>
    </row>
    <row r="2405" spans="1:5">
      <c r="A2405">
        <v>1901583</v>
      </c>
      <c r="B2405" t="s">
        <v>18005</v>
      </c>
      <c r="C2405" t="s">
        <v>15798</v>
      </c>
      <c r="D2405" s="398">
        <v>21.98</v>
      </c>
      <c r="E2405" t="s">
        <v>528</v>
      </c>
    </row>
    <row r="2406" spans="1:5">
      <c r="A2406">
        <v>1901584</v>
      </c>
      <c r="B2406" t="s">
        <v>18006</v>
      </c>
      <c r="C2406" t="s">
        <v>15798</v>
      </c>
      <c r="D2406" s="398">
        <v>22.09</v>
      </c>
      <c r="E2406" t="s">
        <v>528</v>
      </c>
    </row>
    <row r="2407" spans="1:5">
      <c r="A2407">
        <v>1901585</v>
      </c>
      <c r="B2407" t="s">
        <v>18007</v>
      </c>
      <c r="C2407" t="s">
        <v>15798</v>
      </c>
      <c r="D2407" s="398">
        <v>22.2</v>
      </c>
      <c r="E2407" t="s">
        <v>528</v>
      </c>
    </row>
    <row r="2408" spans="1:5">
      <c r="A2408">
        <v>1901586</v>
      </c>
      <c r="B2408" t="s">
        <v>18008</v>
      </c>
      <c r="C2408" t="s">
        <v>15798</v>
      </c>
      <c r="D2408" s="398">
        <v>22.32</v>
      </c>
      <c r="E2408" t="s">
        <v>528</v>
      </c>
    </row>
    <row r="2409" spans="1:5">
      <c r="A2409">
        <v>1901587</v>
      </c>
      <c r="B2409" t="s">
        <v>18009</v>
      </c>
      <c r="C2409" t="s">
        <v>15798</v>
      </c>
      <c r="D2409" s="398">
        <v>22.45</v>
      </c>
      <c r="E2409" t="s">
        <v>528</v>
      </c>
    </row>
    <row r="2410" spans="1:5">
      <c r="A2410">
        <v>1901588</v>
      </c>
      <c r="B2410" t="s">
        <v>18010</v>
      </c>
      <c r="C2410" t="s">
        <v>15798</v>
      </c>
      <c r="D2410" s="398">
        <v>22.52</v>
      </c>
      <c r="E2410" t="s">
        <v>528</v>
      </c>
    </row>
    <row r="2411" spans="1:5">
      <c r="A2411">
        <v>1917139</v>
      </c>
      <c r="B2411" t="s">
        <v>18011</v>
      </c>
      <c r="C2411" t="s">
        <v>15798</v>
      </c>
      <c r="D2411" s="398">
        <v>15.13</v>
      </c>
      <c r="E2411" t="s">
        <v>528</v>
      </c>
    </row>
    <row r="2412" spans="1:5">
      <c r="A2412">
        <v>1917140</v>
      </c>
      <c r="B2412" t="s">
        <v>18012</v>
      </c>
      <c r="C2412" t="s">
        <v>15798</v>
      </c>
      <c r="D2412" s="398">
        <v>15.36</v>
      </c>
      <c r="E2412" t="s">
        <v>528</v>
      </c>
    </row>
    <row r="2413" spans="1:5">
      <c r="A2413">
        <v>1917141</v>
      </c>
      <c r="B2413" t="s">
        <v>18013</v>
      </c>
      <c r="C2413" t="s">
        <v>15798</v>
      </c>
      <c r="D2413" s="398">
        <v>15.6</v>
      </c>
      <c r="E2413" t="s">
        <v>528</v>
      </c>
    </row>
    <row r="2414" spans="1:5">
      <c r="A2414">
        <v>1917142</v>
      </c>
      <c r="B2414" t="s">
        <v>18014</v>
      </c>
      <c r="C2414" t="s">
        <v>15798</v>
      </c>
      <c r="D2414" s="398">
        <v>15.84</v>
      </c>
      <c r="E2414" t="s">
        <v>528</v>
      </c>
    </row>
    <row r="2415" spans="1:5">
      <c r="A2415">
        <v>1917143</v>
      </c>
      <c r="B2415" t="s">
        <v>18015</v>
      </c>
      <c r="C2415" t="s">
        <v>15798</v>
      </c>
      <c r="D2415" s="398">
        <v>16.100000000000001</v>
      </c>
      <c r="E2415" t="s">
        <v>528</v>
      </c>
    </row>
    <row r="2416" spans="1:5">
      <c r="A2416">
        <v>1917144</v>
      </c>
      <c r="B2416" t="s">
        <v>18016</v>
      </c>
      <c r="C2416" t="s">
        <v>15798</v>
      </c>
      <c r="D2416" s="398">
        <v>16.239999999999998</v>
      </c>
      <c r="E2416" t="s">
        <v>528</v>
      </c>
    </row>
    <row r="2417" spans="1:5">
      <c r="A2417">
        <v>1917175</v>
      </c>
      <c r="B2417" t="s">
        <v>18017</v>
      </c>
      <c r="C2417" t="s">
        <v>15798</v>
      </c>
      <c r="D2417" s="398">
        <v>14.01</v>
      </c>
      <c r="E2417" t="s">
        <v>528</v>
      </c>
    </row>
    <row r="2418" spans="1:5">
      <c r="A2418">
        <v>1917176</v>
      </c>
      <c r="B2418" t="s">
        <v>18018</v>
      </c>
      <c r="C2418" t="s">
        <v>15798</v>
      </c>
      <c r="D2418" s="398">
        <v>14.21</v>
      </c>
      <c r="E2418" t="s">
        <v>528</v>
      </c>
    </row>
    <row r="2419" spans="1:5">
      <c r="A2419">
        <v>1917177</v>
      </c>
      <c r="B2419" t="s">
        <v>18019</v>
      </c>
      <c r="C2419" t="s">
        <v>15798</v>
      </c>
      <c r="D2419" s="398">
        <v>14.41</v>
      </c>
      <c r="E2419" t="s">
        <v>528</v>
      </c>
    </row>
    <row r="2420" spans="1:5">
      <c r="A2420">
        <v>1917178</v>
      </c>
      <c r="B2420" t="s">
        <v>18020</v>
      </c>
      <c r="C2420" t="s">
        <v>15798</v>
      </c>
      <c r="D2420" s="398">
        <v>14.62</v>
      </c>
      <c r="E2420" t="s">
        <v>528</v>
      </c>
    </row>
    <row r="2421" spans="1:5">
      <c r="A2421">
        <v>1917179</v>
      </c>
      <c r="B2421" t="s">
        <v>18021</v>
      </c>
      <c r="C2421" t="s">
        <v>15798</v>
      </c>
      <c r="D2421" s="398">
        <v>14.84</v>
      </c>
      <c r="E2421" t="s">
        <v>528</v>
      </c>
    </row>
    <row r="2422" spans="1:5">
      <c r="A2422">
        <v>1917180</v>
      </c>
      <c r="B2422" t="s">
        <v>18022</v>
      </c>
      <c r="C2422" t="s">
        <v>15798</v>
      </c>
      <c r="D2422" s="398">
        <v>14.97</v>
      </c>
      <c r="E2422" t="s">
        <v>528</v>
      </c>
    </row>
    <row r="2423" spans="1:5">
      <c r="A2423">
        <v>1917211</v>
      </c>
      <c r="B2423" t="s">
        <v>18023</v>
      </c>
      <c r="C2423" t="s">
        <v>15798</v>
      </c>
      <c r="D2423" s="398">
        <v>15.19</v>
      </c>
      <c r="E2423" t="s">
        <v>528</v>
      </c>
    </row>
    <row r="2424" spans="1:5">
      <c r="A2424">
        <v>1917212</v>
      </c>
      <c r="B2424" t="s">
        <v>18024</v>
      </c>
      <c r="C2424" t="s">
        <v>15798</v>
      </c>
      <c r="D2424" s="398">
        <v>15.36</v>
      </c>
      <c r="E2424" t="s">
        <v>528</v>
      </c>
    </row>
    <row r="2425" spans="1:5">
      <c r="A2425">
        <v>1917213</v>
      </c>
      <c r="B2425" t="s">
        <v>18025</v>
      </c>
      <c r="C2425" t="s">
        <v>15798</v>
      </c>
      <c r="D2425" s="398">
        <v>15.54</v>
      </c>
      <c r="E2425" t="s">
        <v>528</v>
      </c>
    </row>
    <row r="2426" spans="1:5">
      <c r="A2426">
        <v>1917214</v>
      </c>
      <c r="B2426" t="s">
        <v>18026</v>
      </c>
      <c r="C2426" t="s">
        <v>15798</v>
      </c>
      <c r="D2426" s="398">
        <v>15.72</v>
      </c>
      <c r="E2426" t="s">
        <v>528</v>
      </c>
    </row>
    <row r="2427" spans="1:5">
      <c r="A2427">
        <v>1917215</v>
      </c>
      <c r="B2427" t="s">
        <v>18027</v>
      </c>
      <c r="C2427" t="s">
        <v>15798</v>
      </c>
      <c r="D2427" s="398">
        <v>15.92</v>
      </c>
      <c r="E2427" t="s">
        <v>528</v>
      </c>
    </row>
    <row r="2428" spans="1:5">
      <c r="A2428">
        <v>1917216</v>
      </c>
      <c r="B2428" t="s">
        <v>18028</v>
      </c>
      <c r="C2428" t="s">
        <v>15798</v>
      </c>
      <c r="D2428" s="398">
        <v>16.02</v>
      </c>
      <c r="E2428" t="s">
        <v>528</v>
      </c>
    </row>
    <row r="2429" spans="1:5">
      <c r="A2429">
        <v>1917031</v>
      </c>
      <c r="B2429" t="s">
        <v>18029</v>
      </c>
      <c r="C2429" t="s">
        <v>15798</v>
      </c>
      <c r="D2429" s="398">
        <v>35.299999999999997</v>
      </c>
      <c r="E2429" t="s">
        <v>528</v>
      </c>
    </row>
    <row r="2430" spans="1:5">
      <c r="A2430">
        <v>1917032</v>
      </c>
      <c r="B2430" t="s">
        <v>18030</v>
      </c>
      <c r="C2430" t="s">
        <v>15798</v>
      </c>
      <c r="D2430" s="398">
        <v>36.049999999999997</v>
      </c>
      <c r="E2430" t="s">
        <v>528</v>
      </c>
    </row>
    <row r="2431" spans="1:5">
      <c r="A2431">
        <v>1917033</v>
      </c>
      <c r="B2431" t="s">
        <v>18031</v>
      </c>
      <c r="C2431" t="s">
        <v>15798</v>
      </c>
      <c r="D2431" s="398">
        <v>36.81</v>
      </c>
      <c r="E2431" t="s">
        <v>528</v>
      </c>
    </row>
    <row r="2432" spans="1:5">
      <c r="A2432">
        <v>1917034</v>
      </c>
      <c r="B2432" t="s">
        <v>18032</v>
      </c>
      <c r="C2432" t="s">
        <v>15798</v>
      </c>
      <c r="D2432" s="398">
        <v>37.61</v>
      </c>
      <c r="E2432" t="s">
        <v>528</v>
      </c>
    </row>
    <row r="2433" spans="1:5">
      <c r="A2433">
        <v>1917035</v>
      </c>
      <c r="B2433" t="s">
        <v>18033</v>
      </c>
      <c r="C2433" t="s">
        <v>15798</v>
      </c>
      <c r="D2433" s="398">
        <v>38.450000000000003</v>
      </c>
      <c r="E2433" t="s">
        <v>528</v>
      </c>
    </row>
    <row r="2434" spans="1:5">
      <c r="A2434">
        <v>1917036</v>
      </c>
      <c r="B2434" t="s">
        <v>18034</v>
      </c>
      <c r="C2434" t="s">
        <v>15798</v>
      </c>
      <c r="D2434" s="398">
        <v>38.9</v>
      </c>
      <c r="E2434" t="s">
        <v>528</v>
      </c>
    </row>
    <row r="2435" spans="1:5">
      <c r="A2435">
        <v>1917605</v>
      </c>
      <c r="B2435" t="s">
        <v>18035</v>
      </c>
      <c r="C2435" t="s">
        <v>15798</v>
      </c>
      <c r="D2435" s="398">
        <v>10.91</v>
      </c>
      <c r="E2435" t="s">
        <v>528</v>
      </c>
    </row>
    <row r="2436" spans="1:5">
      <c r="A2436">
        <v>1917606</v>
      </c>
      <c r="B2436" t="s">
        <v>18036</v>
      </c>
      <c r="C2436" t="s">
        <v>15798</v>
      </c>
      <c r="D2436" s="398">
        <v>11.69</v>
      </c>
      <c r="E2436" t="s">
        <v>528</v>
      </c>
    </row>
    <row r="2437" spans="1:5">
      <c r="A2437">
        <v>1917607</v>
      </c>
      <c r="B2437" t="s">
        <v>18037</v>
      </c>
      <c r="C2437" t="s">
        <v>15798</v>
      </c>
      <c r="D2437" s="398">
        <v>12.48</v>
      </c>
      <c r="E2437" t="s">
        <v>528</v>
      </c>
    </row>
    <row r="2438" spans="1:5">
      <c r="A2438">
        <v>1917608</v>
      </c>
      <c r="B2438" t="s">
        <v>18038</v>
      </c>
      <c r="C2438" t="s">
        <v>15798</v>
      </c>
      <c r="D2438" s="398">
        <v>13.83</v>
      </c>
      <c r="E2438" t="s">
        <v>528</v>
      </c>
    </row>
    <row r="2439" spans="1:5">
      <c r="A2439">
        <v>1917609</v>
      </c>
      <c r="B2439" t="s">
        <v>18039</v>
      </c>
      <c r="C2439" t="s">
        <v>15798</v>
      </c>
      <c r="D2439" s="398">
        <v>15.81</v>
      </c>
      <c r="E2439" t="s">
        <v>528</v>
      </c>
    </row>
    <row r="2440" spans="1:5">
      <c r="A2440">
        <v>1917610</v>
      </c>
      <c r="B2440" t="s">
        <v>18040</v>
      </c>
      <c r="C2440" t="s">
        <v>15798</v>
      </c>
      <c r="D2440" s="398">
        <v>18.88</v>
      </c>
      <c r="E2440" t="s">
        <v>528</v>
      </c>
    </row>
    <row r="2441" spans="1:5">
      <c r="A2441">
        <v>1917611</v>
      </c>
      <c r="B2441" t="s">
        <v>18041</v>
      </c>
      <c r="C2441" t="s">
        <v>15798</v>
      </c>
      <c r="D2441" s="398">
        <v>22.3</v>
      </c>
      <c r="E2441" t="s">
        <v>528</v>
      </c>
    </row>
    <row r="2442" spans="1:5">
      <c r="A2442">
        <v>1917612</v>
      </c>
      <c r="B2442" t="s">
        <v>18042</v>
      </c>
      <c r="C2442" t="s">
        <v>15798</v>
      </c>
      <c r="D2442" s="398">
        <v>26.32</v>
      </c>
      <c r="E2442" t="s">
        <v>528</v>
      </c>
    </row>
    <row r="2443" spans="1:5">
      <c r="A2443">
        <v>1917613</v>
      </c>
      <c r="B2443" t="s">
        <v>18043</v>
      </c>
      <c r="C2443" t="s">
        <v>15798</v>
      </c>
      <c r="D2443" s="398">
        <v>30.86</v>
      </c>
      <c r="E2443" t="s">
        <v>528</v>
      </c>
    </row>
    <row r="2444" spans="1:5">
      <c r="A2444">
        <v>1917614</v>
      </c>
      <c r="B2444" t="s">
        <v>18044</v>
      </c>
      <c r="C2444" t="s">
        <v>15798</v>
      </c>
      <c r="D2444" s="398">
        <v>35.85</v>
      </c>
      <c r="E2444" t="s">
        <v>528</v>
      </c>
    </row>
    <row r="2445" spans="1:5">
      <c r="A2445">
        <v>1917615</v>
      </c>
      <c r="B2445" t="s">
        <v>18045</v>
      </c>
      <c r="C2445" t="s">
        <v>15798</v>
      </c>
      <c r="D2445" s="398">
        <v>41.45</v>
      </c>
      <c r="E2445" t="s">
        <v>528</v>
      </c>
    </row>
    <row r="2446" spans="1:5">
      <c r="A2446">
        <v>1917616</v>
      </c>
      <c r="B2446" t="s">
        <v>18046</v>
      </c>
      <c r="C2446" t="s">
        <v>15798</v>
      </c>
      <c r="D2446" s="398">
        <v>48.28</v>
      </c>
      <c r="E2446" t="s">
        <v>528</v>
      </c>
    </row>
    <row r="2447" spans="1:5">
      <c r="A2447">
        <v>1917617</v>
      </c>
      <c r="B2447" t="s">
        <v>18047</v>
      </c>
      <c r="C2447" t="s">
        <v>15798</v>
      </c>
      <c r="D2447" s="398">
        <v>54.3</v>
      </c>
      <c r="E2447" t="s">
        <v>528</v>
      </c>
    </row>
    <row r="2448" spans="1:5">
      <c r="A2448">
        <v>1917618</v>
      </c>
      <c r="B2448" t="s">
        <v>18048</v>
      </c>
      <c r="C2448" t="s">
        <v>15798</v>
      </c>
      <c r="D2448" s="398">
        <v>62.15</v>
      </c>
      <c r="E2448" t="s">
        <v>528</v>
      </c>
    </row>
    <row r="2449" spans="1:5">
      <c r="A2449">
        <v>1917619</v>
      </c>
      <c r="B2449" t="s">
        <v>18049</v>
      </c>
      <c r="C2449" t="s">
        <v>15798</v>
      </c>
      <c r="D2449" s="398">
        <v>67.37</v>
      </c>
      <c r="E2449" t="s">
        <v>528</v>
      </c>
    </row>
    <row r="2450" spans="1:5">
      <c r="A2450">
        <v>1917602</v>
      </c>
      <c r="B2450" t="s">
        <v>18050</v>
      </c>
      <c r="C2450" t="s">
        <v>15798</v>
      </c>
      <c r="D2450" s="398">
        <v>8.27</v>
      </c>
      <c r="E2450" t="s">
        <v>528</v>
      </c>
    </row>
    <row r="2451" spans="1:5">
      <c r="A2451">
        <v>1917603</v>
      </c>
      <c r="B2451" t="s">
        <v>18051</v>
      </c>
      <c r="C2451" t="s">
        <v>15798</v>
      </c>
      <c r="D2451" s="398">
        <v>9.1</v>
      </c>
      <c r="E2451" t="s">
        <v>528</v>
      </c>
    </row>
    <row r="2452" spans="1:5">
      <c r="A2452">
        <v>1917604</v>
      </c>
      <c r="B2452" t="s">
        <v>18052</v>
      </c>
      <c r="C2452" t="s">
        <v>15798</v>
      </c>
      <c r="D2452" s="398">
        <v>9.82</v>
      </c>
      <c r="E2452" t="s">
        <v>528</v>
      </c>
    </row>
    <row r="2453" spans="1:5">
      <c r="A2453">
        <v>1917740</v>
      </c>
      <c r="B2453" t="s">
        <v>18053</v>
      </c>
      <c r="C2453" t="s">
        <v>15798</v>
      </c>
      <c r="D2453" s="398">
        <v>7.94</v>
      </c>
      <c r="E2453" t="s">
        <v>528</v>
      </c>
    </row>
    <row r="2454" spans="1:5">
      <c r="A2454">
        <v>1917263</v>
      </c>
      <c r="B2454" t="s">
        <v>18054</v>
      </c>
      <c r="C2454" t="s">
        <v>15798</v>
      </c>
      <c r="D2454" s="398">
        <v>13.16</v>
      </c>
      <c r="E2454" t="s">
        <v>528</v>
      </c>
    </row>
    <row r="2455" spans="1:5">
      <c r="A2455">
        <v>1917264</v>
      </c>
      <c r="B2455" t="s">
        <v>18055</v>
      </c>
      <c r="C2455" t="s">
        <v>15798</v>
      </c>
      <c r="D2455" s="398">
        <v>16.350000000000001</v>
      </c>
      <c r="E2455" t="s">
        <v>528</v>
      </c>
    </row>
    <row r="2456" spans="1:5">
      <c r="A2456">
        <v>1917265</v>
      </c>
      <c r="B2456" t="s">
        <v>18056</v>
      </c>
      <c r="C2456" t="s">
        <v>15798</v>
      </c>
      <c r="D2456" s="398">
        <v>21.24</v>
      </c>
      <c r="E2456" t="s">
        <v>528</v>
      </c>
    </row>
    <row r="2457" spans="1:5">
      <c r="A2457">
        <v>1917260</v>
      </c>
      <c r="B2457" t="s">
        <v>18057</v>
      </c>
      <c r="C2457" t="s">
        <v>15798</v>
      </c>
      <c r="D2457" s="398">
        <v>8.06</v>
      </c>
      <c r="E2457" t="s">
        <v>528</v>
      </c>
    </row>
    <row r="2458" spans="1:5">
      <c r="A2458">
        <v>1917261</v>
      </c>
      <c r="B2458" t="s">
        <v>18058</v>
      </c>
      <c r="C2458" t="s">
        <v>15798</v>
      </c>
      <c r="D2458" s="398">
        <v>8.9600000000000009</v>
      </c>
      <c r="E2458" t="s">
        <v>528</v>
      </c>
    </row>
    <row r="2459" spans="1:5">
      <c r="A2459">
        <v>1917262</v>
      </c>
      <c r="B2459" t="s">
        <v>18059</v>
      </c>
      <c r="C2459" t="s">
        <v>15798</v>
      </c>
      <c r="D2459" s="398">
        <v>10.61</v>
      </c>
      <c r="E2459" t="s">
        <v>528</v>
      </c>
    </row>
    <row r="2460" spans="1:5">
      <c r="A2460">
        <v>1917727</v>
      </c>
      <c r="B2460" t="s">
        <v>18060</v>
      </c>
      <c r="C2460" t="s">
        <v>15798</v>
      </c>
      <c r="D2460" s="398">
        <v>7.79</v>
      </c>
      <c r="E2460" t="s">
        <v>528</v>
      </c>
    </row>
    <row r="2461" spans="1:5">
      <c r="A2461">
        <v>1917351</v>
      </c>
      <c r="B2461" t="s">
        <v>18061</v>
      </c>
      <c r="C2461" t="s">
        <v>15798</v>
      </c>
      <c r="D2461" s="398">
        <v>11.63</v>
      </c>
      <c r="E2461" t="s">
        <v>528</v>
      </c>
    </row>
    <row r="2462" spans="1:5">
      <c r="A2462">
        <v>1917352</v>
      </c>
      <c r="B2462" t="s">
        <v>18062</v>
      </c>
      <c r="C2462" t="s">
        <v>15798</v>
      </c>
      <c r="D2462" s="398">
        <v>15.48</v>
      </c>
      <c r="E2462" t="s">
        <v>528</v>
      </c>
    </row>
    <row r="2463" spans="1:5">
      <c r="A2463">
        <v>1917353</v>
      </c>
      <c r="B2463" t="s">
        <v>18063</v>
      </c>
      <c r="C2463" t="s">
        <v>15798</v>
      </c>
      <c r="D2463" s="398">
        <v>20.02</v>
      </c>
      <c r="E2463" t="s">
        <v>528</v>
      </c>
    </row>
    <row r="2464" spans="1:5">
      <c r="A2464">
        <v>1917354</v>
      </c>
      <c r="B2464" t="s">
        <v>18064</v>
      </c>
      <c r="C2464" t="s">
        <v>15798</v>
      </c>
      <c r="D2464" s="398">
        <v>26.04</v>
      </c>
      <c r="E2464" t="s">
        <v>528</v>
      </c>
    </row>
    <row r="2465" spans="1:5">
      <c r="A2465">
        <v>1917355</v>
      </c>
      <c r="B2465" t="s">
        <v>18065</v>
      </c>
      <c r="C2465" t="s">
        <v>15798</v>
      </c>
      <c r="D2465" s="398">
        <v>33.729999999999997</v>
      </c>
      <c r="E2465" t="s">
        <v>528</v>
      </c>
    </row>
    <row r="2466" spans="1:5">
      <c r="A2466">
        <v>1917356</v>
      </c>
      <c r="B2466" t="s">
        <v>18066</v>
      </c>
      <c r="C2466" t="s">
        <v>15798</v>
      </c>
      <c r="D2466" s="398">
        <v>41.45</v>
      </c>
      <c r="E2466" t="s">
        <v>528</v>
      </c>
    </row>
    <row r="2467" spans="1:5">
      <c r="A2467">
        <v>1917357</v>
      </c>
      <c r="B2467" t="s">
        <v>18067</v>
      </c>
      <c r="C2467" t="s">
        <v>15798</v>
      </c>
      <c r="D2467" s="398">
        <v>47.41</v>
      </c>
      <c r="E2467" t="s">
        <v>528</v>
      </c>
    </row>
    <row r="2468" spans="1:5">
      <c r="A2468">
        <v>1917348</v>
      </c>
      <c r="B2468" t="s">
        <v>18068</v>
      </c>
      <c r="C2468" t="s">
        <v>15798</v>
      </c>
      <c r="D2468" s="398">
        <v>7.14</v>
      </c>
      <c r="E2468" t="s">
        <v>528</v>
      </c>
    </row>
    <row r="2469" spans="1:5">
      <c r="A2469">
        <v>1917349</v>
      </c>
      <c r="B2469" t="s">
        <v>18069</v>
      </c>
      <c r="C2469" t="s">
        <v>15798</v>
      </c>
      <c r="D2469" s="398">
        <v>7.68</v>
      </c>
      <c r="E2469" t="s">
        <v>528</v>
      </c>
    </row>
    <row r="2470" spans="1:5">
      <c r="A2470">
        <v>1917350</v>
      </c>
      <c r="B2470" t="s">
        <v>18070</v>
      </c>
      <c r="C2470" t="s">
        <v>15798</v>
      </c>
      <c r="D2470" s="398">
        <v>8.6999999999999993</v>
      </c>
      <c r="E2470" t="s">
        <v>528</v>
      </c>
    </row>
    <row r="2471" spans="1:5">
      <c r="A2471">
        <v>1917731</v>
      </c>
      <c r="B2471" t="s">
        <v>18071</v>
      </c>
      <c r="C2471" t="s">
        <v>15798</v>
      </c>
      <c r="D2471" s="398">
        <v>6.99</v>
      </c>
      <c r="E2471" t="s">
        <v>528</v>
      </c>
    </row>
    <row r="2472" spans="1:5">
      <c r="A2472">
        <v>1917463</v>
      </c>
      <c r="B2472" t="s">
        <v>18072</v>
      </c>
      <c r="C2472" t="s">
        <v>15798</v>
      </c>
      <c r="D2472" s="398">
        <v>12.42</v>
      </c>
      <c r="E2472" t="s">
        <v>528</v>
      </c>
    </row>
    <row r="2473" spans="1:5">
      <c r="A2473">
        <v>1917464</v>
      </c>
      <c r="B2473" t="s">
        <v>18073</v>
      </c>
      <c r="C2473" t="s">
        <v>15798</v>
      </c>
      <c r="D2473" s="398">
        <v>14.39</v>
      </c>
      <c r="E2473" t="s">
        <v>528</v>
      </c>
    </row>
    <row r="2474" spans="1:5">
      <c r="A2474">
        <v>1917465</v>
      </c>
      <c r="B2474" t="s">
        <v>18074</v>
      </c>
      <c r="C2474" t="s">
        <v>15798</v>
      </c>
      <c r="D2474" s="398">
        <v>16.600000000000001</v>
      </c>
      <c r="E2474" t="s">
        <v>528</v>
      </c>
    </row>
    <row r="2475" spans="1:5">
      <c r="A2475">
        <v>1917466</v>
      </c>
      <c r="B2475" t="s">
        <v>18075</v>
      </c>
      <c r="C2475" t="s">
        <v>15798</v>
      </c>
      <c r="D2475" s="398">
        <v>19.739999999999998</v>
      </c>
      <c r="E2475" t="s">
        <v>528</v>
      </c>
    </row>
    <row r="2476" spans="1:5">
      <c r="A2476">
        <v>1917467</v>
      </c>
      <c r="B2476" t="s">
        <v>18076</v>
      </c>
      <c r="C2476" t="s">
        <v>15798</v>
      </c>
      <c r="D2476" s="398">
        <v>24.62</v>
      </c>
      <c r="E2476" t="s">
        <v>528</v>
      </c>
    </row>
    <row r="2477" spans="1:5">
      <c r="A2477">
        <v>1917468</v>
      </c>
      <c r="B2477" t="s">
        <v>18077</v>
      </c>
      <c r="C2477" t="s">
        <v>15798</v>
      </c>
      <c r="D2477" s="398">
        <v>30.18</v>
      </c>
      <c r="E2477" t="s">
        <v>528</v>
      </c>
    </row>
    <row r="2478" spans="1:5">
      <c r="A2478">
        <v>1917469</v>
      </c>
      <c r="B2478" t="s">
        <v>18078</v>
      </c>
      <c r="C2478" t="s">
        <v>15798</v>
      </c>
      <c r="D2478" s="398">
        <v>36.32</v>
      </c>
      <c r="E2478" t="s">
        <v>528</v>
      </c>
    </row>
    <row r="2479" spans="1:5">
      <c r="A2479">
        <v>1917470</v>
      </c>
      <c r="B2479" t="s">
        <v>18079</v>
      </c>
      <c r="C2479" t="s">
        <v>15798</v>
      </c>
      <c r="D2479" s="398">
        <v>43.42</v>
      </c>
      <c r="E2479" t="s">
        <v>528</v>
      </c>
    </row>
    <row r="2480" spans="1:5">
      <c r="A2480">
        <v>1917471</v>
      </c>
      <c r="B2480" t="s">
        <v>18080</v>
      </c>
      <c r="C2480" t="s">
        <v>15798</v>
      </c>
      <c r="D2480" s="398">
        <v>51.91</v>
      </c>
      <c r="E2480" t="s">
        <v>528</v>
      </c>
    </row>
    <row r="2481" spans="1:5">
      <c r="A2481">
        <v>1917472</v>
      </c>
      <c r="B2481" t="s">
        <v>18081</v>
      </c>
      <c r="C2481" t="s">
        <v>15798</v>
      </c>
      <c r="D2481" s="398">
        <v>55.52</v>
      </c>
      <c r="E2481" t="s">
        <v>528</v>
      </c>
    </row>
    <row r="2482" spans="1:5">
      <c r="A2482">
        <v>1917460</v>
      </c>
      <c r="B2482" t="s">
        <v>18082</v>
      </c>
      <c r="C2482" t="s">
        <v>15798</v>
      </c>
      <c r="D2482" s="398">
        <v>7.31</v>
      </c>
      <c r="E2482" t="s">
        <v>528</v>
      </c>
    </row>
    <row r="2483" spans="1:5">
      <c r="A2483">
        <v>1917461</v>
      </c>
      <c r="B2483" t="s">
        <v>18083</v>
      </c>
      <c r="C2483" t="s">
        <v>15798</v>
      </c>
      <c r="D2483" s="398">
        <v>8.6199999999999992</v>
      </c>
      <c r="E2483" t="s">
        <v>528</v>
      </c>
    </row>
    <row r="2484" spans="1:5">
      <c r="A2484">
        <v>1917462</v>
      </c>
      <c r="B2484" t="s">
        <v>18084</v>
      </c>
      <c r="C2484" t="s">
        <v>15798</v>
      </c>
      <c r="D2484" s="398">
        <v>10.23</v>
      </c>
      <c r="E2484" t="s">
        <v>528</v>
      </c>
    </row>
    <row r="2485" spans="1:5">
      <c r="A2485">
        <v>1917735</v>
      </c>
      <c r="B2485" t="s">
        <v>18085</v>
      </c>
      <c r="C2485" t="s">
        <v>15798</v>
      </c>
      <c r="D2485" s="398">
        <v>6.47</v>
      </c>
      <c r="E2485" t="s">
        <v>528</v>
      </c>
    </row>
    <row r="2486" spans="1:5">
      <c r="A2486">
        <v>1917061</v>
      </c>
      <c r="B2486" t="s">
        <v>18086</v>
      </c>
      <c r="C2486" t="s">
        <v>15798</v>
      </c>
      <c r="D2486" s="398">
        <v>25.67</v>
      </c>
      <c r="E2486" t="s">
        <v>528</v>
      </c>
    </row>
    <row r="2487" spans="1:5">
      <c r="A2487">
        <v>1917062</v>
      </c>
      <c r="B2487" t="s">
        <v>18087</v>
      </c>
      <c r="C2487" t="s">
        <v>15798</v>
      </c>
      <c r="D2487" s="398">
        <v>26.16</v>
      </c>
      <c r="E2487" t="s">
        <v>528</v>
      </c>
    </row>
    <row r="2488" spans="1:5">
      <c r="A2488">
        <v>1917063</v>
      </c>
      <c r="B2488" t="s">
        <v>18088</v>
      </c>
      <c r="C2488" t="s">
        <v>15798</v>
      </c>
      <c r="D2488" s="398">
        <v>26.68</v>
      </c>
      <c r="E2488" t="s">
        <v>528</v>
      </c>
    </row>
    <row r="2489" spans="1:5">
      <c r="A2489">
        <v>1917064</v>
      </c>
      <c r="B2489" t="s">
        <v>18089</v>
      </c>
      <c r="C2489" t="s">
        <v>15798</v>
      </c>
      <c r="D2489" s="398">
        <v>27.21</v>
      </c>
      <c r="E2489" t="s">
        <v>528</v>
      </c>
    </row>
    <row r="2490" spans="1:5">
      <c r="A2490">
        <v>1917065</v>
      </c>
      <c r="B2490" t="s">
        <v>18090</v>
      </c>
      <c r="C2490" t="s">
        <v>15798</v>
      </c>
      <c r="D2490" s="398">
        <v>27.78</v>
      </c>
      <c r="E2490" t="s">
        <v>528</v>
      </c>
    </row>
    <row r="2491" spans="1:5">
      <c r="A2491">
        <v>1917066</v>
      </c>
      <c r="B2491" t="s">
        <v>18091</v>
      </c>
      <c r="C2491" t="s">
        <v>15798</v>
      </c>
      <c r="D2491" s="398">
        <v>28.07</v>
      </c>
      <c r="E2491" t="s">
        <v>528</v>
      </c>
    </row>
    <row r="2492" spans="1:5">
      <c r="A2492">
        <v>1901590</v>
      </c>
      <c r="B2492" t="s">
        <v>18092</v>
      </c>
      <c r="C2492" t="s">
        <v>15798</v>
      </c>
      <c r="D2492" s="398">
        <v>13.99</v>
      </c>
      <c r="E2492" t="s">
        <v>528</v>
      </c>
    </row>
    <row r="2493" spans="1:5">
      <c r="A2493">
        <v>1901591</v>
      </c>
      <c r="B2493" t="s">
        <v>18093</v>
      </c>
      <c r="C2493" t="s">
        <v>15798</v>
      </c>
      <c r="D2493" s="398">
        <v>14.11</v>
      </c>
      <c r="E2493" t="s">
        <v>528</v>
      </c>
    </row>
    <row r="2494" spans="1:5">
      <c r="A2494">
        <v>1901592</v>
      </c>
      <c r="B2494" t="s">
        <v>18094</v>
      </c>
      <c r="C2494" t="s">
        <v>15798</v>
      </c>
      <c r="D2494" s="398">
        <v>14.24</v>
      </c>
      <c r="E2494" t="s">
        <v>528</v>
      </c>
    </row>
    <row r="2495" spans="1:5">
      <c r="A2495">
        <v>1901593</v>
      </c>
      <c r="B2495" t="s">
        <v>18095</v>
      </c>
      <c r="C2495" t="s">
        <v>15798</v>
      </c>
      <c r="D2495" s="398">
        <v>14.37</v>
      </c>
      <c r="E2495" t="s">
        <v>528</v>
      </c>
    </row>
    <row r="2496" spans="1:5">
      <c r="A2496">
        <v>1901594</v>
      </c>
      <c r="B2496" t="s">
        <v>18096</v>
      </c>
      <c r="C2496" t="s">
        <v>15798</v>
      </c>
      <c r="D2496" s="398">
        <v>14.51</v>
      </c>
      <c r="E2496" t="s">
        <v>528</v>
      </c>
    </row>
    <row r="2497" spans="1:5">
      <c r="A2497">
        <v>1901589</v>
      </c>
      <c r="B2497" t="s">
        <v>18097</v>
      </c>
      <c r="C2497" t="s">
        <v>15798</v>
      </c>
      <c r="D2497" s="398">
        <v>14.58</v>
      </c>
      <c r="E2497" t="s">
        <v>528</v>
      </c>
    </row>
    <row r="2498" spans="1:5">
      <c r="A2498">
        <v>1901596</v>
      </c>
      <c r="B2498" t="s">
        <v>18098</v>
      </c>
      <c r="C2498" t="s">
        <v>15798</v>
      </c>
      <c r="D2498" s="398">
        <v>18.18</v>
      </c>
      <c r="E2498" t="s">
        <v>528</v>
      </c>
    </row>
    <row r="2499" spans="1:5">
      <c r="A2499">
        <v>1901597</v>
      </c>
      <c r="B2499" t="s">
        <v>18099</v>
      </c>
      <c r="C2499" t="s">
        <v>15798</v>
      </c>
      <c r="D2499" s="398">
        <v>18.29</v>
      </c>
      <c r="E2499" t="s">
        <v>528</v>
      </c>
    </row>
    <row r="2500" spans="1:5">
      <c r="A2500">
        <v>1901598</v>
      </c>
      <c r="B2500" t="s">
        <v>18100</v>
      </c>
      <c r="C2500" t="s">
        <v>15798</v>
      </c>
      <c r="D2500" s="398">
        <v>18.41</v>
      </c>
      <c r="E2500" t="s">
        <v>528</v>
      </c>
    </row>
    <row r="2501" spans="1:5">
      <c r="A2501">
        <v>1901599</v>
      </c>
      <c r="B2501" t="s">
        <v>18101</v>
      </c>
      <c r="C2501" t="s">
        <v>15798</v>
      </c>
      <c r="D2501" s="398">
        <v>18.53</v>
      </c>
      <c r="E2501" t="s">
        <v>528</v>
      </c>
    </row>
    <row r="2502" spans="1:5">
      <c r="A2502">
        <v>1901600</v>
      </c>
      <c r="B2502" t="s">
        <v>18102</v>
      </c>
      <c r="C2502" t="s">
        <v>15798</v>
      </c>
      <c r="D2502" s="398">
        <v>18.66</v>
      </c>
      <c r="E2502" t="s">
        <v>528</v>
      </c>
    </row>
    <row r="2503" spans="1:5">
      <c r="A2503">
        <v>1901595</v>
      </c>
      <c r="B2503" t="s">
        <v>18103</v>
      </c>
      <c r="C2503" t="s">
        <v>15798</v>
      </c>
      <c r="D2503" s="398">
        <v>18.73</v>
      </c>
      <c r="E2503" t="s">
        <v>528</v>
      </c>
    </row>
    <row r="2504" spans="1:5">
      <c r="A2504">
        <v>1917097</v>
      </c>
      <c r="B2504" t="s">
        <v>18104</v>
      </c>
      <c r="C2504" t="s">
        <v>15798</v>
      </c>
      <c r="D2504" s="398">
        <v>16.88</v>
      </c>
      <c r="E2504" t="s">
        <v>528</v>
      </c>
    </row>
    <row r="2505" spans="1:5">
      <c r="A2505">
        <v>1917098</v>
      </c>
      <c r="B2505" t="s">
        <v>18105</v>
      </c>
      <c r="C2505" t="s">
        <v>15798</v>
      </c>
      <c r="D2505" s="398">
        <v>17.170000000000002</v>
      </c>
      <c r="E2505" t="s">
        <v>528</v>
      </c>
    </row>
    <row r="2506" spans="1:5">
      <c r="A2506">
        <v>1917099</v>
      </c>
      <c r="B2506" t="s">
        <v>18106</v>
      </c>
      <c r="C2506" t="s">
        <v>15798</v>
      </c>
      <c r="D2506" s="398">
        <v>17.47</v>
      </c>
      <c r="E2506" t="s">
        <v>528</v>
      </c>
    </row>
    <row r="2507" spans="1:5">
      <c r="A2507">
        <v>1917100</v>
      </c>
      <c r="B2507" t="s">
        <v>18107</v>
      </c>
      <c r="C2507" t="s">
        <v>15798</v>
      </c>
      <c r="D2507" s="398">
        <v>17.78</v>
      </c>
      <c r="E2507" t="s">
        <v>528</v>
      </c>
    </row>
    <row r="2508" spans="1:5">
      <c r="A2508">
        <v>1917101</v>
      </c>
      <c r="B2508" t="s">
        <v>18108</v>
      </c>
      <c r="C2508" t="s">
        <v>15798</v>
      </c>
      <c r="D2508" s="398">
        <v>18.11</v>
      </c>
      <c r="E2508" t="s">
        <v>528</v>
      </c>
    </row>
    <row r="2509" spans="1:5">
      <c r="A2509">
        <v>1917102</v>
      </c>
      <c r="B2509" t="s">
        <v>18109</v>
      </c>
      <c r="C2509" t="s">
        <v>15798</v>
      </c>
      <c r="D2509" s="398">
        <v>18.28</v>
      </c>
      <c r="E2509" t="s">
        <v>528</v>
      </c>
    </row>
    <row r="2510" spans="1:5">
      <c r="A2510">
        <v>1901601</v>
      </c>
      <c r="B2510" t="s">
        <v>18110</v>
      </c>
      <c r="C2510" t="s">
        <v>15798</v>
      </c>
      <c r="D2510" s="398">
        <v>22.49</v>
      </c>
      <c r="E2510" t="s">
        <v>528</v>
      </c>
    </row>
    <row r="2511" spans="1:5">
      <c r="A2511">
        <v>1901602</v>
      </c>
      <c r="B2511" t="s">
        <v>18111</v>
      </c>
      <c r="C2511" t="s">
        <v>15798</v>
      </c>
      <c r="D2511" s="398">
        <v>22.6</v>
      </c>
      <c r="E2511" t="s">
        <v>528</v>
      </c>
    </row>
    <row r="2512" spans="1:5">
      <c r="A2512">
        <v>1901603</v>
      </c>
      <c r="B2512" t="s">
        <v>18112</v>
      </c>
      <c r="C2512" t="s">
        <v>15798</v>
      </c>
      <c r="D2512" s="398">
        <v>22.71</v>
      </c>
      <c r="E2512" t="s">
        <v>528</v>
      </c>
    </row>
    <row r="2513" spans="1:5">
      <c r="A2513">
        <v>1901604</v>
      </c>
      <c r="B2513" t="s">
        <v>18113</v>
      </c>
      <c r="C2513" t="s">
        <v>15798</v>
      </c>
      <c r="D2513" s="398">
        <v>22.83</v>
      </c>
      <c r="E2513" t="s">
        <v>528</v>
      </c>
    </row>
    <row r="2514" spans="1:5">
      <c r="A2514">
        <v>1901605</v>
      </c>
      <c r="B2514" t="s">
        <v>18114</v>
      </c>
      <c r="C2514" t="s">
        <v>15798</v>
      </c>
      <c r="D2514" s="398">
        <v>22.95</v>
      </c>
      <c r="E2514" t="s">
        <v>528</v>
      </c>
    </row>
    <row r="2515" spans="1:5">
      <c r="A2515">
        <v>1901606</v>
      </c>
      <c r="B2515" t="s">
        <v>18115</v>
      </c>
      <c r="C2515" t="s">
        <v>15798</v>
      </c>
      <c r="D2515" s="398">
        <v>23.02</v>
      </c>
      <c r="E2515" t="s">
        <v>528</v>
      </c>
    </row>
    <row r="2516" spans="1:5">
      <c r="A2516">
        <v>1917133</v>
      </c>
      <c r="B2516" t="s">
        <v>18116</v>
      </c>
      <c r="C2516" t="s">
        <v>15798</v>
      </c>
      <c r="D2516" s="398">
        <v>15.34</v>
      </c>
      <c r="E2516" t="s">
        <v>528</v>
      </c>
    </row>
    <row r="2517" spans="1:5">
      <c r="A2517">
        <v>1917134</v>
      </c>
      <c r="B2517" t="s">
        <v>18117</v>
      </c>
      <c r="C2517" t="s">
        <v>15798</v>
      </c>
      <c r="D2517" s="398">
        <v>15.57</v>
      </c>
      <c r="E2517" t="s">
        <v>528</v>
      </c>
    </row>
    <row r="2518" spans="1:5">
      <c r="A2518">
        <v>1917135</v>
      </c>
      <c r="B2518" t="s">
        <v>18118</v>
      </c>
      <c r="C2518" t="s">
        <v>15798</v>
      </c>
      <c r="D2518" s="398">
        <v>15.8</v>
      </c>
      <c r="E2518" t="s">
        <v>528</v>
      </c>
    </row>
    <row r="2519" spans="1:5">
      <c r="A2519">
        <v>1917136</v>
      </c>
      <c r="B2519" t="s">
        <v>18119</v>
      </c>
      <c r="C2519" t="s">
        <v>15798</v>
      </c>
      <c r="D2519" s="398">
        <v>16.04</v>
      </c>
      <c r="E2519" t="s">
        <v>528</v>
      </c>
    </row>
    <row r="2520" spans="1:5">
      <c r="A2520">
        <v>1917137</v>
      </c>
      <c r="B2520" t="s">
        <v>18120</v>
      </c>
      <c r="C2520" t="s">
        <v>15798</v>
      </c>
      <c r="D2520" s="398">
        <v>16.3</v>
      </c>
      <c r="E2520" t="s">
        <v>528</v>
      </c>
    </row>
    <row r="2521" spans="1:5">
      <c r="A2521">
        <v>1917138</v>
      </c>
      <c r="B2521" t="s">
        <v>18121</v>
      </c>
      <c r="C2521" t="s">
        <v>15798</v>
      </c>
      <c r="D2521" s="398">
        <v>16.43</v>
      </c>
      <c r="E2521" t="s">
        <v>528</v>
      </c>
    </row>
    <row r="2522" spans="1:5">
      <c r="A2522">
        <v>1917169</v>
      </c>
      <c r="B2522" t="s">
        <v>18122</v>
      </c>
      <c r="C2522" t="s">
        <v>15798</v>
      </c>
      <c r="D2522" s="398">
        <v>14.22</v>
      </c>
      <c r="E2522" t="s">
        <v>528</v>
      </c>
    </row>
    <row r="2523" spans="1:5">
      <c r="A2523">
        <v>1917170</v>
      </c>
      <c r="B2523" t="s">
        <v>18123</v>
      </c>
      <c r="C2523" t="s">
        <v>15798</v>
      </c>
      <c r="D2523" s="398">
        <v>14.41</v>
      </c>
      <c r="E2523" t="s">
        <v>528</v>
      </c>
    </row>
    <row r="2524" spans="1:5">
      <c r="A2524">
        <v>1917171</v>
      </c>
      <c r="B2524" t="s">
        <v>18124</v>
      </c>
      <c r="C2524" t="s">
        <v>15798</v>
      </c>
      <c r="D2524" s="398">
        <v>14.61</v>
      </c>
      <c r="E2524" t="s">
        <v>528</v>
      </c>
    </row>
    <row r="2525" spans="1:5">
      <c r="A2525">
        <v>1917172</v>
      </c>
      <c r="B2525" t="s">
        <v>18125</v>
      </c>
      <c r="C2525" t="s">
        <v>15798</v>
      </c>
      <c r="D2525" s="398">
        <v>14.81</v>
      </c>
      <c r="E2525" t="s">
        <v>528</v>
      </c>
    </row>
    <row r="2526" spans="1:5">
      <c r="A2526">
        <v>1917173</v>
      </c>
      <c r="B2526" t="s">
        <v>18126</v>
      </c>
      <c r="C2526" t="s">
        <v>15798</v>
      </c>
      <c r="D2526" s="398">
        <v>15.03</v>
      </c>
      <c r="E2526" t="s">
        <v>528</v>
      </c>
    </row>
    <row r="2527" spans="1:5">
      <c r="A2527">
        <v>1917174</v>
      </c>
      <c r="B2527" t="s">
        <v>18127</v>
      </c>
      <c r="C2527" t="s">
        <v>15798</v>
      </c>
      <c r="D2527" s="398">
        <v>15.15</v>
      </c>
      <c r="E2527" t="s">
        <v>528</v>
      </c>
    </row>
    <row r="2528" spans="1:5">
      <c r="A2528">
        <v>1917205</v>
      </c>
      <c r="B2528" t="s">
        <v>18128</v>
      </c>
      <c r="C2528" t="s">
        <v>15798</v>
      </c>
      <c r="D2528" s="398">
        <v>15.45</v>
      </c>
      <c r="E2528" t="s">
        <v>528</v>
      </c>
    </row>
    <row r="2529" spans="1:5">
      <c r="A2529">
        <v>1917206</v>
      </c>
      <c r="B2529" t="s">
        <v>18129</v>
      </c>
      <c r="C2529" t="s">
        <v>15798</v>
      </c>
      <c r="D2529" s="398">
        <v>15.61</v>
      </c>
      <c r="E2529" t="s">
        <v>528</v>
      </c>
    </row>
    <row r="2530" spans="1:5">
      <c r="A2530">
        <v>1917207</v>
      </c>
      <c r="B2530" t="s">
        <v>18130</v>
      </c>
      <c r="C2530" t="s">
        <v>15798</v>
      </c>
      <c r="D2530" s="398">
        <v>15.79</v>
      </c>
      <c r="E2530" t="s">
        <v>528</v>
      </c>
    </row>
    <row r="2531" spans="1:5">
      <c r="A2531">
        <v>1917208</v>
      </c>
      <c r="B2531" t="s">
        <v>18131</v>
      </c>
      <c r="C2531" t="s">
        <v>15798</v>
      </c>
      <c r="D2531" s="398">
        <v>15.97</v>
      </c>
      <c r="E2531" t="s">
        <v>528</v>
      </c>
    </row>
    <row r="2532" spans="1:5">
      <c r="A2532">
        <v>1917209</v>
      </c>
      <c r="B2532" t="s">
        <v>18132</v>
      </c>
      <c r="C2532" t="s">
        <v>15798</v>
      </c>
      <c r="D2532" s="398">
        <v>16.16</v>
      </c>
      <c r="E2532" t="s">
        <v>528</v>
      </c>
    </row>
    <row r="2533" spans="1:5">
      <c r="A2533">
        <v>1917210</v>
      </c>
      <c r="B2533" t="s">
        <v>18133</v>
      </c>
      <c r="C2533" t="s">
        <v>15798</v>
      </c>
      <c r="D2533" s="398">
        <v>16.260000000000002</v>
      </c>
      <c r="E2533" t="s">
        <v>528</v>
      </c>
    </row>
    <row r="2534" spans="1:5">
      <c r="A2534">
        <v>1917025</v>
      </c>
      <c r="B2534" t="s">
        <v>18134</v>
      </c>
      <c r="C2534" t="s">
        <v>15798</v>
      </c>
      <c r="D2534" s="398">
        <v>35.729999999999997</v>
      </c>
      <c r="E2534" t="s">
        <v>528</v>
      </c>
    </row>
    <row r="2535" spans="1:5">
      <c r="A2535">
        <v>1917026</v>
      </c>
      <c r="B2535" t="s">
        <v>18135</v>
      </c>
      <c r="C2535" t="s">
        <v>15798</v>
      </c>
      <c r="D2535" s="398">
        <v>36.47</v>
      </c>
      <c r="E2535" t="s">
        <v>528</v>
      </c>
    </row>
    <row r="2536" spans="1:5">
      <c r="A2536">
        <v>1917027</v>
      </c>
      <c r="B2536" t="s">
        <v>18136</v>
      </c>
      <c r="C2536" t="s">
        <v>15798</v>
      </c>
      <c r="D2536" s="398">
        <v>37.21</v>
      </c>
      <c r="E2536" t="s">
        <v>528</v>
      </c>
    </row>
    <row r="2537" spans="1:5">
      <c r="A2537">
        <v>1917028</v>
      </c>
      <c r="B2537" t="s">
        <v>18137</v>
      </c>
      <c r="C2537" t="s">
        <v>15798</v>
      </c>
      <c r="D2537" s="398">
        <v>38</v>
      </c>
      <c r="E2537" t="s">
        <v>528</v>
      </c>
    </row>
    <row r="2538" spans="1:5">
      <c r="A2538">
        <v>1917029</v>
      </c>
      <c r="B2538" t="s">
        <v>18138</v>
      </c>
      <c r="C2538" t="s">
        <v>15798</v>
      </c>
      <c r="D2538" s="398">
        <v>38.83</v>
      </c>
      <c r="E2538" t="s">
        <v>528</v>
      </c>
    </row>
    <row r="2539" spans="1:5">
      <c r="A2539">
        <v>1917030</v>
      </c>
      <c r="B2539" t="s">
        <v>18139</v>
      </c>
      <c r="C2539" t="s">
        <v>15798</v>
      </c>
      <c r="D2539" s="398">
        <v>39.270000000000003</v>
      </c>
      <c r="E2539" t="s">
        <v>528</v>
      </c>
    </row>
    <row r="2540" spans="1:5">
      <c r="A2540">
        <v>1917629</v>
      </c>
      <c r="B2540" t="s">
        <v>18140</v>
      </c>
      <c r="C2540" t="s">
        <v>15798</v>
      </c>
      <c r="D2540" s="398">
        <v>18.73</v>
      </c>
      <c r="E2540" t="s">
        <v>528</v>
      </c>
    </row>
    <row r="2541" spans="1:5">
      <c r="A2541">
        <v>1917633</v>
      </c>
      <c r="B2541" t="s">
        <v>18141</v>
      </c>
      <c r="C2541" t="s">
        <v>15798</v>
      </c>
      <c r="D2541" s="398">
        <v>20.5</v>
      </c>
      <c r="E2541" t="s">
        <v>528</v>
      </c>
    </row>
    <row r="2542" spans="1:5">
      <c r="A2542">
        <v>1917634</v>
      </c>
      <c r="B2542" t="s">
        <v>18142</v>
      </c>
      <c r="C2542" t="s">
        <v>15798</v>
      </c>
      <c r="D2542" s="398">
        <v>20.82</v>
      </c>
      <c r="E2542" t="s">
        <v>528</v>
      </c>
    </row>
    <row r="2543" spans="1:5">
      <c r="A2543">
        <v>1917635</v>
      </c>
      <c r="B2543" t="s">
        <v>18143</v>
      </c>
      <c r="C2543" t="s">
        <v>15798</v>
      </c>
      <c r="D2543" s="398">
        <v>21.15</v>
      </c>
      <c r="E2543" t="s">
        <v>528</v>
      </c>
    </row>
    <row r="2544" spans="1:5">
      <c r="A2544">
        <v>1917636</v>
      </c>
      <c r="B2544" t="s">
        <v>18144</v>
      </c>
      <c r="C2544" t="s">
        <v>15798</v>
      </c>
      <c r="D2544" s="398">
        <v>23.17</v>
      </c>
      <c r="E2544" t="s">
        <v>528</v>
      </c>
    </row>
    <row r="2545" spans="1:5">
      <c r="A2545">
        <v>1917637</v>
      </c>
      <c r="B2545" t="s">
        <v>18145</v>
      </c>
      <c r="C2545" t="s">
        <v>15798</v>
      </c>
      <c r="D2545" s="398">
        <v>23.6</v>
      </c>
      <c r="E2545" t="s">
        <v>528</v>
      </c>
    </row>
    <row r="2546" spans="1:5">
      <c r="A2546">
        <v>1917638</v>
      </c>
      <c r="B2546" t="s">
        <v>18146</v>
      </c>
      <c r="C2546" t="s">
        <v>15798</v>
      </c>
      <c r="D2546" s="398">
        <v>24.03</v>
      </c>
      <c r="E2546" t="s">
        <v>528</v>
      </c>
    </row>
    <row r="2547" spans="1:5">
      <c r="A2547">
        <v>1917630</v>
      </c>
      <c r="B2547" t="s">
        <v>18147</v>
      </c>
      <c r="C2547" t="s">
        <v>15798</v>
      </c>
      <c r="D2547" s="398">
        <v>19.29</v>
      </c>
      <c r="E2547" t="s">
        <v>528</v>
      </c>
    </row>
    <row r="2548" spans="1:5">
      <c r="A2548">
        <v>1917631</v>
      </c>
      <c r="B2548" t="s">
        <v>18148</v>
      </c>
      <c r="C2548" t="s">
        <v>15798</v>
      </c>
      <c r="D2548" s="398">
        <v>19.78</v>
      </c>
      <c r="E2548" t="s">
        <v>528</v>
      </c>
    </row>
    <row r="2549" spans="1:5">
      <c r="A2549">
        <v>1917632</v>
      </c>
      <c r="B2549" t="s">
        <v>18149</v>
      </c>
      <c r="C2549" t="s">
        <v>15798</v>
      </c>
      <c r="D2549" s="398">
        <v>20.100000000000001</v>
      </c>
      <c r="E2549" t="s">
        <v>528</v>
      </c>
    </row>
    <row r="2550" spans="1:5">
      <c r="A2550">
        <v>1917639</v>
      </c>
      <c r="B2550" t="s">
        <v>18150</v>
      </c>
      <c r="C2550" t="s">
        <v>15798</v>
      </c>
      <c r="D2550" s="398">
        <v>24.24</v>
      </c>
      <c r="E2550" t="s">
        <v>528</v>
      </c>
    </row>
    <row r="2551" spans="1:5">
      <c r="A2551">
        <v>1917646</v>
      </c>
      <c r="B2551" t="s">
        <v>18151</v>
      </c>
      <c r="C2551" t="s">
        <v>15798</v>
      </c>
      <c r="D2551" s="398">
        <v>21.77</v>
      </c>
      <c r="E2551" t="s">
        <v>528</v>
      </c>
    </row>
    <row r="2552" spans="1:5">
      <c r="A2552">
        <v>1917647</v>
      </c>
      <c r="B2552" t="s">
        <v>18152</v>
      </c>
      <c r="C2552" t="s">
        <v>15798</v>
      </c>
      <c r="D2552" s="398">
        <v>22.08</v>
      </c>
      <c r="E2552" t="s">
        <v>528</v>
      </c>
    </row>
    <row r="2553" spans="1:5">
      <c r="A2553">
        <v>1917648</v>
      </c>
      <c r="B2553" t="s">
        <v>18153</v>
      </c>
      <c r="C2553" t="s">
        <v>15798</v>
      </c>
      <c r="D2553" s="398">
        <v>22.31</v>
      </c>
      <c r="E2553" t="s">
        <v>528</v>
      </c>
    </row>
    <row r="2554" spans="1:5">
      <c r="A2554">
        <v>1917649</v>
      </c>
      <c r="B2554" t="s">
        <v>18154</v>
      </c>
      <c r="C2554" t="s">
        <v>15798</v>
      </c>
      <c r="D2554" s="398">
        <v>22.62</v>
      </c>
      <c r="E2554" t="s">
        <v>528</v>
      </c>
    </row>
    <row r="2555" spans="1:5">
      <c r="A2555">
        <v>1917650</v>
      </c>
      <c r="B2555" t="s">
        <v>18155</v>
      </c>
      <c r="C2555" t="s">
        <v>15798</v>
      </c>
      <c r="D2555" s="398">
        <v>22.93</v>
      </c>
      <c r="E2555" t="s">
        <v>528</v>
      </c>
    </row>
    <row r="2556" spans="1:5">
      <c r="A2556">
        <v>1917651</v>
      </c>
      <c r="B2556" t="s">
        <v>18156</v>
      </c>
      <c r="C2556" t="s">
        <v>15798</v>
      </c>
      <c r="D2556" s="398">
        <v>23.4</v>
      </c>
      <c r="E2556" t="s">
        <v>528</v>
      </c>
    </row>
    <row r="2557" spans="1:5">
      <c r="A2557">
        <v>1917652</v>
      </c>
      <c r="B2557" t="s">
        <v>18157</v>
      </c>
      <c r="C2557" t="s">
        <v>15798</v>
      </c>
      <c r="D2557" s="398">
        <v>25.96</v>
      </c>
      <c r="E2557" t="s">
        <v>528</v>
      </c>
    </row>
    <row r="2558" spans="1:5">
      <c r="A2558">
        <v>1917642</v>
      </c>
      <c r="B2558" t="s">
        <v>18158</v>
      </c>
      <c r="C2558" t="s">
        <v>15798</v>
      </c>
      <c r="D2558" s="398">
        <v>20.45</v>
      </c>
      <c r="E2558" t="s">
        <v>528</v>
      </c>
    </row>
    <row r="2559" spans="1:5">
      <c r="A2559">
        <v>1917643</v>
      </c>
      <c r="B2559" t="s">
        <v>18159</v>
      </c>
      <c r="C2559" t="s">
        <v>15798</v>
      </c>
      <c r="D2559" s="398">
        <v>20.84</v>
      </c>
      <c r="E2559" t="s">
        <v>528</v>
      </c>
    </row>
    <row r="2560" spans="1:5">
      <c r="A2560">
        <v>1917641</v>
      </c>
      <c r="B2560" t="s">
        <v>18160</v>
      </c>
      <c r="C2560" t="s">
        <v>15798</v>
      </c>
      <c r="D2560" s="398">
        <v>18.28</v>
      </c>
      <c r="E2560" t="s">
        <v>528</v>
      </c>
    </row>
    <row r="2561" spans="1:5">
      <c r="A2561">
        <v>1917644</v>
      </c>
      <c r="B2561" t="s">
        <v>18161</v>
      </c>
      <c r="C2561" t="s">
        <v>15798</v>
      </c>
      <c r="D2561" s="398">
        <v>21.23</v>
      </c>
      <c r="E2561" t="s">
        <v>528</v>
      </c>
    </row>
    <row r="2562" spans="1:5">
      <c r="A2562">
        <v>1917645</v>
      </c>
      <c r="B2562" t="s">
        <v>18162</v>
      </c>
      <c r="C2562" t="s">
        <v>15798</v>
      </c>
      <c r="D2562" s="398">
        <v>21.46</v>
      </c>
      <c r="E2562" t="s">
        <v>528</v>
      </c>
    </row>
    <row r="2563" spans="1:5">
      <c r="A2563">
        <v>1917653</v>
      </c>
      <c r="B2563" t="s">
        <v>18163</v>
      </c>
      <c r="C2563" t="s">
        <v>15798</v>
      </c>
      <c r="D2563" s="398">
        <v>26.31</v>
      </c>
      <c r="E2563" t="s">
        <v>528</v>
      </c>
    </row>
    <row r="2564" spans="1:5">
      <c r="A2564">
        <v>1917659</v>
      </c>
      <c r="B2564" t="s">
        <v>18164</v>
      </c>
      <c r="C2564" t="s">
        <v>15798</v>
      </c>
      <c r="D2564" s="398">
        <v>20.91</v>
      </c>
      <c r="E2564" t="s">
        <v>528</v>
      </c>
    </row>
    <row r="2565" spans="1:5">
      <c r="A2565">
        <v>1917660</v>
      </c>
      <c r="B2565" t="s">
        <v>18165</v>
      </c>
      <c r="C2565" t="s">
        <v>15798</v>
      </c>
      <c r="D2565" s="398">
        <v>21.07</v>
      </c>
      <c r="E2565" t="s">
        <v>528</v>
      </c>
    </row>
    <row r="2566" spans="1:5">
      <c r="A2566">
        <v>1917661</v>
      </c>
      <c r="B2566" t="s">
        <v>18166</v>
      </c>
      <c r="C2566" t="s">
        <v>15798</v>
      </c>
      <c r="D2566" s="398">
        <v>21.23</v>
      </c>
      <c r="E2566" t="s">
        <v>528</v>
      </c>
    </row>
    <row r="2567" spans="1:5">
      <c r="A2567">
        <v>1917662</v>
      </c>
      <c r="B2567" t="s">
        <v>18167</v>
      </c>
      <c r="C2567" t="s">
        <v>15798</v>
      </c>
      <c r="D2567" s="398">
        <v>21.38</v>
      </c>
      <c r="E2567" t="s">
        <v>528</v>
      </c>
    </row>
    <row r="2568" spans="1:5">
      <c r="A2568">
        <v>1917663</v>
      </c>
      <c r="B2568" t="s">
        <v>18168</v>
      </c>
      <c r="C2568" t="s">
        <v>15798</v>
      </c>
      <c r="D2568" s="398">
        <v>21.61</v>
      </c>
      <c r="E2568" t="s">
        <v>528</v>
      </c>
    </row>
    <row r="2569" spans="1:5">
      <c r="A2569">
        <v>1917664</v>
      </c>
      <c r="B2569" t="s">
        <v>18169</v>
      </c>
      <c r="C2569" t="s">
        <v>15798</v>
      </c>
      <c r="D2569" s="398">
        <v>21.92</v>
      </c>
      <c r="E2569" t="s">
        <v>528</v>
      </c>
    </row>
    <row r="2570" spans="1:5">
      <c r="A2570">
        <v>1917665</v>
      </c>
      <c r="B2570" t="s">
        <v>18170</v>
      </c>
      <c r="C2570" t="s">
        <v>15798</v>
      </c>
      <c r="D2570" s="398">
        <v>22.39</v>
      </c>
      <c r="E2570" t="s">
        <v>528</v>
      </c>
    </row>
    <row r="2571" spans="1:5">
      <c r="A2571">
        <v>1917655</v>
      </c>
      <c r="B2571" t="s">
        <v>18171</v>
      </c>
      <c r="C2571" t="s">
        <v>15798</v>
      </c>
      <c r="D2571" s="398">
        <v>18.28</v>
      </c>
      <c r="E2571" t="s">
        <v>528</v>
      </c>
    </row>
    <row r="2572" spans="1:5">
      <c r="A2572">
        <v>1917656</v>
      </c>
      <c r="B2572" t="s">
        <v>18172</v>
      </c>
      <c r="C2572" t="s">
        <v>15798</v>
      </c>
      <c r="D2572" s="398">
        <v>20.29</v>
      </c>
      <c r="E2572" t="s">
        <v>528</v>
      </c>
    </row>
    <row r="2573" spans="1:5">
      <c r="A2573">
        <v>1917654</v>
      </c>
      <c r="B2573" t="s">
        <v>18173</v>
      </c>
      <c r="C2573" t="s">
        <v>15798</v>
      </c>
      <c r="D2573" s="398">
        <v>18</v>
      </c>
      <c r="E2573" t="s">
        <v>528</v>
      </c>
    </row>
    <row r="2574" spans="1:5">
      <c r="A2574">
        <v>1917657</v>
      </c>
      <c r="B2574" t="s">
        <v>18174</v>
      </c>
      <c r="C2574" t="s">
        <v>15798</v>
      </c>
      <c r="D2574" s="398">
        <v>20.53</v>
      </c>
      <c r="E2574" t="s">
        <v>528</v>
      </c>
    </row>
    <row r="2575" spans="1:5">
      <c r="A2575">
        <v>1917658</v>
      </c>
      <c r="B2575" t="s">
        <v>18175</v>
      </c>
      <c r="C2575" t="s">
        <v>15798</v>
      </c>
      <c r="D2575" s="398">
        <v>20.68</v>
      </c>
      <c r="E2575" t="s">
        <v>528</v>
      </c>
    </row>
    <row r="2576" spans="1:5">
      <c r="A2576">
        <v>1917666</v>
      </c>
      <c r="B2576" t="s">
        <v>18176</v>
      </c>
      <c r="C2576" t="s">
        <v>15798</v>
      </c>
      <c r="D2576" s="398">
        <v>22.7</v>
      </c>
      <c r="E2576" t="s">
        <v>528</v>
      </c>
    </row>
    <row r="2577" spans="1:5">
      <c r="A2577">
        <v>1917672</v>
      </c>
      <c r="B2577" t="s">
        <v>18177</v>
      </c>
      <c r="C2577" t="s">
        <v>15798</v>
      </c>
      <c r="D2577" s="398">
        <v>20.84</v>
      </c>
      <c r="E2577" t="s">
        <v>528</v>
      </c>
    </row>
    <row r="2578" spans="1:5">
      <c r="A2578">
        <v>1917673</v>
      </c>
      <c r="B2578" t="s">
        <v>18178</v>
      </c>
      <c r="C2578" t="s">
        <v>15798</v>
      </c>
      <c r="D2578" s="398">
        <v>21.07</v>
      </c>
      <c r="E2578" t="s">
        <v>528</v>
      </c>
    </row>
    <row r="2579" spans="1:5">
      <c r="A2579">
        <v>1917674</v>
      </c>
      <c r="B2579" t="s">
        <v>18179</v>
      </c>
      <c r="C2579" t="s">
        <v>15798</v>
      </c>
      <c r="D2579" s="398">
        <v>21.23</v>
      </c>
      <c r="E2579" t="s">
        <v>528</v>
      </c>
    </row>
    <row r="2580" spans="1:5">
      <c r="A2580">
        <v>1917675</v>
      </c>
      <c r="B2580" t="s">
        <v>18180</v>
      </c>
      <c r="C2580" t="s">
        <v>15798</v>
      </c>
      <c r="D2580" s="398">
        <v>21.38</v>
      </c>
      <c r="E2580" t="s">
        <v>528</v>
      </c>
    </row>
    <row r="2581" spans="1:5">
      <c r="A2581">
        <v>1917676</v>
      </c>
      <c r="B2581" t="s">
        <v>18181</v>
      </c>
      <c r="C2581" t="s">
        <v>15798</v>
      </c>
      <c r="D2581" s="398">
        <v>21.54</v>
      </c>
      <c r="E2581" t="s">
        <v>528</v>
      </c>
    </row>
    <row r="2582" spans="1:5">
      <c r="A2582">
        <v>1917677</v>
      </c>
      <c r="B2582" t="s">
        <v>18182</v>
      </c>
      <c r="C2582" t="s">
        <v>15798</v>
      </c>
      <c r="D2582" s="398">
        <v>21.85</v>
      </c>
      <c r="E2582" t="s">
        <v>528</v>
      </c>
    </row>
    <row r="2583" spans="1:5">
      <c r="A2583">
        <v>1917678</v>
      </c>
      <c r="B2583" t="s">
        <v>18183</v>
      </c>
      <c r="C2583" t="s">
        <v>15798</v>
      </c>
      <c r="D2583" s="398">
        <v>22.31</v>
      </c>
      <c r="E2583" t="s">
        <v>528</v>
      </c>
    </row>
    <row r="2584" spans="1:5">
      <c r="A2584">
        <v>1917668</v>
      </c>
      <c r="B2584" t="s">
        <v>18184</v>
      </c>
      <c r="C2584" t="s">
        <v>15798</v>
      </c>
      <c r="D2584" s="398">
        <v>20.14</v>
      </c>
      <c r="E2584" t="s">
        <v>528</v>
      </c>
    </row>
    <row r="2585" spans="1:5">
      <c r="A2585">
        <v>1917669</v>
      </c>
      <c r="B2585" t="s">
        <v>18185</v>
      </c>
      <c r="C2585" t="s">
        <v>15798</v>
      </c>
      <c r="D2585" s="398">
        <v>20.29</v>
      </c>
      <c r="E2585" t="s">
        <v>528</v>
      </c>
    </row>
    <row r="2586" spans="1:5">
      <c r="A2586">
        <v>1917667</v>
      </c>
      <c r="B2586" t="s">
        <v>18186</v>
      </c>
      <c r="C2586" t="s">
        <v>15798</v>
      </c>
      <c r="D2586" s="398">
        <v>18.079999999999998</v>
      </c>
      <c r="E2586" t="s">
        <v>528</v>
      </c>
    </row>
    <row r="2587" spans="1:5">
      <c r="A2587">
        <v>1917670</v>
      </c>
      <c r="B2587" t="s">
        <v>18187</v>
      </c>
      <c r="C2587" t="s">
        <v>15798</v>
      </c>
      <c r="D2587" s="398">
        <v>20.53</v>
      </c>
      <c r="E2587" t="s">
        <v>528</v>
      </c>
    </row>
    <row r="2588" spans="1:5">
      <c r="A2588">
        <v>1917671</v>
      </c>
      <c r="B2588" t="s">
        <v>18188</v>
      </c>
      <c r="C2588" t="s">
        <v>15798</v>
      </c>
      <c r="D2588" s="398">
        <v>20.68</v>
      </c>
      <c r="E2588" t="s">
        <v>528</v>
      </c>
    </row>
    <row r="2589" spans="1:5">
      <c r="A2589">
        <v>1917679</v>
      </c>
      <c r="B2589" t="s">
        <v>18189</v>
      </c>
      <c r="C2589" t="s">
        <v>15798</v>
      </c>
      <c r="D2589" s="398">
        <v>22.54</v>
      </c>
      <c r="E2589" t="s">
        <v>528</v>
      </c>
    </row>
    <row r="2590" spans="1:5">
      <c r="A2590">
        <v>1917640</v>
      </c>
      <c r="B2590" t="s">
        <v>18190</v>
      </c>
      <c r="C2590" t="s">
        <v>15798</v>
      </c>
      <c r="D2590" s="398">
        <v>9.9600000000000009</v>
      </c>
      <c r="E2590" t="s">
        <v>528</v>
      </c>
    </row>
    <row r="2591" spans="1:5">
      <c r="A2591">
        <v>1917686</v>
      </c>
      <c r="B2591" t="s">
        <v>18191</v>
      </c>
      <c r="C2591" t="s">
        <v>15798</v>
      </c>
      <c r="D2591" s="398">
        <v>11.55</v>
      </c>
      <c r="E2591" t="s">
        <v>528</v>
      </c>
    </row>
    <row r="2592" spans="1:5">
      <c r="A2592">
        <v>1917687</v>
      </c>
      <c r="B2592" t="s">
        <v>18192</v>
      </c>
      <c r="C2592" t="s">
        <v>15798</v>
      </c>
      <c r="D2592" s="398">
        <v>11.85</v>
      </c>
      <c r="E2592" t="s">
        <v>528</v>
      </c>
    </row>
    <row r="2593" spans="1:5">
      <c r="A2593">
        <v>1917688</v>
      </c>
      <c r="B2593" t="s">
        <v>18193</v>
      </c>
      <c r="C2593" t="s">
        <v>15798</v>
      </c>
      <c r="D2593" s="398">
        <v>13.01</v>
      </c>
      <c r="E2593" t="s">
        <v>528</v>
      </c>
    </row>
    <row r="2594" spans="1:5">
      <c r="A2594">
        <v>1917689</v>
      </c>
      <c r="B2594" t="s">
        <v>18194</v>
      </c>
      <c r="C2594" t="s">
        <v>15798</v>
      </c>
      <c r="D2594" s="398">
        <v>13.34</v>
      </c>
      <c r="E2594" t="s">
        <v>528</v>
      </c>
    </row>
    <row r="2595" spans="1:5">
      <c r="A2595">
        <v>1917690</v>
      </c>
      <c r="B2595" t="s">
        <v>18195</v>
      </c>
      <c r="C2595" t="s">
        <v>15798</v>
      </c>
      <c r="D2595" s="398">
        <v>13.58</v>
      </c>
      <c r="E2595" t="s">
        <v>528</v>
      </c>
    </row>
    <row r="2596" spans="1:5">
      <c r="A2596">
        <v>1917691</v>
      </c>
      <c r="B2596" t="s">
        <v>18196</v>
      </c>
      <c r="C2596" t="s">
        <v>15798</v>
      </c>
      <c r="D2596" s="398">
        <v>14.07</v>
      </c>
      <c r="E2596" t="s">
        <v>528</v>
      </c>
    </row>
    <row r="2597" spans="1:5">
      <c r="A2597">
        <v>1917692</v>
      </c>
      <c r="B2597" t="s">
        <v>18197</v>
      </c>
      <c r="C2597" t="s">
        <v>15798</v>
      </c>
      <c r="D2597" s="398">
        <v>15.81</v>
      </c>
      <c r="E2597" t="s">
        <v>528</v>
      </c>
    </row>
    <row r="2598" spans="1:5">
      <c r="A2598">
        <v>1917682</v>
      </c>
      <c r="B2598" t="s">
        <v>18198</v>
      </c>
      <c r="C2598" t="s">
        <v>15798</v>
      </c>
      <c r="D2598" s="398">
        <v>10.27</v>
      </c>
      <c r="E2598" t="s">
        <v>528</v>
      </c>
    </row>
    <row r="2599" spans="1:5">
      <c r="A2599">
        <v>1917693</v>
      </c>
      <c r="B2599" t="s">
        <v>18199</v>
      </c>
      <c r="C2599" t="s">
        <v>15798</v>
      </c>
      <c r="D2599" s="398">
        <v>16.22</v>
      </c>
      <c r="E2599" t="s">
        <v>528</v>
      </c>
    </row>
    <row r="2600" spans="1:5">
      <c r="A2600">
        <v>1917683</v>
      </c>
      <c r="B2600" t="s">
        <v>18200</v>
      </c>
      <c r="C2600" t="s">
        <v>15798</v>
      </c>
      <c r="D2600" s="398">
        <v>10.63</v>
      </c>
      <c r="E2600" t="s">
        <v>528</v>
      </c>
    </row>
    <row r="2601" spans="1:5">
      <c r="A2601">
        <v>1917681</v>
      </c>
      <c r="B2601" t="s">
        <v>18201</v>
      </c>
      <c r="C2601" t="s">
        <v>15798</v>
      </c>
      <c r="D2601" s="398">
        <v>8.8699999999999992</v>
      </c>
      <c r="E2601" t="s">
        <v>528</v>
      </c>
    </row>
    <row r="2602" spans="1:5">
      <c r="A2602">
        <v>1917684</v>
      </c>
      <c r="B2602" t="s">
        <v>18202</v>
      </c>
      <c r="C2602" t="s">
        <v>15798</v>
      </c>
      <c r="D2602" s="398">
        <v>10.94</v>
      </c>
      <c r="E2602" t="s">
        <v>528</v>
      </c>
    </row>
    <row r="2603" spans="1:5">
      <c r="A2603">
        <v>1917685</v>
      </c>
      <c r="B2603" t="s">
        <v>18203</v>
      </c>
      <c r="C2603" t="s">
        <v>15798</v>
      </c>
      <c r="D2603" s="398">
        <v>11.24</v>
      </c>
      <c r="E2603" t="s">
        <v>528</v>
      </c>
    </row>
    <row r="2604" spans="1:5">
      <c r="A2604">
        <v>1917699</v>
      </c>
      <c r="B2604" t="s">
        <v>18204</v>
      </c>
      <c r="C2604" t="s">
        <v>15798</v>
      </c>
      <c r="D2604" s="398">
        <v>10.63</v>
      </c>
      <c r="E2604" t="s">
        <v>528</v>
      </c>
    </row>
    <row r="2605" spans="1:5">
      <c r="A2605">
        <v>1917700</v>
      </c>
      <c r="B2605" t="s">
        <v>18205</v>
      </c>
      <c r="C2605" t="s">
        <v>15798</v>
      </c>
      <c r="D2605" s="398">
        <v>10.82</v>
      </c>
      <c r="E2605" t="s">
        <v>528</v>
      </c>
    </row>
    <row r="2606" spans="1:5">
      <c r="A2606">
        <v>1917701</v>
      </c>
      <c r="B2606" t="s">
        <v>18206</v>
      </c>
      <c r="C2606" t="s">
        <v>15798</v>
      </c>
      <c r="D2606" s="398">
        <v>11</v>
      </c>
      <c r="E2606" t="s">
        <v>528</v>
      </c>
    </row>
    <row r="2607" spans="1:5">
      <c r="A2607">
        <v>1917702</v>
      </c>
      <c r="B2607" t="s">
        <v>18207</v>
      </c>
      <c r="C2607" t="s">
        <v>15798</v>
      </c>
      <c r="D2607" s="398">
        <v>11.18</v>
      </c>
      <c r="E2607" t="s">
        <v>528</v>
      </c>
    </row>
    <row r="2608" spans="1:5">
      <c r="A2608">
        <v>1917703</v>
      </c>
      <c r="B2608" t="s">
        <v>18208</v>
      </c>
      <c r="C2608" t="s">
        <v>15798</v>
      </c>
      <c r="D2608" s="398">
        <v>11.36</v>
      </c>
      <c r="E2608" t="s">
        <v>528</v>
      </c>
    </row>
    <row r="2609" spans="1:5">
      <c r="A2609">
        <v>1917704</v>
      </c>
      <c r="B2609" t="s">
        <v>18209</v>
      </c>
      <c r="C2609" t="s">
        <v>15798</v>
      </c>
      <c r="D2609" s="398">
        <v>11.67</v>
      </c>
      <c r="E2609" t="s">
        <v>528</v>
      </c>
    </row>
    <row r="2610" spans="1:5">
      <c r="A2610">
        <v>1917705</v>
      </c>
      <c r="B2610" t="s">
        <v>18210</v>
      </c>
      <c r="C2610" t="s">
        <v>15798</v>
      </c>
      <c r="D2610" s="398">
        <v>13.09</v>
      </c>
      <c r="E2610" t="s">
        <v>528</v>
      </c>
    </row>
    <row r="2611" spans="1:5">
      <c r="A2611">
        <v>1917695</v>
      </c>
      <c r="B2611" t="s">
        <v>18211</v>
      </c>
      <c r="C2611" t="s">
        <v>15798</v>
      </c>
      <c r="D2611" s="398">
        <v>8.8699999999999992</v>
      </c>
      <c r="E2611" t="s">
        <v>528</v>
      </c>
    </row>
    <row r="2612" spans="1:5">
      <c r="A2612">
        <v>1917706</v>
      </c>
      <c r="B2612" t="s">
        <v>18212</v>
      </c>
      <c r="C2612" t="s">
        <v>15798</v>
      </c>
      <c r="D2612" s="398">
        <v>13.42</v>
      </c>
      <c r="E2612" t="s">
        <v>528</v>
      </c>
    </row>
    <row r="2613" spans="1:5">
      <c r="A2613">
        <v>1917696</v>
      </c>
      <c r="B2613" t="s">
        <v>18213</v>
      </c>
      <c r="C2613" t="s">
        <v>15798</v>
      </c>
      <c r="D2613" s="398">
        <v>10.02</v>
      </c>
      <c r="E2613" t="s">
        <v>528</v>
      </c>
    </row>
    <row r="2614" spans="1:5">
      <c r="A2614">
        <v>1917694</v>
      </c>
      <c r="B2614" t="s">
        <v>18214</v>
      </c>
      <c r="C2614" t="s">
        <v>15798</v>
      </c>
      <c r="D2614" s="398">
        <v>8.58</v>
      </c>
      <c r="E2614" t="s">
        <v>528</v>
      </c>
    </row>
    <row r="2615" spans="1:5">
      <c r="A2615">
        <v>1917697</v>
      </c>
      <c r="B2615" t="s">
        <v>18215</v>
      </c>
      <c r="C2615" t="s">
        <v>15798</v>
      </c>
      <c r="D2615" s="398">
        <v>10.27</v>
      </c>
      <c r="E2615" t="s">
        <v>528</v>
      </c>
    </row>
    <row r="2616" spans="1:5">
      <c r="A2616">
        <v>1917698</v>
      </c>
      <c r="B2616" t="s">
        <v>18216</v>
      </c>
      <c r="C2616" t="s">
        <v>15798</v>
      </c>
      <c r="D2616" s="398">
        <v>10.45</v>
      </c>
      <c r="E2616" t="s">
        <v>528</v>
      </c>
    </row>
    <row r="2617" spans="1:5">
      <c r="A2617">
        <v>1917712</v>
      </c>
      <c r="B2617" t="s">
        <v>18217</v>
      </c>
      <c r="C2617" t="s">
        <v>15798</v>
      </c>
      <c r="D2617" s="398">
        <v>10.63</v>
      </c>
      <c r="E2617" t="s">
        <v>528</v>
      </c>
    </row>
    <row r="2618" spans="1:5">
      <c r="A2618">
        <v>1917713</v>
      </c>
      <c r="B2618" t="s">
        <v>18218</v>
      </c>
      <c r="C2618" t="s">
        <v>15798</v>
      </c>
      <c r="D2618" s="398">
        <v>10.82</v>
      </c>
      <c r="E2618" t="s">
        <v>528</v>
      </c>
    </row>
    <row r="2619" spans="1:5">
      <c r="A2619">
        <v>1917714</v>
      </c>
      <c r="B2619" t="s">
        <v>18219</v>
      </c>
      <c r="C2619" t="s">
        <v>15798</v>
      </c>
      <c r="D2619" s="398">
        <v>11</v>
      </c>
      <c r="E2619" t="s">
        <v>528</v>
      </c>
    </row>
    <row r="2620" spans="1:5">
      <c r="A2620">
        <v>1917715</v>
      </c>
      <c r="B2620" t="s">
        <v>18220</v>
      </c>
      <c r="C2620" t="s">
        <v>15798</v>
      </c>
      <c r="D2620" s="398">
        <v>11.12</v>
      </c>
      <c r="E2620" t="s">
        <v>528</v>
      </c>
    </row>
    <row r="2621" spans="1:5">
      <c r="A2621">
        <v>1917716</v>
      </c>
      <c r="B2621" t="s">
        <v>18221</v>
      </c>
      <c r="C2621" t="s">
        <v>15798</v>
      </c>
      <c r="D2621" s="398">
        <v>11.3</v>
      </c>
      <c r="E2621" t="s">
        <v>528</v>
      </c>
    </row>
    <row r="2622" spans="1:5">
      <c r="A2622">
        <v>1917717</v>
      </c>
      <c r="B2622" t="s">
        <v>18222</v>
      </c>
      <c r="C2622" t="s">
        <v>15798</v>
      </c>
      <c r="D2622" s="398">
        <v>11.61</v>
      </c>
      <c r="E2622" t="s">
        <v>528</v>
      </c>
    </row>
    <row r="2623" spans="1:5">
      <c r="A2623">
        <v>1917718</v>
      </c>
      <c r="B2623" t="s">
        <v>18223</v>
      </c>
      <c r="C2623" t="s">
        <v>15798</v>
      </c>
      <c r="D2623" s="398">
        <v>12.93</v>
      </c>
      <c r="E2623" t="s">
        <v>528</v>
      </c>
    </row>
    <row r="2624" spans="1:5">
      <c r="A2624">
        <v>1917708</v>
      </c>
      <c r="B2624" t="s">
        <v>18224</v>
      </c>
      <c r="C2624" t="s">
        <v>15798</v>
      </c>
      <c r="D2624" s="398">
        <v>9.84</v>
      </c>
      <c r="E2624" t="s">
        <v>528</v>
      </c>
    </row>
    <row r="2625" spans="1:5">
      <c r="A2625">
        <v>1917719</v>
      </c>
      <c r="B2625" t="s">
        <v>18225</v>
      </c>
      <c r="C2625" t="s">
        <v>15798</v>
      </c>
      <c r="D2625" s="398">
        <v>13.25</v>
      </c>
      <c r="E2625" t="s">
        <v>528</v>
      </c>
    </row>
    <row r="2626" spans="1:5">
      <c r="A2626">
        <v>1917709</v>
      </c>
      <c r="B2626" t="s">
        <v>18226</v>
      </c>
      <c r="C2626" t="s">
        <v>15798</v>
      </c>
      <c r="D2626" s="398">
        <v>10.09</v>
      </c>
      <c r="E2626" t="s">
        <v>528</v>
      </c>
    </row>
    <row r="2627" spans="1:5">
      <c r="A2627">
        <v>1917707</v>
      </c>
      <c r="B2627" t="s">
        <v>18227</v>
      </c>
      <c r="C2627" t="s">
        <v>15798</v>
      </c>
      <c r="D2627" s="398">
        <v>8.6999999999999993</v>
      </c>
      <c r="E2627" t="s">
        <v>528</v>
      </c>
    </row>
    <row r="2628" spans="1:5">
      <c r="A2628">
        <v>1917710</v>
      </c>
      <c r="B2628" t="s">
        <v>18228</v>
      </c>
      <c r="C2628" t="s">
        <v>15798</v>
      </c>
      <c r="D2628" s="398">
        <v>10.27</v>
      </c>
      <c r="E2628" t="s">
        <v>528</v>
      </c>
    </row>
    <row r="2629" spans="1:5">
      <c r="A2629">
        <v>1917711</v>
      </c>
      <c r="B2629" t="s">
        <v>18229</v>
      </c>
      <c r="C2629" t="s">
        <v>15798</v>
      </c>
      <c r="D2629" s="398">
        <v>10.45</v>
      </c>
      <c r="E2629" t="s">
        <v>528</v>
      </c>
    </row>
    <row r="2630" spans="1:5">
      <c r="A2630">
        <v>1917680</v>
      </c>
      <c r="B2630" t="s">
        <v>18230</v>
      </c>
      <c r="C2630" t="s">
        <v>15798</v>
      </c>
      <c r="D2630" s="398">
        <v>3.02</v>
      </c>
      <c r="E2630" t="s">
        <v>528</v>
      </c>
    </row>
    <row r="2631" spans="1:5">
      <c r="A2631">
        <v>1901607</v>
      </c>
      <c r="B2631" t="s">
        <v>18231</v>
      </c>
      <c r="C2631" t="s">
        <v>15798</v>
      </c>
      <c r="D2631" s="398">
        <v>15.63</v>
      </c>
      <c r="E2631" t="s">
        <v>528</v>
      </c>
    </row>
    <row r="2632" spans="1:5">
      <c r="A2632">
        <v>1901611</v>
      </c>
      <c r="B2632" t="s">
        <v>18232</v>
      </c>
      <c r="C2632" t="s">
        <v>15798</v>
      </c>
      <c r="D2632" s="398">
        <v>19.559999999999999</v>
      </c>
      <c r="E2632" t="s">
        <v>528</v>
      </c>
    </row>
    <row r="2633" spans="1:5">
      <c r="A2633">
        <v>1901612</v>
      </c>
      <c r="B2633" t="s">
        <v>18233</v>
      </c>
      <c r="C2633" t="s">
        <v>15798</v>
      </c>
      <c r="D2633" s="398">
        <v>20</v>
      </c>
      <c r="E2633" t="s">
        <v>528</v>
      </c>
    </row>
    <row r="2634" spans="1:5">
      <c r="A2634">
        <v>1901613</v>
      </c>
      <c r="B2634" t="s">
        <v>18234</v>
      </c>
      <c r="C2634" t="s">
        <v>15798</v>
      </c>
      <c r="D2634" s="398">
        <v>20.329999999999998</v>
      </c>
      <c r="E2634" t="s">
        <v>528</v>
      </c>
    </row>
    <row r="2635" spans="1:5">
      <c r="A2635">
        <v>1901614</v>
      </c>
      <c r="B2635" t="s">
        <v>18235</v>
      </c>
      <c r="C2635" t="s">
        <v>15798</v>
      </c>
      <c r="D2635" s="398">
        <v>20.67</v>
      </c>
      <c r="E2635" t="s">
        <v>528</v>
      </c>
    </row>
    <row r="2636" spans="1:5">
      <c r="A2636">
        <v>1901615</v>
      </c>
      <c r="B2636" t="s">
        <v>18236</v>
      </c>
      <c r="C2636" t="s">
        <v>15798</v>
      </c>
      <c r="D2636" s="398">
        <v>21.11</v>
      </c>
      <c r="E2636" t="s">
        <v>528</v>
      </c>
    </row>
    <row r="2637" spans="1:5">
      <c r="A2637">
        <v>1901616</v>
      </c>
      <c r="B2637" t="s">
        <v>18237</v>
      </c>
      <c r="C2637" t="s">
        <v>15798</v>
      </c>
      <c r="D2637" s="398">
        <v>21.44</v>
      </c>
      <c r="E2637" t="s">
        <v>528</v>
      </c>
    </row>
    <row r="2638" spans="1:5">
      <c r="A2638">
        <v>1901608</v>
      </c>
      <c r="B2638" t="s">
        <v>18238</v>
      </c>
      <c r="C2638" t="s">
        <v>15798</v>
      </c>
      <c r="D2638" s="398">
        <v>16.149999999999999</v>
      </c>
      <c r="E2638" t="s">
        <v>528</v>
      </c>
    </row>
    <row r="2639" spans="1:5">
      <c r="A2639">
        <v>1901609</v>
      </c>
      <c r="B2639" t="s">
        <v>18239</v>
      </c>
      <c r="C2639" t="s">
        <v>15798</v>
      </c>
      <c r="D2639" s="398">
        <v>16.59</v>
      </c>
      <c r="E2639" t="s">
        <v>528</v>
      </c>
    </row>
    <row r="2640" spans="1:5">
      <c r="A2640">
        <v>1901610</v>
      </c>
      <c r="B2640" t="s">
        <v>18240</v>
      </c>
      <c r="C2640" t="s">
        <v>15798</v>
      </c>
      <c r="D2640" s="398">
        <v>19.23</v>
      </c>
      <c r="E2640" t="s">
        <v>528</v>
      </c>
    </row>
    <row r="2641" spans="1:5">
      <c r="A2641">
        <v>1901617</v>
      </c>
      <c r="B2641" t="s">
        <v>18241</v>
      </c>
      <c r="C2641" t="s">
        <v>15798</v>
      </c>
      <c r="D2641" s="398">
        <v>21.67</v>
      </c>
      <c r="E2641" t="s">
        <v>528</v>
      </c>
    </row>
    <row r="2642" spans="1:5">
      <c r="A2642">
        <v>1917037</v>
      </c>
      <c r="B2642" t="s">
        <v>18242</v>
      </c>
      <c r="C2642" t="s">
        <v>15798</v>
      </c>
      <c r="D2642" s="398">
        <v>42.71</v>
      </c>
      <c r="E2642" t="s">
        <v>528</v>
      </c>
    </row>
    <row r="2643" spans="1:5">
      <c r="A2643">
        <v>1917038</v>
      </c>
      <c r="B2643" t="s">
        <v>18243</v>
      </c>
      <c r="C2643" t="s">
        <v>15798</v>
      </c>
      <c r="D2643" s="398">
        <v>44.15</v>
      </c>
      <c r="E2643" t="s">
        <v>528</v>
      </c>
    </row>
    <row r="2644" spans="1:5">
      <c r="A2644">
        <v>1917039</v>
      </c>
      <c r="B2644" t="s">
        <v>18244</v>
      </c>
      <c r="C2644" t="s">
        <v>15798</v>
      </c>
      <c r="D2644" s="398">
        <v>45.63</v>
      </c>
      <c r="E2644" t="s">
        <v>528</v>
      </c>
    </row>
    <row r="2645" spans="1:5">
      <c r="A2645">
        <v>1917040</v>
      </c>
      <c r="B2645" t="s">
        <v>18245</v>
      </c>
      <c r="C2645" t="s">
        <v>15798</v>
      </c>
      <c r="D2645" s="398">
        <v>47.17</v>
      </c>
      <c r="E2645" t="s">
        <v>528</v>
      </c>
    </row>
    <row r="2646" spans="1:5">
      <c r="A2646">
        <v>1917041</v>
      </c>
      <c r="B2646" t="s">
        <v>18246</v>
      </c>
      <c r="C2646" t="s">
        <v>15798</v>
      </c>
      <c r="D2646" s="398">
        <v>48.82</v>
      </c>
      <c r="E2646" t="s">
        <v>528</v>
      </c>
    </row>
    <row r="2647" spans="1:5">
      <c r="A2647">
        <v>1917042</v>
      </c>
      <c r="B2647" t="s">
        <v>18247</v>
      </c>
      <c r="C2647" t="s">
        <v>15798</v>
      </c>
      <c r="D2647" s="398">
        <v>49.68</v>
      </c>
      <c r="E2647" t="s">
        <v>528</v>
      </c>
    </row>
    <row r="2648" spans="1:5">
      <c r="A2648">
        <v>1901619</v>
      </c>
      <c r="B2648" t="s">
        <v>18248</v>
      </c>
      <c r="C2648" t="s">
        <v>15798</v>
      </c>
      <c r="D2648" s="398">
        <v>19.36</v>
      </c>
      <c r="E2648" t="s">
        <v>528</v>
      </c>
    </row>
    <row r="2649" spans="1:5">
      <c r="A2649">
        <v>1901620</v>
      </c>
      <c r="B2649" t="s">
        <v>18249</v>
      </c>
      <c r="C2649" t="s">
        <v>15798</v>
      </c>
      <c r="D2649" s="398">
        <v>19.71</v>
      </c>
      <c r="E2649" t="s">
        <v>528</v>
      </c>
    </row>
    <row r="2650" spans="1:5">
      <c r="A2650">
        <v>1901621</v>
      </c>
      <c r="B2650" t="s">
        <v>18250</v>
      </c>
      <c r="C2650" t="s">
        <v>15798</v>
      </c>
      <c r="D2650" s="398">
        <v>20.07</v>
      </c>
      <c r="E2650" t="s">
        <v>528</v>
      </c>
    </row>
    <row r="2651" spans="1:5">
      <c r="A2651">
        <v>1901622</v>
      </c>
      <c r="B2651" t="s">
        <v>18251</v>
      </c>
      <c r="C2651" t="s">
        <v>15798</v>
      </c>
      <c r="D2651" s="398">
        <v>20.45</v>
      </c>
      <c r="E2651" t="s">
        <v>528</v>
      </c>
    </row>
    <row r="2652" spans="1:5">
      <c r="A2652">
        <v>1901623</v>
      </c>
      <c r="B2652" t="s">
        <v>18252</v>
      </c>
      <c r="C2652" t="s">
        <v>15798</v>
      </c>
      <c r="D2652" s="398">
        <v>20.85</v>
      </c>
      <c r="E2652" t="s">
        <v>528</v>
      </c>
    </row>
    <row r="2653" spans="1:5">
      <c r="A2653">
        <v>1901618</v>
      </c>
      <c r="B2653" t="s">
        <v>18253</v>
      </c>
      <c r="C2653" t="s">
        <v>15798</v>
      </c>
      <c r="D2653" s="398">
        <v>21.06</v>
      </c>
      <c r="E2653" t="s">
        <v>528</v>
      </c>
    </row>
    <row r="2654" spans="1:5">
      <c r="A2654">
        <v>1901625</v>
      </c>
      <c r="B2654" t="s">
        <v>18254</v>
      </c>
      <c r="C2654" t="s">
        <v>15798</v>
      </c>
      <c r="D2654" s="398">
        <v>22.96</v>
      </c>
      <c r="E2654" t="s">
        <v>528</v>
      </c>
    </row>
    <row r="2655" spans="1:5">
      <c r="A2655">
        <v>1901626</v>
      </c>
      <c r="B2655" t="s">
        <v>18255</v>
      </c>
      <c r="C2655" t="s">
        <v>15798</v>
      </c>
      <c r="D2655" s="398">
        <v>23.29</v>
      </c>
      <c r="E2655" t="s">
        <v>528</v>
      </c>
    </row>
    <row r="2656" spans="1:5">
      <c r="A2656">
        <v>1901627</v>
      </c>
      <c r="B2656" t="s">
        <v>18256</v>
      </c>
      <c r="C2656" t="s">
        <v>15798</v>
      </c>
      <c r="D2656" s="398">
        <v>23.63</v>
      </c>
      <c r="E2656" t="s">
        <v>528</v>
      </c>
    </row>
    <row r="2657" spans="1:5">
      <c r="A2657">
        <v>1901628</v>
      </c>
      <c r="B2657" t="s">
        <v>18257</v>
      </c>
      <c r="C2657" t="s">
        <v>15798</v>
      </c>
      <c r="D2657" s="398">
        <v>23.98</v>
      </c>
      <c r="E2657" t="s">
        <v>528</v>
      </c>
    </row>
    <row r="2658" spans="1:5">
      <c r="A2658">
        <v>1901629</v>
      </c>
      <c r="B2658" t="s">
        <v>18258</v>
      </c>
      <c r="C2658" t="s">
        <v>15798</v>
      </c>
      <c r="D2658" s="398">
        <v>24.35</v>
      </c>
      <c r="E2658" t="s">
        <v>528</v>
      </c>
    </row>
    <row r="2659" spans="1:5">
      <c r="A2659">
        <v>1901624</v>
      </c>
      <c r="B2659" t="s">
        <v>18259</v>
      </c>
      <c r="C2659" t="s">
        <v>15798</v>
      </c>
      <c r="D2659" s="398">
        <v>24.56</v>
      </c>
      <c r="E2659" t="s">
        <v>528</v>
      </c>
    </row>
    <row r="2660" spans="1:5">
      <c r="A2660">
        <v>1917073</v>
      </c>
      <c r="B2660" t="s">
        <v>18260</v>
      </c>
      <c r="C2660" t="s">
        <v>15798</v>
      </c>
      <c r="D2660" s="398">
        <v>27.58</v>
      </c>
      <c r="E2660" t="s">
        <v>528</v>
      </c>
    </row>
    <row r="2661" spans="1:5">
      <c r="A2661">
        <v>1917074</v>
      </c>
      <c r="B2661" t="s">
        <v>18261</v>
      </c>
      <c r="C2661" t="s">
        <v>15798</v>
      </c>
      <c r="D2661" s="398">
        <v>28.42</v>
      </c>
      <c r="E2661" t="s">
        <v>528</v>
      </c>
    </row>
    <row r="2662" spans="1:5">
      <c r="A2662">
        <v>1917075</v>
      </c>
      <c r="B2662" t="s">
        <v>18262</v>
      </c>
      <c r="C2662" t="s">
        <v>15798</v>
      </c>
      <c r="D2662" s="398">
        <v>29.28</v>
      </c>
      <c r="E2662" t="s">
        <v>528</v>
      </c>
    </row>
    <row r="2663" spans="1:5">
      <c r="A2663">
        <v>1917076</v>
      </c>
      <c r="B2663" t="s">
        <v>18263</v>
      </c>
      <c r="C2663" t="s">
        <v>15798</v>
      </c>
      <c r="D2663" s="398">
        <v>30.17</v>
      </c>
      <c r="E2663" t="s">
        <v>528</v>
      </c>
    </row>
    <row r="2664" spans="1:5">
      <c r="A2664">
        <v>1917077</v>
      </c>
      <c r="B2664" t="s">
        <v>18264</v>
      </c>
      <c r="C2664" t="s">
        <v>15798</v>
      </c>
      <c r="D2664" s="398">
        <v>31.13</v>
      </c>
      <c r="E2664" t="s">
        <v>528</v>
      </c>
    </row>
    <row r="2665" spans="1:5">
      <c r="A2665">
        <v>1917078</v>
      </c>
      <c r="B2665" t="s">
        <v>18265</v>
      </c>
      <c r="C2665" t="s">
        <v>15798</v>
      </c>
      <c r="D2665" s="398">
        <v>31.63</v>
      </c>
      <c r="E2665" t="s">
        <v>528</v>
      </c>
    </row>
    <row r="2666" spans="1:5">
      <c r="A2666">
        <v>1901631</v>
      </c>
      <c r="B2666" t="s">
        <v>18266</v>
      </c>
      <c r="C2666" t="s">
        <v>15798</v>
      </c>
      <c r="D2666" s="398">
        <v>26.88</v>
      </c>
      <c r="E2666" t="s">
        <v>528</v>
      </c>
    </row>
    <row r="2667" spans="1:5">
      <c r="A2667">
        <v>1901632</v>
      </c>
      <c r="B2667" t="s">
        <v>18267</v>
      </c>
      <c r="C2667" t="s">
        <v>15798</v>
      </c>
      <c r="D2667" s="398">
        <v>27.19</v>
      </c>
      <c r="E2667" t="s">
        <v>528</v>
      </c>
    </row>
    <row r="2668" spans="1:5">
      <c r="A2668">
        <v>1901633</v>
      </c>
      <c r="B2668" t="s">
        <v>18268</v>
      </c>
      <c r="C2668" t="s">
        <v>15798</v>
      </c>
      <c r="D2668" s="398">
        <v>27.52</v>
      </c>
      <c r="E2668" t="s">
        <v>528</v>
      </c>
    </row>
    <row r="2669" spans="1:5">
      <c r="A2669">
        <v>1901634</v>
      </c>
      <c r="B2669" t="s">
        <v>18269</v>
      </c>
      <c r="C2669" t="s">
        <v>15798</v>
      </c>
      <c r="D2669" s="398">
        <v>27.86</v>
      </c>
      <c r="E2669" t="s">
        <v>528</v>
      </c>
    </row>
    <row r="2670" spans="1:5">
      <c r="A2670">
        <v>1901635</v>
      </c>
      <c r="B2670" t="s">
        <v>18270</v>
      </c>
      <c r="C2670" t="s">
        <v>15798</v>
      </c>
      <c r="D2670" s="398">
        <v>28.22</v>
      </c>
      <c r="E2670" t="s">
        <v>528</v>
      </c>
    </row>
    <row r="2671" spans="1:5">
      <c r="A2671">
        <v>1901630</v>
      </c>
      <c r="B2671" t="s">
        <v>18271</v>
      </c>
      <c r="C2671" t="s">
        <v>15798</v>
      </c>
      <c r="D2671" s="398">
        <v>28.41</v>
      </c>
      <c r="E2671" t="s">
        <v>528</v>
      </c>
    </row>
    <row r="2672" spans="1:5">
      <c r="A2672">
        <v>1917109</v>
      </c>
      <c r="B2672" t="s">
        <v>18272</v>
      </c>
      <c r="C2672" t="s">
        <v>15798</v>
      </c>
      <c r="D2672" s="398">
        <v>23.99</v>
      </c>
      <c r="E2672" t="s">
        <v>528</v>
      </c>
    </row>
    <row r="2673" spans="1:5">
      <c r="A2673">
        <v>1917110</v>
      </c>
      <c r="B2673" t="s">
        <v>18273</v>
      </c>
      <c r="C2673" t="s">
        <v>15798</v>
      </c>
      <c r="D2673" s="398">
        <v>24.63</v>
      </c>
      <c r="E2673" t="s">
        <v>528</v>
      </c>
    </row>
    <row r="2674" spans="1:5">
      <c r="A2674">
        <v>1917111</v>
      </c>
      <c r="B2674" t="s">
        <v>18274</v>
      </c>
      <c r="C2674" t="s">
        <v>15798</v>
      </c>
      <c r="D2674" s="398">
        <v>25.3</v>
      </c>
      <c r="E2674" t="s">
        <v>528</v>
      </c>
    </row>
    <row r="2675" spans="1:5">
      <c r="A2675">
        <v>1917112</v>
      </c>
      <c r="B2675" t="s">
        <v>18275</v>
      </c>
      <c r="C2675" t="s">
        <v>15798</v>
      </c>
      <c r="D2675" s="398">
        <v>26</v>
      </c>
      <c r="E2675" t="s">
        <v>528</v>
      </c>
    </row>
    <row r="2676" spans="1:5">
      <c r="A2676">
        <v>1917113</v>
      </c>
      <c r="B2676" t="s">
        <v>18276</v>
      </c>
      <c r="C2676" t="s">
        <v>15798</v>
      </c>
      <c r="D2676" s="398">
        <v>26.74</v>
      </c>
      <c r="E2676" t="s">
        <v>528</v>
      </c>
    </row>
    <row r="2677" spans="1:5">
      <c r="A2677">
        <v>1917114</v>
      </c>
      <c r="B2677" t="s">
        <v>18277</v>
      </c>
      <c r="C2677" t="s">
        <v>15798</v>
      </c>
      <c r="D2677" s="398">
        <v>27.14</v>
      </c>
      <c r="E2677" t="s">
        <v>528</v>
      </c>
    </row>
    <row r="2678" spans="1:5">
      <c r="A2678">
        <v>1917145</v>
      </c>
      <c r="B2678" t="s">
        <v>18278</v>
      </c>
      <c r="C2678" t="s">
        <v>15798</v>
      </c>
      <c r="D2678" s="398">
        <v>21.83</v>
      </c>
      <c r="E2678" t="s">
        <v>528</v>
      </c>
    </row>
    <row r="2679" spans="1:5">
      <c r="A2679">
        <v>1917146</v>
      </c>
      <c r="B2679" t="s">
        <v>18279</v>
      </c>
      <c r="C2679" t="s">
        <v>15798</v>
      </c>
      <c r="D2679" s="398">
        <v>22.39</v>
      </c>
      <c r="E2679" t="s">
        <v>528</v>
      </c>
    </row>
    <row r="2680" spans="1:5">
      <c r="A2680">
        <v>1917147</v>
      </c>
      <c r="B2680" t="s">
        <v>18280</v>
      </c>
      <c r="C2680" t="s">
        <v>15798</v>
      </c>
      <c r="D2680" s="398">
        <v>22.96</v>
      </c>
      <c r="E2680" t="s">
        <v>528</v>
      </c>
    </row>
    <row r="2681" spans="1:5">
      <c r="A2681">
        <v>1917148</v>
      </c>
      <c r="B2681" t="s">
        <v>18281</v>
      </c>
      <c r="C2681" t="s">
        <v>15798</v>
      </c>
      <c r="D2681" s="398">
        <v>23.56</v>
      </c>
      <c r="E2681" t="s">
        <v>528</v>
      </c>
    </row>
    <row r="2682" spans="1:5">
      <c r="A2682">
        <v>1917149</v>
      </c>
      <c r="B2682" t="s">
        <v>18282</v>
      </c>
      <c r="C2682" t="s">
        <v>15798</v>
      </c>
      <c r="D2682" s="398">
        <v>24.2</v>
      </c>
      <c r="E2682" t="s">
        <v>528</v>
      </c>
    </row>
    <row r="2683" spans="1:5">
      <c r="A2683">
        <v>1917150</v>
      </c>
      <c r="B2683" t="s">
        <v>18283</v>
      </c>
      <c r="C2683" t="s">
        <v>15798</v>
      </c>
      <c r="D2683" s="398">
        <v>24.54</v>
      </c>
      <c r="E2683" t="s">
        <v>528</v>
      </c>
    </row>
    <row r="2684" spans="1:5">
      <c r="A2684">
        <v>1917181</v>
      </c>
      <c r="B2684" t="s">
        <v>18284</v>
      </c>
      <c r="C2684" t="s">
        <v>15798</v>
      </c>
      <c r="D2684" s="398">
        <v>22.26</v>
      </c>
      <c r="E2684" t="s">
        <v>528</v>
      </c>
    </row>
    <row r="2685" spans="1:5">
      <c r="A2685">
        <v>1917182</v>
      </c>
      <c r="B2685" t="s">
        <v>18285</v>
      </c>
      <c r="C2685" t="s">
        <v>15798</v>
      </c>
      <c r="D2685" s="398">
        <v>22.75</v>
      </c>
      <c r="E2685" t="s">
        <v>528</v>
      </c>
    </row>
    <row r="2686" spans="1:5">
      <c r="A2686">
        <v>1917183</v>
      </c>
      <c r="B2686" t="s">
        <v>18286</v>
      </c>
      <c r="C2686" t="s">
        <v>15798</v>
      </c>
      <c r="D2686" s="398">
        <v>23.25</v>
      </c>
      <c r="E2686" t="s">
        <v>528</v>
      </c>
    </row>
    <row r="2687" spans="1:5">
      <c r="A2687">
        <v>1917184</v>
      </c>
      <c r="B2687" t="s">
        <v>18287</v>
      </c>
      <c r="C2687" t="s">
        <v>15798</v>
      </c>
      <c r="D2687" s="398">
        <v>23.77</v>
      </c>
      <c r="E2687" t="s">
        <v>528</v>
      </c>
    </row>
    <row r="2688" spans="1:5">
      <c r="A2688">
        <v>1917185</v>
      </c>
      <c r="B2688" t="s">
        <v>18288</v>
      </c>
      <c r="C2688" t="s">
        <v>15798</v>
      </c>
      <c r="D2688" s="398">
        <v>24.33</v>
      </c>
      <c r="E2688" t="s">
        <v>528</v>
      </c>
    </row>
    <row r="2689" spans="1:5">
      <c r="A2689">
        <v>1917186</v>
      </c>
      <c r="B2689" t="s">
        <v>18289</v>
      </c>
      <c r="C2689" t="s">
        <v>15798</v>
      </c>
      <c r="D2689" s="398">
        <v>24.63</v>
      </c>
      <c r="E2689" t="s">
        <v>528</v>
      </c>
    </row>
    <row r="2690" spans="1:5">
      <c r="A2690">
        <v>1917001</v>
      </c>
      <c r="B2690" t="s">
        <v>18290</v>
      </c>
      <c r="C2690" t="s">
        <v>15798</v>
      </c>
      <c r="D2690" s="398">
        <v>58.09</v>
      </c>
      <c r="E2690" t="s">
        <v>528</v>
      </c>
    </row>
    <row r="2691" spans="1:5">
      <c r="A2691">
        <v>1917002</v>
      </c>
      <c r="B2691" t="s">
        <v>18291</v>
      </c>
      <c r="C2691" t="s">
        <v>15798</v>
      </c>
      <c r="D2691" s="398">
        <v>60.22</v>
      </c>
      <c r="E2691" t="s">
        <v>528</v>
      </c>
    </row>
    <row r="2692" spans="1:5">
      <c r="A2692">
        <v>1917003</v>
      </c>
      <c r="B2692" t="s">
        <v>18292</v>
      </c>
      <c r="C2692" t="s">
        <v>15798</v>
      </c>
      <c r="D2692" s="398">
        <v>62.37</v>
      </c>
      <c r="E2692" t="s">
        <v>528</v>
      </c>
    </row>
    <row r="2693" spans="1:5">
      <c r="A2693">
        <v>1917004</v>
      </c>
      <c r="B2693" t="s">
        <v>18293</v>
      </c>
      <c r="C2693" t="s">
        <v>15798</v>
      </c>
      <c r="D2693" s="398">
        <v>64.650000000000006</v>
      </c>
      <c r="E2693" t="s">
        <v>528</v>
      </c>
    </row>
    <row r="2694" spans="1:5">
      <c r="A2694">
        <v>1917005</v>
      </c>
      <c r="B2694" t="s">
        <v>18294</v>
      </c>
      <c r="C2694" t="s">
        <v>15798</v>
      </c>
      <c r="D2694" s="398">
        <v>67.05</v>
      </c>
      <c r="E2694" t="s">
        <v>528</v>
      </c>
    </row>
    <row r="2695" spans="1:5">
      <c r="A2695">
        <v>1917006</v>
      </c>
      <c r="B2695" t="s">
        <v>18295</v>
      </c>
      <c r="C2695" t="s">
        <v>15798</v>
      </c>
      <c r="D2695" s="398">
        <v>68.33</v>
      </c>
      <c r="E2695" t="s">
        <v>528</v>
      </c>
    </row>
    <row r="2696" spans="1:5">
      <c r="A2696">
        <v>2009619</v>
      </c>
      <c r="B2696" t="s">
        <v>18296</v>
      </c>
      <c r="C2696" t="s">
        <v>17037</v>
      </c>
      <c r="D2696" s="398">
        <v>160.01</v>
      </c>
      <c r="E2696" t="s">
        <v>528</v>
      </c>
    </row>
    <row r="2697" spans="1:5">
      <c r="A2697">
        <v>2009618</v>
      </c>
      <c r="B2697" t="s">
        <v>18297</v>
      </c>
      <c r="C2697" t="s">
        <v>17037</v>
      </c>
      <c r="D2697" s="398">
        <v>158.37</v>
      </c>
      <c r="E2697" t="s">
        <v>528</v>
      </c>
    </row>
    <row r="2698" spans="1:5">
      <c r="A2698">
        <v>2003866</v>
      </c>
      <c r="B2698" t="s">
        <v>18298</v>
      </c>
      <c r="C2698" t="s">
        <v>17037</v>
      </c>
      <c r="D2698" s="398">
        <v>7.86</v>
      </c>
      <c r="E2698" t="s">
        <v>528</v>
      </c>
    </row>
    <row r="2699" spans="1:5">
      <c r="A2699">
        <v>2003867</v>
      </c>
      <c r="B2699" t="s">
        <v>18299</v>
      </c>
      <c r="C2699" t="s">
        <v>17037</v>
      </c>
      <c r="D2699" s="398">
        <v>17.2</v>
      </c>
      <c r="E2699" t="s">
        <v>528</v>
      </c>
    </row>
    <row r="2700" spans="1:5">
      <c r="A2700">
        <v>2003622</v>
      </c>
      <c r="B2700" t="s">
        <v>18300</v>
      </c>
      <c r="C2700" t="s">
        <v>15604</v>
      </c>
      <c r="D2700" s="398">
        <v>2718.98</v>
      </c>
      <c r="E2700" t="s">
        <v>528</v>
      </c>
    </row>
    <row r="2701" spans="1:5">
      <c r="A2701">
        <v>2003621</v>
      </c>
      <c r="B2701" t="s">
        <v>18301</v>
      </c>
      <c r="C2701" t="s">
        <v>15604</v>
      </c>
      <c r="D2701" s="398">
        <v>2623.17</v>
      </c>
      <c r="E2701" t="s">
        <v>528</v>
      </c>
    </row>
    <row r="2702" spans="1:5">
      <c r="A2702">
        <v>2003624</v>
      </c>
      <c r="B2702" t="s">
        <v>18302</v>
      </c>
      <c r="C2702" t="s">
        <v>15604</v>
      </c>
      <c r="D2702" s="398">
        <v>3237.46</v>
      </c>
      <c r="E2702" t="s">
        <v>528</v>
      </c>
    </row>
    <row r="2703" spans="1:5">
      <c r="A2703">
        <v>2003623</v>
      </c>
      <c r="B2703" t="s">
        <v>18303</v>
      </c>
      <c r="C2703" t="s">
        <v>15604</v>
      </c>
      <c r="D2703" s="398">
        <v>3131.35</v>
      </c>
      <c r="E2703" t="s">
        <v>528</v>
      </c>
    </row>
    <row r="2704" spans="1:5">
      <c r="A2704">
        <v>2003634</v>
      </c>
      <c r="B2704" t="s">
        <v>18304</v>
      </c>
      <c r="C2704" t="s">
        <v>15604</v>
      </c>
      <c r="D2704" s="398">
        <v>2140.2600000000002</v>
      </c>
      <c r="E2704" t="s">
        <v>528</v>
      </c>
    </row>
    <row r="2705" spans="1:5">
      <c r="A2705">
        <v>2003633</v>
      </c>
      <c r="B2705" t="s">
        <v>18305</v>
      </c>
      <c r="C2705" t="s">
        <v>15604</v>
      </c>
      <c r="D2705" s="398">
        <v>2044.46</v>
      </c>
      <c r="E2705" t="s">
        <v>528</v>
      </c>
    </row>
    <row r="2706" spans="1:5">
      <c r="A2706">
        <v>2003636</v>
      </c>
      <c r="B2706" t="s">
        <v>18306</v>
      </c>
      <c r="C2706" t="s">
        <v>15604</v>
      </c>
      <c r="D2706" s="398">
        <v>2658.75</v>
      </c>
      <c r="E2706" t="s">
        <v>528</v>
      </c>
    </row>
    <row r="2707" spans="1:5">
      <c r="A2707">
        <v>2003635</v>
      </c>
      <c r="B2707" t="s">
        <v>18307</v>
      </c>
      <c r="C2707" t="s">
        <v>15604</v>
      </c>
      <c r="D2707" s="398">
        <v>2552.63</v>
      </c>
      <c r="E2707" t="s">
        <v>528</v>
      </c>
    </row>
    <row r="2708" spans="1:5">
      <c r="A2708">
        <v>2003638</v>
      </c>
      <c r="B2708" t="s">
        <v>18308</v>
      </c>
      <c r="C2708" t="s">
        <v>15604</v>
      </c>
      <c r="D2708" s="398">
        <v>3183</v>
      </c>
      <c r="E2708" t="s">
        <v>528</v>
      </c>
    </row>
    <row r="2709" spans="1:5">
      <c r="A2709">
        <v>2003637</v>
      </c>
      <c r="B2709" t="s">
        <v>18309</v>
      </c>
      <c r="C2709" t="s">
        <v>15604</v>
      </c>
      <c r="D2709" s="398">
        <v>3065.52</v>
      </c>
      <c r="E2709" t="s">
        <v>528</v>
      </c>
    </row>
    <row r="2710" spans="1:5">
      <c r="A2710">
        <v>2003640</v>
      </c>
      <c r="B2710" t="s">
        <v>18310</v>
      </c>
      <c r="C2710" t="s">
        <v>15604</v>
      </c>
      <c r="D2710" s="398">
        <v>3701.49</v>
      </c>
      <c r="E2710" t="s">
        <v>528</v>
      </c>
    </row>
    <row r="2711" spans="1:5">
      <c r="A2711">
        <v>2003639</v>
      </c>
      <c r="B2711" t="s">
        <v>18311</v>
      </c>
      <c r="C2711" t="s">
        <v>15604</v>
      </c>
      <c r="D2711" s="398">
        <v>3573.69</v>
      </c>
      <c r="E2711" t="s">
        <v>528</v>
      </c>
    </row>
    <row r="2712" spans="1:5">
      <c r="A2712">
        <v>2003618</v>
      </c>
      <c r="B2712" t="s">
        <v>18312</v>
      </c>
      <c r="C2712" t="s">
        <v>15604</v>
      </c>
      <c r="D2712" s="398">
        <v>1188.56</v>
      </c>
      <c r="E2712" t="s">
        <v>528</v>
      </c>
    </row>
    <row r="2713" spans="1:5">
      <c r="A2713">
        <v>2003617</v>
      </c>
      <c r="B2713" t="s">
        <v>18313</v>
      </c>
      <c r="C2713" t="s">
        <v>15604</v>
      </c>
      <c r="D2713" s="398">
        <v>1135.8699999999999</v>
      </c>
      <c r="E2713" t="s">
        <v>528</v>
      </c>
    </row>
    <row r="2714" spans="1:5">
      <c r="A2714">
        <v>2003620</v>
      </c>
      <c r="B2714" t="s">
        <v>18314</v>
      </c>
      <c r="C2714" t="s">
        <v>15604</v>
      </c>
      <c r="D2714" s="398">
        <v>1505.09</v>
      </c>
      <c r="E2714" t="s">
        <v>528</v>
      </c>
    </row>
    <row r="2715" spans="1:5">
      <c r="A2715">
        <v>2003619</v>
      </c>
      <c r="B2715" t="s">
        <v>18315</v>
      </c>
      <c r="C2715" t="s">
        <v>15604</v>
      </c>
      <c r="D2715" s="398">
        <v>1446.16</v>
      </c>
      <c r="E2715" t="s">
        <v>528</v>
      </c>
    </row>
    <row r="2716" spans="1:5">
      <c r="A2716">
        <v>2003626</v>
      </c>
      <c r="B2716" t="s">
        <v>18316</v>
      </c>
      <c r="C2716" t="s">
        <v>15604</v>
      </c>
      <c r="D2716" s="398">
        <v>1121.97</v>
      </c>
      <c r="E2716" t="s">
        <v>528</v>
      </c>
    </row>
    <row r="2717" spans="1:5">
      <c r="A2717">
        <v>2003625</v>
      </c>
      <c r="B2717" t="s">
        <v>18317</v>
      </c>
      <c r="C2717" t="s">
        <v>15604</v>
      </c>
      <c r="D2717" s="398">
        <v>1069.28</v>
      </c>
      <c r="E2717" t="s">
        <v>528</v>
      </c>
    </row>
    <row r="2718" spans="1:5">
      <c r="A2718">
        <v>2003628</v>
      </c>
      <c r="B2718" t="s">
        <v>18318</v>
      </c>
      <c r="C2718" t="s">
        <v>15604</v>
      </c>
      <c r="D2718" s="398">
        <v>1438.5</v>
      </c>
      <c r="E2718" t="s">
        <v>528</v>
      </c>
    </row>
    <row r="2719" spans="1:5">
      <c r="A2719">
        <v>2003627</v>
      </c>
      <c r="B2719" t="s">
        <v>18319</v>
      </c>
      <c r="C2719" t="s">
        <v>15604</v>
      </c>
      <c r="D2719" s="398">
        <v>1379.56</v>
      </c>
      <c r="E2719" t="s">
        <v>528</v>
      </c>
    </row>
    <row r="2720" spans="1:5">
      <c r="A2720">
        <v>2003630</v>
      </c>
      <c r="B2720" t="s">
        <v>18320</v>
      </c>
      <c r="C2720" t="s">
        <v>15604</v>
      </c>
      <c r="D2720" s="398">
        <v>1755.03</v>
      </c>
      <c r="E2720" t="s">
        <v>528</v>
      </c>
    </row>
    <row r="2721" spans="1:5">
      <c r="A2721">
        <v>2003629</v>
      </c>
      <c r="B2721" t="s">
        <v>18321</v>
      </c>
      <c r="C2721" t="s">
        <v>15604</v>
      </c>
      <c r="D2721" s="398">
        <v>1689.85</v>
      </c>
      <c r="E2721" t="s">
        <v>528</v>
      </c>
    </row>
    <row r="2722" spans="1:5">
      <c r="A2722">
        <v>2003632</v>
      </c>
      <c r="B2722" t="s">
        <v>18322</v>
      </c>
      <c r="C2722" t="s">
        <v>15604</v>
      </c>
      <c r="D2722" s="398">
        <v>2071.56</v>
      </c>
      <c r="E2722" t="s">
        <v>528</v>
      </c>
    </row>
    <row r="2723" spans="1:5">
      <c r="A2723">
        <v>2003631</v>
      </c>
      <c r="B2723" t="s">
        <v>18323</v>
      </c>
      <c r="C2723" t="s">
        <v>15604</v>
      </c>
      <c r="D2723" s="398">
        <v>2000.14</v>
      </c>
      <c r="E2723" t="s">
        <v>528</v>
      </c>
    </row>
    <row r="2724" spans="1:5">
      <c r="A2724">
        <v>2003599</v>
      </c>
      <c r="B2724" t="s">
        <v>18324</v>
      </c>
      <c r="C2724" t="s">
        <v>15604</v>
      </c>
      <c r="D2724" s="398">
        <v>226.44</v>
      </c>
      <c r="E2724" t="s">
        <v>528</v>
      </c>
    </row>
    <row r="2725" spans="1:5">
      <c r="A2725">
        <v>2003598</v>
      </c>
      <c r="B2725" t="s">
        <v>18325</v>
      </c>
      <c r="C2725" t="s">
        <v>15604</v>
      </c>
      <c r="D2725" s="398">
        <v>206.2</v>
      </c>
      <c r="E2725" t="s">
        <v>528</v>
      </c>
    </row>
    <row r="2726" spans="1:5">
      <c r="A2726">
        <v>2003919</v>
      </c>
      <c r="B2726" t="s">
        <v>18326</v>
      </c>
      <c r="C2726" t="s">
        <v>15604</v>
      </c>
      <c r="D2726" s="398">
        <v>226.44</v>
      </c>
      <c r="E2726" t="s">
        <v>528</v>
      </c>
    </row>
    <row r="2727" spans="1:5">
      <c r="A2727">
        <v>2003918</v>
      </c>
      <c r="B2727" t="s">
        <v>18327</v>
      </c>
      <c r="C2727" t="s">
        <v>15604</v>
      </c>
      <c r="D2727" s="398">
        <v>206.2</v>
      </c>
      <c r="E2727" t="s">
        <v>528</v>
      </c>
    </row>
    <row r="2728" spans="1:5">
      <c r="A2728">
        <v>2003601</v>
      </c>
      <c r="B2728" t="s">
        <v>18328</v>
      </c>
      <c r="C2728" t="s">
        <v>15604</v>
      </c>
      <c r="D2728" s="398">
        <v>284.35000000000002</v>
      </c>
      <c r="E2728" t="s">
        <v>528</v>
      </c>
    </row>
    <row r="2729" spans="1:5">
      <c r="A2729">
        <v>2003600</v>
      </c>
      <c r="B2729" t="s">
        <v>18329</v>
      </c>
      <c r="C2729" t="s">
        <v>15604</v>
      </c>
      <c r="D2729" s="398">
        <v>257.89</v>
      </c>
      <c r="E2729" t="s">
        <v>528</v>
      </c>
    </row>
    <row r="2730" spans="1:5">
      <c r="A2730">
        <v>2003921</v>
      </c>
      <c r="B2730" t="s">
        <v>18330</v>
      </c>
      <c r="C2730" t="s">
        <v>15604</v>
      </c>
      <c r="D2730" s="398">
        <v>284.35000000000002</v>
      </c>
      <c r="E2730" t="s">
        <v>528</v>
      </c>
    </row>
    <row r="2731" spans="1:5">
      <c r="A2731">
        <v>2003920</v>
      </c>
      <c r="B2731" t="s">
        <v>18331</v>
      </c>
      <c r="C2731" t="s">
        <v>15604</v>
      </c>
      <c r="D2731" s="398">
        <v>257.89</v>
      </c>
      <c r="E2731" t="s">
        <v>528</v>
      </c>
    </row>
    <row r="2732" spans="1:5">
      <c r="A2732">
        <v>2003616</v>
      </c>
      <c r="B2732" t="s">
        <v>18332</v>
      </c>
      <c r="C2732" t="s">
        <v>15604</v>
      </c>
      <c r="D2732" s="398">
        <v>24.89</v>
      </c>
      <c r="E2732" t="s">
        <v>528</v>
      </c>
    </row>
    <row r="2733" spans="1:5">
      <c r="A2733">
        <v>2003615</v>
      </c>
      <c r="B2733" t="s">
        <v>18333</v>
      </c>
      <c r="C2733" t="s">
        <v>15604</v>
      </c>
      <c r="D2733" s="398">
        <v>22.04</v>
      </c>
      <c r="E2733" t="s">
        <v>528</v>
      </c>
    </row>
    <row r="2734" spans="1:5">
      <c r="A2734">
        <v>2003927</v>
      </c>
      <c r="B2734" t="s">
        <v>18334</v>
      </c>
      <c r="C2734" t="s">
        <v>15604</v>
      </c>
      <c r="D2734" s="398">
        <v>26.05</v>
      </c>
      <c r="E2734" t="s">
        <v>528</v>
      </c>
    </row>
    <row r="2735" spans="1:5">
      <c r="A2735">
        <v>2003926</v>
      </c>
      <c r="B2735" t="s">
        <v>18335</v>
      </c>
      <c r="C2735" t="s">
        <v>15604</v>
      </c>
      <c r="D2735" s="398">
        <v>23.19</v>
      </c>
      <c r="E2735" t="s">
        <v>528</v>
      </c>
    </row>
    <row r="2736" spans="1:5">
      <c r="A2736">
        <v>2003613</v>
      </c>
      <c r="B2736" t="s">
        <v>18336</v>
      </c>
      <c r="C2736" t="s">
        <v>15604</v>
      </c>
      <c r="D2736" s="398">
        <v>161.52000000000001</v>
      </c>
      <c r="E2736" t="s">
        <v>528</v>
      </c>
    </row>
    <row r="2737" spans="1:5">
      <c r="A2737">
        <v>2003612</v>
      </c>
      <c r="B2737" t="s">
        <v>18337</v>
      </c>
      <c r="C2737" t="s">
        <v>15604</v>
      </c>
      <c r="D2737" s="398">
        <v>149.06</v>
      </c>
      <c r="E2737" t="s">
        <v>528</v>
      </c>
    </row>
    <row r="2738" spans="1:5">
      <c r="A2738">
        <v>2003477</v>
      </c>
      <c r="B2738" t="s">
        <v>18338</v>
      </c>
      <c r="C2738" t="s">
        <v>15604</v>
      </c>
      <c r="D2738" s="398">
        <v>5106.58</v>
      </c>
      <c r="E2738" t="s">
        <v>528</v>
      </c>
    </row>
    <row r="2739" spans="1:5">
      <c r="A2739">
        <v>2003476</v>
      </c>
      <c r="B2739" t="s">
        <v>18339</v>
      </c>
      <c r="C2739" t="s">
        <v>15604</v>
      </c>
      <c r="D2739" s="398">
        <v>4765.93</v>
      </c>
      <c r="E2739" t="s">
        <v>528</v>
      </c>
    </row>
    <row r="2740" spans="1:5">
      <c r="A2740">
        <v>2003517</v>
      </c>
      <c r="B2740" t="s">
        <v>18340</v>
      </c>
      <c r="C2740" t="s">
        <v>15604</v>
      </c>
      <c r="D2740" s="398">
        <v>5311.21</v>
      </c>
      <c r="E2740" t="s">
        <v>528</v>
      </c>
    </row>
    <row r="2741" spans="1:5">
      <c r="A2741">
        <v>2003516</v>
      </c>
      <c r="B2741" t="s">
        <v>18341</v>
      </c>
      <c r="C2741" t="s">
        <v>15604</v>
      </c>
      <c r="D2741" s="398">
        <v>4980.09</v>
      </c>
      <c r="E2741" t="s">
        <v>528</v>
      </c>
    </row>
    <row r="2742" spans="1:5">
      <c r="A2742">
        <v>2003479</v>
      </c>
      <c r="B2742" t="s">
        <v>18342</v>
      </c>
      <c r="C2742" t="s">
        <v>15604</v>
      </c>
      <c r="D2742" s="398">
        <v>5072.8</v>
      </c>
      <c r="E2742" t="s">
        <v>528</v>
      </c>
    </row>
    <row r="2743" spans="1:5">
      <c r="A2743">
        <v>2003478</v>
      </c>
      <c r="B2743" t="s">
        <v>18343</v>
      </c>
      <c r="C2743" t="s">
        <v>15604</v>
      </c>
      <c r="D2743" s="398">
        <v>4737.8599999999997</v>
      </c>
      <c r="E2743" t="s">
        <v>528</v>
      </c>
    </row>
    <row r="2744" spans="1:5">
      <c r="A2744">
        <v>2003519</v>
      </c>
      <c r="B2744" t="s">
        <v>18344</v>
      </c>
      <c r="C2744" t="s">
        <v>15604</v>
      </c>
      <c r="D2744" s="398">
        <v>5277.43</v>
      </c>
      <c r="E2744" t="s">
        <v>528</v>
      </c>
    </row>
    <row r="2745" spans="1:5">
      <c r="A2745">
        <v>2003518</v>
      </c>
      <c r="B2745" t="s">
        <v>18345</v>
      </c>
      <c r="C2745" t="s">
        <v>15604</v>
      </c>
      <c r="D2745" s="398">
        <v>4952.0200000000004</v>
      </c>
      <c r="E2745" t="s">
        <v>528</v>
      </c>
    </row>
    <row r="2746" spans="1:5">
      <c r="A2746">
        <v>2003489</v>
      </c>
      <c r="B2746" t="s">
        <v>18346</v>
      </c>
      <c r="C2746" t="s">
        <v>15604</v>
      </c>
      <c r="D2746" s="398">
        <v>6193.9</v>
      </c>
      <c r="E2746" t="s">
        <v>528</v>
      </c>
    </row>
    <row r="2747" spans="1:5">
      <c r="A2747">
        <v>2003488</v>
      </c>
      <c r="B2747" t="s">
        <v>18347</v>
      </c>
      <c r="C2747" t="s">
        <v>15604</v>
      </c>
      <c r="D2747" s="398">
        <v>5781.92</v>
      </c>
      <c r="E2747" t="s">
        <v>528</v>
      </c>
    </row>
    <row r="2748" spans="1:5">
      <c r="A2748">
        <v>2003529</v>
      </c>
      <c r="B2748" t="s">
        <v>18348</v>
      </c>
      <c r="C2748" t="s">
        <v>15604</v>
      </c>
      <c r="D2748" s="398">
        <v>6398.53</v>
      </c>
      <c r="E2748" t="s">
        <v>528</v>
      </c>
    </row>
    <row r="2749" spans="1:5">
      <c r="A2749">
        <v>2003528</v>
      </c>
      <c r="B2749" t="s">
        <v>18349</v>
      </c>
      <c r="C2749" t="s">
        <v>15604</v>
      </c>
      <c r="D2749" s="398">
        <v>5996.08</v>
      </c>
      <c r="E2749" t="s">
        <v>528</v>
      </c>
    </row>
    <row r="2750" spans="1:5">
      <c r="A2750">
        <v>2003491</v>
      </c>
      <c r="B2750" t="s">
        <v>18350</v>
      </c>
      <c r="C2750" t="s">
        <v>15604</v>
      </c>
      <c r="D2750" s="398">
        <v>7040.86</v>
      </c>
      <c r="E2750" t="s">
        <v>528</v>
      </c>
    </row>
    <row r="2751" spans="1:5">
      <c r="A2751">
        <v>2003490</v>
      </c>
      <c r="B2751" t="s">
        <v>18351</v>
      </c>
      <c r="C2751" t="s">
        <v>15604</v>
      </c>
      <c r="D2751" s="398">
        <v>6569.31</v>
      </c>
      <c r="E2751" t="s">
        <v>528</v>
      </c>
    </row>
    <row r="2752" spans="1:5">
      <c r="A2752">
        <v>2003531</v>
      </c>
      <c r="B2752" t="s">
        <v>18352</v>
      </c>
      <c r="C2752" t="s">
        <v>15604</v>
      </c>
      <c r="D2752" s="398">
        <v>7278.61</v>
      </c>
      <c r="E2752" t="s">
        <v>528</v>
      </c>
    </row>
    <row r="2753" spans="1:5">
      <c r="A2753">
        <v>2003530</v>
      </c>
      <c r="B2753" t="s">
        <v>18353</v>
      </c>
      <c r="C2753" t="s">
        <v>15604</v>
      </c>
      <c r="D2753" s="398">
        <v>6818.9</v>
      </c>
      <c r="E2753" t="s">
        <v>528</v>
      </c>
    </row>
    <row r="2754" spans="1:5">
      <c r="A2754">
        <v>2003485</v>
      </c>
      <c r="B2754" t="s">
        <v>18354</v>
      </c>
      <c r="C2754" t="s">
        <v>15604</v>
      </c>
      <c r="D2754" s="398">
        <v>6271.11</v>
      </c>
      <c r="E2754" t="s">
        <v>528</v>
      </c>
    </row>
    <row r="2755" spans="1:5">
      <c r="A2755">
        <v>2003484</v>
      </c>
      <c r="B2755" t="s">
        <v>18355</v>
      </c>
      <c r="C2755" t="s">
        <v>15604</v>
      </c>
      <c r="D2755" s="398">
        <v>5846.08</v>
      </c>
      <c r="E2755" t="s">
        <v>528</v>
      </c>
    </row>
    <row r="2756" spans="1:5">
      <c r="A2756">
        <v>2003525</v>
      </c>
      <c r="B2756" t="s">
        <v>18356</v>
      </c>
      <c r="C2756" t="s">
        <v>15604</v>
      </c>
      <c r="D2756" s="398">
        <v>6475.74</v>
      </c>
      <c r="E2756" t="s">
        <v>528</v>
      </c>
    </row>
    <row r="2757" spans="1:5">
      <c r="A2757">
        <v>2003524</v>
      </c>
      <c r="B2757" t="s">
        <v>18357</v>
      </c>
      <c r="C2757" t="s">
        <v>15604</v>
      </c>
      <c r="D2757" s="398">
        <v>6060.24</v>
      </c>
      <c r="E2757" t="s">
        <v>528</v>
      </c>
    </row>
    <row r="2758" spans="1:5">
      <c r="A2758">
        <v>2003487</v>
      </c>
      <c r="B2758" t="s">
        <v>18358</v>
      </c>
      <c r="C2758" t="s">
        <v>15604</v>
      </c>
      <c r="D2758" s="398">
        <v>6237.33</v>
      </c>
      <c r="E2758" t="s">
        <v>528</v>
      </c>
    </row>
    <row r="2759" spans="1:5">
      <c r="A2759">
        <v>2003486</v>
      </c>
      <c r="B2759" t="s">
        <v>18359</v>
      </c>
      <c r="C2759" t="s">
        <v>15604</v>
      </c>
      <c r="D2759" s="398">
        <v>5818.01</v>
      </c>
      <c r="E2759" t="s">
        <v>528</v>
      </c>
    </row>
    <row r="2760" spans="1:5">
      <c r="A2760">
        <v>2003527</v>
      </c>
      <c r="B2760" t="s">
        <v>18360</v>
      </c>
      <c r="C2760" t="s">
        <v>15604</v>
      </c>
      <c r="D2760" s="398">
        <v>6441.96</v>
      </c>
      <c r="E2760" t="s">
        <v>528</v>
      </c>
    </row>
    <row r="2761" spans="1:5">
      <c r="A2761">
        <v>2003526</v>
      </c>
      <c r="B2761" t="s">
        <v>18361</v>
      </c>
      <c r="C2761" t="s">
        <v>15604</v>
      </c>
      <c r="D2761" s="398">
        <v>6032.17</v>
      </c>
      <c r="E2761" t="s">
        <v>528</v>
      </c>
    </row>
    <row r="2762" spans="1:5">
      <c r="A2762">
        <v>2003497</v>
      </c>
      <c r="B2762" t="s">
        <v>18362</v>
      </c>
      <c r="C2762" t="s">
        <v>15604</v>
      </c>
      <c r="D2762" s="398">
        <v>7310.26</v>
      </c>
      <c r="E2762" t="s">
        <v>528</v>
      </c>
    </row>
    <row r="2763" spans="1:5">
      <c r="A2763">
        <v>2003496</v>
      </c>
      <c r="B2763" t="s">
        <v>18363</v>
      </c>
      <c r="C2763" t="s">
        <v>15604</v>
      </c>
      <c r="D2763" s="398">
        <v>6829.53</v>
      </c>
      <c r="E2763" t="s">
        <v>528</v>
      </c>
    </row>
    <row r="2764" spans="1:5">
      <c r="A2764">
        <v>2003537</v>
      </c>
      <c r="B2764" t="s">
        <v>18364</v>
      </c>
      <c r="C2764" t="s">
        <v>15604</v>
      </c>
      <c r="D2764" s="398">
        <v>7514.89</v>
      </c>
      <c r="E2764" t="s">
        <v>528</v>
      </c>
    </row>
    <row r="2765" spans="1:5">
      <c r="A2765">
        <v>2003536</v>
      </c>
      <c r="B2765" t="s">
        <v>18365</v>
      </c>
      <c r="C2765" t="s">
        <v>15604</v>
      </c>
      <c r="D2765" s="398">
        <v>7043.69</v>
      </c>
      <c r="E2765" t="s">
        <v>528</v>
      </c>
    </row>
    <row r="2766" spans="1:5">
      <c r="A2766">
        <v>2003499</v>
      </c>
      <c r="B2766" t="s">
        <v>18366</v>
      </c>
      <c r="C2766" t="s">
        <v>15604</v>
      </c>
      <c r="D2766" s="398">
        <v>8294.65</v>
      </c>
      <c r="E2766" t="s">
        <v>528</v>
      </c>
    </row>
    <row r="2767" spans="1:5">
      <c r="A2767">
        <v>2003498</v>
      </c>
      <c r="B2767" t="s">
        <v>18367</v>
      </c>
      <c r="C2767" t="s">
        <v>15604</v>
      </c>
      <c r="D2767" s="398">
        <v>7745.27</v>
      </c>
      <c r="E2767" t="s">
        <v>528</v>
      </c>
    </row>
    <row r="2768" spans="1:5">
      <c r="A2768">
        <v>2003539</v>
      </c>
      <c r="B2768" t="s">
        <v>18368</v>
      </c>
      <c r="C2768" t="s">
        <v>15604</v>
      </c>
      <c r="D2768" s="398">
        <v>8532.39</v>
      </c>
      <c r="E2768" t="s">
        <v>528</v>
      </c>
    </row>
    <row r="2769" spans="1:5">
      <c r="A2769">
        <v>2003538</v>
      </c>
      <c r="B2769" t="s">
        <v>18369</v>
      </c>
      <c r="C2769" t="s">
        <v>15604</v>
      </c>
      <c r="D2769" s="398">
        <v>7994.86</v>
      </c>
      <c r="E2769" t="s">
        <v>528</v>
      </c>
    </row>
    <row r="2770" spans="1:5">
      <c r="A2770">
        <v>2003493</v>
      </c>
      <c r="B2770" t="s">
        <v>18370</v>
      </c>
      <c r="C2770" t="s">
        <v>15604</v>
      </c>
      <c r="D2770" s="398">
        <v>7387.47</v>
      </c>
      <c r="E2770" t="s">
        <v>528</v>
      </c>
    </row>
    <row r="2771" spans="1:5">
      <c r="A2771">
        <v>2003492</v>
      </c>
      <c r="B2771" t="s">
        <v>18371</v>
      </c>
      <c r="C2771" t="s">
        <v>15604</v>
      </c>
      <c r="D2771" s="398">
        <v>6893.69</v>
      </c>
      <c r="E2771" t="s">
        <v>528</v>
      </c>
    </row>
    <row r="2772" spans="1:5">
      <c r="A2772">
        <v>2003533</v>
      </c>
      <c r="B2772" t="s">
        <v>18372</v>
      </c>
      <c r="C2772" t="s">
        <v>15604</v>
      </c>
      <c r="D2772" s="398">
        <v>7592.1</v>
      </c>
      <c r="E2772" t="s">
        <v>528</v>
      </c>
    </row>
    <row r="2773" spans="1:5">
      <c r="A2773">
        <v>2003532</v>
      </c>
      <c r="B2773" t="s">
        <v>18373</v>
      </c>
      <c r="C2773" t="s">
        <v>15604</v>
      </c>
      <c r="D2773" s="398">
        <v>7107.85</v>
      </c>
      <c r="E2773" t="s">
        <v>528</v>
      </c>
    </row>
    <row r="2774" spans="1:5">
      <c r="A2774">
        <v>2003495</v>
      </c>
      <c r="B2774" t="s">
        <v>18374</v>
      </c>
      <c r="C2774" t="s">
        <v>15604</v>
      </c>
      <c r="D2774" s="398">
        <v>7353.69</v>
      </c>
      <c r="E2774" t="s">
        <v>528</v>
      </c>
    </row>
    <row r="2775" spans="1:5">
      <c r="A2775">
        <v>2003494</v>
      </c>
      <c r="B2775" t="s">
        <v>18375</v>
      </c>
      <c r="C2775" t="s">
        <v>15604</v>
      </c>
      <c r="D2775" s="398">
        <v>6865.62</v>
      </c>
      <c r="E2775" t="s">
        <v>528</v>
      </c>
    </row>
    <row r="2776" spans="1:5">
      <c r="A2776">
        <v>2003535</v>
      </c>
      <c r="B2776" t="s">
        <v>18376</v>
      </c>
      <c r="C2776" t="s">
        <v>15604</v>
      </c>
      <c r="D2776" s="398">
        <v>7558.32</v>
      </c>
      <c r="E2776" t="s">
        <v>528</v>
      </c>
    </row>
    <row r="2777" spans="1:5">
      <c r="A2777">
        <v>2003534</v>
      </c>
      <c r="B2777" t="s">
        <v>18377</v>
      </c>
      <c r="C2777" t="s">
        <v>15604</v>
      </c>
      <c r="D2777" s="398">
        <v>7079.78</v>
      </c>
      <c r="E2777" t="s">
        <v>528</v>
      </c>
    </row>
    <row r="2778" spans="1:5">
      <c r="A2778">
        <v>2003505</v>
      </c>
      <c r="B2778" t="s">
        <v>18378</v>
      </c>
      <c r="C2778" t="s">
        <v>15604</v>
      </c>
      <c r="D2778" s="398">
        <v>8357.8799999999992</v>
      </c>
      <c r="E2778" t="s">
        <v>528</v>
      </c>
    </row>
    <row r="2779" spans="1:5">
      <c r="A2779">
        <v>2003504</v>
      </c>
      <c r="B2779" t="s">
        <v>18379</v>
      </c>
      <c r="C2779" t="s">
        <v>15604</v>
      </c>
      <c r="D2779" s="398">
        <v>7808.41</v>
      </c>
      <c r="E2779" t="s">
        <v>528</v>
      </c>
    </row>
    <row r="2780" spans="1:5">
      <c r="A2780">
        <v>2003545</v>
      </c>
      <c r="B2780" t="s">
        <v>18380</v>
      </c>
      <c r="C2780" t="s">
        <v>15604</v>
      </c>
      <c r="D2780" s="398">
        <v>8562.51</v>
      </c>
      <c r="E2780" t="s">
        <v>528</v>
      </c>
    </row>
    <row r="2781" spans="1:5">
      <c r="A2781">
        <v>2003544</v>
      </c>
      <c r="B2781" t="s">
        <v>18381</v>
      </c>
      <c r="C2781" t="s">
        <v>15604</v>
      </c>
      <c r="D2781" s="398">
        <v>8022.57</v>
      </c>
      <c r="E2781" t="s">
        <v>528</v>
      </c>
    </row>
    <row r="2782" spans="1:5">
      <c r="A2782">
        <v>2003507</v>
      </c>
      <c r="B2782" t="s">
        <v>18382</v>
      </c>
      <c r="C2782" t="s">
        <v>15604</v>
      </c>
      <c r="D2782" s="398">
        <v>9474.85</v>
      </c>
      <c r="E2782" t="s">
        <v>528</v>
      </c>
    </row>
    <row r="2783" spans="1:5">
      <c r="A2783">
        <v>2003506</v>
      </c>
      <c r="B2783" t="s">
        <v>18383</v>
      </c>
      <c r="C2783" t="s">
        <v>15604</v>
      </c>
      <c r="D2783" s="398">
        <v>8847.64</v>
      </c>
      <c r="E2783" t="s">
        <v>528</v>
      </c>
    </row>
    <row r="2784" spans="1:5">
      <c r="A2784">
        <v>2003547</v>
      </c>
      <c r="B2784" t="s">
        <v>18384</v>
      </c>
      <c r="C2784" t="s">
        <v>15604</v>
      </c>
      <c r="D2784" s="398">
        <v>9712.6</v>
      </c>
      <c r="E2784" t="s">
        <v>528</v>
      </c>
    </row>
    <row r="2785" spans="1:5">
      <c r="A2785">
        <v>2003546</v>
      </c>
      <c r="B2785" t="s">
        <v>18385</v>
      </c>
      <c r="C2785" t="s">
        <v>15604</v>
      </c>
      <c r="D2785" s="398">
        <v>9097.24</v>
      </c>
      <c r="E2785" t="s">
        <v>528</v>
      </c>
    </row>
    <row r="2786" spans="1:5">
      <c r="A2786">
        <v>2003501</v>
      </c>
      <c r="B2786" t="s">
        <v>18386</v>
      </c>
      <c r="C2786" t="s">
        <v>15604</v>
      </c>
      <c r="D2786" s="398">
        <v>8435.09</v>
      </c>
      <c r="E2786" t="s">
        <v>528</v>
      </c>
    </row>
    <row r="2787" spans="1:5">
      <c r="A2787">
        <v>2003500</v>
      </c>
      <c r="B2787" t="s">
        <v>18387</v>
      </c>
      <c r="C2787" t="s">
        <v>15604</v>
      </c>
      <c r="D2787" s="398">
        <v>7872.57</v>
      </c>
      <c r="E2787" t="s">
        <v>528</v>
      </c>
    </row>
    <row r="2788" spans="1:5">
      <c r="A2788">
        <v>2003541</v>
      </c>
      <c r="B2788" t="s">
        <v>18388</v>
      </c>
      <c r="C2788" t="s">
        <v>15604</v>
      </c>
      <c r="D2788" s="398">
        <v>8639.7199999999993</v>
      </c>
      <c r="E2788" t="s">
        <v>528</v>
      </c>
    </row>
    <row r="2789" spans="1:5">
      <c r="A2789">
        <v>2003540</v>
      </c>
      <c r="B2789" t="s">
        <v>18389</v>
      </c>
      <c r="C2789" t="s">
        <v>15604</v>
      </c>
      <c r="D2789" s="398">
        <v>8086.73</v>
      </c>
      <c r="E2789" t="s">
        <v>528</v>
      </c>
    </row>
    <row r="2790" spans="1:5">
      <c r="A2790">
        <v>2003503</v>
      </c>
      <c r="B2790" t="s">
        <v>18390</v>
      </c>
      <c r="C2790" t="s">
        <v>15604</v>
      </c>
      <c r="D2790" s="398">
        <v>8401.31</v>
      </c>
      <c r="E2790" t="s">
        <v>528</v>
      </c>
    </row>
    <row r="2791" spans="1:5">
      <c r="A2791">
        <v>2003502</v>
      </c>
      <c r="B2791" t="s">
        <v>18391</v>
      </c>
      <c r="C2791" t="s">
        <v>15604</v>
      </c>
      <c r="D2791" s="398">
        <v>7844.5</v>
      </c>
      <c r="E2791" t="s">
        <v>528</v>
      </c>
    </row>
    <row r="2792" spans="1:5">
      <c r="A2792">
        <v>2003543</v>
      </c>
      <c r="B2792" t="s">
        <v>18392</v>
      </c>
      <c r="C2792" t="s">
        <v>15604</v>
      </c>
      <c r="D2792" s="398">
        <v>8605.94</v>
      </c>
      <c r="E2792" t="s">
        <v>528</v>
      </c>
    </row>
    <row r="2793" spans="1:5">
      <c r="A2793">
        <v>2003542</v>
      </c>
      <c r="B2793" t="s">
        <v>18393</v>
      </c>
      <c r="C2793" t="s">
        <v>15604</v>
      </c>
      <c r="D2793" s="398">
        <v>8058.66</v>
      </c>
      <c r="E2793" t="s">
        <v>528</v>
      </c>
    </row>
    <row r="2794" spans="1:5">
      <c r="A2794">
        <v>2003513</v>
      </c>
      <c r="B2794" t="s">
        <v>18394</v>
      </c>
      <c r="C2794" t="s">
        <v>15604</v>
      </c>
      <c r="D2794" s="398">
        <v>9474.24</v>
      </c>
      <c r="E2794" t="s">
        <v>528</v>
      </c>
    </row>
    <row r="2795" spans="1:5">
      <c r="A2795">
        <v>2003512</v>
      </c>
      <c r="B2795" t="s">
        <v>18395</v>
      </c>
      <c r="C2795" t="s">
        <v>15604</v>
      </c>
      <c r="D2795" s="398">
        <v>8856.02</v>
      </c>
      <c r="E2795" t="s">
        <v>528</v>
      </c>
    </row>
    <row r="2796" spans="1:5">
      <c r="A2796">
        <v>2003553</v>
      </c>
      <c r="B2796" t="s">
        <v>18396</v>
      </c>
      <c r="C2796" t="s">
        <v>15604</v>
      </c>
      <c r="D2796" s="398">
        <v>9678.8700000000008</v>
      </c>
      <c r="E2796" t="s">
        <v>528</v>
      </c>
    </row>
    <row r="2797" spans="1:5">
      <c r="A2797">
        <v>2003552</v>
      </c>
      <c r="B2797" t="s">
        <v>18397</v>
      </c>
      <c r="C2797" t="s">
        <v>15604</v>
      </c>
      <c r="D2797" s="398">
        <v>9070.18</v>
      </c>
      <c r="E2797" t="s">
        <v>528</v>
      </c>
    </row>
    <row r="2798" spans="1:5">
      <c r="A2798">
        <v>2003515</v>
      </c>
      <c r="B2798" t="s">
        <v>18398</v>
      </c>
      <c r="C2798" t="s">
        <v>15604</v>
      </c>
      <c r="D2798" s="398">
        <v>10728.64</v>
      </c>
      <c r="E2798" t="s">
        <v>528</v>
      </c>
    </row>
    <row r="2799" spans="1:5">
      <c r="A2799">
        <v>2003514</v>
      </c>
      <c r="B2799" t="s">
        <v>18399</v>
      </c>
      <c r="C2799" t="s">
        <v>15604</v>
      </c>
      <c r="D2799" s="398">
        <v>10023.61</v>
      </c>
      <c r="E2799" t="s">
        <v>528</v>
      </c>
    </row>
    <row r="2800" spans="1:5">
      <c r="A2800">
        <v>2003555</v>
      </c>
      <c r="B2800" t="s">
        <v>18400</v>
      </c>
      <c r="C2800" t="s">
        <v>15604</v>
      </c>
      <c r="D2800" s="398">
        <v>10966.39</v>
      </c>
      <c r="E2800" t="s">
        <v>528</v>
      </c>
    </row>
    <row r="2801" spans="1:5">
      <c r="A2801">
        <v>2003554</v>
      </c>
      <c r="B2801" t="s">
        <v>18401</v>
      </c>
      <c r="C2801" t="s">
        <v>15604</v>
      </c>
      <c r="D2801" s="398">
        <v>10273.200000000001</v>
      </c>
      <c r="E2801" t="s">
        <v>528</v>
      </c>
    </row>
    <row r="2802" spans="1:5">
      <c r="A2802">
        <v>2003509</v>
      </c>
      <c r="B2802" t="s">
        <v>18402</v>
      </c>
      <c r="C2802" t="s">
        <v>15604</v>
      </c>
      <c r="D2802" s="398">
        <v>9551.44</v>
      </c>
      <c r="E2802" t="s">
        <v>528</v>
      </c>
    </row>
    <row r="2803" spans="1:5">
      <c r="A2803">
        <v>2003508</v>
      </c>
      <c r="B2803" t="s">
        <v>18403</v>
      </c>
      <c r="C2803" t="s">
        <v>15604</v>
      </c>
      <c r="D2803" s="398">
        <v>8920.18</v>
      </c>
      <c r="E2803" t="s">
        <v>528</v>
      </c>
    </row>
    <row r="2804" spans="1:5">
      <c r="A2804">
        <v>2003549</v>
      </c>
      <c r="B2804" t="s">
        <v>18404</v>
      </c>
      <c r="C2804" t="s">
        <v>15604</v>
      </c>
      <c r="D2804" s="398">
        <v>9756.07</v>
      </c>
      <c r="E2804" t="s">
        <v>528</v>
      </c>
    </row>
    <row r="2805" spans="1:5">
      <c r="A2805">
        <v>2003548</v>
      </c>
      <c r="B2805" t="s">
        <v>18405</v>
      </c>
      <c r="C2805" t="s">
        <v>15604</v>
      </c>
      <c r="D2805" s="398">
        <v>9134.34</v>
      </c>
      <c r="E2805" t="s">
        <v>528</v>
      </c>
    </row>
    <row r="2806" spans="1:5">
      <c r="A2806">
        <v>2003511</v>
      </c>
      <c r="B2806" t="s">
        <v>18406</v>
      </c>
      <c r="C2806" t="s">
        <v>15604</v>
      </c>
      <c r="D2806" s="398">
        <v>9517.67</v>
      </c>
      <c r="E2806" t="s">
        <v>528</v>
      </c>
    </row>
    <row r="2807" spans="1:5">
      <c r="A2807">
        <v>2003510</v>
      </c>
      <c r="B2807" t="s">
        <v>18407</v>
      </c>
      <c r="C2807" t="s">
        <v>15604</v>
      </c>
      <c r="D2807" s="398">
        <v>8892.11</v>
      </c>
      <c r="E2807" t="s">
        <v>528</v>
      </c>
    </row>
    <row r="2808" spans="1:5">
      <c r="A2808">
        <v>2003551</v>
      </c>
      <c r="B2808" t="s">
        <v>18408</v>
      </c>
      <c r="C2808" t="s">
        <v>15604</v>
      </c>
      <c r="D2808" s="398">
        <v>9722.2999999999993</v>
      </c>
      <c r="E2808" t="s">
        <v>528</v>
      </c>
    </row>
    <row r="2809" spans="1:5">
      <c r="A2809">
        <v>2003550</v>
      </c>
      <c r="B2809" t="s">
        <v>18409</v>
      </c>
      <c r="C2809" t="s">
        <v>15604</v>
      </c>
      <c r="D2809" s="398">
        <v>9106.27</v>
      </c>
      <c r="E2809" t="s">
        <v>528</v>
      </c>
    </row>
    <row r="2810" spans="1:5">
      <c r="A2810">
        <v>2003728</v>
      </c>
      <c r="B2810" t="s">
        <v>18410</v>
      </c>
      <c r="C2810" t="s">
        <v>15604</v>
      </c>
      <c r="D2810" s="398">
        <v>4098.1099999999997</v>
      </c>
      <c r="E2810" t="s">
        <v>528</v>
      </c>
    </row>
    <row r="2811" spans="1:5">
      <c r="A2811">
        <v>2003727</v>
      </c>
      <c r="B2811" t="s">
        <v>18411</v>
      </c>
      <c r="C2811" t="s">
        <v>15604</v>
      </c>
      <c r="D2811" s="398">
        <v>3804.96</v>
      </c>
      <c r="E2811" t="s">
        <v>528</v>
      </c>
    </row>
    <row r="2812" spans="1:5">
      <c r="A2812">
        <v>2003730</v>
      </c>
      <c r="B2812" t="s">
        <v>18412</v>
      </c>
      <c r="C2812" t="s">
        <v>15604</v>
      </c>
      <c r="D2812" s="398">
        <v>4046.67</v>
      </c>
      <c r="E2812" t="s">
        <v>528</v>
      </c>
    </row>
    <row r="2813" spans="1:5">
      <c r="A2813">
        <v>2003729</v>
      </c>
      <c r="B2813" t="s">
        <v>18413</v>
      </c>
      <c r="C2813" t="s">
        <v>15604</v>
      </c>
      <c r="D2813" s="398">
        <v>3766.49</v>
      </c>
      <c r="E2813" t="s">
        <v>528</v>
      </c>
    </row>
    <row r="2814" spans="1:5">
      <c r="A2814">
        <v>2003732</v>
      </c>
      <c r="B2814" t="s">
        <v>18414</v>
      </c>
      <c r="C2814" t="s">
        <v>15604</v>
      </c>
      <c r="D2814" s="398">
        <v>4000.37</v>
      </c>
      <c r="E2814" t="s">
        <v>528</v>
      </c>
    </row>
    <row r="2815" spans="1:5">
      <c r="A2815">
        <v>2003731</v>
      </c>
      <c r="B2815" t="s">
        <v>18415</v>
      </c>
      <c r="C2815" t="s">
        <v>15604</v>
      </c>
      <c r="D2815" s="398">
        <v>3731.87</v>
      </c>
      <c r="E2815" t="s">
        <v>528</v>
      </c>
    </row>
    <row r="2816" spans="1:5">
      <c r="A2816">
        <v>2003734</v>
      </c>
      <c r="B2816" t="s">
        <v>18416</v>
      </c>
      <c r="C2816" t="s">
        <v>15604</v>
      </c>
      <c r="D2816" s="398">
        <v>3943.78</v>
      </c>
      <c r="E2816" t="s">
        <v>528</v>
      </c>
    </row>
    <row r="2817" spans="1:5">
      <c r="A2817">
        <v>2003733</v>
      </c>
      <c r="B2817" t="s">
        <v>18417</v>
      </c>
      <c r="C2817" t="s">
        <v>15604</v>
      </c>
      <c r="D2817" s="398">
        <v>3689.55</v>
      </c>
      <c r="E2817" t="s">
        <v>528</v>
      </c>
    </row>
    <row r="2818" spans="1:5">
      <c r="A2818">
        <v>2003736</v>
      </c>
      <c r="B2818" t="s">
        <v>18418</v>
      </c>
      <c r="C2818" t="s">
        <v>15604</v>
      </c>
      <c r="D2818" s="398">
        <v>5404.46</v>
      </c>
      <c r="E2818" t="s">
        <v>528</v>
      </c>
    </row>
    <row r="2819" spans="1:5">
      <c r="A2819">
        <v>2003735</v>
      </c>
      <c r="B2819" t="s">
        <v>18419</v>
      </c>
      <c r="C2819" t="s">
        <v>15604</v>
      </c>
      <c r="D2819" s="398">
        <v>5039.97</v>
      </c>
      <c r="E2819" t="s">
        <v>528</v>
      </c>
    </row>
    <row r="2820" spans="1:5">
      <c r="A2820">
        <v>2003738</v>
      </c>
      <c r="B2820" t="s">
        <v>18420</v>
      </c>
      <c r="C2820" t="s">
        <v>15604</v>
      </c>
      <c r="D2820" s="398">
        <v>5353.01</v>
      </c>
      <c r="E2820" t="s">
        <v>528</v>
      </c>
    </row>
    <row r="2821" spans="1:5">
      <c r="A2821">
        <v>2003737</v>
      </c>
      <c r="B2821" t="s">
        <v>18421</v>
      </c>
      <c r="C2821" t="s">
        <v>15604</v>
      </c>
      <c r="D2821" s="398">
        <v>5001.5</v>
      </c>
      <c r="E2821" t="s">
        <v>528</v>
      </c>
    </row>
    <row r="2822" spans="1:5">
      <c r="A2822">
        <v>2003740</v>
      </c>
      <c r="B2822" t="s">
        <v>18422</v>
      </c>
      <c r="C2822" t="s">
        <v>15604</v>
      </c>
      <c r="D2822" s="398">
        <v>5306.72</v>
      </c>
      <c r="E2822" t="s">
        <v>528</v>
      </c>
    </row>
    <row r="2823" spans="1:5">
      <c r="A2823">
        <v>2003739</v>
      </c>
      <c r="B2823" t="s">
        <v>18423</v>
      </c>
      <c r="C2823" t="s">
        <v>15604</v>
      </c>
      <c r="D2823" s="398">
        <v>4966.88</v>
      </c>
      <c r="E2823" t="s">
        <v>528</v>
      </c>
    </row>
    <row r="2824" spans="1:5">
      <c r="A2824">
        <v>2003742</v>
      </c>
      <c r="B2824" t="s">
        <v>18424</v>
      </c>
      <c r="C2824" t="s">
        <v>15604</v>
      </c>
      <c r="D2824" s="398">
        <v>5455.9</v>
      </c>
      <c r="E2824" t="s">
        <v>528</v>
      </c>
    </row>
    <row r="2825" spans="1:5">
      <c r="A2825">
        <v>2003741</v>
      </c>
      <c r="B2825" t="s">
        <v>18425</v>
      </c>
      <c r="C2825" t="s">
        <v>15604</v>
      </c>
      <c r="D2825" s="398">
        <v>5078.4399999999996</v>
      </c>
      <c r="E2825" t="s">
        <v>528</v>
      </c>
    </row>
    <row r="2826" spans="1:5">
      <c r="A2826">
        <v>2003744</v>
      </c>
      <c r="B2826" t="s">
        <v>18426</v>
      </c>
      <c r="C2826" t="s">
        <v>15604</v>
      </c>
      <c r="D2826" s="398">
        <v>6502.46</v>
      </c>
      <c r="E2826" t="s">
        <v>528</v>
      </c>
    </row>
    <row r="2827" spans="1:5">
      <c r="A2827">
        <v>2003743</v>
      </c>
      <c r="B2827" t="s">
        <v>18427</v>
      </c>
      <c r="C2827" t="s">
        <v>15604</v>
      </c>
      <c r="D2827" s="398">
        <v>6066.63</v>
      </c>
      <c r="E2827" t="s">
        <v>528</v>
      </c>
    </row>
    <row r="2828" spans="1:5">
      <c r="A2828">
        <v>2003746</v>
      </c>
      <c r="B2828" t="s">
        <v>18428</v>
      </c>
      <c r="C2828" t="s">
        <v>15604</v>
      </c>
      <c r="D2828" s="398">
        <v>6451.01</v>
      </c>
      <c r="E2828" t="s">
        <v>528</v>
      </c>
    </row>
    <row r="2829" spans="1:5">
      <c r="A2829">
        <v>2003745</v>
      </c>
      <c r="B2829" t="s">
        <v>18429</v>
      </c>
      <c r="C2829" t="s">
        <v>15604</v>
      </c>
      <c r="D2829" s="398">
        <v>6028.16</v>
      </c>
      <c r="E2829" t="s">
        <v>528</v>
      </c>
    </row>
    <row r="2830" spans="1:5">
      <c r="A2830">
        <v>2003748</v>
      </c>
      <c r="B2830" t="s">
        <v>18430</v>
      </c>
      <c r="C2830" t="s">
        <v>15604</v>
      </c>
      <c r="D2830" s="398">
        <v>6404.72</v>
      </c>
      <c r="E2830" t="s">
        <v>528</v>
      </c>
    </row>
    <row r="2831" spans="1:5">
      <c r="A2831">
        <v>2003747</v>
      </c>
      <c r="B2831" t="s">
        <v>18431</v>
      </c>
      <c r="C2831" t="s">
        <v>15604</v>
      </c>
      <c r="D2831" s="398">
        <v>5993.53</v>
      </c>
      <c r="E2831" t="s">
        <v>528</v>
      </c>
    </row>
    <row r="2832" spans="1:5">
      <c r="A2832">
        <v>2003750</v>
      </c>
      <c r="B2832" t="s">
        <v>18432</v>
      </c>
      <c r="C2832" t="s">
        <v>15604</v>
      </c>
      <c r="D2832" s="398">
        <v>6348.13</v>
      </c>
      <c r="E2832" t="s">
        <v>528</v>
      </c>
    </row>
    <row r="2833" spans="1:5">
      <c r="A2833">
        <v>2003749</v>
      </c>
      <c r="B2833" t="s">
        <v>18433</v>
      </c>
      <c r="C2833" t="s">
        <v>15604</v>
      </c>
      <c r="D2833" s="398">
        <v>5951.22</v>
      </c>
      <c r="E2833" t="s">
        <v>528</v>
      </c>
    </row>
    <row r="2834" spans="1:5">
      <c r="A2834">
        <v>2003752</v>
      </c>
      <c r="B2834" t="s">
        <v>18434</v>
      </c>
      <c r="C2834" t="s">
        <v>15604</v>
      </c>
      <c r="D2834" s="398">
        <v>7878.03</v>
      </c>
      <c r="E2834" t="s">
        <v>528</v>
      </c>
    </row>
    <row r="2835" spans="1:5">
      <c r="A2835">
        <v>2003751</v>
      </c>
      <c r="B2835" t="s">
        <v>18435</v>
      </c>
      <c r="C2835" t="s">
        <v>15604</v>
      </c>
      <c r="D2835" s="398">
        <v>7370.87</v>
      </c>
      <c r="E2835" t="s">
        <v>528</v>
      </c>
    </row>
    <row r="2836" spans="1:5">
      <c r="A2836">
        <v>2003754</v>
      </c>
      <c r="B2836" t="s">
        <v>18436</v>
      </c>
      <c r="C2836" t="s">
        <v>15604</v>
      </c>
      <c r="D2836" s="398">
        <v>7826.59</v>
      </c>
      <c r="E2836" t="s">
        <v>528</v>
      </c>
    </row>
    <row r="2837" spans="1:5">
      <c r="A2837">
        <v>2003753</v>
      </c>
      <c r="B2837" t="s">
        <v>18437</v>
      </c>
      <c r="C2837" t="s">
        <v>15604</v>
      </c>
      <c r="D2837" s="398">
        <v>7332.4</v>
      </c>
      <c r="E2837" t="s">
        <v>528</v>
      </c>
    </row>
    <row r="2838" spans="1:5">
      <c r="A2838">
        <v>2003756</v>
      </c>
      <c r="B2838" t="s">
        <v>18438</v>
      </c>
      <c r="C2838" t="s">
        <v>15604</v>
      </c>
      <c r="D2838" s="398">
        <v>7780.29</v>
      </c>
      <c r="E2838" t="s">
        <v>528</v>
      </c>
    </row>
    <row r="2839" spans="1:5">
      <c r="A2839">
        <v>2003755</v>
      </c>
      <c r="B2839" t="s">
        <v>18439</v>
      </c>
      <c r="C2839" t="s">
        <v>15604</v>
      </c>
      <c r="D2839" s="398">
        <v>7297.77</v>
      </c>
      <c r="E2839" t="s">
        <v>528</v>
      </c>
    </row>
    <row r="2840" spans="1:5">
      <c r="A2840">
        <v>2003758</v>
      </c>
      <c r="B2840" t="s">
        <v>18440</v>
      </c>
      <c r="C2840" t="s">
        <v>15604</v>
      </c>
      <c r="D2840" s="398">
        <v>7723.71</v>
      </c>
      <c r="E2840" t="s">
        <v>528</v>
      </c>
    </row>
    <row r="2841" spans="1:5">
      <c r="A2841">
        <v>2003757</v>
      </c>
      <c r="B2841" t="s">
        <v>18441</v>
      </c>
      <c r="C2841" t="s">
        <v>15604</v>
      </c>
      <c r="D2841" s="398">
        <v>7255.46</v>
      </c>
      <c r="E2841" t="s">
        <v>528</v>
      </c>
    </row>
    <row r="2842" spans="1:5">
      <c r="A2842">
        <v>2003760</v>
      </c>
      <c r="B2842" t="s">
        <v>18442</v>
      </c>
      <c r="C2842" t="s">
        <v>15604</v>
      </c>
      <c r="D2842" s="398">
        <v>7899.83</v>
      </c>
      <c r="E2842" t="s">
        <v>528</v>
      </c>
    </row>
    <row r="2843" spans="1:5">
      <c r="A2843">
        <v>2003759</v>
      </c>
      <c r="B2843" t="s">
        <v>18443</v>
      </c>
      <c r="C2843" t="s">
        <v>15604</v>
      </c>
      <c r="D2843" s="398">
        <v>7606.68</v>
      </c>
      <c r="E2843" t="s">
        <v>528</v>
      </c>
    </row>
    <row r="2844" spans="1:5">
      <c r="A2844">
        <v>2003762</v>
      </c>
      <c r="B2844" t="s">
        <v>18444</v>
      </c>
      <c r="C2844" t="s">
        <v>15604</v>
      </c>
      <c r="D2844" s="398">
        <v>8980.11</v>
      </c>
      <c r="E2844" t="s">
        <v>528</v>
      </c>
    </row>
    <row r="2845" spans="1:5">
      <c r="A2845">
        <v>2003761</v>
      </c>
      <c r="B2845" t="s">
        <v>18445</v>
      </c>
      <c r="C2845" t="s">
        <v>15604</v>
      </c>
      <c r="D2845" s="398">
        <v>8414.58</v>
      </c>
      <c r="E2845" t="s">
        <v>528</v>
      </c>
    </row>
    <row r="2846" spans="1:5">
      <c r="A2846">
        <v>2003764</v>
      </c>
      <c r="B2846" t="s">
        <v>18446</v>
      </c>
      <c r="C2846" t="s">
        <v>15604</v>
      </c>
      <c r="D2846" s="398">
        <v>8933.81</v>
      </c>
      <c r="E2846" t="s">
        <v>528</v>
      </c>
    </row>
    <row r="2847" spans="1:5">
      <c r="A2847">
        <v>2003763</v>
      </c>
      <c r="B2847" t="s">
        <v>18447</v>
      </c>
      <c r="C2847" t="s">
        <v>15604</v>
      </c>
      <c r="D2847" s="398">
        <v>8379.9500000000007</v>
      </c>
      <c r="E2847" t="s">
        <v>528</v>
      </c>
    </row>
    <row r="2848" spans="1:5">
      <c r="A2848">
        <v>2003766</v>
      </c>
      <c r="B2848" t="s">
        <v>18448</v>
      </c>
      <c r="C2848" t="s">
        <v>15604</v>
      </c>
      <c r="D2848" s="398">
        <v>8877.23</v>
      </c>
      <c r="E2848" t="s">
        <v>528</v>
      </c>
    </row>
    <row r="2849" spans="1:5">
      <c r="A2849">
        <v>2003765</v>
      </c>
      <c r="B2849" t="s">
        <v>18449</v>
      </c>
      <c r="C2849" t="s">
        <v>15604</v>
      </c>
      <c r="D2849" s="398">
        <v>8337.6299999999992</v>
      </c>
      <c r="E2849" t="s">
        <v>528</v>
      </c>
    </row>
    <row r="2850" spans="1:5">
      <c r="A2850">
        <v>2003642</v>
      </c>
      <c r="B2850" t="s">
        <v>18450</v>
      </c>
      <c r="C2850" t="s">
        <v>15604</v>
      </c>
      <c r="D2850" s="398">
        <v>1776.75</v>
      </c>
      <c r="E2850" t="s">
        <v>528</v>
      </c>
    </row>
    <row r="2851" spans="1:5">
      <c r="A2851">
        <v>2003641</v>
      </c>
      <c r="B2851" t="s">
        <v>18451</v>
      </c>
      <c r="C2851" t="s">
        <v>15604</v>
      </c>
      <c r="D2851" s="398">
        <v>1593.86</v>
      </c>
      <c r="E2851" t="s">
        <v>528</v>
      </c>
    </row>
    <row r="2852" spans="1:5">
      <c r="A2852">
        <v>2003644</v>
      </c>
      <c r="B2852" t="s">
        <v>18452</v>
      </c>
      <c r="C2852" t="s">
        <v>15604</v>
      </c>
      <c r="D2852" s="398">
        <v>1745.89</v>
      </c>
      <c r="E2852" t="s">
        <v>528</v>
      </c>
    </row>
    <row r="2853" spans="1:5">
      <c r="A2853">
        <v>2003643</v>
      </c>
      <c r="B2853" t="s">
        <v>18453</v>
      </c>
      <c r="C2853" t="s">
        <v>15604</v>
      </c>
      <c r="D2853" s="398">
        <v>1570.78</v>
      </c>
      <c r="E2853" t="s">
        <v>528</v>
      </c>
    </row>
    <row r="2854" spans="1:5">
      <c r="A2854">
        <v>2003646</v>
      </c>
      <c r="B2854" t="s">
        <v>18454</v>
      </c>
      <c r="C2854" t="s">
        <v>15604</v>
      </c>
      <c r="D2854" s="398">
        <v>2391.41</v>
      </c>
      <c r="E2854" t="s">
        <v>528</v>
      </c>
    </row>
    <row r="2855" spans="1:5">
      <c r="A2855">
        <v>2003645</v>
      </c>
      <c r="B2855" t="s">
        <v>18455</v>
      </c>
      <c r="C2855" t="s">
        <v>15604</v>
      </c>
      <c r="D2855" s="398">
        <v>2139.77</v>
      </c>
      <c r="E2855" t="s">
        <v>528</v>
      </c>
    </row>
    <row r="2856" spans="1:5">
      <c r="A2856">
        <v>2003648</v>
      </c>
      <c r="B2856" t="s">
        <v>18456</v>
      </c>
      <c r="C2856" t="s">
        <v>15604</v>
      </c>
      <c r="D2856" s="398">
        <v>3081.81</v>
      </c>
      <c r="E2856" t="s">
        <v>528</v>
      </c>
    </row>
    <row r="2857" spans="1:5">
      <c r="A2857">
        <v>2003647</v>
      </c>
      <c r="B2857" t="s">
        <v>18457</v>
      </c>
      <c r="C2857" t="s">
        <v>15604</v>
      </c>
      <c r="D2857" s="398">
        <v>2765.32</v>
      </c>
      <c r="E2857" t="s">
        <v>528</v>
      </c>
    </row>
    <row r="2858" spans="1:5">
      <c r="A2858">
        <v>2003650</v>
      </c>
      <c r="B2858" t="s">
        <v>18458</v>
      </c>
      <c r="C2858" t="s">
        <v>15604</v>
      </c>
      <c r="D2858" s="398">
        <v>3669.31</v>
      </c>
      <c r="E2858" t="s">
        <v>528</v>
      </c>
    </row>
    <row r="2859" spans="1:5">
      <c r="A2859">
        <v>2003649</v>
      </c>
      <c r="B2859" t="s">
        <v>18459</v>
      </c>
      <c r="C2859" t="s">
        <v>15604</v>
      </c>
      <c r="D2859" s="398">
        <v>3303.53</v>
      </c>
      <c r="E2859" t="s">
        <v>528</v>
      </c>
    </row>
    <row r="2860" spans="1:5">
      <c r="A2860">
        <v>2003652</v>
      </c>
      <c r="B2860" t="s">
        <v>18460</v>
      </c>
      <c r="C2860" t="s">
        <v>15604</v>
      </c>
      <c r="D2860" s="398">
        <v>4709.3500000000004</v>
      </c>
      <c r="E2860" t="s">
        <v>528</v>
      </c>
    </row>
    <row r="2861" spans="1:5">
      <c r="A2861">
        <v>2003651</v>
      </c>
      <c r="B2861" t="s">
        <v>18461</v>
      </c>
      <c r="C2861" t="s">
        <v>15604</v>
      </c>
      <c r="D2861" s="398">
        <v>4267.04</v>
      </c>
      <c r="E2861" t="s">
        <v>528</v>
      </c>
    </row>
    <row r="2862" spans="1:5">
      <c r="A2862">
        <v>2003654</v>
      </c>
      <c r="B2862" t="s">
        <v>18462</v>
      </c>
      <c r="C2862" t="s">
        <v>15604</v>
      </c>
      <c r="D2862" s="398">
        <v>2123.3000000000002</v>
      </c>
      <c r="E2862" t="s">
        <v>528</v>
      </c>
    </row>
    <row r="2863" spans="1:5">
      <c r="A2863">
        <v>2003653</v>
      </c>
      <c r="B2863" t="s">
        <v>18463</v>
      </c>
      <c r="C2863" t="s">
        <v>15604</v>
      </c>
      <c r="D2863" s="398">
        <v>1905.38</v>
      </c>
      <c r="E2863" t="s">
        <v>528</v>
      </c>
    </row>
    <row r="2864" spans="1:5">
      <c r="A2864">
        <v>2003656</v>
      </c>
      <c r="B2864" t="s">
        <v>18464</v>
      </c>
      <c r="C2864" t="s">
        <v>15604</v>
      </c>
      <c r="D2864" s="398">
        <v>2087.29</v>
      </c>
      <c r="E2864" t="s">
        <v>528</v>
      </c>
    </row>
    <row r="2865" spans="1:5">
      <c r="A2865">
        <v>2003655</v>
      </c>
      <c r="B2865" t="s">
        <v>18465</v>
      </c>
      <c r="C2865" t="s">
        <v>15604</v>
      </c>
      <c r="D2865" s="398">
        <v>1878.45</v>
      </c>
      <c r="E2865" t="s">
        <v>528</v>
      </c>
    </row>
    <row r="2866" spans="1:5">
      <c r="A2866">
        <v>2003658</v>
      </c>
      <c r="B2866" t="s">
        <v>18466</v>
      </c>
      <c r="C2866" t="s">
        <v>15604</v>
      </c>
      <c r="D2866" s="398">
        <v>2789.58</v>
      </c>
      <c r="E2866" t="s">
        <v>528</v>
      </c>
    </row>
    <row r="2867" spans="1:5">
      <c r="A2867">
        <v>2003657</v>
      </c>
      <c r="B2867" t="s">
        <v>18467</v>
      </c>
      <c r="C2867" t="s">
        <v>15604</v>
      </c>
      <c r="D2867" s="398">
        <v>2495.14</v>
      </c>
      <c r="E2867" t="s">
        <v>528</v>
      </c>
    </row>
    <row r="2868" spans="1:5">
      <c r="A2868">
        <v>2003660</v>
      </c>
      <c r="B2868" t="s">
        <v>18468</v>
      </c>
      <c r="C2868" t="s">
        <v>15604</v>
      </c>
      <c r="D2868" s="398">
        <v>3506.88</v>
      </c>
      <c r="E2868" t="s">
        <v>528</v>
      </c>
    </row>
    <row r="2869" spans="1:5">
      <c r="A2869">
        <v>2003659</v>
      </c>
      <c r="B2869" t="s">
        <v>18469</v>
      </c>
      <c r="C2869" t="s">
        <v>15604</v>
      </c>
      <c r="D2869" s="398">
        <v>3144.99</v>
      </c>
      <c r="E2869" t="s">
        <v>528</v>
      </c>
    </row>
    <row r="2870" spans="1:5">
      <c r="A2870">
        <v>2003662</v>
      </c>
      <c r="B2870" t="s">
        <v>18470</v>
      </c>
      <c r="C2870" t="s">
        <v>15604</v>
      </c>
      <c r="D2870" s="398">
        <v>4126.43</v>
      </c>
      <c r="E2870" t="s">
        <v>528</v>
      </c>
    </row>
    <row r="2871" spans="1:5">
      <c r="A2871">
        <v>2003661</v>
      </c>
      <c r="B2871" t="s">
        <v>18471</v>
      </c>
      <c r="C2871" t="s">
        <v>15604</v>
      </c>
      <c r="D2871" s="398">
        <v>3711.36</v>
      </c>
      <c r="E2871" t="s">
        <v>528</v>
      </c>
    </row>
    <row r="2872" spans="1:5">
      <c r="A2872">
        <v>2003664</v>
      </c>
      <c r="B2872" t="s">
        <v>18472</v>
      </c>
      <c r="C2872" t="s">
        <v>15604</v>
      </c>
      <c r="D2872" s="398">
        <v>5096.3500000000004</v>
      </c>
      <c r="E2872" t="s">
        <v>528</v>
      </c>
    </row>
    <row r="2873" spans="1:5">
      <c r="A2873">
        <v>2003663</v>
      </c>
      <c r="B2873" t="s">
        <v>18473</v>
      </c>
      <c r="C2873" t="s">
        <v>15604</v>
      </c>
      <c r="D2873" s="398">
        <v>4600.8500000000004</v>
      </c>
      <c r="E2873" t="s">
        <v>528</v>
      </c>
    </row>
    <row r="2874" spans="1:5">
      <c r="A2874">
        <v>2003666</v>
      </c>
      <c r="B2874" t="s">
        <v>18474</v>
      </c>
      <c r="C2874" t="s">
        <v>15604</v>
      </c>
      <c r="D2874" s="398">
        <v>2474.9899999999998</v>
      </c>
      <c r="E2874" t="s">
        <v>528</v>
      </c>
    </row>
    <row r="2875" spans="1:5">
      <c r="A2875">
        <v>2003665</v>
      </c>
      <c r="B2875" t="s">
        <v>18475</v>
      </c>
      <c r="C2875" t="s">
        <v>15604</v>
      </c>
      <c r="D2875" s="398">
        <v>2220.75</v>
      </c>
      <c r="E2875" t="s">
        <v>528</v>
      </c>
    </row>
    <row r="2876" spans="1:5">
      <c r="A2876">
        <v>2003668</v>
      </c>
      <c r="B2876" t="s">
        <v>18476</v>
      </c>
      <c r="C2876" t="s">
        <v>15604</v>
      </c>
      <c r="D2876" s="398">
        <v>2444.12</v>
      </c>
      <c r="E2876" t="s">
        <v>528</v>
      </c>
    </row>
    <row r="2877" spans="1:5">
      <c r="A2877">
        <v>2003667</v>
      </c>
      <c r="B2877" t="s">
        <v>18477</v>
      </c>
      <c r="C2877" t="s">
        <v>15604</v>
      </c>
      <c r="D2877" s="398">
        <v>2197.67</v>
      </c>
      <c r="E2877" t="s">
        <v>528</v>
      </c>
    </row>
    <row r="2878" spans="1:5">
      <c r="A2878">
        <v>2003670</v>
      </c>
      <c r="B2878" t="s">
        <v>18478</v>
      </c>
      <c r="C2878" t="s">
        <v>15604</v>
      </c>
      <c r="D2878" s="398">
        <v>3203.19</v>
      </c>
      <c r="E2878" t="s">
        <v>528</v>
      </c>
    </row>
    <row r="2879" spans="1:5">
      <c r="A2879">
        <v>2003669</v>
      </c>
      <c r="B2879" t="s">
        <v>18479</v>
      </c>
      <c r="C2879" t="s">
        <v>15604</v>
      </c>
      <c r="D2879" s="398">
        <v>2862.05</v>
      </c>
      <c r="E2879" t="s">
        <v>528</v>
      </c>
    </row>
    <row r="2880" spans="1:5">
      <c r="A2880">
        <v>2003672</v>
      </c>
      <c r="B2880" t="s">
        <v>18480</v>
      </c>
      <c r="C2880" t="s">
        <v>15604</v>
      </c>
      <c r="D2880" s="398">
        <v>3957.68</v>
      </c>
      <c r="E2880" t="s">
        <v>528</v>
      </c>
    </row>
    <row r="2881" spans="1:5">
      <c r="A2881">
        <v>2003671</v>
      </c>
      <c r="B2881" t="s">
        <v>18481</v>
      </c>
      <c r="C2881" t="s">
        <v>15604</v>
      </c>
      <c r="D2881" s="398">
        <v>3543.9</v>
      </c>
      <c r="E2881" t="s">
        <v>528</v>
      </c>
    </row>
    <row r="2882" spans="1:5">
      <c r="A2882">
        <v>2003674</v>
      </c>
      <c r="B2882" t="s">
        <v>18482</v>
      </c>
      <c r="C2882" t="s">
        <v>15604</v>
      </c>
      <c r="D2882" s="398">
        <v>4604.12</v>
      </c>
      <c r="E2882" t="s">
        <v>528</v>
      </c>
    </row>
    <row r="2883" spans="1:5">
      <c r="A2883">
        <v>2003673</v>
      </c>
      <c r="B2883" t="s">
        <v>18483</v>
      </c>
      <c r="C2883" t="s">
        <v>15604</v>
      </c>
      <c r="D2883" s="398">
        <v>4134.57</v>
      </c>
      <c r="E2883" t="s">
        <v>528</v>
      </c>
    </row>
    <row r="2884" spans="1:5">
      <c r="A2884">
        <v>2003676</v>
      </c>
      <c r="B2884" t="s">
        <v>18484</v>
      </c>
      <c r="C2884" t="s">
        <v>15604</v>
      </c>
      <c r="D2884" s="398">
        <v>5624.68</v>
      </c>
      <c r="E2884" t="s">
        <v>528</v>
      </c>
    </row>
    <row r="2885" spans="1:5">
      <c r="A2885">
        <v>2003675</v>
      </c>
      <c r="B2885" t="s">
        <v>18485</v>
      </c>
      <c r="C2885" t="s">
        <v>15604</v>
      </c>
      <c r="D2885" s="398">
        <v>5068.22</v>
      </c>
      <c r="E2885" t="s">
        <v>528</v>
      </c>
    </row>
    <row r="2886" spans="1:5">
      <c r="A2886">
        <v>2003854</v>
      </c>
      <c r="B2886" t="s">
        <v>18486</v>
      </c>
      <c r="C2886" t="s">
        <v>15798</v>
      </c>
      <c r="D2886" s="398">
        <v>123.11</v>
      </c>
      <c r="E2886" t="s">
        <v>528</v>
      </c>
    </row>
    <row r="2887" spans="1:5">
      <c r="A2887">
        <v>2003855</v>
      </c>
      <c r="B2887" t="s">
        <v>18487</v>
      </c>
      <c r="C2887" t="s">
        <v>15798</v>
      </c>
      <c r="D2887" s="398">
        <v>20.79</v>
      </c>
      <c r="E2887" t="s">
        <v>528</v>
      </c>
    </row>
    <row r="2888" spans="1:5">
      <c r="A2888">
        <v>2003856</v>
      </c>
      <c r="B2888" t="s">
        <v>18488</v>
      </c>
      <c r="C2888" t="s">
        <v>15798</v>
      </c>
      <c r="D2888" s="398">
        <v>170.23</v>
      </c>
      <c r="E2888" t="s">
        <v>528</v>
      </c>
    </row>
    <row r="2889" spans="1:5">
      <c r="A2889">
        <v>2003857</v>
      </c>
      <c r="B2889" t="s">
        <v>18489</v>
      </c>
      <c r="C2889" t="s">
        <v>15798</v>
      </c>
      <c r="D2889" s="398">
        <v>74.41</v>
      </c>
      <c r="E2889" t="s">
        <v>528</v>
      </c>
    </row>
    <row r="2890" spans="1:5">
      <c r="A2890">
        <v>2019782</v>
      </c>
      <c r="B2890" t="s">
        <v>18490</v>
      </c>
      <c r="C2890" t="s">
        <v>99</v>
      </c>
      <c r="D2890" s="398">
        <v>1214.7</v>
      </c>
      <c r="E2890" t="s">
        <v>528</v>
      </c>
    </row>
    <row r="2891" spans="1:5">
      <c r="A2891">
        <v>2019783</v>
      </c>
      <c r="B2891" t="s">
        <v>18491</v>
      </c>
      <c r="C2891" t="s">
        <v>99</v>
      </c>
      <c r="D2891" s="398">
        <v>1892.37</v>
      </c>
      <c r="E2891" t="s">
        <v>528</v>
      </c>
    </row>
    <row r="2892" spans="1:5">
      <c r="A2892">
        <v>2019784</v>
      </c>
      <c r="B2892" t="s">
        <v>18492</v>
      </c>
      <c r="C2892" t="s">
        <v>99</v>
      </c>
      <c r="D2892" s="398">
        <v>2443.37</v>
      </c>
      <c r="E2892" t="s">
        <v>528</v>
      </c>
    </row>
    <row r="2893" spans="1:5">
      <c r="A2893">
        <v>2019785</v>
      </c>
      <c r="B2893" t="s">
        <v>18493</v>
      </c>
      <c r="C2893" t="s">
        <v>99</v>
      </c>
      <c r="D2893" s="398">
        <v>3250.5</v>
      </c>
      <c r="E2893" t="s">
        <v>528</v>
      </c>
    </row>
    <row r="2894" spans="1:5">
      <c r="A2894">
        <v>2019776</v>
      </c>
      <c r="B2894" t="s">
        <v>18494</v>
      </c>
      <c r="C2894" t="s">
        <v>99</v>
      </c>
      <c r="D2894" s="398">
        <v>547.30999999999995</v>
      </c>
      <c r="E2894" t="s">
        <v>528</v>
      </c>
    </row>
    <row r="2895" spans="1:5">
      <c r="A2895">
        <v>2019777</v>
      </c>
      <c r="B2895" t="s">
        <v>18495</v>
      </c>
      <c r="C2895" t="s">
        <v>99</v>
      </c>
      <c r="D2895" s="398">
        <v>1406.41</v>
      </c>
      <c r="E2895" t="s">
        <v>528</v>
      </c>
    </row>
    <row r="2896" spans="1:5">
      <c r="A2896">
        <v>2019778</v>
      </c>
      <c r="B2896" t="s">
        <v>18496</v>
      </c>
      <c r="C2896" t="s">
        <v>99</v>
      </c>
      <c r="D2896" s="398">
        <v>2358.46</v>
      </c>
      <c r="E2896" t="s">
        <v>528</v>
      </c>
    </row>
    <row r="2897" spans="1:5">
      <c r="A2897">
        <v>2019779</v>
      </c>
      <c r="B2897" t="s">
        <v>18497</v>
      </c>
      <c r="C2897" t="s">
        <v>99</v>
      </c>
      <c r="D2897" s="398">
        <v>836.88</v>
      </c>
      <c r="E2897" t="s">
        <v>528</v>
      </c>
    </row>
    <row r="2898" spans="1:5">
      <c r="A2898">
        <v>2019780</v>
      </c>
      <c r="B2898" t="s">
        <v>18498</v>
      </c>
      <c r="C2898" t="s">
        <v>99</v>
      </c>
      <c r="D2898" s="398">
        <v>1020.96</v>
      </c>
      <c r="E2898" t="s">
        <v>528</v>
      </c>
    </row>
    <row r="2899" spans="1:5">
      <c r="A2899">
        <v>2019781</v>
      </c>
      <c r="B2899" t="s">
        <v>18499</v>
      </c>
      <c r="C2899" t="s">
        <v>99</v>
      </c>
      <c r="D2899" s="398">
        <v>1283.5</v>
      </c>
      <c r="E2899" t="s">
        <v>528</v>
      </c>
    </row>
    <row r="2900" spans="1:5">
      <c r="A2900">
        <v>2019773</v>
      </c>
      <c r="B2900" t="s">
        <v>18500</v>
      </c>
      <c r="C2900" t="s">
        <v>99</v>
      </c>
      <c r="D2900" s="398">
        <v>368.16</v>
      </c>
      <c r="E2900" t="s">
        <v>528</v>
      </c>
    </row>
    <row r="2901" spans="1:5">
      <c r="A2901">
        <v>2019774</v>
      </c>
      <c r="B2901" t="s">
        <v>18501</v>
      </c>
      <c r="C2901" t="s">
        <v>99</v>
      </c>
      <c r="D2901" s="398">
        <v>394.28</v>
      </c>
      <c r="E2901" t="s">
        <v>528</v>
      </c>
    </row>
    <row r="2902" spans="1:5">
      <c r="A2902">
        <v>2019775</v>
      </c>
      <c r="B2902" t="s">
        <v>18502</v>
      </c>
      <c r="C2902" t="s">
        <v>99</v>
      </c>
      <c r="D2902" s="398">
        <v>341.25</v>
      </c>
      <c r="E2902" t="s">
        <v>528</v>
      </c>
    </row>
    <row r="2903" spans="1:5">
      <c r="A2903">
        <v>2019755</v>
      </c>
      <c r="B2903" t="s">
        <v>18503</v>
      </c>
      <c r="C2903" t="s">
        <v>99</v>
      </c>
      <c r="D2903" s="398">
        <v>434.89</v>
      </c>
      <c r="E2903" t="s">
        <v>528</v>
      </c>
    </row>
    <row r="2904" spans="1:5">
      <c r="A2904">
        <v>2019764</v>
      </c>
      <c r="B2904" t="s">
        <v>18504</v>
      </c>
      <c r="C2904" t="s">
        <v>99</v>
      </c>
      <c r="D2904" s="398">
        <v>463.87</v>
      </c>
      <c r="E2904" t="s">
        <v>528</v>
      </c>
    </row>
    <row r="2905" spans="1:5">
      <c r="A2905">
        <v>2019756</v>
      </c>
      <c r="B2905" t="s">
        <v>18505</v>
      </c>
      <c r="C2905" t="s">
        <v>99</v>
      </c>
      <c r="D2905" s="398">
        <v>773.52</v>
      </c>
      <c r="E2905" t="s">
        <v>528</v>
      </c>
    </row>
    <row r="2906" spans="1:5">
      <c r="A2906">
        <v>2019765</v>
      </c>
      <c r="B2906" t="s">
        <v>18506</v>
      </c>
      <c r="C2906" t="s">
        <v>99</v>
      </c>
      <c r="D2906" s="398">
        <v>802.5</v>
      </c>
      <c r="E2906" t="s">
        <v>528</v>
      </c>
    </row>
    <row r="2907" spans="1:5">
      <c r="A2907">
        <v>2019757</v>
      </c>
      <c r="B2907" t="s">
        <v>18507</v>
      </c>
      <c r="C2907" t="s">
        <v>99</v>
      </c>
      <c r="D2907" s="398">
        <v>817.42</v>
      </c>
      <c r="E2907" t="s">
        <v>528</v>
      </c>
    </row>
    <row r="2908" spans="1:5">
      <c r="A2908">
        <v>2019766</v>
      </c>
      <c r="B2908" t="s">
        <v>18508</v>
      </c>
      <c r="C2908" t="s">
        <v>99</v>
      </c>
      <c r="D2908" s="398">
        <v>886.03</v>
      </c>
      <c r="E2908" t="s">
        <v>528</v>
      </c>
    </row>
    <row r="2909" spans="1:5">
      <c r="A2909">
        <v>2019758</v>
      </c>
      <c r="B2909" t="s">
        <v>18509</v>
      </c>
      <c r="C2909" t="s">
        <v>99</v>
      </c>
      <c r="D2909" s="398">
        <v>858.74</v>
      </c>
      <c r="E2909" t="s">
        <v>528</v>
      </c>
    </row>
    <row r="2910" spans="1:5">
      <c r="A2910">
        <v>2019767</v>
      </c>
      <c r="B2910" t="s">
        <v>18510</v>
      </c>
      <c r="C2910" t="s">
        <v>99</v>
      </c>
      <c r="D2910" s="398">
        <v>927.89</v>
      </c>
      <c r="E2910" t="s">
        <v>528</v>
      </c>
    </row>
    <row r="2911" spans="1:5">
      <c r="A2911">
        <v>2019759</v>
      </c>
      <c r="B2911" t="s">
        <v>18511</v>
      </c>
      <c r="C2911" t="s">
        <v>99</v>
      </c>
      <c r="D2911" s="398">
        <v>962.87</v>
      </c>
      <c r="E2911" t="s">
        <v>528</v>
      </c>
    </row>
    <row r="2912" spans="1:5">
      <c r="A2912">
        <v>2019768</v>
      </c>
      <c r="B2912" t="s">
        <v>18512</v>
      </c>
      <c r="C2912" t="s">
        <v>99</v>
      </c>
      <c r="D2912" s="398">
        <v>1042.8499999999999</v>
      </c>
      <c r="E2912" t="s">
        <v>528</v>
      </c>
    </row>
    <row r="2913" spans="1:5">
      <c r="A2913">
        <v>2019760</v>
      </c>
      <c r="B2913" t="s">
        <v>18513</v>
      </c>
      <c r="C2913" t="s">
        <v>99</v>
      </c>
      <c r="D2913" s="398">
        <v>1183.21</v>
      </c>
      <c r="E2913" t="s">
        <v>528</v>
      </c>
    </row>
    <row r="2914" spans="1:5">
      <c r="A2914">
        <v>2019769</v>
      </c>
      <c r="B2914" t="s">
        <v>18514</v>
      </c>
      <c r="C2914" t="s">
        <v>99</v>
      </c>
      <c r="D2914" s="398">
        <v>1274</v>
      </c>
      <c r="E2914" t="s">
        <v>528</v>
      </c>
    </row>
    <row r="2915" spans="1:5">
      <c r="A2915">
        <v>2019761</v>
      </c>
      <c r="B2915" t="s">
        <v>18515</v>
      </c>
      <c r="C2915" t="s">
        <v>99</v>
      </c>
      <c r="D2915" s="398">
        <v>1197.8599999999999</v>
      </c>
      <c r="E2915" t="s">
        <v>528</v>
      </c>
    </row>
    <row r="2916" spans="1:5">
      <c r="A2916">
        <v>2019770</v>
      </c>
      <c r="B2916" t="s">
        <v>18516</v>
      </c>
      <c r="C2916" t="s">
        <v>99</v>
      </c>
      <c r="D2916" s="398">
        <v>1272.43</v>
      </c>
      <c r="E2916" t="s">
        <v>528</v>
      </c>
    </row>
    <row r="2917" spans="1:5">
      <c r="A2917">
        <v>2019762</v>
      </c>
      <c r="B2917" t="s">
        <v>18517</v>
      </c>
      <c r="C2917" t="s">
        <v>99</v>
      </c>
      <c r="D2917" s="398">
        <v>1341.79</v>
      </c>
      <c r="E2917" t="s">
        <v>528</v>
      </c>
    </row>
    <row r="2918" spans="1:5">
      <c r="A2918">
        <v>2019771</v>
      </c>
      <c r="B2918" t="s">
        <v>18518</v>
      </c>
      <c r="C2918" t="s">
        <v>99</v>
      </c>
      <c r="D2918" s="398">
        <v>1437.99</v>
      </c>
      <c r="E2918" t="s">
        <v>528</v>
      </c>
    </row>
    <row r="2919" spans="1:5">
      <c r="A2919">
        <v>2019763</v>
      </c>
      <c r="B2919" t="s">
        <v>18519</v>
      </c>
      <c r="C2919" t="s">
        <v>99</v>
      </c>
      <c r="D2919" s="398">
        <v>4521.92</v>
      </c>
      <c r="E2919" t="s">
        <v>528</v>
      </c>
    </row>
    <row r="2920" spans="1:5">
      <c r="A2920">
        <v>2019772</v>
      </c>
      <c r="B2920" t="s">
        <v>18520</v>
      </c>
      <c r="C2920" t="s">
        <v>99</v>
      </c>
      <c r="D2920" s="398">
        <v>4616.5</v>
      </c>
      <c r="E2920" t="s">
        <v>528</v>
      </c>
    </row>
    <row r="2921" spans="1:5">
      <c r="A2921">
        <v>2003811</v>
      </c>
      <c r="B2921" t="s">
        <v>18521</v>
      </c>
      <c r="C2921" t="s">
        <v>99</v>
      </c>
      <c r="D2921" s="398">
        <v>154.75</v>
      </c>
      <c r="E2921" t="s">
        <v>528</v>
      </c>
    </row>
    <row r="2922" spans="1:5">
      <c r="A2922">
        <v>2003812</v>
      </c>
      <c r="B2922" t="s">
        <v>18522</v>
      </c>
      <c r="C2922" t="s">
        <v>99</v>
      </c>
      <c r="D2922" s="398">
        <v>183.24</v>
      </c>
      <c r="E2922" t="s">
        <v>528</v>
      </c>
    </row>
    <row r="2923" spans="1:5">
      <c r="A2923">
        <v>2003813</v>
      </c>
      <c r="B2923" t="s">
        <v>18523</v>
      </c>
      <c r="C2923" t="s">
        <v>99</v>
      </c>
      <c r="D2923" s="398">
        <v>218.55</v>
      </c>
      <c r="E2923" t="s">
        <v>528</v>
      </c>
    </row>
    <row r="2924" spans="1:5">
      <c r="A2924">
        <v>2003814</v>
      </c>
      <c r="B2924" t="s">
        <v>18524</v>
      </c>
      <c r="C2924" t="s">
        <v>99</v>
      </c>
      <c r="D2924" s="398">
        <v>249.31</v>
      </c>
      <c r="E2924" t="s">
        <v>528</v>
      </c>
    </row>
    <row r="2925" spans="1:5">
      <c r="A2925">
        <v>2003815</v>
      </c>
      <c r="B2925" t="s">
        <v>18525</v>
      </c>
      <c r="C2925" t="s">
        <v>99</v>
      </c>
      <c r="D2925" s="398">
        <v>280.08</v>
      </c>
      <c r="E2925" t="s">
        <v>528</v>
      </c>
    </row>
    <row r="2926" spans="1:5">
      <c r="A2926">
        <v>2003816</v>
      </c>
      <c r="B2926" t="s">
        <v>18526</v>
      </c>
      <c r="C2926" t="s">
        <v>99</v>
      </c>
      <c r="D2926" s="398">
        <v>346.15</v>
      </c>
      <c r="E2926" t="s">
        <v>528</v>
      </c>
    </row>
    <row r="2927" spans="1:5">
      <c r="A2927">
        <v>2003817</v>
      </c>
      <c r="B2927" t="s">
        <v>18527</v>
      </c>
      <c r="C2927" t="s">
        <v>99</v>
      </c>
      <c r="D2927" s="398">
        <v>405.4</v>
      </c>
      <c r="E2927" t="s">
        <v>528</v>
      </c>
    </row>
    <row r="2928" spans="1:5">
      <c r="A2928">
        <v>2003799</v>
      </c>
      <c r="B2928" t="s">
        <v>18528</v>
      </c>
      <c r="C2928" t="s">
        <v>99</v>
      </c>
      <c r="D2928" s="398">
        <v>71</v>
      </c>
      <c r="E2928" t="s">
        <v>528</v>
      </c>
    </row>
    <row r="2929" spans="1:5">
      <c r="A2929">
        <v>2003798</v>
      </c>
      <c r="B2929" t="s">
        <v>18529</v>
      </c>
      <c r="C2929" t="s">
        <v>99</v>
      </c>
      <c r="D2929" s="398">
        <v>63.08</v>
      </c>
      <c r="E2929" t="s">
        <v>528</v>
      </c>
    </row>
    <row r="2930" spans="1:5">
      <c r="A2930">
        <v>2003801</v>
      </c>
      <c r="B2930" t="s">
        <v>18530</v>
      </c>
      <c r="C2930" t="s">
        <v>99</v>
      </c>
      <c r="D2930" s="398">
        <v>89.53</v>
      </c>
      <c r="E2930" t="s">
        <v>528</v>
      </c>
    </row>
    <row r="2931" spans="1:5">
      <c r="A2931">
        <v>2003800</v>
      </c>
      <c r="B2931" t="s">
        <v>18531</v>
      </c>
      <c r="C2931" t="s">
        <v>99</v>
      </c>
      <c r="D2931" s="398">
        <v>78.36</v>
      </c>
      <c r="E2931" t="s">
        <v>528</v>
      </c>
    </row>
    <row r="2932" spans="1:5">
      <c r="A2932">
        <v>2003714</v>
      </c>
      <c r="B2932" t="s">
        <v>18532</v>
      </c>
      <c r="C2932" t="s">
        <v>15604</v>
      </c>
      <c r="D2932" s="398">
        <v>1726.34</v>
      </c>
      <c r="E2932" t="s">
        <v>528</v>
      </c>
    </row>
    <row r="2933" spans="1:5">
      <c r="A2933">
        <v>2003713</v>
      </c>
      <c r="B2933" t="s">
        <v>18533</v>
      </c>
      <c r="C2933" t="s">
        <v>15604</v>
      </c>
      <c r="D2933" s="398">
        <v>1688.9</v>
      </c>
      <c r="E2933" t="s">
        <v>528</v>
      </c>
    </row>
    <row r="2934" spans="1:5">
      <c r="A2934">
        <v>2003716</v>
      </c>
      <c r="B2934" t="s">
        <v>18534</v>
      </c>
      <c r="C2934" t="s">
        <v>15604</v>
      </c>
      <c r="D2934" s="398">
        <v>2062.7600000000002</v>
      </c>
      <c r="E2934" t="s">
        <v>528</v>
      </c>
    </row>
    <row r="2935" spans="1:5">
      <c r="A2935">
        <v>2003715</v>
      </c>
      <c r="B2935" t="s">
        <v>18535</v>
      </c>
      <c r="C2935" t="s">
        <v>15604</v>
      </c>
      <c r="D2935" s="398">
        <v>2019.46</v>
      </c>
      <c r="E2935" t="s">
        <v>528</v>
      </c>
    </row>
    <row r="2936" spans="1:5">
      <c r="A2936">
        <v>2003718</v>
      </c>
      <c r="B2936" t="s">
        <v>18536</v>
      </c>
      <c r="C2936" t="s">
        <v>15604</v>
      </c>
      <c r="D2936" s="398">
        <v>2391.81</v>
      </c>
      <c r="E2936" t="s">
        <v>528</v>
      </c>
    </row>
    <row r="2937" spans="1:5">
      <c r="A2937">
        <v>2003717</v>
      </c>
      <c r="B2937" t="s">
        <v>18537</v>
      </c>
      <c r="C2937" t="s">
        <v>15604</v>
      </c>
      <c r="D2937" s="398">
        <v>2343.7199999999998</v>
      </c>
      <c r="E2937" t="s">
        <v>528</v>
      </c>
    </row>
    <row r="2938" spans="1:5">
      <c r="A2938">
        <v>2003720</v>
      </c>
      <c r="B2938" t="s">
        <v>18538</v>
      </c>
      <c r="C2938" t="s">
        <v>15604</v>
      </c>
      <c r="D2938" s="398">
        <v>2728.19</v>
      </c>
      <c r="E2938" t="s">
        <v>528</v>
      </c>
    </row>
    <row r="2939" spans="1:5">
      <c r="A2939">
        <v>2003719</v>
      </c>
      <c r="B2939" t="s">
        <v>18539</v>
      </c>
      <c r="C2939" t="s">
        <v>15604</v>
      </c>
      <c r="D2939" s="398">
        <v>2674.23</v>
      </c>
      <c r="E2939" t="s">
        <v>528</v>
      </c>
    </row>
    <row r="2940" spans="1:5">
      <c r="A2940">
        <v>2003722</v>
      </c>
      <c r="B2940" t="s">
        <v>18540</v>
      </c>
      <c r="C2940" t="s">
        <v>15604</v>
      </c>
      <c r="D2940" s="398">
        <v>3057.24</v>
      </c>
      <c r="E2940" t="s">
        <v>528</v>
      </c>
    </row>
    <row r="2941" spans="1:5">
      <c r="A2941">
        <v>2003721</v>
      </c>
      <c r="B2941" t="s">
        <v>18541</v>
      </c>
      <c r="C2941" t="s">
        <v>15604</v>
      </c>
      <c r="D2941" s="398">
        <v>2998.5</v>
      </c>
      <c r="E2941" t="s">
        <v>528</v>
      </c>
    </row>
    <row r="2942" spans="1:5">
      <c r="A2942">
        <v>2003724</v>
      </c>
      <c r="B2942" t="s">
        <v>18542</v>
      </c>
      <c r="C2942" t="s">
        <v>15604</v>
      </c>
      <c r="D2942" s="398">
        <v>3393.67</v>
      </c>
      <c r="E2942" t="s">
        <v>528</v>
      </c>
    </row>
    <row r="2943" spans="1:5">
      <c r="A2943">
        <v>2003723</v>
      </c>
      <c r="B2943" t="s">
        <v>18543</v>
      </c>
      <c r="C2943" t="s">
        <v>15604</v>
      </c>
      <c r="D2943" s="398">
        <v>3329.05</v>
      </c>
      <c r="E2943" t="s">
        <v>528</v>
      </c>
    </row>
    <row r="2944" spans="1:5">
      <c r="A2944">
        <v>2003726</v>
      </c>
      <c r="B2944" t="s">
        <v>18544</v>
      </c>
      <c r="C2944" t="s">
        <v>15604</v>
      </c>
      <c r="D2944" s="398">
        <v>3722.72</v>
      </c>
      <c r="E2944" t="s">
        <v>528</v>
      </c>
    </row>
    <row r="2945" spans="1:5">
      <c r="A2945">
        <v>2003725</v>
      </c>
      <c r="B2945" t="s">
        <v>18545</v>
      </c>
      <c r="C2945" t="s">
        <v>15604</v>
      </c>
      <c r="D2945" s="398">
        <v>3653.32</v>
      </c>
      <c r="E2945" t="s">
        <v>528</v>
      </c>
    </row>
    <row r="2946" spans="1:5">
      <c r="A2946">
        <v>2003859</v>
      </c>
      <c r="B2946" t="s">
        <v>18546</v>
      </c>
      <c r="C2946" t="s">
        <v>15798</v>
      </c>
      <c r="D2946" s="398">
        <v>69.59</v>
      </c>
      <c r="E2946" t="s">
        <v>528</v>
      </c>
    </row>
    <row r="2947" spans="1:5">
      <c r="A2947">
        <v>2003861</v>
      </c>
      <c r="B2947" t="s">
        <v>18547</v>
      </c>
      <c r="C2947" t="s">
        <v>99</v>
      </c>
      <c r="D2947" s="398">
        <v>31.22</v>
      </c>
      <c r="E2947" t="s">
        <v>528</v>
      </c>
    </row>
    <row r="2948" spans="1:5">
      <c r="A2948">
        <v>2003862</v>
      </c>
      <c r="B2948" t="s">
        <v>18548</v>
      </c>
      <c r="C2948" t="s">
        <v>99</v>
      </c>
      <c r="D2948" s="398">
        <v>28.29</v>
      </c>
      <c r="E2948" t="s">
        <v>528</v>
      </c>
    </row>
    <row r="2949" spans="1:5">
      <c r="A2949">
        <v>2003411</v>
      </c>
      <c r="B2949" t="s">
        <v>18549</v>
      </c>
      <c r="C2949" t="s">
        <v>99</v>
      </c>
      <c r="D2949" s="398">
        <v>851.96</v>
      </c>
      <c r="E2949" t="s">
        <v>528</v>
      </c>
    </row>
    <row r="2950" spans="1:5">
      <c r="A2950">
        <v>2003410</v>
      </c>
      <c r="B2950" t="s">
        <v>18550</v>
      </c>
      <c r="C2950" t="s">
        <v>99</v>
      </c>
      <c r="D2950" s="398">
        <v>797.36</v>
      </c>
      <c r="E2950" t="s">
        <v>528</v>
      </c>
    </row>
    <row r="2951" spans="1:5">
      <c r="A2951">
        <v>2003415</v>
      </c>
      <c r="B2951" t="s">
        <v>18551</v>
      </c>
      <c r="C2951" t="s">
        <v>99</v>
      </c>
      <c r="D2951" s="398">
        <v>937.09</v>
      </c>
      <c r="E2951" t="s">
        <v>528</v>
      </c>
    </row>
    <row r="2952" spans="1:5">
      <c r="A2952">
        <v>2003414</v>
      </c>
      <c r="B2952" t="s">
        <v>18552</v>
      </c>
      <c r="C2952" t="s">
        <v>99</v>
      </c>
      <c r="D2952" s="398">
        <v>876.61</v>
      </c>
      <c r="E2952" t="s">
        <v>528</v>
      </c>
    </row>
    <row r="2953" spans="1:5">
      <c r="A2953">
        <v>2003419</v>
      </c>
      <c r="B2953" t="s">
        <v>18553</v>
      </c>
      <c r="C2953" t="s">
        <v>99</v>
      </c>
      <c r="D2953" s="398">
        <v>1137.3599999999999</v>
      </c>
      <c r="E2953" t="s">
        <v>528</v>
      </c>
    </row>
    <row r="2954" spans="1:5">
      <c r="A2954">
        <v>2003418</v>
      </c>
      <c r="B2954" t="s">
        <v>18554</v>
      </c>
      <c r="C2954" t="s">
        <v>99</v>
      </c>
      <c r="D2954" s="398">
        <v>1061.4000000000001</v>
      </c>
      <c r="E2954" t="s">
        <v>528</v>
      </c>
    </row>
    <row r="2955" spans="1:5">
      <c r="A2955">
        <v>2003423</v>
      </c>
      <c r="B2955" t="s">
        <v>18555</v>
      </c>
      <c r="C2955" t="s">
        <v>99</v>
      </c>
      <c r="D2955" s="398">
        <v>1306.5</v>
      </c>
      <c r="E2955" t="s">
        <v>528</v>
      </c>
    </row>
    <row r="2956" spans="1:5">
      <c r="A2956">
        <v>2003422</v>
      </c>
      <c r="B2956" t="s">
        <v>18556</v>
      </c>
      <c r="C2956" t="s">
        <v>99</v>
      </c>
      <c r="D2956" s="398">
        <v>1219.71</v>
      </c>
      <c r="E2956" t="s">
        <v>528</v>
      </c>
    </row>
    <row r="2957" spans="1:5">
      <c r="A2957">
        <v>2003427</v>
      </c>
      <c r="B2957" t="s">
        <v>18557</v>
      </c>
      <c r="C2957" t="s">
        <v>99</v>
      </c>
      <c r="D2957" s="398">
        <v>1556.32</v>
      </c>
      <c r="E2957" t="s">
        <v>528</v>
      </c>
    </row>
    <row r="2958" spans="1:5">
      <c r="A2958">
        <v>2003426</v>
      </c>
      <c r="B2958" t="s">
        <v>18558</v>
      </c>
      <c r="C2958" t="s">
        <v>99</v>
      </c>
      <c r="D2958" s="398">
        <v>1452.8</v>
      </c>
      <c r="E2958" t="s">
        <v>528</v>
      </c>
    </row>
    <row r="2959" spans="1:5">
      <c r="A2959">
        <v>2003431</v>
      </c>
      <c r="B2959" t="s">
        <v>18559</v>
      </c>
      <c r="C2959" t="s">
        <v>99</v>
      </c>
      <c r="D2959" s="398">
        <v>1723.42</v>
      </c>
      <c r="E2959" t="s">
        <v>528</v>
      </c>
    </row>
    <row r="2960" spans="1:5">
      <c r="A2960">
        <v>2003430</v>
      </c>
      <c r="B2960" t="s">
        <v>18560</v>
      </c>
      <c r="C2960" t="s">
        <v>99</v>
      </c>
      <c r="D2960" s="398">
        <v>1601.07</v>
      </c>
      <c r="E2960" t="s">
        <v>528</v>
      </c>
    </row>
    <row r="2961" spans="1:5">
      <c r="A2961">
        <v>2003435</v>
      </c>
      <c r="B2961" t="s">
        <v>18561</v>
      </c>
      <c r="C2961" t="s">
        <v>99</v>
      </c>
      <c r="D2961" s="398">
        <v>1996.6</v>
      </c>
      <c r="E2961" t="s">
        <v>528</v>
      </c>
    </row>
    <row r="2962" spans="1:5">
      <c r="A2962">
        <v>2003434</v>
      </c>
      <c r="B2962" t="s">
        <v>18562</v>
      </c>
      <c r="C2962" t="s">
        <v>99</v>
      </c>
      <c r="D2962" s="398">
        <v>1855.68</v>
      </c>
      <c r="E2962" t="s">
        <v>528</v>
      </c>
    </row>
    <row r="2963" spans="1:5">
      <c r="A2963">
        <v>2003439</v>
      </c>
      <c r="B2963" t="s">
        <v>18563</v>
      </c>
      <c r="C2963" t="s">
        <v>99</v>
      </c>
      <c r="D2963" s="398">
        <v>2340.38</v>
      </c>
      <c r="E2963" t="s">
        <v>528</v>
      </c>
    </row>
    <row r="2964" spans="1:5">
      <c r="A2964">
        <v>2003438</v>
      </c>
      <c r="B2964" t="s">
        <v>18564</v>
      </c>
      <c r="C2964" t="s">
        <v>99</v>
      </c>
      <c r="D2964" s="398">
        <v>2176.25</v>
      </c>
      <c r="E2964" t="s">
        <v>528</v>
      </c>
    </row>
    <row r="2965" spans="1:5">
      <c r="A2965">
        <v>2003167</v>
      </c>
      <c r="B2965" t="s">
        <v>18565</v>
      </c>
      <c r="C2965" t="s">
        <v>99</v>
      </c>
      <c r="D2965" s="398">
        <v>2294.3000000000002</v>
      </c>
      <c r="E2965" t="s">
        <v>528</v>
      </c>
    </row>
    <row r="2966" spans="1:5">
      <c r="A2966">
        <v>2003168</v>
      </c>
      <c r="B2966" t="s">
        <v>18566</v>
      </c>
      <c r="C2966" t="s">
        <v>99</v>
      </c>
      <c r="D2966" s="398">
        <v>2125.59</v>
      </c>
      <c r="E2966" t="s">
        <v>528</v>
      </c>
    </row>
    <row r="2967" spans="1:5">
      <c r="A2967">
        <v>2003407</v>
      </c>
      <c r="B2967" t="s">
        <v>18567</v>
      </c>
      <c r="C2967" t="s">
        <v>99</v>
      </c>
      <c r="D2967" s="398">
        <v>726.55</v>
      </c>
      <c r="E2967" t="s">
        <v>528</v>
      </c>
    </row>
    <row r="2968" spans="1:5">
      <c r="A2968">
        <v>2003406</v>
      </c>
      <c r="B2968" t="s">
        <v>18568</v>
      </c>
      <c r="C2968" t="s">
        <v>99</v>
      </c>
      <c r="D2968" s="398">
        <v>684.29</v>
      </c>
      <c r="E2968" t="s">
        <v>528</v>
      </c>
    </row>
    <row r="2969" spans="1:5">
      <c r="A2969">
        <v>2003169</v>
      </c>
      <c r="B2969" t="s">
        <v>18569</v>
      </c>
      <c r="C2969" t="s">
        <v>99</v>
      </c>
      <c r="D2969" s="398">
        <v>2973.06</v>
      </c>
      <c r="E2969" t="s">
        <v>528</v>
      </c>
    </row>
    <row r="2970" spans="1:5">
      <c r="A2970">
        <v>2003170</v>
      </c>
      <c r="B2970" t="s">
        <v>18570</v>
      </c>
      <c r="C2970" t="s">
        <v>99</v>
      </c>
      <c r="D2970" s="398">
        <v>2757</v>
      </c>
      <c r="E2970" t="s">
        <v>528</v>
      </c>
    </row>
    <row r="2971" spans="1:5">
      <c r="A2971">
        <v>2003389</v>
      </c>
      <c r="B2971" t="s">
        <v>18571</v>
      </c>
      <c r="C2971" t="s">
        <v>99</v>
      </c>
      <c r="D2971" s="398">
        <v>254</v>
      </c>
      <c r="E2971" t="s">
        <v>528</v>
      </c>
    </row>
    <row r="2972" spans="1:5">
      <c r="A2972">
        <v>2003388</v>
      </c>
      <c r="B2972" t="s">
        <v>18572</v>
      </c>
      <c r="C2972" t="s">
        <v>99</v>
      </c>
      <c r="D2972" s="398">
        <v>235.94</v>
      </c>
      <c r="E2972" t="s">
        <v>528</v>
      </c>
    </row>
    <row r="2973" spans="1:5">
      <c r="A2973">
        <v>2003393</v>
      </c>
      <c r="B2973" t="s">
        <v>18573</v>
      </c>
      <c r="C2973" t="s">
        <v>99</v>
      </c>
      <c r="D2973" s="398">
        <v>393.62</v>
      </c>
      <c r="E2973" t="s">
        <v>528</v>
      </c>
    </row>
    <row r="2974" spans="1:5">
      <c r="A2974">
        <v>2003392</v>
      </c>
      <c r="B2974" t="s">
        <v>18574</v>
      </c>
      <c r="C2974" t="s">
        <v>99</v>
      </c>
      <c r="D2974" s="398">
        <v>368.96</v>
      </c>
      <c r="E2974" t="s">
        <v>528</v>
      </c>
    </row>
    <row r="2975" spans="1:5">
      <c r="A2975">
        <v>2003173</v>
      </c>
      <c r="B2975" t="s">
        <v>18575</v>
      </c>
      <c r="C2975" t="s">
        <v>99</v>
      </c>
      <c r="D2975" s="398">
        <v>946.89</v>
      </c>
      <c r="E2975" t="s">
        <v>528</v>
      </c>
    </row>
    <row r="2976" spans="1:5">
      <c r="A2976">
        <v>2003174</v>
      </c>
      <c r="B2976" t="s">
        <v>18576</v>
      </c>
      <c r="C2976" t="s">
        <v>99</v>
      </c>
      <c r="D2976" s="398">
        <v>890.62</v>
      </c>
      <c r="E2976" t="s">
        <v>528</v>
      </c>
    </row>
    <row r="2977" spans="1:5">
      <c r="A2977">
        <v>2003171</v>
      </c>
      <c r="B2977" t="s">
        <v>18577</v>
      </c>
      <c r="C2977" t="s">
        <v>99</v>
      </c>
      <c r="D2977" s="398">
        <v>653.01</v>
      </c>
      <c r="E2977" t="s">
        <v>528</v>
      </c>
    </row>
    <row r="2978" spans="1:5">
      <c r="A2978">
        <v>2003172</v>
      </c>
      <c r="B2978" t="s">
        <v>18578</v>
      </c>
      <c r="C2978" t="s">
        <v>99</v>
      </c>
      <c r="D2978" s="398">
        <v>617.79</v>
      </c>
      <c r="E2978" t="s">
        <v>528</v>
      </c>
    </row>
    <row r="2979" spans="1:5">
      <c r="A2979">
        <v>2003399</v>
      </c>
      <c r="B2979" t="s">
        <v>18579</v>
      </c>
      <c r="C2979" t="s">
        <v>99</v>
      </c>
      <c r="D2979" s="398">
        <v>663.23</v>
      </c>
      <c r="E2979" t="s">
        <v>528</v>
      </c>
    </row>
    <row r="2980" spans="1:5">
      <c r="A2980">
        <v>2003398</v>
      </c>
      <c r="B2980" t="s">
        <v>18580</v>
      </c>
      <c r="C2980" t="s">
        <v>99</v>
      </c>
      <c r="D2980" s="398">
        <v>624.97</v>
      </c>
      <c r="E2980" t="s">
        <v>528</v>
      </c>
    </row>
    <row r="2981" spans="1:5">
      <c r="A2981">
        <v>2003403</v>
      </c>
      <c r="B2981" t="s">
        <v>18581</v>
      </c>
      <c r="C2981" t="s">
        <v>99</v>
      </c>
      <c r="D2981" s="398">
        <v>810.44</v>
      </c>
      <c r="E2981" t="s">
        <v>528</v>
      </c>
    </row>
    <row r="2982" spans="1:5">
      <c r="A2982">
        <v>2003402</v>
      </c>
      <c r="B2982" t="s">
        <v>18582</v>
      </c>
      <c r="C2982" t="s">
        <v>99</v>
      </c>
      <c r="D2982" s="398">
        <v>763.16</v>
      </c>
      <c r="E2982" t="s">
        <v>528</v>
      </c>
    </row>
    <row r="2983" spans="1:5">
      <c r="A2983">
        <v>2003452</v>
      </c>
      <c r="B2983" t="s">
        <v>18583</v>
      </c>
      <c r="C2983" t="s">
        <v>15604</v>
      </c>
      <c r="D2983" s="398">
        <v>885.97</v>
      </c>
      <c r="E2983" t="s">
        <v>528</v>
      </c>
    </row>
    <row r="2984" spans="1:5">
      <c r="A2984">
        <v>2003453</v>
      </c>
      <c r="B2984" t="s">
        <v>18584</v>
      </c>
      <c r="C2984" t="s">
        <v>15604</v>
      </c>
      <c r="D2984" s="398">
        <v>1048.75</v>
      </c>
      <c r="E2984" t="s">
        <v>528</v>
      </c>
    </row>
    <row r="2985" spans="1:5">
      <c r="A2985">
        <v>2003454</v>
      </c>
      <c r="B2985" t="s">
        <v>18585</v>
      </c>
      <c r="C2985" t="s">
        <v>15604</v>
      </c>
      <c r="D2985" s="398">
        <v>1249.6400000000001</v>
      </c>
      <c r="E2985" t="s">
        <v>528</v>
      </c>
    </row>
    <row r="2986" spans="1:5">
      <c r="A2986">
        <v>2003455</v>
      </c>
      <c r="B2986" t="s">
        <v>18586</v>
      </c>
      <c r="C2986" t="s">
        <v>15604</v>
      </c>
      <c r="D2986" s="398">
        <v>1498.94</v>
      </c>
      <c r="E2986" t="s">
        <v>528</v>
      </c>
    </row>
    <row r="2987" spans="1:5">
      <c r="A2987">
        <v>2003456</v>
      </c>
      <c r="B2987" t="s">
        <v>18587</v>
      </c>
      <c r="C2987" t="s">
        <v>15604</v>
      </c>
      <c r="D2987" s="398">
        <v>1659.24</v>
      </c>
      <c r="E2987" t="s">
        <v>528</v>
      </c>
    </row>
    <row r="2988" spans="1:5">
      <c r="A2988">
        <v>2003457</v>
      </c>
      <c r="B2988" t="s">
        <v>18588</v>
      </c>
      <c r="C2988" t="s">
        <v>15604</v>
      </c>
      <c r="D2988" s="398">
        <v>2010.38</v>
      </c>
      <c r="E2988" t="s">
        <v>528</v>
      </c>
    </row>
    <row r="2989" spans="1:5">
      <c r="A2989">
        <v>2003462</v>
      </c>
      <c r="B2989" t="s">
        <v>18589</v>
      </c>
      <c r="C2989" t="s">
        <v>15604</v>
      </c>
      <c r="D2989" s="398">
        <v>2135.27</v>
      </c>
      <c r="E2989" t="s">
        <v>528</v>
      </c>
    </row>
    <row r="2990" spans="1:5">
      <c r="A2990">
        <v>2003463</v>
      </c>
      <c r="B2990" t="s">
        <v>18590</v>
      </c>
      <c r="C2990" t="s">
        <v>15604</v>
      </c>
      <c r="D2990" s="398">
        <v>2613.48</v>
      </c>
      <c r="E2990" t="s">
        <v>528</v>
      </c>
    </row>
    <row r="2991" spans="1:5">
      <c r="A2991">
        <v>2003468</v>
      </c>
      <c r="B2991" t="s">
        <v>18591</v>
      </c>
      <c r="C2991" t="s">
        <v>15604</v>
      </c>
      <c r="D2991" s="398">
        <v>2643.95</v>
      </c>
      <c r="E2991" t="s">
        <v>528</v>
      </c>
    </row>
    <row r="2992" spans="1:5">
      <c r="A2992">
        <v>2003469</v>
      </c>
      <c r="B2992" t="s">
        <v>18592</v>
      </c>
      <c r="C2992" t="s">
        <v>15604</v>
      </c>
      <c r="D2992" s="398">
        <v>3257.86</v>
      </c>
      <c r="E2992" t="s">
        <v>528</v>
      </c>
    </row>
    <row r="2993" spans="1:5">
      <c r="A2993">
        <v>2003458</v>
      </c>
      <c r="B2993" t="s">
        <v>18593</v>
      </c>
      <c r="C2993" t="s">
        <v>15604</v>
      </c>
      <c r="D2993" s="398">
        <v>2112.0300000000002</v>
      </c>
      <c r="E2993" t="s">
        <v>528</v>
      </c>
    </row>
    <row r="2994" spans="1:5">
      <c r="A2994">
        <v>2003459</v>
      </c>
      <c r="B2994" t="s">
        <v>18594</v>
      </c>
      <c r="C2994" t="s">
        <v>15604</v>
      </c>
      <c r="D2994" s="398">
        <v>2579.1</v>
      </c>
      <c r="E2994" t="s">
        <v>528</v>
      </c>
    </row>
    <row r="2995" spans="1:5">
      <c r="A2995">
        <v>2003464</v>
      </c>
      <c r="B2995" t="s">
        <v>18595</v>
      </c>
      <c r="C2995" t="s">
        <v>15604</v>
      </c>
      <c r="D2995" s="398">
        <v>2758.72</v>
      </c>
      <c r="E2995" t="s">
        <v>528</v>
      </c>
    </row>
    <row r="2996" spans="1:5">
      <c r="A2996">
        <v>2003465</v>
      </c>
      <c r="B2996" t="s">
        <v>18596</v>
      </c>
      <c r="C2996" t="s">
        <v>15604</v>
      </c>
      <c r="D2996" s="398">
        <v>3402.5</v>
      </c>
      <c r="E2996" t="s">
        <v>528</v>
      </c>
    </row>
    <row r="2997" spans="1:5">
      <c r="A2997">
        <v>2003470</v>
      </c>
      <c r="B2997" t="s">
        <v>18597</v>
      </c>
      <c r="C2997" t="s">
        <v>15604</v>
      </c>
      <c r="D2997" s="398">
        <v>3407.6</v>
      </c>
      <c r="E2997" t="s">
        <v>528</v>
      </c>
    </row>
    <row r="2998" spans="1:5">
      <c r="A2998">
        <v>2003471</v>
      </c>
      <c r="B2998" t="s">
        <v>18598</v>
      </c>
      <c r="C2998" t="s">
        <v>15604</v>
      </c>
      <c r="D2998" s="398">
        <v>4228.76</v>
      </c>
      <c r="E2998" t="s">
        <v>528</v>
      </c>
    </row>
    <row r="2999" spans="1:5">
      <c r="A2999">
        <v>2003460</v>
      </c>
      <c r="B2999" t="s">
        <v>18599</v>
      </c>
      <c r="C2999" t="s">
        <v>15604</v>
      </c>
      <c r="D2999" s="398">
        <v>3186.36</v>
      </c>
      <c r="E2999" t="s">
        <v>528</v>
      </c>
    </row>
    <row r="3000" spans="1:5">
      <c r="A3000">
        <v>2003461</v>
      </c>
      <c r="B3000" t="s">
        <v>18600</v>
      </c>
      <c r="C3000" t="s">
        <v>15604</v>
      </c>
      <c r="D3000" s="398">
        <v>3941.7</v>
      </c>
      <c r="E3000" t="s">
        <v>528</v>
      </c>
    </row>
    <row r="3001" spans="1:5">
      <c r="A3001">
        <v>2003466</v>
      </c>
      <c r="B3001" t="s">
        <v>18601</v>
      </c>
      <c r="C3001" t="s">
        <v>15604</v>
      </c>
      <c r="D3001" s="398">
        <v>4084.43</v>
      </c>
      <c r="E3001" t="s">
        <v>528</v>
      </c>
    </row>
    <row r="3002" spans="1:5">
      <c r="A3002">
        <v>2003467</v>
      </c>
      <c r="B3002" t="s">
        <v>18602</v>
      </c>
      <c r="C3002" t="s">
        <v>15604</v>
      </c>
      <c r="D3002" s="398">
        <v>5091.1400000000003</v>
      </c>
      <c r="E3002" t="s">
        <v>528</v>
      </c>
    </row>
    <row r="3003" spans="1:5">
      <c r="A3003">
        <v>2003472</v>
      </c>
      <c r="B3003" t="s">
        <v>18603</v>
      </c>
      <c r="C3003" t="s">
        <v>15604</v>
      </c>
      <c r="D3003" s="398">
        <v>5050.5600000000004</v>
      </c>
      <c r="E3003" t="s">
        <v>528</v>
      </c>
    </row>
    <row r="3004" spans="1:5">
      <c r="A3004">
        <v>2003473</v>
      </c>
      <c r="B3004" t="s">
        <v>18604</v>
      </c>
      <c r="C3004" t="s">
        <v>15604</v>
      </c>
      <c r="D3004" s="398">
        <v>6328.37</v>
      </c>
      <c r="E3004" t="s">
        <v>528</v>
      </c>
    </row>
    <row r="3005" spans="1:5">
      <c r="A3005">
        <v>2003176</v>
      </c>
      <c r="B3005" t="s">
        <v>18605</v>
      </c>
      <c r="C3005" t="s">
        <v>15604</v>
      </c>
      <c r="D3005" s="398">
        <v>642.78</v>
      </c>
      <c r="E3005" t="s">
        <v>528</v>
      </c>
    </row>
    <row r="3006" spans="1:5">
      <c r="A3006">
        <v>2003175</v>
      </c>
      <c r="B3006" t="s">
        <v>18606</v>
      </c>
      <c r="C3006" t="s">
        <v>15604</v>
      </c>
      <c r="D3006" s="398">
        <v>741.49</v>
      </c>
      <c r="E3006" t="s">
        <v>528</v>
      </c>
    </row>
    <row r="3007" spans="1:5">
      <c r="A3007">
        <v>2003201</v>
      </c>
      <c r="B3007" t="s">
        <v>18607</v>
      </c>
      <c r="C3007" t="s">
        <v>15604</v>
      </c>
      <c r="D3007" s="398">
        <v>710.6</v>
      </c>
      <c r="E3007" t="s">
        <v>528</v>
      </c>
    </row>
    <row r="3008" spans="1:5">
      <c r="A3008">
        <v>2003202</v>
      </c>
      <c r="B3008" t="s">
        <v>18608</v>
      </c>
      <c r="C3008" t="s">
        <v>15604</v>
      </c>
      <c r="D3008" s="398">
        <v>648.64</v>
      </c>
      <c r="E3008" t="s">
        <v>528</v>
      </c>
    </row>
    <row r="3009" spans="1:5">
      <c r="A3009">
        <v>2003178</v>
      </c>
      <c r="B3009" t="s">
        <v>18609</v>
      </c>
      <c r="C3009" t="s">
        <v>15604</v>
      </c>
      <c r="D3009" s="398">
        <v>402.75</v>
      </c>
      <c r="E3009" t="s">
        <v>528</v>
      </c>
    </row>
    <row r="3010" spans="1:5">
      <c r="A3010">
        <v>2003177</v>
      </c>
      <c r="B3010" t="s">
        <v>18610</v>
      </c>
      <c r="C3010" t="s">
        <v>15604</v>
      </c>
      <c r="D3010" s="398">
        <v>455.83</v>
      </c>
      <c r="E3010" t="s">
        <v>528</v>
      </c>
    </row>
    <row r="3011" spans="1:5">
      <c r="A3011">
        <v>2003203</v>
      </c>
      <c r="B3011" t="s">
        <v>18611</v>
      </c>
      <c r="C3011" t="s">
        <v>15604</v>
      </c>
      <c r="D3011" s="398">
        <v>509.78</v>
      </c>
      <c r="E3011" t="s">
        <v>528</v>
      </c>
    </row>
    <row r="3012" spans="1:5">
      <c r="A3012">
        <v>2003204</v>
      </c>
      <c r="B3012" t="s">
        <v>18612</v>
      </c>
      <c r="C3012" t="s">
        <v>15604</v>
      </c>
      <c r="D3012" s="398">
        <v>466.05</v>
      </c>
      <c r="E3012" t="s">
        <v>528</v>
      </c>
    </row>
    <row r="3013" spans="1:5">
      <c r="A3013">
        <v>2003180</v>
      </c>
      <c r="B3013" t="s">
        <v>18613</v>
      </c>
      <c r="C3013" t="s">
        <v>15604</v>
      </c>
      <c r="D3013" s="398">
        <v>641.39</v>
      </c>
      <c r="E3013" t="s">
        <v>528</v>
      </c>
    </row>
    <row r="3014" spans="1:5">
      <c r="A3014">
        <v>2003179</v>
      </c>
      <c r="B3014" t="s">
        <v>18614</v>
      </c>
      <c r="C3014" t="s">
        <v>15604</v>
      </c>
      <c r="D3014" s="398">
        <v>739.69</v>
      </c>
      <c r="E3014" t="s">
        <v>528</v>
      </c>
    </row>
    <row r="3015" spans="1:5">
      <c r="A3015">
        <v>2003205</v>
      </c>
      <c r="B3015" t="s">
        <v>18615</v>
      </c>
      <c r="C3015" t="s">
        <v>15604</v>
      </c>
      <c r="D3015" s="398">
        <v>1708.31</v>
      </c>
      <c r="E3015" t="s">
        <v>528</v>
      </c>
    </row>
    <row r="3016" spans="1:5">
      <c r="A3016">
        <v>2003206</v>
      </c>
      <c r="B3016" t="s">
        <v>18616</v>
      </c>
      <c r="C3016" t="s">
        <v>15604</v>
      </c>
      <c r="D3016" s="398">
        <v>1597.38</v>
      </c>
      <c r="E3016" t="s">
        <v>528</v>
      </c>
    </row>
    <row r="3017" spans="1:5">
      <c r="A3017">
        <v>2003182</v>
      </c>
      <c r="B3017" t="s">
        <v>18617</v>
      </c>
      <c r="C3017" t="s">
        <v>15604</v>
      </c>
      <c r="D3017" s="398">
        <v>798.78</v>
      </c>
      <c r="E3017" t="s">
        <v>528</v>
      </c>
    </row>
    <row r="3018" spans="1:5">
      <c r="A3018">
        <v>2003181</v>
      </c>
      <c r="B3018" t="s">
        <v>18618</v>
      </c>
      <c r="C3018" t="s">
        <v>15604</v>
      </c>
      <c r="D3018" s="398">
        <v>934.84</v>
      </c>
      <c r="E3018" t="s">
        <v>528</v>
      </c>
    </row>
    <row r="3019" spans="1:5">
      <c r="A3019">
        <v>2003207</v>
      </c>
      <c r="B3019" t="s">
        <v>18619</v>
      </c>
      <c r="C3019" t="s">
        <v>15604</v>
      </c>
      <c r="D3019" s="398">
        <v>1957.14</v>
      </c>
      <c r="E3019" t="s">
        <v>528</v>
      </c>
    </row>
    <row r="3020" spans="1:5">
      <c r="A3020">
        <v>2003208</v>
      </c>
      <c r="B3020" t="s">
        <v>18620</v>
      </c>
      <c r="C3020" t="s">
        <v>15604</v>
      </c>
      <c r="D3020" s="398">
        <v>1828.11</v>
      </c>
      <c r="E3020" t="s">
        <v>528</v>
      </c>
    </row>
    <row r="3021" spans="1:5">
      <c r="A3021">
        <v>2003184</v>
      </c>
      <c r="B3021" t="s">
        <v>18621</v>
      </c>
      <c r="C3021" t="s">
        <v>15604</v>
      </c>
      <c r="D3021" s="398">
        <v>1042</v>
      </c>
      <c r="E3021" t="s">
        <v>528</v>
      </c>
    </row>
    <row r="3022" spans="1:5">
      <c r="A3022">
        <v>2003183</v>
      </c>
      <c r="B3022" t="s">
        <v>18622</v>
      </c>
      <c r="C3022" t="s">
        <v>15604</v>
      </c>
      <c r="D3022" s="398">
        <v>1230.8900000000001</v>
      </c>
      <c r="E3022" t="s">
        <v>528</v>
      </c>
    </row>
    <row r="3023" spans="1:5">
      <c r="A3023">
        <v>2003209</v>
      </c>
      <c r="B3023" t="s">
        <v>18623</v>
      </c>
      <c r="C3023" t="s">
        <v>15604</v>
      </c>
      <c r="D3023" s="398">
        <v>3024.77</v>
      </c>
      <c r="E3023" t="s">
        <v>528</v>
      </c>
    </row>
    <row r="3024" spans="1:5">
      <c r="A3024">
        <v>2003210</v>
      </c>
      <c r="B3024" t="s">
        <v>18624</v>
      </c>
      <c r="C3024" t="s">
        <v>15604</v>
      </c>
      <c r="D3024" s="398">
        <v>2817.72</v>
      </c>
      <c r="E3024" t="s">
        <v>528</v>
      </c>
    </row>
    <row r="3025" spans="1:5">
      <c r="A3025">
        <v>2003186</v>
      </c>
      <c r="B3025" t="s">
        <v>18625</v>
      </c>
      <c r="C3025" t="s">
        <v>15604</v>
      </c>
      <c r="D3025" s="398">
        <v>1346.4</v>
      </c>
      <c r="E3025" t="s">
        <v>528</v>
      </c>
    </row>
    <row r="3026" spans="1:5">
      <c r="A3026">
        <v>2003185</v>
      </c>
      <c r="B3026" t="s">
        <v>18626</v>
      </c>
      <c r="C3026" t="s">
        <v>15604</v>
      </c>
      <c r="D3026" s="398">
        <v>1608.59</v>
      </c>
      <c r="E3026" t="s">
        <v>528</v>
      </c>
    </row>
    <row r="3027" spans="1:5">
      <c r="A3027">
        <v>2003211</v>
      </c>
      <c r="B3027" t="s">
        <v>18627</v>
      </c>
      <c r="C3027" t="s">
        <v>15604</v>
      </c>
      <c r="D3027" s="398">
        <v>3829.2</v>
      </c>
      <c r="E3027" t="s">
        <v>528</v>
      </c>
    </row>
    <row r="3028" spans="1:5">
      <c r="A3028">
        <v>2003212</v>
      </c>
      <c r="B3028" t="s">
        <v>18628</v>
      </c>
      <c r="C3028" t="s">
        <v>15604</v>
      </c>
      <c r="D3028" s="398">
        <v>3557.36</v>
      </c>
      <c r="E3028" t="s">
        <v>528</v>
      </c>
    </row>
    <row r="3029" spans="1:5">
      <c r="A3029">
        <v>2003188</v>
      </c>
      <c r="B3029" t="s">
        <v>18629</v>
      </c>
      <c r="C3029" t="s">
        <v>15604</v>
      </c>
      <c r="D3029" s="398">
        <v>1667.89</v>
      </c>
      <c r="E3029" t="s">
        <v>528</v>
      </c>
    </row>
    <row r="3030" spans="1:5">
      <c r="A3030">
        <v>2003187</v>
      </c>
      <c r="B3030" t="s">
        <v>18630</v>
      </c>
      <c r="C3030" t="s">
        <v>15604</v>
      </c>
      <c r="D3030" s="398">
        <v>2007.83</v>
      </c>
      <c r="E3030" t="s">
        <v>528</v>
      </c>
    </row>
    <row r="3031" spans="1:5">
      <c r="A3031">
        <v>2003213</v>
      </c>
      <c r="B3031" t="s">
        <v>18631</v>
      </c>
      <c r="C3031" t="s">
        <v>15604</v>
      </c>
      <c r="D3031" s="398">
        <v>5528.31</v>
      </c>
      <c r="E3031" t="s">
        <v>528</v>
      </c>
    </row>
    <row r="3032" spans="1:5">
      <c r="A3032">
        <v>2003214</v>
      </c>
      <c r="B3032" t="s">
        <v>18632</v>
      </c>
      <c r="C3032" t="s">
        <v>15604</v>
      </c>
      <c r="D3032" s="398">
        <v>5117.07</v>
      </c>
      <c r="E3032" t="s">
        <v>528</v>
      </c>
    </row>
    <row r="3033" spans="1:5">
      <c r="A3033">
        <v>2003190</v>
      </c>
      <c r="B3033" t="s">
        <v>18633</v>
      </c>
      <c r="C3033" t="s">
        <v>15604</v>
      </c>
      <c r="D3033" s="398">
        <v>2085.81</v>
      </c>
      <c r="E3033" t="s">
        <v>528</v>
      </c>
    </row>
    <row r="3034" spans="1:5">
      <c r="A3034">
        <v>2003189</v>
      </c>
      <c r="B3034" t="s">
        <v>18634</v>
      </c>
      <c r="C3034" t="s">
        <v>15604</v>
      </c>
      <c r="D3034" s="398">
        <v>2530.5100000000002</v>
      </c>
      <c r="E3034" t="s">
        <v>528</v>
      </c>
    </row>
    <row r="3035" spans="1:5">
      <c r="A3035">
        <v>2003215</v>
      </c>
      <c r="B3035" t="s">
        <v>18635</v>
      </c>
      <c r="C3035" t="s">
        <v>15604</v>
      </c>
      <c r="D3035" s="398">
        <v>9124.83</v>
      </c>
      <c r="E3035" t="s">
        <v>528</v>
      </c>
    </row>
    <row r="3036" spans="1:5">
      <c r="A3036">
        <v>2003216</v>
      </c>
      <c r="B3036" t="s">
        <v>18636</v>
      </c>
      <c r="C3036" t="s">
        <v>15604</v>
      </c>
      <c r="D3036" s="398">
        <v>8416.8700000000008</v>
      </c>
      <c r="E3036" t="s">
        <v>528</v>
      </c>
    </row>
    <row r="3037" spans="1:5">
      <c r="A3037">
        <v>2003192</v>
      </c>
      <c r="B3037" t="s">
        <v>18637</v>
      </c>
      <c r="C3037" t="s">
        <v>15604</v>
      </c>
      <c r="D3037" s="398">
        <v>2258.83</v>
      </c>
      <c r="E3037" t="s">
        <v>528</v>
      </c>
    </row>
    <row r="3038" spans="1:5">
      <c r="A3038">
        <v>2003191</v>
      </c>
      <c r="B3038" t="s">
        <v>18638</v>
      </c>
      <c r="C3038" t="s">
        <v>15604</v>
      </c>
      <c r="D3038" s="398">
        <v>2745.92</v>
      </c>
      <c r="E3038" t="s">
        <v>528</v>
      </c>
    </row>
    <row r="3039" spans="1:5">
      <c r="A3039">
        <v>2003217</v>
      </c>
      <c r="B3039" t="s">
        <v>18639</v>
      </c>
      <c r="C3039" t="s">
        <v>15604</v>
      </c>
      <c r="D3039" s="398">
        <v>6345.12</v>
      </c>
      <c r="E3039" t="s">
        <v>528</v>
      </c>
    </row>
    <row r="3040" spans="1:5">
      <c r="A3040">
        <v>2003218</v>
      </c>
      <c r="B3040" t="s">
        <v>18640</v>
      </c>
      <c r="C3040" t="s">
        <v>15604</v>
      </c>
      <c r="D3040" s="398">
        <v>5852.72</v>
      </c>
      <c r="E3040" t="s">
        <v>528</v>
      </c>
    </row>
    <row r="3041" spans="1:5">
      <c r="A3041">
        <v>2003194</v>
      </c>
      <c r="B3041" t="s">
        <v>18641</v>
      </c>
      <c r="C3041" t="s">
        <v>15604</v>
      </c>
      <c r="D3041" s="398">
        <v>2760.24</v>
      </c>
      <c r="E3041" t="s">
        <v>528</v>
      </c>
    </row>
    <row r="3042" spans="1:5">
      <c r="A3042">
        <v>2003193</v>
      </c>
      <c r="B3042" t="s">
        <v>18642</v>
      </c>
      <c r="C3042" t="s">
        <v>15604</v>
      </c>
      <c r="D3042" s="398">
        <v>3375.74</v>
      </c>
      <c r="E3042" t="s">
        <v>528</v>
      </c>
    </row>
    <row r="3043" spans="1:5">
      <c r="A3043">
        <v>2003219</v>
      </c>
      <c r="B3043" t="s">
        <v>18643</v>
      </c>
      <c r="C3043" t="s">
        <v>15604</v>
      </c>
      <c r="D3043" s="398">
        <v>8588.92</v>
      </c>
      <c r="E3043" t="s">
        <v>528</v>
      </c>
    </row>
    <row r="3044" spans="1:5">
      <c r="A3044">
        <v>2003220</v>
      </c>
      <c r="B3044" t="s">
        <v>18644</v>
      </c>
      <c r="C3044" t="s">
        <v>15604</v>
      </c>
      <c r="D3044" s="398">
        <v>7896.48</v>
      </c>
      <c r="E3044" t="s">
        <v>528</v>
      </c>
    </row>
    <row r="3045" spans="1:5">
      <c r="A3045">
        <v>2003196</v>
      </c>
      <c r="B3045" t="s">
        <v>18645</v>
      </c>
      <c r="C3045" t="s">
        <v>15604</v>
      </c>
      <c r="D3045" s="398">
        <v>3408.91</v>
      </c>
      <c r="E3045" t="s">
        <v>528</v>
      </c>
    </row>
    <row r="3046" spans="1:5">
      <c r="A3046">
        <v>2003195</v>
      </c>
      <c r="B3046" t="s">
        <v>18646</v>
      </c>
      <c r="C3046" t="s">
        <v>15604</v>
      </c>
      <c r="D3046" s="398">
        <v>4192.8599999999997</v>
      </c>
      <c r="E3046" t="s">
        <v>528</v>
      </c>
    </row>
    <row r="3047" spans="1:5">
      <c r="A3047">
        <v>2003221</v>
      </c>
      <c r="B3047" t="s">
        <v>18647</v>
      </c>
      <c r="C3047" t="s">
        <v>15604</v>
      </c>
      <c r="D3047" s="398">
        <v>12949.43</v>
      </c>
      <c r="E3047" t="s">
        <v>528</v>
      </c>
    </row>
    <row r="3048" spans="1:5">
      <c r="A3048">
        <v>2003222</v>
      </c>
      <c r="B3048" t="s">
        <v>18648</v>
      </c>
      <c r="C3048" t="s">
        <v>15604</v>
      </c>
      <c r="D3048" s="398">
        <v>11861.09</v>
      </c>
      <c r="E3048" t="s">
        <v>528</v>
      </c>
    </row>
    <row r="3049" spans="1:5">
      <c r="A3049">
        <v>2003198</v>
      </c>
      <c r="B3049" t="s">
        <v>18649</v>
      </c>
      <c r="C3049" t="s">
        <v>15604</v>
      </c>
      <c r="D3049" s="398">
        <v>3172.31</v>
      </c>
      <c r="E3049" t="s">
        <v>528</v>
      </c>
    </row>
    <row r="3050" spans="1:5">
      <c r="A3050">
        <v>2003197</v>
      </c>
      <c r="B3050" t="s">
        <v>18650</v>
      </c>
      <c r="C3050" t="s">
        <v>15604</v>
      </c>
      <c r="D3050" s="398">
        <v>3883.71</v>
      </c>
      <c r="E3050" t="s">
        <v>528</v>
      </c>
    </row>
    <row r="3051" spans="1:5">
      <c r="A3051">
        <v>2003223</v>
      </c>
      <c r="B3051" t="s">
        <v>18651</v>
      </c>
      <c r="C3051" t="s">
        <v>15604</v>
      </c>
      <c r="D3051" s="398">
        <v>8826.77</v>
      </c>
      <c r="E3051" t="s">
        <v>528</v>
      </c>
    </row>
    <row r="3052" spans="1:5">
      <c r="A3052">
        <v>2003224</v>
      </c>
      <c r="B3052" t="s">
        <v>18652</v>
      </c>
      <c r="C3052" t="s">
        <v>15604</v>
      </c>
      <c r="D3052" s="398">
        <v>8128.39</v>
      </c>
      <c r="E3052" t="s">
        <v>528</v>
      </c>
    </row>
    <row r="3053" spans="1:5">
      <c r="A3053">
        <v>2003200</v>
      </c>
      <c r="B3053" t="s">
        <v>18653</v>
      </c>
      <c r="C3053" t="s">
        <v>15604</v>
      </c>
      <c r="D3053" s="398">
        <v>3710.59</v>
      </c>
      <c r="E3053" t="s">
        <v>528</v>
      </c>
    </row>
    <row r="3054" spans="1:5">
      <c r="A3054">
        <v>2003199</v>
      </c>
      <c r="B3054" t="s">
        <v>18654</v>
      </c>
      <c r="C3054" t="s">
        <v>15604</v>
      </c>
      <c r="D3054" s="398">
        <v>4590.83</v>
      </c>
      <c r="E3054" t="s">
        <v>528</v>
      </c>
    </row>
    <row r="3055" spans="1:5">
      <c r="A3055">
        <v>2003225</v>
      </c>
      <c r="B3055" t="s">
        <v>18655</v>
      </c>
      <c r="C3055" t="s">
        <v>15604</v>
      </c>
      <c r="D3055" s="398">
        <v>12623.59</v>
      </c>
      <c r="E3055" t="s">
        <v>528</v>
      </c>
    </row>
    <row r="3056" spans="1:5">
      <c r="A3056">
        <v>2003226</v>
      </c>
      <c r="B3056" t="s">
        <v>18656</v>
      </c>
      <c r="C3056" t="s">
        <v>15604</v>
      </c>
      <c r="D3056" s="398">
        <v>11572.82</v>
      </c>
      <c r="E3056" t="s">
        <v>528</v>
      </c>
    </row>
    <row r="3057" spans="1:5">
      <c r="A3057">
        <v>2003238</v>
      </c>
      <c r="B3057" t="s">
        <v>18657</v>
      </c>
      <c r="C3057" t="s">
        <v>15604</v>
      </c>
      <c r="D3057" s="398">
        <v>754.39</v>
      </c>
      <c r="E3057" t="s">
        <v>528</v>
      </c>
    </row>
    <row r="3058" spans="1:5">
      <c r="A3058">
        <v>2003237</v>
      </c>
      <c r="B3058" t="s">
        <v>18658</v>
      </c>
      <c r="C3058" t="s">
        <v>15604</v>
      </c>
      <c r="D3058" s="398">
        <v>874.02</v>
      </c>
      <c r="E3058" t="s">
        <v>528</v>
      </c>
    </row>
    <row r="3059" spans="1:5">
      <c r="A3059">
        <v>2003236</v>
      </c>
      <c r="B3059" t="s">
        <v>18659</v>
      </c>
      <c r="C3059" t="s">
        <v>15604</v>
      </c>
      <c r="D3059" s="398">
        <v>839.81</v>
      </c>
      <c r="E3059" t="s">
        <v>528</v>
      </c>
    </row>
    <row r="3060" spans="1:5">
      <c r="A3060">
        <v>2003235</v>
      </c>
      <c r="B3060" t="s">
        <v>18660</v>
      </c>
      <c r="C3060" t="s">
        <v>15604</v>
      </c>
      <c r="D3060" s="398">
        <v>977.26</v>
      </c>
      <c r="E3060" t="s">
        <v>528</v>
      </c>
    </row>
    <row r="3061" spans="1:5">
      <c r="A3061">
        <v>2003234</v>
      </c>
      <c r="B3061" t="s">
        <v>18661</v>
      </c>
      <c r="C3061" t="s">
        <v>15604</v>
      </c>
      <c r="D3061" s="398">
        <v>983.41</v>
      </c>
      <c r="E3061" t="s">
        <v>528</v>
      </c>
    </row>
    <row r="3062" spans="1:5">
      <c r="A3062">
        <v>2003233</v>
      </c>
      <c r="B3062" t="s">
        <v>18662</v>
      </c>
      <c r="C3062" t="s">
        <v>15604</v>
      </c>
      <c r="D3062" s="398">
        <v>1153.07</v>
      </c>
      <c r="E3062" t="s">
        <v>528</v>
      </c>
    </row>
    <row r="3063" spans="1:5">
      <c r="A3063">
        <v>2003232</v>
      </c>
      <c r="B3063" t="s">
        <v>18663</v>
      </c>
      <c r="C3063" t="s">
        <v>15604</v>
      </c>
      <c r="D3063" s="398">
        <v>1034.5</v>
      </c>
      <c r="E3063" t="s">
        <v>528</v>
      </c>
    </row>
    <row r="3064" spans="1:5">
      <c r="A3064">
        <v>2003231</v>
      </c>
      <c r="B3064" t="s">
        <v>18664</v>
      </c>
      <c r="C3064" t="s">
        <v>15604</v>
      </c>
      <c r="D3064" s="398">
        <v>1213.8900000000001</v>
      </c>
      <c r="E3064" t="s">
        <v>528</v>
      </c>
    </row>
    <row r="3065" spans="1:5">
      <c r="A3065">
        <v>2003230</v>
      </c>
      <c r="B3065" t="s">
        <v>18665</v>
      </c>
      <c r="C3065" t="s">
        <v>15604</v>
      </c>
      <c r="D3065" s="398">
        <v>1353.35</v>
      </c>
      <c r="E3065" t="s">
        <v>528</v>
      </c>
    </row>
    <row r="3066" spans="1:5">
      <c r="A3066">
        <v>2003229</v>
      </c>
      <c r="B3066" t="s">
        <v>18666</v>
      </c>
      <c r="C3066" t="s">
        <v>15604</v>
      </c>
      <c r="D3066" s="398">
        <v>1604.16</v>
      </c>
      <c r="E3066" t="s">
        <v>528</v>
      </c>
    </row>
    <row r="3067" spans="1:5">
      <c r="A3067">
        <v>2003228</v>
      </c>
      <c r="B3067" t="s">
        <v>18667</v>
      </c>
      <c r="C3067" t="s">
        <v>15604</v>
      </c>
      <c r="D3067" s="398">
        <v>1501.37</v>
      </c>
      <c r="E3067" t="s">
        <v>528</v>
      </c>
    </row>
    <row r="3068" spans="1:5">
      <c r="A3068">
        <v>2003227</v>
      </c>
      <c r="B3068" t="s">
        <v>18668</v>
      </c>
      <c r="C3068" t="s">
        <v>15604</v>
      </c>
      <c r="D3068" s="398">
        <v>1788.31</v>
      </c>
      <c r="E3068" t="s">
        <v>528</v>
      </c>
    </row>
    <row r="3069" spans="1:5">
      <c r="A3069">
        <v>2003248</v>
      </c>
      <c r="B3069" t="s">
        <v>18669</v>
      </c>
      <c r="C3069" t="s">
        <v>15604</v>
      </c>
      <c r="D3069" s="398">
        <v>387.42</v>
      </c>
      <c r="E3069" t="s">
        <v>528</v>
      </c>
    </row>
    <row r="3070" spans="1:5">
      <c r="A3070">
        <v>2003247</v>
      </c>
      <c r="B3070" t="s">
        <v>18670</v>
      </c>
      <c r="C3070" t="s">
        <v>15604</v>
      </c>
      <c r="D3070" s="398">
        <v>438.68</v>
      </c>
      <c r="E3070" t="s">
        <v>528</v>
      </c>
    </row>
    <row r="3071" spans="1:5">
      <c r="A3071">
        <v>2003246</v>
      </c>
      <c r="B3071" t="s">
        <v>18671</v>
      </c>
      <c r="C3071" t="s">
        <v>15604</v>
      </c>
      <c r="D3071" s="398">
        <v>493.46</v>
      </c>
      <c r="E3071" t="s">
        <v>528</v>
      </c>
    </row>
    <row r="3072" spans="1:5">
      <c r="A3072">
        <v>2003245</v>
      </c>
      <c r="B3072" t="s">
        <v>18672</v>
      </c>
      <c r="C3072" t="s">
        <v>15604</v>
      </c>
      <c r="D3072" s="398">
        <v>562.34</v>
      </c>
      <c r="E3072" t="s">
        <v>528</v>
      </c>
    </row>
    <row r="3073" spans="1:5">
      <c r="A3073">
        <v>2003244</v>
      </c>
      <c r="B3073" t="s">
        <v>18673</v>
      </c>
      <c r="C3073" t="s">
        <v>15604</v>
      </c>
      <c r="D3073" s="398">
        <v>558.11</v>
      </c>
      <c r="E3073" t="s">
        <v>528</v>
      </c>
    </row>
    <row r="3074" spans="1:5">
      <c r="A3074">
        <v>2003243</v>
      </c>
      <c r="B3074" t="s">
        <v>18674</v>
      </c>
      <c r="C3074" t="s">
        <v>15604</v>
      </c>
      <c r="D3074" s="398">
        <v>638.55999999999995</v>
      </c>
      <c r="E3074" t="s">
        <v>528</v>
      </c>
    </row>
    <row r="3075" spans="1:5">
      <c r="A3075">
        <v>2003242</v>
      </c>
      <c r="B3075" t="s">
        <v>18675</v>
      </c>
      <c r="C3075" t="s">
        <v>15604</v>
      </c>
      <c r="D3075" s="398">
        <v>632.70000000000005</v>
      </c>
      <c r="E3075" t="s">
        <v>528</v>
      </c>
    </row>
    <row r="3076" spans="1:5">
      <c r="A3076">
        <v>2003241</v>
      </c>
      <c r="B3076" t="s">
        <v>18676</v>
      </c>
      <c r="C3076" t="s">
        <v>15604</v>
      </c>
      <c r="D3076" s="398">
        <v>728.17</v>
      </c>
      <c r="E3076" t="s">
        <v>528</v>
      </c>
    </row>
    <row r="3077" spans="1:5">
      <c r="A3077">
        <v>2003240</v>
      </c>
      <c r="B3077" t="s">
        <v>18677</v>
      </c>
      <c r="C3077" t="s">
        <v>15604</v>
      </c>
      <c r="D3077" s="398">
        <v>658.86</v>
      </c>
      <c r="E3077" t="s">
        <v>528</v>
      </c>
    </row>
    <row r="3078" spans="1:5">
      <c r="A3078">
        <v>2003239</v>
      </c>
      <c r="B3078" t="s">
        <v>18678</v>
      </c>
      <c r="C3078" t="s">
        <v>15604</v>
      </c>
      <c r="D3078" s="398">
        <v>761.56</v>
      </c>
      <c r="E3078" t="s">
        <v>528</v>
      </c>
    </row>
    <row r="3079" spans="1:5">
      <c r="A3079">
        <v>2004516</v>
      </c>
      <c r="B3079" t="s">
        <v>18679</v>
      </c>
      <c r="C3079" t="s">
        <v>99</v>
      </c>
      <c r="D3079" s="398">
        <v>40.44</v>
      </c>
      <c r="E3079" t="s">
        <v>528</v>
      </c>
    </row>
    <row r="3080" spans="1:5">
      <c r="A3080">
        <v>2004517</v>
      </c>
      <c r="B3080" t="s">
        <v>18680</v>
      </c>
      <c r="C3080" t="s">
        <v>99</v>
      </c>
      <c r="D3080" s="398">
        <v>77.319999999999993</v>
      </c>
      <c r="E3080" t="s">
        <v>528</v>
      </c>
    </row>
    <row r="3081" spans="1:5">
      <c r="A3081">
        <v>2007971</v>
      </c>
      <c r="B3081" t="s">
        <v>18681</v>
      </c>
      <c r="C3081" t="s">
        <v>99</v>
      </c>
      <c r="D3081" s="398">
        <v>94.56</v>
      </c>
      <c r="E3081" t="s">
        <v>528</v>
      </c>
    </row>
    <row r="3082" spans="1:5">
      <c r="A3082">
        <v>2008091</v>
      </c>
      <c r="B3082" t="s">
        <v>18682</v>
      </c>
      <c r="C3082" t="s">
        <v>99</v>
      </c>
      <c r="D3082" s="398">
        <v>100.54</v>
      </c>
      <c r="E3082" t="s">
        <v>528</v>
      </c>
    </row>
    <row r="3083" spans="1:5">
      <c r="A3083">
        <v>2006408</v>
      </c>
      <c r="B3083" t="s">
        <v>18683</v>
      </c>
      <c r="C3083" t="s">
        <v>99</v>
      </c>
      <c r="D3083" s="398">
        <v>83.93</v>
      </c>
      <c r="E3083" t="s">
        <v>528</v>
      </c>
    </row>
    <row r="3084" spans="1:5">
      <c r="A3084">
        <v>2015642</v>
      </c>
      <c r="B3084" t="s">
        <v>18684</v>
      </c>
      <c r="C3084" t="s">
        <v>99</v>
      </c>
      <c r="D3084" s="398">
        <v>141.13</v>
      </c>
      <c r="E3084" t="s">
        <v>528</v>
      </c>
    </row>
    <row r="3085" spans="1:5">
      <c r="A3085">
        <v>2015641</v>
      </c>
      <c r="B3085" t="s">
        <v>18685</v>
      </c>
      <c r="C3085" t="s">
        <v>99</v>
      </c>
      <c r="D3085" s="398">
        <v>132.33000000000001</v>
      </c>
      <c r="E3085" t="s">
        <v>528</v>
      </c>
    </row>
    <row r="3086" spans="1:5">
      <c r="A3086">
        <v>2004509</v>
      </c>
      <c r="B3086" t="s">
        <v>18686</v>
      </c>
      <c r="C3086" t="s">
        <v>99</v>
      </c>
      <c r="D3086" s="398">
        <v>41.56</v>
      </c>
      <c r="E3086" t="s">
        <v>528</v>
      </c>
    </row>
    <row r="3087" spans="1:5">
      <c r="A3087">
        <v>2004510</v>
      </c>
      <c r="B3087" t="s">
        <v>18687</v>
      </c>
      <c r="C3087" t="s">
        <v>99</v>
      </c>
      <c r="D3087" s="398">
        <v>51.28</v>
      </c>
      <c r="E3087" t="s">
        <v>528</v>
      </c>
    </row>
    <row r="3088" spans="1:5">
      <c r="A3088">
        <v>2004511</v>
      </c>
      <c r="B3088" t="s">
        <v>18688</v>
      </c>
      <c r="C3088" t="s">
        <v>99</v>
      </c>
      <c r="D3088" s="398">
        <v>70.709999999999994</v>
      </c>
      <c r="E3088" t="s">
        <v>528</v>
      </c>
    </row>
    <row r="3089" spans="1:5">
      <c r="A3089">
        <v>2004512</v>
      </c>
      <c r="B3089" t="s">
        <v>18689</v>
      </c>
      <c r="C3089" t="s">
        <v>99</v>
      </c>
      <c r="D3089" s="398">
        <v>94.99</v>
      </c>
      <c r="E3089" t="s">
        <v>528</v>
      </c>
    </row>
    <row r="3090" spans="1:5">
      <c r="A3090">
        <v>2003843</v>
      </c>
      <c r="B3090" t="s">
        <v>18690</v>
      </c>
      <c r="C3090" t="s">
        <v>99</v>
      </c>
      <c r="D3090" s="398">
        <v>353.87</v>
      </c>
      <c r="E3090" t="s">
        <v>528</v>
      </c>
    </row>
    <row r="3091" spans="1:5">
      <c r="A3091">
        <v>2003915</v>
      </c>
      <c r="B3091" t="s">
        <v>18691</v>
      </c>
      <c r="C3091" t="s">
        <v>99</v>
      </c>
      <c r="D3091" s="398">
        <v>127.85</v>
      </c>
      <c r="E3091" t="s">
        <v>528</v>
      </c>
    </row>
    <row r="3092" spans="1:5">
      <c r="A3092">
        <v>2003914</v>
      </c>
      <c r="B3092" t="s">
        <v>18692</v>
      </c>
      <c r="C3092" t="s">
        <v>99</v>
      </c>
      <c r="D3092" s="398">
        <v>112.91</v>
      </c>
      <c r="E3092" t="s">
        <v>528</v>
      </c>
    </row>
    <row r="3093" spans="1:5">
      <c r="A3093">
        <v>2003589</v>
      </c>
      <c r="B3093" t="s">
        <v>18693</v>
      </c>
      <c r="C3093" t="s">
        <v>99</v>
      </c>
      <c r="D3093" s="398">
        <v>136.68</v>
      </c>
      <c r="E3093" t="s">
        <v>528</v>
      </c>
    </row>
    <row r="3094" spans="1:5">
      <c r="A3094">
        <v>2003588</v>
      </c>
      <c r="B3094" t="s">
        <v>18694</v>
      </c>
      <c r="C3094" t="s">
        <v>99</v>
      </c>
      <c r="D3094" s="398">
        <v>124.69</v>
      </c>
      <c r="E3094" t="s">
        <v>528</v>
      </c>
    </row>
    <row r="3095" spans="1:5">
      <c r="A3095">
        <v>2003917</v>
      </c>
      <c r="B3095" t="s">
        <v>18695</v>
      </c>
      <c r="C3095" t="s">
        <v>99</v>
      </c>
      <c r="D3095" s="398">
        <v>141.94</v>
      </c>
      <c r="E3095" t="s">
        <v>528</v>
      </c>
    </row>
    <row r="3096" spans="1:5">
      <c r="A3096">
        <v>2003916</v>
      </c>
      <c r="B3096" t="s">
        <v>18696</v>
      </c>
      <c r="C3096" t="s">
        <v>99</v>
      </c>
      <c r="D3096" s="398">
        <v>127</v>
      </c>
      <c r="E3096" t="s">
        <v>528</v>
      </c>
    </row>
    <row r="3097" spans="1:5">
      <c r="A3097">
        <v>2003591</v>
      </c>
      <c r="B3097" t="s">
        <v>18697</v>
      </c>
      <c r="C3097" t="s">
        <v>99</v>
      </c>
      <c r="D3097" s="398">
        <v>150.77000000000001</v>
      </c>
      <c r="E3097" t="s">
        <v>528</v>
      </c>
    </row>
    <row r="3098" spans="1:5">
      <c r="A3098">
        <v>2003590</v>
      </c>
      <c r="B3098" t="s">
        <v>18698</v>
      </c>
      <c r="C3098" t="s">
        <v>99</v>
      </c>
      <c r="D3098" s="398">
        <v>138.77000000000001</v>
      </c>
      <c r="E3098" t="s">
        <v>528</v>
      </c>
    </row>
    <row r="3099" spans="1:5">
      <c r="A3099">
        <v>2003593</v>
      </c>
      <c r="B3099" t="s">
        <v>18699</v>
      </c>
      <c r="C3099" t="s">
        <v>99</v>
      </c>
      <c r="D3099" s="398">
        <v>91.39</v>
      </c>
      <c r="E3099" t="s">
        <v>528</v>
      </c>
    </row>
    <row r="3100" spans="1:5">
      <c r="A3100">
        <v>2003592</v>
      </c>
      <c r="B3100" t="s">
        <v>18700</v>
      </c>
      <c r="C3100" t="s">
        <v>99</v>
      </c>
      <c r="D3100" s="398">
        <v>74.260000000000005</v>
      </c>
      <c r="E3100" t="s">
        <v>528</v>
      </c>
    </row>
    <row r="3101" spans="1:5">
      <c r="A3101">
        <v>2003595</v>
      </c>
      <c r="B3101" t="s">
        <v>18701</v>
      </c>
      <c r="C3101" t="s">
        <v>99</v>
      </c>
      <c r="D3101" s="398">
        <v>77.3</v>
      </c>
      <c r="E3101" t="s">
        <v>528</v>
      </c>
    </row>
    <row r="3102" spans="1:5">
      <c r="A3102">
        <v>2003594</v>
      </c>
      <c r="B3102" t="s">
        <v>18702</v>
      </c>
      <c r="C3102" t="s">
        <v>99</v>
      </c>
      <c r="D3102" s="398">
        <v>60.17</v>
      </c>
      <c r="E3102" t="s">
        <v>528</v>
      </c>
    </row>
    <row r="3103" spans="1:5">
      <c r="A3103">
        <v>2003597</v>
      </c>
      <c r="B3103" t="s">
        <v>18703</v>
      </c>
      <c r="C3103" t="s">
        <v>99</v>
      </c>
      <c r="D3103" s="398">
        <v>122.29</v>
      </c>
      <c r="E3103" t="s">
        <v>528</v>
      </c>
    </row>
    <row r="3104" spans="1:5">
      <c r="A3104">
        <v>2003596</v>
      </c>
      <c r="B3104" t="s">
        <v>18704</v>
      </c>
      <c r="C3104" t="s">
        <v>99</v>
      </c>
      <c r="D3104" s="398">
        <v>106.39</v>
      </c>
      <c r="E3104" t="s">
        <v>528</v>
      </c>
    </row>
    <row r="3105" spans="1:5">
      <c r="A3105">
        <v>2003572</v>
      </c>
      <c r="B3105" t="s">
        <v>18705</v>
      </c>
      <c r="C3105" t="s">
        <v>99</v>
      </c>
      <c r="D3105" s="398">
        <v>124.76</v>
      </c>
      <c r="E3105" t="s">
        <v>528</v>
      </c>
    </row>
    <row r="3106" spans="1:5">
      <c r="A3106">
        <v>2003580</v>
      </c>
      <c r="B3106" t="s">
        <v>18706</v>
      </c>
      <c r="C3106" t="s">
        <v>99</v>
      </c>
      <c r="D3106" s="398">
        <v>74.2</v>
      </c>
      <c r="E3106" t="s">
        <v>528</v>
      </c>
    </row>
    <row r="3107" spans="1:5">
      <c r="A3107">
        <v>2003573</v>
      </c>
      <c r="B3107" t="s">
        <v>18707</v>
      </c>
      <c r="C3107" t="s">
        <v>99</v>
      </c>
      <c r="D3107" s="398">
        <v>130.07</v>
      </c>
      <c r="E3107" t="s">
        <v>528</v>
      </c>
    </row>
    <row r="3108" spans="1:5">
      <c r="A3108">
        <v>2003581</v>
      </c>
      <c r="B3108" t="s">
        <v>18708</v>
      </c>
      <c r="C3108" t="s">
        <v>99</v>
      </c>
      <c r="D3108" s="398">
        <v>71.61</v>
      </c>
      <c r="E3108" t="s">
        <v>528</v>
      </c>
    </row>
    <row r="3109" spans="1:5">
      <c r="A3109">
        <v>2003561</v>
      </c>
      <c r="B3109" t="s">
        <v>18709</v>
      </c>
      <c r="C3109" t="s">
        <v>99</v>
      </c>
      <c r="D3109" s="398">
        <v>208.13</v>
      </c>
      <c r="E3109" t="s">
        <v>528</v>
      </c>
    </row>
    <row r="3110" spans="1:5">
      <c r="A3110">
        <v>2003560</v>
      </c>
      <c r="B3110" t="s">
        <v>18710</v>
      </c>
      <c r="C3110" t="s">
        <v>99</v>
      </c>
      <c r="D3110" s="398">
        <v>135.61000000000001</v>
      </c>
      <c r="E3110" t="s">
        <v>528</v>
      </c>
    </row>
    <row r="3111" spans="1:5">
      <c r="A3111">
        <v>2003574</v>
      </c>
      <c r="B3111" t="s">
        <v>18711</v>
      </c>
      <c r="C3111" t="s">
        <v>99</v>
      </c>
      <c r="D3111" s="398">
        <v>190.29</v>
      </c>
      <c r="E3111" t="s">
        <v>528</v>
      </c>
    </row>
    <row r="3112" spans="1:5">
      <c r="A3112">
        <v>2003582</v>
      </c>
      <c r="B3112" t="s">
        <v>18712</v>
      </c>
      <c r="C3112" t="s">
        <v>99</v>
      </c>
      <c r="D3112" s="398">
        <v>137.85</v>
      </c>
      <c r="E3112" t="s">
        <v>528</v>
      </c>
    </row>
    <row r="3113" spans="1:5">
      <c r="A3113">
        <v>2003563</v>
      </c>
      <c r="B3113" t="s">
        <v>18713</v>
      </c>
      <c r="C3113" t="s">
        <v>99</v>
      </c>
      <c r="D3113" s="398">
        <v>215.88</v>
      </c>
      <c r="E3113" t="s">
        <v>528</v>
      </c>
    </row>
    <row r="3114" spans="1:5">
      <c r="A3114">
        <v>2003562</v>
      </c>
      <c r="B3114" t="s">
        <v>18714</v>
      </c>
      <c r="C3114" t="s">
        <v>99</v>
      </c>
      <c r="D3114" s="398">
        <v>131.51</v>
      </c>
      <c r="E3114" t="s">
        <v>528</v>
      </c>
    </row>
    <row r="3115" spans="1:5">
      <c r="A3115">
        <v>2003575</v>
      </c>
      <c r="B3115" t="s">
        <v>18715</v>
      </c>
      <c r="C3115" t="s">
        <v>99</v>
      </c>
      <c r="D3115" s="398">
        <v>195.71</v>
      </c>
      <c r="E3115" t="s">
        <v>528</v>
      </c>
    </row>
    <row r="3116" spans="1:5">
      <c r="A3116">
        <v>2003583</v>
      </c>
      <c r="B3116" t="s">
        <v>18716</v>
      </c>
      <c r="C3116" t="s">
        <v>99</v>
      </c>
      <c r="D3116" s="398">
        <v>134.97999999999999</v>
      </c>
      <c r="E3116" t="s">
        <v>528</v>
      </c>
    </row>
    <row r="3117" spans="1:5">
      <c r="A3117">
        <v>2003565</v>
      </c>
      <c r="B3117" t="s">
        <v>18717</v>
      </c>
      <c r="C3117" t="s">
        <v>99</v>
      </c>
      <c r="D3117" s="398">
        <v>143.88</v>
      </c>
      <c r="E3117" t="s">
        <v>528</v>
      </c>
    </row>
    <row r="3118" spans="1:5">
      <c r="A3118">
        <v>2003564</v>
      </c>
      <c r="B3118" t="s">
        <v>18718</v>
      </c>
      <c r="C3118" t="s">
        <v>99</v>
      </c>
      <c r="D3118" s="398">
        <v>90.76</v>
      </c>
      <c r="E3118" t="s">
        <v>528</v>
      </c>
    </row>
    <row r="3119" spans="1:5">
      <c r="A3119">
        <v>2003567</v>
      </c>
      <c r="B3119" t="s">
        <v>18719</v>
      </c>
      <c r="C3119" t="s">
        <v>99</v>
      </c>
      <c r="D3119" s="398">
        <v>161.29</v>
      </c>
      <c r="E3119" t="s">
        <v>528</v>
      </c>
    </row>
    <row r="3120" spans="1:5">
      <c r="A3120">
        <v>2003566</v>
      </c>
      <c r="B3120" t="s">
        <v>18720</v>
      </c>
      <c r="C3120" t="s">
        <v>99</v>
      </c>
      <c r="D3120" s="398">
        <v>97.03</v>
      </c>
      <c r="E3120" t="s">
        <v>528</v>
      </c>
    </row>
    <row r="3121" spans="1:5">
      <c r="A3121">
        <v>2003569</v>
      </c>
      <c r="B3121" t="s">
        <v>18721</v>
      </c>
      <c r="C3121" t="s">
        <v>99</v>
      </c>
      <c r="D3121" s="398">
        <v>194.15</v>
      </c>
      <c r="E3121" t="s">
        <v>528</v>
      </c>
    </row>
    <row r="3122" spans="1:5">
      <c r="A3122">
        <v>2003568</v>
      </c>
      <c r="B3122" t="s">
        <v>18722</v>
      </c>
      <c r="C3122" t="s">
        <v>99</v>
      </c>
      <c r="D3122" s="398">
        <v>143.22</v>
      </c>
      <c r="E3122" t="s">
        <v>528</v>
      </c>
    </row>
    <row r="3123" spans="1:5">
      <c r="A3123">
        <v>2003578</v>
      </c>
      <c r="B3123" t="s">
        <v>18723</v>
      </c>
      <c r="C3123" t="s">
        <v>99</v>
      </c>
      <c r="D3123" s="398">
        <v>189.01</v>
      </c>
      <c r="E3123" t="s">
        <v>528</v>
      </c>
    </row>
    <row r="3124" spans="1:5">
      <c r="A3124">
        <v>2003586</v>
      </c>
      <c r="B3124" t="s">
        <v>18724</v>
      </c>
      <c r="C3124" t="s">
        <v>99</v>
      </c>
      <c r="D3124" s="398">
        <v>146.85</v>
      </c>
      <c r="E3124" t="s">
        <v>528</v>
      </c>
    </row>
    <row r="3125" spans="1:5">
      <c r="A3125">
        <v>2003571</v>
      </c>
      <c r="B3125" t="s">
        <v>18725</v>
      </c>
      <c r="C3125" t="s">
        <v>99</v>
      </c>
      <c r="D3125" s="398">
        <v>211.56</v>
      </c>
      <c r="E3125" t="s">
        <v>528</v>
      </c>
    </row>
    <row r="3126" spans="1:5">
      <c r="A3126">
        <v>2003570</v>
      </c>
      <c r="B3126" t="s">
        <v>18726</v>
      </c>
      <c r="C3126" t="s">
        <v>99</v>
      </c>
      <c r="D3126" s="398">
        <v>149.49</v>
      </c>
      <c r="E3126" t="s">
        <v>528</v>
      </c>
    </row>
    <row r="3127" spans="1:5">
      <c r="A3127">
        <v>2003579</v>
      </c>
      <c r="B3127" t="s">
        <v>18727</v>
      </c>
      <c r="C3127" t="s">
        <v>99</v>
      </c>
      <c r="D3127" s="398">
        <v>203.42</v>
      </c>
      <c r="E3127" t="s">
        <v>528</v>
      </c>
    </row>
    <row r="3128" spans="1:5">
      <c r="A3128">
        <v>2003587</v>
      </c>
      <c r="B3128" t="s">
        <v>18728</v>
      </c>
      <c r="C3128" t="s">
        <v>99</v>
      </c>
      <c r="D3128" s="398">
        <v>152.69</v>
      </c>
      <c r="E3128" t="s">
        <v>528</v>
      </c>
    </row>
    <row r="3129" spans="1:5">
      <c r="A3129">
        <v>2004506</v>
      </c>
      <c r="B3129" t="s">
        <v>18729</v>
      </c>
      <c r="C3129" t="s">
        <v>99</v>
      </c>
      <c r="D3129" s="398">
        <v>79.39</v>
      </c>
      <c r="E3129" t="s">
        <v>528</v>
      </c>
    </row>
    <row r="3130" spans="1:5">
      <c r="A3130">
        <v>2004507</v>
      </c>
      <c r="B3130" t="s">
        <v>18730</v>
      </c>
      <c r="C3130" t="s">
        <v>99</v>
      </c>
      <c r="D3130" s="398">
        <v>108.1</v>
      </c>
      <c r="E3130" t="s">
        <v>528</v>
      </c>
    </row>
    <row r="3131" spans="1:5">
      <c r="A3131">
        <v>2003614</v>
      </c>
      <c r="B3131" t="s">
        <v>18731</v>
      </c>
      <c r="C3131" t="s">
        <v>99</v>
      </c>
      <c r="D3131" s="398">
        <v>167.51</v>
      </c>
      <c r="E3131" t="s">
        <v>528</v>
      </c>
    </row>
    <row r="3132" spans="1:5">
      <c r="A3132">
        <v>2003865</v>
      </c>
      <c r="B3132" t="s">
        <v>18732</v>
      </c>
      <c r="C3132" t="s">
        <v>99</v>
      </c>
      <c r="D3132" s="398">
        <v>187.77</v>
      </c>
      <c r="E3132" t="s">
        <v>528</v>
      </c>
    </row>
    <row r="3133" spans="1:5">
      <c r="A3133">
        <v>2003923</v>
      </c>
      <c r="B3133" t="s">
        <v>18733</v>
      </c>
      <c r="C3133" t="s">
        <v>99</v>
      </c>
      <c r="D3133" s="398">
        <v>60.08</v>
      </c>
      <c r="E3133" t="s">
        <v>528</v>
      </c>
    </row>
    <row r="3134" spans="1:5">
      <c r="A3134">
        <v>2003922</v>
      </c>
      <c r="B3134" t="s">
        <v>18734</v>
      </c>
      <c r="C3134" t="s">
        <v>99</v>
      </c>
      <c r="D3134" s="398">
        <v>41.33</v>
      </c>
      <c r="E3134" t="s">
        <v>528</v>
      </c>
    </row>
    <row r="3135" spans="1:5">
      <c r="A3135">
        <v>2003605</v>
      </c>
      <c r="B3135" t="s">
        <v>18735</v>
      </c>
      <c r="C3135" t="s">
        <v>99</v>
      </c>
      <c r="D3135" s="398">
        <v>43.88</v>
      </c>
      <c r="E3135" t="s">
        <v>528</v>
      </c>
    </row>
    <row r="3136" spans="1:5">
      <c r="A3136">
        <v>2003604</v>
      </c>
      <c r="B3136" t="s">
        <v>18736</v>
      </c>
      <c r="C3136" t="s">
        <v>99</v>
      </c>
      <c r="D3136" s="398">
        <v>28.09</v>
      </c>
      <c r="E3136" t="s">
        <v>528</v>
      </c>
    </row>
    <row r="3137" spans="1:5">
      <c r="A3137">
        <v>2003607</v>
      </c>
      <c r="B3137" t="s">
        <v>18737</v>
      </c>
      <c r="C3137" t="s">
        <v>99</v>
      </c>
      <c r="D3137" s="398">
        <v>43.05</v>
      </c>
      <c r="E3137" t="s">
        <v>528</v>
      </c>
    </row>
    <row r="3138" spans="1:5">
      <c r="A3138">
        <v>2003606</v>
      </c>
      <c r="B3138" t="s">
        <v>18738</v>
      </c>
      <c r="C3138" t="s">
        <v>99</v>
      </c>
      <c r="D3138" s="398">
        <v>29.34</v>
      </c>
      <c r="E3138" t="s">
        <v>528</v>
      </c>
    </row>
    <row r="3139" spans="1:5">
      <c r="A3139">
        <v>2003609</v>
      </c>
      <c r="B3139" t="s">
        <v>18739</v>
      </c>
      <c r="C3139" t="s">
        <v>99</v>
      </c>
      <c r="D3139" s="398">
        <v>27.9</v>
      </c>
      <c r="E3139" t="s">
        <v>528</v>
      </c>
    </row>
    <row r="3140" spans="1:5">
      <c r="A3140">
        <v>2003608</v>
      </c>
      <c r="B3140" t="s">
        <v>18740</v>
      </c>
      <c r="C3140" t="s">
        <v>99</v>
      </c>
      <c r="D3140" s="398">
        <v>14.2</v>
      </c>
      <c r="E3140" t="s">
        <v>528</v>
      </c>
    </row>
    <row r="3141" spans="1:5">
      <c r="A3141">
        <v>2003925</v>
      </c>
      <c r="B3141" t="s">
        <v>18741</v>
      </c>
      <c r="C3141" t="s">
        <v>99</v>
      </c>
      <c r="D3141" s="398">
        <v>83.72</v>
      </c>
      <c r="E3141" t="s">
        <v>528</v>
      </c>
    </row>
    <row r="3142" spans="1:5">
      <c r="A3142">
        <v>2003924</v>
      </c>
      <c r="B3142" t="s">
        <v>18742</v>
      </c>
      <c r="C3142" t="s">
        <v>99</v>
      </c>
      <c r="D3142" s="398">
        <v>67.069999999999993</v>
      </c>
      <c r="E3142" t="s">
        <v>528</v>
      </c>
    </row>
    <row r="3143" spans="1:5">
      <c r="A3143">
        <v>2003611</v>
      </c>
      <c r="B3143" t="s">
        <v>18743</v>
      </c>
      <c r="C3143" t="s">
        <v>99</v>
      </c>
      <c r="D3143" s="398">
        <v>67.53</v>
      </c>
      <c r="E3143" t="s">
        <v>528</v>
      </c>
    </row>
    <row r="3144" spans="1:5">
      <c r="A3144">
        <v>2003610</v>
      </c>
      <c r="B3144" t="s">
        <v>18744</v>
      </c>
      <c r="C3144" t="s">
        <v>99</v>
      </c>
      <c r="D3144" s="398">
        <v>53.82</v>
      </c>
      <c r="E3144" t="s">
        <v>528</v>
      </c>
    </row>
    <row r="3145" spans="1:5">
      <c r="A3145">
        <v>2003820</v>
      </c>
      <c r="B3145" t="s">
        <v>18745</v>
      </c>
      <c r="C3145" t="s">
        <v>15604</v>
      </c>
      <c r="D3145" s="398">
        <v>22.52</v>
      </c>
      <c r="E3145" t="s">
        <v>528</v>
      </c>
    </row>
    <row r="3146" spans="1:5">
      <c r="A3146">
        <v>2003821</v>
      </c>
      <c r="B3146" t="s">
        <v>18746</v>
      </c>
      <c r="C3146" t="s">
        <v>15604</v>
      </c>
      <c r="D3146" s="398">
        <v>19.36</v>
      </c>
      <c r="E3146" t="s">
        <v>528</v>
      </c>
    </row>
    <row r="3147" spans="1:5">
      <c r="A3147">
        <v>2003842</v>
      </c>
      <c r="B3147" t="s">
        <v>18747</v>
      </c>
      <c r="C3147" t="s">
        <v>353</v>
      </c>
      <c r="D3147" s="398">
        <v>82.9</v>
      </c>
      <c r="E3147" t="s">
        <v>528</v>
      </c>
    </row>
    <row r="3148" spans="1:5">
      <c r="A3148">
        <v>2003103</v>
      </c>
      <c r="B3148" t="s">
        <v>18748</v>
      </c>
      <c r="C3148" t="s">
        <v>15604</v>
      </c>
      <c r="D3148" s="398">
        <v>213.26</v>
      </c>
      <c r="E3148" t="s">
        <v>528</v>
      </c>
    </row>
    <row r="3149" spans="1:5">
      <c r="A3149">
        <v>2003104</v>
      </c>
      <c r="B3149" t="s">
        <v>18749</v>
      </c>
      <c r="C3149" t="s">
        <v>15604</v>
      </c>
      <c r="D3149" s="398">
        <v>190.03</v>
      </c>
      <c r="E3149" t="s">
        <v>528</v>
      </c>
    </row>
    <row r="3150" spans="1:5">
      <c r="A3150">
        <v>2003115</v>
      </c>
      <c r="B3150" t="s">
        <v>18750</v>
      </c>
      <c r="C3150" t="s">
        <v>15604</v>
      </c>
      <c r="D3150" s="398">
        <v>315.08</v>
      </c>
      <c r="E3150" t="s">
        <v>528</v>
      </c>
    </row>
    <row r="3151" spans="1:5">
      <c r="A3151">
        <v>2003116</v>
      </c>
      <c r="B3151" t="s">
        <v>18751</v>
      </c>
      <c r="C3151" t="s">
        <v>15604</v>
      </c>
      <c r="D3151" s="398">
        <v>279.45999999999998</v>
      </c>
      <c r="E3151" t="s">
        <v>528</v>
      </c>
    </row>
    <row r="3152" spans="1:5">
      <c r="A3152">
        <v>2003105</v>
      </c>
      <c r="B3152" t="s">
        <v>18752</v>
      </c>
      <c r="C3152" t="s">
        <v>15604</v>
      </c>
      <c r="D3152" s="398">
        <v>226.22</v>
      </c>
      <c r="E3152" t="s">
        <v>528</v>
      </c>
    </row>
    <row r="3153" spans="1:5">
      <c r="A3153">
        <v>2003106</v>
      </c>
      <c r="B3153" t="s">
        <v>18753</v>
      </c>
      <c r="C3153" t="s">
        <v>15604</v>
      </c>
      <c r="D3153" s="398">
        <v>202</v>
      </c>
      <c r="E3153" t="s">
        <v>528</v>
      </c>
    </row>
    <row r="3154" spans="1:5">
      <c r="A3154">
        <v>2003117</v>
      </c>
      <c r="B3154" t="s">
        <v>18754</v>
      </c>
      <c r="C3154" t="s">
        <v>15604</v>
      </c>
      <c r="D3154" s="398">
        <v>333.38</v>
      </c>
      <c r="E3154" t="s">
        <v>528</v>
      </c>
    </row>
    <row r="3155" spans="1:5">
      <c r="A3155">
        <v>2003118</v>
      </c>
      <c r="B3155" t="s">
        <v>18755</v>
      </c>
      <c r="C3155" t="s">
        <v>15604</v>
      </c>
      <c r="D3155" s="398">
        <v>296.37</v>
      </c>
      <c r="E3155" t="s">
        <v>528</v>
      </c>
    </row>
    <row r="3156" spans="1:5">
      <c r="A3156">
        <v>2003107</v>
      </c>
      <c r="B3156" t="s">
        <v>18756</v>
      </c>
      <c r="C3156" t="s">
        <v>15604</v>
      </c>
      <c r="D3156" s="398">
        <v>199.33</v>
      </c>
      <c r="E3156" t="s">
        <v>528</v>
      </c>
    </row>
    <row r="3157" spans="1:5">
      <c r="A3157">
        <v>2003108</v>
      </c>
      <c r="B3157" t="s">
        <v>18757</v>
      </c>
      <c r="C3157" t="s">
        <v>15604</v>
      </c>
      <c r="D3157" s="398">
        <v>178.66</v>
      </c>
      <c r="E3157" t="s">
        <v>528</v>
      </c>
    </row>
    <row r="3158" spans="1:5">
      <c r="A3158">
        <v>2003119</v>
      </c>
      <c r="B3158" t="s">
        <v>18758</v>
      </c>
      <c r="C3158" t="s">
        <v>15604</v>
      </c>
      <c r="D3158" s="398">
        <v>289.39</v>
      </c>
      <c r="E3158" t="s">
        <v>528</v>
      </c>
    </row>
    <row r="3159" spans="1:5">
      <c r="A3159">
        <v>2003120</v>
      </c>
      <c r="B3159" t="s">
        <v>18759</v>
      </c>
      <c r="C3159" t="s">
        <v>15604</v>
      </c>
      <c r="D3159" s="398">
        <v>258.86</v>
      </c>
      <c r="E3159" t="s">
        <v>528</v>
      </c>
    </row>
    <row r="3160" spans="1:5">
      <c r="A3160">
        <v>2003109</v>
      </c>
      <c r="B3160" t="s">
        <v>18760</v>
      </c>
      <c r="C3160" t="s">
        <v>15604</v>
      </c>
      <c r="D3160" s="398">
        <v>210.07</v>
      </c>
      <c r="E3160" t="s">
        <v>528</v>
      </c>
    </row>
    <row r="3161" spans="1:5">
      <c r="A3161">
        <v>2003110</v>
      </c>
      <c r="B3161" t="s">
        <v>18761</v>
      </c>
      <c r="C3161" t="s">
        <v>15604</v>
      </c>
      <c r="D3161" s="398">
        <v>188.66</v>
      </c>
      <c r="E3161" t="s">
        <v>528</v>
      </c>
    </row>
    <row r="3162" spans="1:5">
      <c r="A3162">
        <v>2003121</v>
      </c>
      <c r="B3162" t="s">
        <v>18762</v>
      </c>
      <c r="C3162" t="s">
        <v>15604</v>
      </c>
      <c r="D3162" s="398">
        <v>304.64</v>
      </c>
      <c r="E3162" t="s">
        <v>528</v>
      </c>
    </row>
    <row r="3163" spans="1:5">
      <c r="A3163">
        <v>2003122</v>
      </c>
      <c r="B3163" t="s">
        <v>18763</v>
      </c>
      <c r="C3163" t="s">
        <v>15604</v>
      </c>
      <c r="D3163" s="398">
        <v>273.06</v>
      </c>
      <c r="E3163" t="s">
        <v>528</v>
      </c>
    </row>
    <row r="3164" spans="1:5">
      <c r="A3164">
        <v>2003111</v>
      </c>
      <c r="B3164" t="s">
        <v>18764</v>
      </c>
      <c r="C3164" t="s">
        <v>15604</v>
      </c>
      <c r="D3164" s="398">
        <v>222.88</v>
      </c>
      <c r="E3164" t="s">
        <v>528</v>
      </c>
    </row>
    <row r="3165" spans="1:5">
      <c r="A3165">
        <v>2003112</v>
      </c>
      <c r="B3165" t="s">
        <v>18765</v>
      </c>
      <c r="C3165" t="s">
        <v>15604</v>
      </c>
      <c r="D3165" s="398">
        <v>200.61</v>
      </c>
      <c r="E3165" t="s">
        <v>528</v>
      </c>
    </row>
    <row r="3166" spans="1:5">
      <c r="A3166">
        <v>2003123</v>
      </c>
      <c r="B3166" t="s">
        <v>18766</v>
      </c>
      <c r="C3166" t="s">
        <v>15604</v>
      </c>
      <c r="D3166" s="398">
        <v>322.98</v>
      </c>
      <c r="E3166" t="s">
        <v>528</v>
      </c>
    </row>
    <row r="3167" spans="1:5">
      <c r="A3167">
        <v>2003124</v>
      </c>
      <c r="B3167" t="s">
        <v>18767</v>
      </c>
      <c r="C3167" t="s">
        <v>15604</v>
      </c>
      <c r="D3167" s="398">
        <v>290.14999999999998</v>
      </c>
      <c r="E3167" t="s">
        <v>528</v>
      </c>
    </row>
    <row r="3168" spans="1:5">
      <c r="A3168">
        <v>2003113</v>
      </c>
      <c r="B3168" t="s">
        <v>18768</v>
      </c>
      <c r="C3168" t="s">
        <v>15604</v>
      </c>
      <c r="D3168" s="398">
        <v>233.62</v>
      </c>
      <c r="E3168" t="s">
        <v>528</v>
      </c>
    </row>
    <row r="3169" spans="1:5">
      <c r="A3169">
        <v>2003114</v>
      </c>
      <c r="B3169" t="s">
        <v>18769</v>
      </c>
      <c r="C3169" t="s">
        <v>15604</v>
      </c>
      <c r="D3169" s="398">
        <v>210.61</v>
      </c>
      <c r="E3169" t="s">
        <v>528</v>
      </c>
    </row>
    <row r="3170" spans="1:5">
      <c r="A3170">
        <v>2003125</v>
      </c>
      <c r="B3170" t="s">
        <v>18770</v>
      </c>
      <c r="C3170" t="s">
        <v>15604</v>
      </c>
      <c r="D3170" s="398">
        <v>338.23</v>
      </c>
      <c r="E3170" t="s">
        <v>528</v>
      </c>
    </row>
    <row r="3171" spans="1:5">
      <c r="A3171">
        <v>2003126</v>
      </c>
      <c r="B3171" t="s">
        <v>18771</v>
      </c>
      <c r="C3171" t="s">
        <v>15604</v>
      </c>
      <c r="D3171" s="398">
        <v>304.36</v>
      </c>
      <c r="E3171" t="s">
        <v>528</v>
      </c>
    </row>
    <row r="3172" spans="1:5">
      <c r="A3172">
        <v>2003127</v>
      </c>
      <c r="B3172" t="s">
        <v>18772</v>
      </c>
      <c r="C3172" t="s">
        <v>15604</v>
      </c>
      <c r="D3172" s="398">
        <v>901.44</v>
      </c>
      <c r="E3172" t="s">
        <v>528</v>
      </c>
    </row>
    <row r="3173" spans="1:5">
      <c r="A3173">
        <v>2003128</v>
      </c>
      <c r="B3173" t="s">
        <v>18773</v>
      </c>
      <c r="C3173" t="s">
        <v>15604</v>
      </c>
      <c r="D3173" s="398">
        <v>787.01</v>
      </c>
      <c r="E3173" t="s">
        <v>528</v>
      </c>
    </row>
    <row r="3174" spans="1:5">
      <c r="A3174">
        <v>2003147</v>
      </c>
      <c r="B3174" t="s">
        <v>18774</v>
      </c>
      <c r="C3174" t="s">
        <v>15604</v>
      </c>
      <c r="D3174" s="398">
        <v>1238.6600000000001</v>
      </c>
      <c r="E3174" t="s">
        <v>528</v>
      </c>
    </row>
    <row r="3175" spans="1:5">
      <c r="A3175">
        <v>2003148</v>
      </c>
      <c r="B3175" t="s">
        <v>18775</v>
      </c>
      <c r="C3175" t="s">
        <v>15604</v>
      </c>
      <c r="D3175" s="398">
        <v>1074.3800000000001</v>
      </c>
      <c r="E3175" t="s">
        <v>528</v>
      </c>
    </row>
    <row r="3176" spans="1:5">
      <c r="A3176">
        <v>2003129</v>
      </c>
      <c r="B3176" t="s">
        <v>18776</v>
      </c>
      <c r="C3176" t="s">
        <v>15604</v>
      </c>
      <c r="D3176" s="398">
        <v>907.33</v>
      </c>
      <c r="E3176" t="s">
        <v>528</v>
      </c>
    </row>
    <row r="3177" spans="1:5">
      <c r="A3177">
        <v>2003130</v>
      </c>
      <c r="B3177" t="s">
        <v>18777</v>
      </c>
      <c r="C3177" t="s">
        <v>15604</v>
      </c>
      <c r="D3177" s="398">
        <v>791.72</v>
      </c>
      <c r="E3177" t="s">
        <v>528</v>
      </c>
    </row>
    <row r="3178" spans="1:5">
      <c r="A3178">
        <v>2003149</v>
      </c>
      <c r="B3178" t="s">
        <v>18778</v>
      </c>
      <c r="C3178" t="s">
        <v>15604</v>
      </c>
      <c r="D3178" s="398">
        <v>1248.96</v>
      </c>
      <c r="E3178" t="s">
        <v>528</v>
      </c>
    </row>
    <row r="3179" spans="1:5">
      <c r="A3179">
        <v>2003150</v>
      </c>
      <c r="B3179" t="s">
        <v>18779</v>
      </c>
      <c r="C3179" t="s">
        <v>15604</v>
      </c>
      <c r="D3179" s="398">
        <v>1082.6199999999999</v>
      </c>
      <c r="E3179" t="s">
        <v>528</v>
      </c>
    </row>
    <row r="3180" spans="1:5">
      <c r="A3180">
        <v>2003131</v>
      </c>
      <c r="B3180" t="s">
        <v>18780</v>
      </c>
      <c r="C3180" t="s">
        <v>15604</v>
      </c>
      <c r="D3180" s="398">
        <v>925.29</v>
      </c>
      <c r="E3180" t="s">
        <v>528</v>
      </c>
    </row>
    <row r="3181" spans="1:5">
      <c r="A3181">
        <v>2003132</v>
      </c>
      <c r="B3181" t="s">
        <v>18781</v>
      </c>
      <c r="C3181" t="s">
        <v>15604</v>
      </c>
      <c r="D3181" s="398">
        <v>806.09</v>
      </c>
      <c r="E3181" t="s">
        <v>528</v>
      </c>
    </row>
    <row r="3182" spans="1:5">
      <c r="A3182">
        <v>2003151</v>
      </c>
      <c r="B3182" t="s">
        <v>18782</v>
      </c>
      <c r="C3182" t="s">
        <v>15604</v>
      </c>
      <c r="D3182" s="398">
        <v>1280.33</v>
      </c>
      <c r="E3182" t="s">
        <v>528</v>
      </c>
    </row>
    <row r="3183" spans="1:5">
      <c r="A3183">
        <v>2003152</v>
      </c>
      <c r="B3183" t="s">
        <v>18783</v>
      </c>
      <c r="C3183" t="s">
        <v>15604</v>
      </c>
      <c r="D3183" s="398">
        <v>1107.71</v>
      </c>
      <c r="E3183" t="s">
        <v>528</v>
      </c>
    </row>
    <row r="3184" spans="1:5">
      <c r="A3184">
        <v>2003133</v>
      </c>
      <c r="B3184" t="s">
        <v>18784</v>
      </c>
      <c r="C3184" t="s">
        <v>15604</v>
      </c>
      <c r="D3184" s="398">
        <v>928.91</v>
      </c>
      <c r="E3184" t="s">
        <v>528</v>
      </c>
    </row>
    <row r="3185" spans="1:5">
      <c r="A3185">
        <v>2003134</v>
      </c>
      <c r="B3185" t="s">
        <v>18785</v>
      </c>
      <c r="C3185" t="s">
        <v>15604</v>
      </c>
      <c r="D3185" s="398">
        <v>808.98</v>
      </c>
      <c r="E3185" t="s">
        <v>528</v>
      </c>
    </row>
    <row r="3186" spans="1:5">
      <c r="A3186">
        <v>2003153</v>
      </c>
      <c r="B3186" t="s">
        <v>18786</v>
      </c>
      <c r="C3186" t="s">
        <v>15604</v>
      </c>
      <c r="D3186" s="398">
        <v>1286.6199999999999</v>
      </c>
      <c r="E3186" t="s">
        <v>528</v>
      </c>
    </row>
    <row r="3187" spans="1:5">
      <c r="A3187">
        <v>2003154</v>
      </c>
      <c r="B3187" t="s">
        <v>18787</v>
      </c>
      <c r="C3187" t="s">
        <v>15604</v>
      </c>
      <c r="D3187" s="398">
        <v>1112.74</v>
      </c>
      <c r="E3187" t="s">
        <v>528</v>
      </c>
    </row>
    <row r="3188" spans="1:5">
      <c r="A3188">
        <v>2003135</v>
      </c>
      <c r="B3188" t="s">
        <v>18788</v>
      </c>
      <c r="C3188" t="s">
        <v>15604</v>
      </c>
      <c r="D3188" s="398">
        <v>937.02</v>
      </c>
      <c r="E3188" t="s">
        <v>528</v>
      </c>
    </row>
    <row r="3189" spans="1:5">
      <c r="A3189">
        <v>2003136</v>
      </c>
      <c r="B3189" t="s">
        <v>18789</v>
      </c>
      <c r="C3189" t="s">
        <v>15604</v>
      </c>
      <c r="D3189" s="398">
        <v>815.46</v>
      </c>
      <c r="E3189" t="s">
        <v>528</v>
      </c>
    </row>
    <row r="3190" spans="1:5">
      <c r="A3190">
        <v>2003155</v>
      </c>
      <c r="B3190" t="s">
        <v>18790</v>
      </c>
      <c r="C3190" t="s">
        <v>15604</v>
      </c>
      <c r="D3190" s="398">
        <v>1300.81</v>
      </c>
      <c r="E3190" t="s">
        <v>528</v>
      </c>
    </row>
    <row r="3191" spans="1:5">
      <c r="A3191">
        <v>2003156</v>
      </c>
      <c r="B3191" t="s">
        <v>18791</v>
      </c>
      <c r="C3191" t="s">
        <v>15604</v>
      </c>
      <c r="D3191" s="398">
        <v>1124.0899999999999</v>
      </c>
      <c r="E3191" t="s">
        <v>528</v>
      </c>
    </row>
    <row r="3192" spans="1:5">
      <c r="A3192">
        <v>2003137</v>
      </c>
      <c r="B3192" t="s">
        <v>18792</v>
      </c>
      <c r="C3192" t="s">
        <v>15604</v>
      </c>
      <c r="D3192" s="398">
        <v>1206.0999999999999</v>
      </c>
      <c r="E3192" t="s">
        <v>528</v>
      </c>
    </row>
    <row r="3193" spans="1:5">
      <c r="A3193">
        <v>2003138</v>
      </c>
      <c r="B3193" t="s">
        <v>18793</v>
      </c>
      <c r="C3193" t="s">
        <v>15604</v>
      </c>
      <c r="D3193" s="398">
        <v>1073.19</v>
      </c>
      <c r="E3193" t="s">
        <v>528</v>
      </c>
    </row>
    <row r="3194" spans="1:5">
      <c r="A3194">
        <v>2003157</v>
      </c>
      <c r="B3194" t="s">
        <v>18794</v>
      </c>
      <c r="C3194" t="s">
        <v>15604</v>
      </c>
      <c r="D3194" s="398">
        <v>1631.53</v>
      </c>
      <c r="E3194" t="s">
        <v>528</v>
      </c>
    </row>
    <row r="3195" spans="1:5">
      <c r="A3195">
        <v>2003158</v>
      </c>
      <c r="B3195" t="s">
        <v>18795</v>
      </c>
      <c r="C3195" t="s">
        <v>15604</v>
      </c>
      <c r="D3195" s="398">
        <v>1443.44</v>
      </c>
      <c r="E3195" t="s">
        <v>528</v>
      </c>
    </row>
    <row r="3196" spans="1:5">
      <c r="A3196">
        <v>2003139</v>
      </c>
      <c r="B3196" t="s">
        <v>18796</v>
      </c>
      <c r="C3196" t="s">
        <v>15604</v>
      </c>
      <c r="D3196" s="398">
        <v>1212</v>
      </c>
      <c r="E3196" t="s">
        <v>528</v>
      </c>
    </row>
    <row r="3197" spans="1:5">
      <c r="A3197">
        <v>2003140</v>
      </c>
      <c r="B3197" t="s">
        <v>18797</v>
      </c>
      <c r="C3197" t="s">
        <v>15604</v>
      </c>
      <c r="D3197" s="398">
        <v>1077.9000000000001</v>
      </c>
      <c r="E3197" t="s">
        <v>528</v>
      </c>
    </row>
    <row r="3198" spans="1:5">
      <c r="A3198">
        <v>2003159</v>
      </c>
      <c r="B3198" t="s">
        <v>18798</v>
      </c>
      <c r="C3198" t="s">
        <v>15604</v>
      </c>
      <c r="D3198" s="398">
        <v>1641.84</v>
      </c>
      <c r="E3198" t="s">
        <v>528</v>
      </c>
    </row>
    <row r="3199" spans="1:5">
      <c r="A3199">
        <v>2003160</v>
      </c>
      <c r="B3199" t="s">
        <v>18799</v>
      </c>
      <c r="C3199" t="s">
        <v>15604</v>
      </c>
      <c r="D3199" s="398">
        <v>1451.68</v>
      </c>
      <c r="E3199" t="s">
        <v>528</v>
      </c>
    </row>
    <row r="3200" spans="1:5">
      <c r="A3200">
        <v>2003141</v>
      </c>
      <c r="B3200" t="s">
        <v>18800</v>
      </c>
      <c r="C3200" t="s">
        <v>15604</v>
      </c>
      <c r="D3200" s="398">
        <v>1229.95</v>
      </c>
      <c r="E3200" t="s">
        <v>528</v>
      </c>
    </row>
    <row r="3201" spans="1:5">
      <c r="A3201">
        <v>2003142</v>
      </c>
      <c r="B3201" t="s">
        <v>18801</v>
      </c>
      <c r="C3201" t="s">
        <v>15604</v>
      </c>
      <c r="D3201" s="398">
        <v>1092.26</v>
      </c>
      <c r="E3201" t="s">
        <v>528</v>
      </c>
    </row>
    <row r="3202" spans="1:5">
      <c r="A3202">
        <v>2003161</v>
      </c>
      <c r="B3202" t="s">
        <v>18802</v>
      </c>
      <c r="C3202" t="s">
        <v>15604</v>
      </c>
      <c r="D3202" s="398">
        <v>1673.2</v>
      </c>
      <c r="E3202" t="s">
        <v>528</v>
      </c>
    </row>
    <row r="3203" spans="1:5">
      <c r="A3203">
        <v>2003162</v>
      </c>
      <c r="B3203" t="s">
        <v>18803</v>
      </c>
      <c r="C3203" t="s">
        <v>15604</v>
      </c>
      <c r="D3203" s="398">
        <v>1476.77</v>
      </c>
      <c r="E3203" t="s">
        <v>528</v>
      </c>
    </row>
    <row r="3204" spans="1:5">
      <c r="A3204">
        <v>2003143</v>
      </c>
      <c r="B3204" t="s">
        <v>18804</v>
      </c>
      <c r="C3204" t="s">
        <v>15604</v>
      </c>
      <c r="D3204" s="398">
        <v>1233.58</v>
      </c>
      <c r="E3204" t="s">
        <v>528</v>
      </c>
    </row>
    <row r="3205" spans="1:5">
      <c r="A3205">
        <v>2003144</v>
      </c>
      <c r="B3205" t="s">
        <v>18805</v>
      </c>
      <c r="C3205" t="s">
        <v>15604</v>
      </c>
      <c r="D3205" s="398">
        <v>1095.1600000000001</v>
      </c>
      <c r="E3205" t="s">
        <v>528</v>
      </c>
    </row>
    <row r="3206" spans="1:5">
      <c r="A3206">
        <v>2003163</v>
      </c>
      <c r="B3206" t="s">
        <v>18806</v>
      </c>
      <c r="C3206" t="s">
        <v>15604</v>
      </c>
      <c r="D3206" s="398">
        <v>1679.49</v>
      </c>
      <c r="E3206" t="s">
        <v>528</v>
      </c>
    </row>
    <row r="3207" spans="1:5">
      <c r="A3207">
        <v>2003164</v>
      </c>
      <c r="B3207" t="s">
        <v>18807</v>
      </c>
      <c r="C3207" t="s">
        <v>15604</v>
      </c>
      <c r="D3207" s="398">
        <v>1481.8</v>
      </c>
      <c r="E3207" t="s">
        <v>528</v>
      </c>
    </row>
    <row r="3208" spans="1:5">
      <c r="A3208">
        <v>2003145</v>
      </c>
      <c r="B3208" t="s">
        <v>18808</v>
      </c>
      <c r="C3208" t="s">
        <v>15604</v>
      </c>
      <c r="D3208" s="398">
        <v>1241.68</v>
      </c>
      <c r="E3208" t="s">
        <v>528</v>
      </c>
    </row>
    <row r="3209" spans="1:5">
      <c r="A3209">
        <v>2003146</v>
      </c>
      <c r="B3209" t="s">
        <v>18809</v>
      </c>
      <c r="C3209" t="s">
        <v>15604</v>
      </c>
      <c r="D3209" s="398">
        <v>1101.6500000000001</v>
      </c>
      <c r="E3209" t="s">
        <v>528</v>
      </c>
    </row>
    <row r="3210" spans="1:5">
      <c r="A3210">
        <v>2003165</v>
      </c>
      <c r="B3210" t="s">
        <v>18810</v>
      </c>
      <c r="C3210" t="s">
        <v>15604</v>
      </c>
      <c r="D3210" s="398">
        <v>1693.68</v>
      </c>
      <c r="E3210" t="s">
        <v>528</v>
      </c>
    </row>
    <row r="3211" spans="1:5">
      <c r="A3211">
        <v>2003166</v>
      </c>
      <c r="B3211" t="s">
        <v>18811</v>
      </c>
      <c r="C3211" t="s">
        <v>15604</v>
      </c>
      <c r="D3211" s="398">
        <v>1493.15</v>
      </c>
      <c r="E3211" t="s">
        <v>528</v>
      </c>
    </row>
    <row r="3212" spans="1:5">
      <c r="A3212">
        <v>2003819</v>
      </c>
      <c r="B3212" t="s">
        <v>18812</v>
      </c>
      <c r="C3212" t="s">
        <v>99</v>
      </c>
      <c r="D3212" s="398">
        <v>8.1999999999999993</v>
      </c>
      <c r="E3212" t="s">
        <v>528</v>
      </c>
    </row>
    <row r="3213" spans="1:5">
      <c r="A3213">
        <v>2004504</v>
      </c>
      <c r="B3213" t="s">
        <v>18813</v>
      </c>
      <c r="C3213" t="s">
        <v>15798</v>
      </c>
      <c r="D3213" s="398">
        <v>21.44</v>
      </c>
      <c r="E3213" t="s">
        <v>528</v>
      </c>
    </row>
    <row r="3214" spans="1:5">
      <c r="A3214">
        <v>2004519</v>
      </c>
      <c r="B3214" t="s">
        <v>18814</v>
      </c>
      <c r="C3214" t="s">
        <v>15798</v>
      </c>
      <c r="D3214" s="398">
        <v>29.4</v>
      </c>
      <c r="E3214" t="s">
        <v>528</v>
      </c>
    </row>
    <row r="3215" spans="1:5">
      <c r="A3215">
        <v>2004520</v>
      </c>
      <c r="B3215" t="s">
        <v>18815</v>
      </c>
      <c r="C3215" t="s">
        <v>15798</v>
      </c>
      <c r="D3215" s="398">
        <v>24.25</v>
      </c>
      <c r="E3215" t="s">
        <v>528</v>
      </c>
    </row>
    <row r="3216" spans="1:5">
      <c r="A3216">
        <v>2004521</v>
      </c>
      <c r="B3216" t="s">
        <v>18816</v>
      </c>
      <c r="C3216" t="s">
        <v>15798</v>
      </c>
      <c r="D3216" s="398">
        <v>16.59</v>
      </c>
      <c r="E3216" t="s">
        <v>528</v>
      </c>
    </row>
    <row r="3217" spans="1:5">
      <c r="A3217">
        <v>2004522</v>
      </c>
      <c r="B3217" t="s">
        <v>18817</v>
      </c>
      <c r="C3217" t="s">
        <v>15798</v>
      </c>
      <c r="D3217" s="398">
        <v>12.12</v>
      </c>
      <c r="E3217" t="s">
        <v>528</v>
      </c>
    </row>
    <row r="3218" spans="1:5">
      <c r="A3218">
        <v>2004518</v>
      </c>
      <c r="B3218" t="s">
        <v>18818</v>
      </c>
      <c r="C3218" t="s">
        <v>15798</v>
      </c>
      <c r="D3218" s="398">
        <v>51.05</v>
      </c>
      <c r="E3218" t="s">
        <v>528</v>
      </c>
    </row>
    <row r="3219" spans="1:5">
      <c r="A3219">
        <v>2003864</v>
      </c>
      <c r="B3219" t="s">
        <v>18819</v>
      </c>
      <c r="C3219" t="s">
        <v>18820</v>
      </c>
      <c r="D3219" s="398">
        <v>14.52</v>
      </c>
      <c r="E3219" t="s">
        <v>528</v>
      </c>
    </row>
    <row r="3220" spans="1:5">
      <c r="A3220">
        <v>2003863</v>
      </c>
      <c r="B3220" t="s">
        <v>18821</v>
      </c>
      <c r="C3220" t="s">
        <v>18820</v>
      </c>
      <c r="D3220" s="398">
        <v>25.54</v>
      </c>
      <c r="E3220" t="s">
        <v>528</v>
      </c>
    </row>
    <row r="3221" spans="1:5">
      <c r="A3221">
        <v>2004508</v>
      </c>
      <c r="B3221" t="s">
        <v>18822</v>
      </c>
      <c r="C3221" t="s">
        <v>99</v>
      </c>
      <c r="D3221" s="398">
        <v>12.55</v>
      </c>
      <c r="E3221" t="s">
        <v>528</v>
      </c>
    </row>
    <row r="3222" spans="1:5">
      <c r="A3222">
        <v>2003316</v>
      </c>
      <c r="B3222" t="s">
        <v>18823</v>
      </c>
      <c r="C3222" t="s">
        <v>15604</v>
      </c>
      <c r="D3222" s="398">
        <v>116.64</v>
      </c>
      <c r="E3222" t="s">
        <v>528</v>
      </c>
    </row>
    <row r="3223" spans="1:5">
      <c r="A3223">
        <v>2003317</v>
      </c>
      <c r="B3223" t="s">
        <v>18824</v>
      </c>
      <c r="C3223" t="s">
        <v>15604</v>
      </c>
      <c r="D3223" s="398">
        <v>111.89</v>
      </c>
      <c r="E3223" t="s">
        <v>528</v>
      </c>
    </row>
    <row r="3224" spans="1:5">
      <c r="A3224">
        <v>2003767</v>
      </c>
      <c r="B3224" t="s">
        <v>18825</v>
      </c>
      <c r="C3224" t="s">
        <v>15798</v>
      </c>
      <c r="D3224" s="398">
        <v>110.68</v>
      </c>
      <c r="E3224" t="s">
        <v>528</v>
      </c>
    </row>
    <row r="3225" spans="1:5">
      <c r="A3225">
        <v>2003844</v>
      </c>
      <c r="B3225" t="s">
        <v>18826</v>
      </c>
      <c r="C3225" t="s">
        <v>15798</v>
      </c>
      <c r="D3225" s="398">
        <v>106.94</v>
      </c>
      <c r="E3225" t="s">
        <v>528</v>
      </c>
    </row>
    <row r="3226" spans="1:5">
      <c r="A3226">
        <v>2003576</v>
      </c>
      <c r="B3226" t="s">
        <v>18827</v>
      </c>
      <c r="C3226" t="s">
        <v>15798</v>
      </c>
      <c r="D3226" s="398">
        <v>17.66</v>
      </c>
      <c r="E3226" t="s">
        <v>528</v>
      </c>
    </row>
    <row r="3227" spans="1:5">
      <c r="A3227">
        <v>2003858</v>
      </c>
      <c r="B3227" t="s">
        <v>18828</v>
      </c>
      <c r="C3227" t="s">
        <v>15798</v>
      </c>
      <c r="D3227" s="398">
        <v>13.92</v>
      </c>
      <c r="E3227" t="s">
        <v>528</v>
      </c>
    </row>
    <row r="3228" spans="1:5">
      <c r="A3228">
        <v>2003850</v>
      </c>
      <c r="B3228" t="s">
        <v>18829</v>
      </c>
      <c r="C3228" t="s">
        <v>15798</v>
      </c>
      <c r="D3228" s="398">
        <v>168.78</v>
      </c>
      <c r="E3228" t="s">
        <v>528</v>
      </c>
    </row>
    <row r="3229" spans="1:5">
      <c r="A3229">
        <v>2003849</v>
      </c>
      <c r="B3229" t="s">
        <v>18830</v>
      </c>
      <c r="C3229" t="s">
        <v>15798</v>
      </c>
      <c r="D3229" s="398">
        <v>80.34</v>
      </c>
      <c r="E3229" t="s">
        <v>528</v>
      </c>
    </row>
    <row r="3230" spans="1:5">
      <c r="A3230">
        <v>2003868</v>
      </c>
      <c r="B3230" t="s">
        <v>18831</v>
      </c>
      <c r="C3230" t="s">
        <v>15798</v>
      </c>
      <c r="D3230" s="398">
        <v>153.69</v>
      </c>
      <c r="E3230" t="s">
        <v>528</v>
      </c>
    </row>
    <row r="3231" spans="1:5">
      <c r="A3231">
        <v>2003369</v>
      </c>
      <c r="B3231" t="s">
        <v>18832</v>
      </c>
      <c r="C3231" t="s">
        <v>99</v>
      </c>
      <c r="D3231" s="398">
        <v>119.3</v>
      </c>
      <c r="E3231" t="s">
        <v>528</v>
      </c>
    </row>
    <row r="3232" spans="1:5">
      <c r="A3232">
        <v>2003368</v>
      </c>
      <c r="B3232" t="s">
        <v>18833</v>
      </c>
      <c r="C3232" t="s">
        <v>99</v>
      </c>
      <c r="D3232" s="398">
        <v>105.99</v>
      </c>
      <c r="E3232" t="s">
        <v>528</v>
      </c>
    </row>
    <row r="3233" spans="1:5">
      <c r="A3233">
        <v>2003939</v>
      </c>
      <c r="B3233" t="s">
        <v>18834</v>
      </c>
      <c r="C3233" t="s">
        <v>99</v>
      </c>
      <c r="D3233" s="398">
        <v>75.59</v>
      </c>
      <c r="E3233" t="s">
        <v>528</v>
      </c>
    </row>
    <row r="3234" spans="1:5">
      <c r="A3234">
        <v>2003940</v>
      </c>
      <c r="B3234" t="s">
        <v>18835</v>
      </c>
      <c r="C3234" t="s">
        <v>99</v>
      </c>
      <c r="D3234" s="398">
        <v>62.25</v>
      </c>
      <c r="E3234" t="s">
        <v>528</v>
      </c>
    </row>
    <row r="3235" spans="1:5">
      <c r="A3235">
        <v>2003371</v>
      </c>
      <c r="B3235" t="s">
        <v>18836</v>
      </c>
      <c r="C3235" t="s">
        <v>99</v>
      </c>
      <c r="D3235" s="398">
        <v>87.51</v>
      </c>
      <c r="E3235" t="s">
        <v>528</v>
      </c>
    </row>
    <row r="3236" spans="1:5">
      <c r="A3236">
        <v>2003370</v>
      </c>
      <c r="B3236" t="s">
        <v>18837</v>
      </c>
      <c r="C3236" t="s">
        <v>99</v>
      </c>
      <c r="D3236" s="398">
        <v>76.260000000000005</v>
      </c>
      <c r="E3236" t="s">
        <v>528</v>
      </c>
    </row>
    <row r="3237" spans="1:5">
      <c r="A3237">
        <v>2003941</v>
      </c>
      <c r="B3237" t="s">
        <v>18838</v>
      </c>
      <c r="C3237" t="s">
        <v>99</v>
      </c>
      <c r="D3237" s="398">
        <v>64.7</v>
      </c>
      <c r="E3237" t="s">
        <v>528</v>
      </c>
    </row>
    <row r="3238" spans="1:5">
      <c r="A3238">
        <v>2003942</v>
      </c>
      <c r="B3238" t="s">
        <v>18839</v>
      </c>
      <c r="C3238" t="s">
        <v>99</v>
      </c>
      <c r="D3238" s="398">
        <v>53.43</v>
      </c>
      <c r="E3238" t="s">
        <v>528</v>
      </c>
    </row>
    <row r="3239" spans="1:5">
      <c r="A3239">
        <v>2003373</v>
      </c>
      <c r="B3239" t="s">
        <v>18840</v>
      </c>
      <c r="C3239" t="s">
        <v>99</v>
      </c>
      <c r="D3239" s="398">
        <v>69.97</v>
      </c>
      <c r="E3239" t="s">
        <v>528</v>
      </c>
    </row>
    <row r="3240" spans="1:5">
      <c r="A3240">
        <v>2003372</v>
      </c>
      <c r="B3240" t="s">
        <v>18841</v>
      </c>
      <c r="C3240" t="s">
        <v>99</v>
      </c>
      <c r="D3240" s="398">
        <v>64.510000000000005</v>
      </c>
      <c r="E3240" t="s">
        <v>528</v>
      </c>
    </row>
    <row r="3241" spans="1:5">
      <c r="A3241">
        <v>2003943</v>
      </c>
      <c r="B3241" t="s">
        <v>18842</v>
      </c>
      <c r="C3241" t="s">
        <v>99</v>
      </c>
      <c r="D3241" s="398">
        <v>30.42</v>
      </c>
      <c r="E3241" t="s">
        <v>528</v>
      </c>
    </row>
    <row r="3242" spans="1:5">
      <c r="A3242">
        <v>2003944</v>
      </c>
      <c r="B3242" t="s">
        <v>18843</v>
      </c>
      <c r="C3242" t="s">
        <v>99</v>
      </c>
      <c r="D3242" s="398">
        <v>24.95</v>
      </c>
      <c r="E3242" t="s">
        <v>528</v>
      </c>
    </row>
    <row r="3243" spans="1:5">
      <c r="A3243">
        <v>2003375</v>
      </c>
      <c r="B3243" t="s">
        <v>18844</v>
      </c>
      <c r="C3243" t="s">
        <v>99</v>
      </c>
      <c r="D3243" s="398">
        <v>44.96</v>
      </c>
      <c r="E3243" t="s">
        <v>528</v>
      </c>
    </row>
    <row r="3244" spans="1:5">
      <c r="A3244">
        <v>2003374</v>
      </c>
      <c r="B3244" t="s">
        <v>18845</v>
      </c>
      <c r="C3244" t="s">
        <v>99</v>
      </c>
      <c r="D3244" s="398">
        <v>40.94</v>
      </c>
      <c r="E3244" t="s">
        <v>528</v>
      </c>
    </row>
    <row r="3245" spans="1:5">
      <c r="A3245">
        <v>2003945</v>
      </c>
      <c r="B3245" t="s">
        <v>18846</v>
      </c>
      <c r="C3245" t="s">
        <v>99</v>
      </c>
      <c r="D3245" s="398">
        <v>22.82</v>
      </c>
      <c r="E3245" t="s">
        <v>528</v>
      </c>
    </row>
    <row r="3246" spans="1:5">
      <c r="A3246">
        <v>2003946</v>
      </c>
      <c r="B3246" t="s">
        <v>18847</v>
      </c>
      <c r="C3246" t="s">
        <v>99</v>
      </c>
      <c r="D3246" s="398">
        <v>18.8</v>
      </c>
      <c r="E3246" t="s">
        <v>528</v>
      </c>
    </row>
    <row r="3247" spans="1:5">
      <c r="A3247">
        <v>2003377</v>
      </c>
      <c r="B3247" t="s">
        <v>18848</v>
      </c>
      <c r="C3247" t="s">
        <v>99</v>
      </c>
      <c r="D3247" s="398">
        <v>60.94</v>
      </c>
      <c r="E3247" t="s">
        <v>528</v>
      </c>
    </row>
    <row r="3248" spans="1:5">
      <c r="A3248">
        <v>2003376</v>
      </c>
      <c r="B3248" t="s">
        <v>18849</v>
      </c>
      <c r="C3248" t="s">
        <v>99</v>
      </c>
      <c r="D3248" s="398">
        <v>56.6</v>
      </c>
      <c r="E3248" t="s">
        <v>528</v>
      </c>
    </row>
    <row r="3249" spans="1:5">
      <c r="A3249">
        <v>2003947</v>
      </c>
      <c r="B3249" t="s">
        <v>18850</v>
      </c>
      <c r="C3249" t="s">
        <v>99</v>
      </c>
      <c r="D3249" s="398">
        <v>23.87</v>
      </c>
      <c r="E3249" t="s">
        <v>528</v>
      </c>
    </row>
    <row r="3250" spans="1:5">
      <c r="A3250">
        <v>2003948</v>
      </c>
      <c r="B3250" t="s">
        <v>18851</v>
      </c>
      <c r="C3250" t="s">
        <v>99</v>
      </c>
      <c r="D3250" s="398">
        <v>19.52</v>
      </c>
      <c r="E3250" t="s">
        <v>528</v>
      </c>
    </row>
    <row r="3251" spans="1:5">
      <c r="A3251">
        <v>2003379</v>
      </c>
      <c r="B3251" t="s">
        <v>18852</v>
      </c>
      <c r="C3251" t="s">
        <v>99</v>
      </c>
      <c r="D3251" s="398">
        <v>35.07</v>
      </c>
      <c r="E3251" t="s">
        <v>528</v>
      </c>
    </row>
    <row r="3252" spans="1:5">
      <c r="A3252">
        <v>2003378</v>
      </c>
      <c r="B3252" t="s">
        <v>18853</v>
      </c>
      <c r="C3252" t="s">
        <v>99</v>
      </c>
      <c r="D3252" s="398">
        <v>32.14</v>
      </c>
      <c r="E3252" t="s">
        <v>528</v>
      </c>
    </row>
    <row r="3253" spans="1:5">
      <c r="A3253">
        <v>2003949</v>
      </c>
      <c r="B3253" t="s">
        <v>18854</v>
      </c>
      <c r="C3253" t="s">
        <v>99</v>
      </c>
      <c r="D3253" s="398">
        <v>16.399999999999999</v>
      </c>
      <c r="E3253" t="s">
        <v>528</v>
      </c>
    </row>
    <row r="3254" spans="1:5">
      <c r="A3254">
        <v>2003950</v>
      </c>
      <c r="B3254" t="s">
        <v>18855</v>
      </c>
      <c r="C3254" t="s">
        <v>99</v>
      </c>
      <c r="D3254" s="398">
        <v>13.48</v>
      </c>
      <c r="E3254" t="s">
        <v>528</v>
      </c>
    </row>
    <row r="3255" spans="1:5">
      <c r="A3255">
        <v>2003381</v>
      </c>
      <c r="B3255" t="s">
        <v>18856</v>
      </c>
      <c r="C3255" t="s">
        <v>99</v>
      </c>
      <c r="D3255" s="398">
        <v>58.74</v>
      </c>
      <c r="E3255" t="s">
        <v>528</v>
      </c>
    </row>
    <row r="3256" spans="1:5">
      <c r="A3256">
        <v>2003380</v>
      </c>
      <c r="B3256" t="s">
        <v>18857</v>
      </c>
      <c r="C3256" t="s">
        <v>99</v>
      </c>
      <c r="D3256" s="398">
        <v>53.73</v>
      </c>
      <c r="E3256" t="s">
        <v>528</v>
      </c>
    </row>
    <row r="3257" spans="1:5">
      <c r="A3257">
        <v>2003951</v>
      </c>
      <c r="B3257" t="s">
        <v>18858</v>
      </c>
      <c r="C3257" t="s">
        <v>99</v>
      </c>
      <c r="D3257" s="398">
        <v>27.89</v>
      </c>
      <c r="E3257" t="s">
        <v>528</v>
      </c>
    </row>
    <row r="3258" spans="1:5">
      <c r="A3258">
        <v>2003952</v>
      </c>
      <c r="B3258" t="s">
        <v>18859</v>
      </c>
      <c r="C3258" t="s">
        <v>99</v>
      </c>
      <c r="D3258" s="398">
        <v>22.86</v>
      </c>
      <c r="E3258" t="s">
        <v>528</v>
      </c>
    </row>
    <row r="3259" spans="1:5">
      <c r="A3259">
        <v>2003383</v>
      </c>
      <c r="B3259" t="s">
        <v>18860</v>
      </c>
      <c r="C3259" t="s">
        <v>99</v>
      </c>
      <c r="D3259" s="398">
        <v>98.53</v>
      </c>
      <c r="E3259" t="s">
        <v>528</v>
      </c>
    </row>
    <row r="3260" spans="1:5">
      <c r="A3260">
        <v>2003382</v>
      </c>
      <c r="B3260" t="s">
        <v>18861</v>
      </c>
      <c r="C3260" t="s">
        <v>99</v>
      </c>
      <c r="D3260" s="398">
        <v>89.17</v>
      </c>
      <c r="E3260" t="s">
        <v>528</v>
      </c>
    </row>
    <row r="3261" spans="1:5">
      <c r="A3261">
        <v>2003953</v>
      </c>
      <c r="B3261" t="s">
        <v>18862</v>
      </c>
      <c r="C3261" t="s">
        <v>99</v>
      </c>
      <c r="D3261" s="398">
        <v>50.53</v>
      </c>
      <c r="E3261" t="s">
        <v>528</v>
      </c>
    </row>
    <row r="3262" spans="1:5">
      <c r="A3262">
        <v>2003954</v>
      </c>
      <c r="B3262" t="s">
        <v>18863</v>
      </c>
      <c r="C3262" t="s">
        <v>99</v>
      </c>
      <c r="D3262" s="398">
        <v>41.14</v>
      </c>
      <c r="E3262" t="s">
        <v>528</v>
      </c>
    </row>
    <row r="3263" spans="1:5">
      <c r="A3263">
        <v>2004514</v>
      </c>
      <c r="B3263" t="s">
        <v>18864</v>
      </c>
      <c r="C3263" t="s">
        <v>99</v>
      </c>
      <c r="D3263" s="398">
        <v>17.39</v>
      </c>
      <c r="E3263" t="s">
        <v>528</v>
      </c>
    </row>
    <row r="3264" spans="1:5">
      <c r="A3264">
        <v>2004515</v>
      </c>
      <c r="B3264" t="s">
        <v>18865</v>
      </c>
      <c r="C3264" t="s">
        <v>99</v>
      </c>
      <c r="D3264" s="398">
        <v>41.82</v>
      </c>
      <c r="E3264" t="s">
        <v>528</v>
      </c>
    </row>
    <row r="3265" spans="1:5">
      <c r="A3265">
        <v>2005759</v>
      </c>
      <c r="B3265" t="s">
        <v>18866</v>
      </c>
      <c r="C3265" t="s">
        <v>99</v>
      </c>
      <c r="D3265" s="398">
        <v>69.06</v>
      </c>
      <c r="E3265" t="s">
        <v>528</v>
      </c>
    </row>
    <row r="3266" spans="1:5">
      <c r="A3266">
        <v>2005764</v>
      </c>
      <c r="B3266" t="s">
        <v>18867</v>
      </c>
      <c r="C3266" t="s">
        <v>99</v>
      </c>
      <c r="D3266" s="398">
        <v>89.32</v>
      </c>
      <c r="E3266" t="s">
        <v>528</v>
      </c>
    </row>
    <row r="3267" spans="1:5">
      <c r="A3267">
        <v>2003678</v>
      </c>
      <c r="B3267" t="s">
        <v>18868</v>
      </c>
      <c r="C3267" t="s">
        <v>15604</v>
      </c>
      <c r="D3267" s="398">
        <v>2396.06</v>
      </c>
      <c r="E3267" t="s">
        <v>528</v>
      </c>
    </row>
    <row r="3268" spans="1:5">
      <c r="A3268">
        <v>2003677</v>
      </c>
      <c r="B3268" t="s">
        <v>18869</v>
      </c>
      <c r="C3268" t="s">
        <v>15604</v>
      </c>
      <c r="D3268" s="398">
        <v>2170.37</v>
      </c>
      <c r="E3268" t="s">
        <v>528</v>
      </c>
    </row>
    <row r="3269" spans="1:5">
      <c r="A3269">
        <v>2003680</v>
      </c>
      <c r="B3269" t="s">
        <v>18870</v>
      </c>
      <c r="C3269" t="s">
        <v>15604</v>
      </c>
      <c r="D3269" s="398">
        <v>2360.0500000000002</v>
      </c>
      <c r="E3269" t="s">
        <v>528</v>
      </c>
    </row>
    <row r="3270" spans="1:5">
      <c r="A3270">
        <v>2003679</v>
      </c>
      <c r="B3270" t="s">
        <v>18871</v>
      </c>
      <c r="C3270" t="s">
        <v>15604</v>
      </c>
      <c r="D3270" s="398">
        <v>2143.44</v>
      </c>
      <c r="E3270" t="s">
        <v>528</v>
      </c>
    </row>
    <row r="3271" spans="1:5">
      <c r="A3271">
        <v>2003682</v>
      </c>
      <c r="B3271" t="s">
        <v>18872</v>
      </c>
      <c r="C3271" t="s">
        <v>15604</v>
      </c>
      <c r="D3271" s="398">
        <v>2709.58</v>
      </c>
      <c r="E3271" t="s">
        <v>528</v>
      </c>
    </row>
    <row r="3272" spans="1:5">
      <c r="A3272">
        <v>2003681</v>
      </c>
      <c r="B3272" t="s">
        <v>18873</v>
      </c>
      <c r="C3272" t="s">
        <v>15604</v>
      </c>
      <c r="D3272" s="398">
        <v>2439.7800000000002</v>
      </c>
      <c r="E3272" t="s">
        <v>528</v>
      </c>
    </row>
    <row r="3273" spans="1:5">
      <c r="A3273">
        <v>2003684</v>
      </c>
      <c r="B3273" t="s">
        <v>18874</v>
      </c>
      <c r="C3273" t="s">
        <v>15604</v>
      </c>
      <c r="D3273" s="398">
        <v>3245.06</v>
      </c>
      <c r="E3273" t="s">
        <v>528</v>
      </c>
    </row>
    <row r="3274" spans="1:5">
      <c r="A3274">
        <v>2003683</v>
      </c>
      <c r="B3274" t="s">
        <v>18875</v>
      </c>
      <c r="C3274" t="s">
        <v>15604</v>
      </c>
      <c r="D3274" s="398">
        <v>2923.38</v>
      </c>
      <c r="E3274" t="s">
        <v>528</v>
      </c>
    </row>
    <row r="3275" spans="1:5">
      <c r="A3275">
        <v>2003686</v>
      </c>
      <c r="B3275" t="s">
        <v>18876</v>
      </c>
      <c r="C3275" t="s">
        <v>15604</v>
      </c>
      <c r="D3275" s="398">
        <v>3827.88</v>
      </c>
      <c r="E3275" t="s">
        <v>528</v>
      </c>
    </row>
    <row r="3276" spans="1:5">
      <c r="A3276">
        <v>2003685</v>
      </c>
      <c r="B3276" t="s">
        <v>18877</v>
      </c>
      <c r="C3276" t="s">
        <v>15604</v>
      </c>
      <c r="D3276" s="398">
        <v>3453.02</v>
      </c>
      <c r="E3276" t="s">
        <v>528</v>
      </c>
    </row>
    <row r="3277" spans="1:5">
      <c r="A3277">
        <v>2003688</v>
      </c>
      <c r="B3277" t="s">
        <v>18878</v>
      </c>
      <c r="C3277" t="s">
        <v>15604</v>
      </c>
      <c r="D3277" s="398">
        <v>4774.47</v>
      </c>
      <c r="E3277" t="s">
        <v>528</v>
      </c>
    </row>
    <row r="3278" spans="1:5">
      <c r="A3278">
        <v>2003687</v>
      </c>
      <c r="B3278" t="s">
        <v>18879</v>
      </c>
      <c r="C3278" t="s">
        <v>15604</v>
      </c>
      <c r="D3278" s="398">
        <v>4320.4799999999996</v>
      </c>
      <c r="E3278" t="s">
        <v>528</v>
      </c>
    </row>
    <row r="3279" spans="1:5">
      <c r="A3279">
        <v>2003690</v>
      </c>
      <c r="B3279" t="s">
        <v>18880</v>
      </c>
      <c r="C3279" t="s">
        <v>15604</v>
      </c>
      <c r="D3279" s="398">
        <v>2777.81</v>
      </c>
      <c r="E3279" t="s">
        <v>528</v>
      </c>
    </row>
    <row r="3280" spans="1:5">
      <c r="A3280">
        <v>2003689</v>
      </c>
      <c r="B3280" t="s">
        <v>18881</v>
      </c>
      <c r="C3280" t="s">
        <v>15604</v>
      </c>
      <c r="D3280" s="398">
        <v>2514.5</v>
      </c>
      <c r="E3280" t="s">
        <v>528</v>
      </c>
    </row>
    <row r="3281" spans="1:5">
      <c r="A3281">
        <v>2003692</v>
      </c>
      <c r="B3281" t="s">
        <v>18882</v>
      </c>
      <c r="C3281" t="s">
        <v>15604</v>
      </c>
      <c r="D3281" s="398">
        <v>2746.95</v>
      </c>
      <c r="E3281" t="s">
        <v>528</v>
      </c>
    </row>
    <row r="3282" spans="1:5">
      <c r="A3282">
        <v>2003691</v>
      </c>
      <c r="B3282" t="s">
        <v>18883</v>
      </c>
      <c r="C3282" t="s">
        <v>15604</v>
      </c>
      <c r="D3282" s="398">
        <v>2491.42</v>
      </c>
      <c r="E3282" t="s">
        <v>528</v>
      </c>
    </row>
    <row r="3283" spans="1:5">
      <c r="A3283">
        <v>2003694</v>
      </c>
      <c r="B3283" t="s">
        <v>18884</v>
      </c>
      <c r="C3283" t="s">
        <v>15604</v>
      </c>
      <c r="D3283" s="398">
        <v>3121.21</v>
      </c>
      <c r="E3283" t="s">
        <v>528</v>
      </c>
    </row>
    <row r="3284" spans="1:5">
      <c r="A3284">
        <v>2003693</v>
      </c>
      <c r="B3284" t="s">
        <v>18885</v>
      </c>
      <c r="C3284" t="s">
        <v>15604</v>
      </c>
      <c r="D3284" s="398">
        <v>2807.31</v>
      </c>
      <c r="E3284" t="s">
        <v>528</v>
      </c>
    </row>
    <row r="3285" spans="1:5">
      <c r="A3285">
        <v>2003696</v>
      </c>
      <c r="B3285" t="s">
        <v>18886</v>
      </c>
      <c r="C3285" t="s">
        <v>15604</v>
      </c>
      <c r="D3285" s="398">
        <v>3507.5</v>
      </c>
      <c r="E3285" t="s">
        <v>528</v>
      </c>
    </row>
    <row r="3286" spans="1:5">
      <c r="A3286">
        <v>2003695</v>
      </c>
      <c r="B3286" t="s">
        <v>18887</v>
      </c>
      <c r="C3286" t="s">
        <v>15604</v>
      </c>
      <c r="D3286" s="398">
        <v>3139.12</v>
      </c>
      <c r="E3286" t="s">
        <v>528</v>
      </c>
    </row>
    <row r="3287" spans="1:5">
      <c r="A3287">
        <v>2003698</v>
      </c>
      <c r="B3287" t="s">
        <v>18888</v>
      </c>
      <c r="C3287" t="s">
        <v>15604</v>
      </c>
      <c r="D3287" s="398">
        <v>4285</v>
      </c>
      <c r="E3287" t="s">
        <v>528</v>
      </c>
    </row>
    <row r="3288" spans="1:5">
      <c r="A3288">
        <v>2003697</v>
      </c>
      <c r="B3288" t="s">
        <v>18889</v>
      </c>
      <c r="C3288" t="s">
        <v>15604</v>
      </c>
      <c r="D3288" s="398">
        <v>3860.85</v>
      </c>
      <c r="E3288" t="s">
        <v>528</v>
      </c>
    </row>
    <row r="3289" spans="1:5">
      <c r="A3289">
        <v>2003700</v>
      </c>
      <c r="B3289" t="s">
        <v>18890</v>
      </c>
      <c r="C3289" t="s">
        <v>15604</v>
      </c>
      <c r="D3289" s="398">
        <v>5277.08</v>
      </c>
      <c r="E3289" t="s">
        <v>528</v>
      </c>
    </row>
    <row r="3290" spans="1:5">
      <c r="A3290">
        <v>2003699</v>
      </c>
      <c r="B3290" t="s">
        <v>18891</v>
      </c>
      <c r="C3290" t="s">
        <v>15604</v>
      </c>
      <c r="D3290" s="398">
        <v>4768.62</v>
      </c>
      <c r="E3290" t="s">
        <v>528</v>
      </c>
    </row>
    <row r="3291" spans="1:5">
      <c r="A3291">
        <v>2003702</v>
      </c>
      <c r="B3291" t="s">
        <v>18892</v>
      </c>
      <c r="C3291" t="s">
        <v>15604</v>
      </c>
      <c r="D3291" s="398">
        <v>3180.14</v>
      </c>
      <c r="E3291" t="s">
        <v>528</v>
      </c>
    </row>
    <row r="3292" spans="1:5">
      <c r="A3292">
        <v>2003701</v>
      </c>
      <c r="B3292" t="s">
        <v>18893</v>
      </c>
      <c r="C3292" t="s">
        <v>15604</v>
      </c>
      <c r="D3292" s="398">
        <v>2874.02</v>
      </c>
      <c r="E3292" t="s">
        <v>528</v>
      </c>
    </row>
    <row r="3293" spans="1:5">
      <c r="A3293">
        <v>2003704</v>
      </c>
      <c r="B3293" t="s">
        <v>18894</v>
      </c>
      <c r="C3293" t="s">
        <v>15604</v>
      </c>
      <c r="D3293" s="398">
        <v>3149.28</v>
      </c>
      <c r="E3293" t="s">
        <v>528</v>
      </c>
    </row>
    <row r="3294" spans="1:5">
      <c r="A3294">
        <v>2003703</v>
      </c>
      <c r="B3294" t="s">
        <v>18895</v>
      </c>
      <c r="C3294" t="s">
        <v>15604</v>
      </c>
      <c r="D3294" s="398">
        <v>2850.94</v>
      </c>
      <c r="E3294" t="s">
        <v>528</v>
      </c>
    </row>
    <row r="3295" spans="1:5">
      <c r="A3295">
        <v>2003706</v>
      </c>
      <c r="B3295" t="s">
        <v>18896</v>
      </c>
      <c r="C3295" t="s">
        <v>15604</v>
      </c>
      <c r="D3295" s="398">
        <v>3553.41</v>
      </c>
      <c r="E3295" t="s">
        <v>528</v>
      </c>
    </row>
    <row r="3296" spans="1:5">
      <c r="A3296">
        <v>2003705</v>
      </c>
      <c r="B3296" t="s">
        <v>18897</v>
      </c>
      <c r="C3296" t="s">
        <v>15604</v>
      </c>
      <c r="D3296" s="398">
        <v>3190.22</v>
      </c>
      <c r="E3296" t="s">
        <v>528</v>
      </c>
    </row>
    <row r="3297" spans="1:5">
      <c r="A3297">
        <v>2003708</v>
      </c>
      <c r="B3297" t="s">
        <v>18898</v>
      </c>
      <c r="C3297" t="s">
        <v>15604</v>
      </c>
      <c r="D3297" s="398">
        <v>4126.08</v>
      </c>
      <c r="E3297" t="s">
        <v>528</v>
      </c>
    </row>
    <row r="3298" spans="1:5">
      <c r="A3298">
        <v>2003707</v>
      </c>
      <c r="B3298" t="s">
        <v>18899</v>
      </c>
      <c r="C3298" t="s">
        <v>15604</v>
      </c>
      <c r="D3298" s="398">
        <v>3705.82</v>
      </c>
      <c r="E3298" t="s">
        <v>528</v>
      </c>
    </row>
    <row r="3299" spans="1:5">
      <c r="A3299">
        <v>2003710</v>
      </c>
      <c r="B3299" t="s">
        <v>18900</v>
      </c>
      <c r="C3299" t="s">
        <v>15604</v>
      </c>
      <c r="D3299" s="398">
        <v>4762.7</v>
      </c>
      <c r="E3299" t="s">
        <v>528</v>
      </c>
    </row>
    <row r="3300" spans="1:5">
      <c r="A3300">
        <v>2003709</v>
      </c>
      <c r="B3300" t="s">
        <v>18901</v>
      </c>
      <c r="C3300" t="s">
        <v>15604</v>
      </c>
      <c r="D3300" s="398">
        <v>4284.07</v>
      </c>
      <c r="E3300" t="s">
        <v>528</v>
      </c>
    </row>
    <row r="3301" spans="1:5">
      <c r="A3301">
        <v>2003712</v>
      </c>
      <c r="B3301" t="s">
        <v>18902</v>
      </c>
      <c r="C3301" t="s">
        <v>15604</v>
      </c>
      <c r="D3301" s="398">
        <v>5800.27</v>
      </c>
      <c r="E3301" t="s">
        <v>528</v>
      </c>
    </row>
    <row r="3302" spans="1:5">
      <c r="A3302">
        <v>2003711</v>
      </c>
      <c r="B3302" t="s">
        <v>18903</v>
      </c>
      <c r="C3302" t="s">
        <v>15604</v>
      </c>
      <c r="D3302" s="398">
        <v>5232.1400000000003</v>
      </c>
      <c r="E3302" t="s">
        <v>528</v>
      </c>
    </row>
    <row r="3303" spans="1:5">
      <c r="A3303">
        <v>2004505</v>
      </c>
      <c r="B3303" t="s">
        <v>18904</v>
      </c>
      <c r="C3303" t="s">
        <v>15798</v>
      </c>
      <c r="D3303" s="398">
        <v>24.24</v>
      </c>
      <c r="E3303" t="s">
        <v>528</v>
      </c>
    </row>
    <row r="3304" spans="1:5">
      <c r="A3304">
        <v>2003353</v>
      </c>
      <c r="B3304" t="s">
        <v>18905</v>
      </c>
      <c r="C3304" t="s">
        <v>99</v>
      </c>
      <c r="D3304" s="398">
        <v>74.790000000000006</v>
      </c>
      <c r="E3304" t="s">
        <v>528</v>
      </c>
    </row>
    <row r="3305" spans="1:5">
      <c r="A3305">
        <v>2003352</v>
      </c>
      <c r="B3305" t="s">
        <v>18906</v>
      </c>
      <c r="C3305" t="s">
        <v>99</v>
      </c>
      <c r="D3305" s="398">
        <v>56.75</v>
      </c>
      <c r="E3305" t="s">
        <v>528</v>
      </c>
    </row>
    <row r="3306" spans="1:5">
      <c r="A3306">
        <v>2003979</v>
      </c>
      <c r="B3306" t="s">
        <v>18907</v>
      </c>
      <c r="C3306" t="s">
        <v>99</v>
      </c>
      <c r="D3306" s="398">
        <v>92.25</v>
      </c>
      <c r="E3306" t="s">
        <v>528</v>
      </c>
    </row>
    <row r="3307" spans="1:5">
      <c r="A3307">
        <v>2003980</v>
      </c>
      <c r="B3307" t="s">
        <v>18908</v>
      </c>
      <c r="C3307" t="s">
        <v>99</v>
      </c>
      <c r="D3307" s="398">
        <v>74.16</v>
      </c>
      <c r="E3307" t="s">
        <v>528</v>
      </c>
    </row>
    <row r="3308" spans="1:5">
      <c r="A3308">
        <v>2003355</v>
      </c>
      <c r="B3308" t="s">
        <v>18909</v>
      </c>
      <c r="C3308" t="s">
        <v>99</v>
      </c>
      <c r="D3308" s="398">
        <v>100.69</v>
      </c>
      <c r="E3308" t="s">
        <v>528</v>
      </c>
    </row>
    <row r="3309" spans="1:5">
      <c r="A3309">
        <v>2003354</v>
      </c>
      <c r="B3309" t="s">
        <v>18910</v>
      </c>
      <c r="C3309" t="s">
        <v>99</v>
      </c>
      <c r="D3309" s="398">
        <v>76.37</v>
      </c>
      <c r="E3309" t="s">
        <v>528</v>
      </c>
    </row>
    <row r="3310" spans="1:5">
      <c r="A3310">
        <v>2003981</v>
      </c>
      <c r="B3310" t="s">
        <v>18911</v>
      </c>
      <c r="C3310" t="s">
        <v>99</v>
      </c>
      <c r="D3310" s="398">
        <v>124.3</v>
      </c>
      <c r="E3310" t="s">
        <v>528</v>
      </c>
    </row>
    <row r="3311" spans="1:5">
      <c r="A3311">
        <v>2003982</v>
      </c>
      <c r="B3311" t="s">
        <v>18912</v>
      </c>
      <c r="C3311" t="s">
        <v>99</v>
      </c>
      <c r="D3311" s="398">
        <v>99.92</v>
      </c>
      <c r="E3311" t="s">
        <v>528</v>
      </c>
    </row>
    <row r="3312" spans="1:5">
      <c r="A3312">
        <v>2003345</v>
      </c>
      <c r="B3312" t="s">
        <v>18913</v>
      </c>
      <c r="C3312" t="s">
        <v>99</v>
      </c>
      <c r="D3312" s="398">
        <v>62.26</v>
      </c>
      <c r="E3312" t="s">
        <v>528</v>
      </c>
    </row>
    <row r="3313" spans="1:5">
      <c r="A3313">
        <v>2003344</v>
      </c>
      <c r="B3313" t="s">
        <v>18914</v>
      </c>
      <c r="C3313" t="s">
        <v>99</v>
      </c>
      <c r="D3313" s="398">
        <v>49.94</v>
      </c>
      <c r="E3313" t="s">
        <v>528</v>
      </c>
    </row>
    <row r="3314" spans="1:5">
      <c r="A3314">
        <v>2003973</v>
      </c>
      <c r="B3314" t="s">
        <v>18915</v>
      </c>
      <c r="C3314" t="s">
        <v>99</v>
      </c>
      <c r="D3314" s="398">
        <v>74.290000000000006</v>
      </c>
      <c r="E3314" t="s">
        <v>528</v>
      </c>
    </row>
    <row r="3315" spans="1:5">
      <c r="A3315">
        <v>2003974</v>
      </c>
      <c r="B3315" t="s">
        <v>18916</v>
      </c>
      <c r="C3315" t="s">
        <v>99</v>
      </c>
      <c r="D3315" s="398">
        <v>61.94</v>
      </c>
      <c r="E3315" t="s">
        <v>528</v>
      </c>
    </row>
    <row r="3316" spans="1:5">
      <c r="A3316">
        <v>2003343</v>
      </c>
      <c r="B3316" t="s">
        <v>18917</v>
      </c>
      <c r="C3316" t="s">
        <v>99</v>
      </c>
      <c r="D3316" s="398">
        <v>84.56</v>
      </c>
      <c r="E3316" t="s">
        <v>528</v>
      </c>
    </row>
    <row r="3317" spans="1:5">
      <c r="A3317">
        <v>2003342</v>
      </c>
      <c r="B3317" t="s">
        <v>18918</v>
      </c>
      <c r="C3317" t="s">
        <v>99</v>
      </c>
      <c r="D3317" s="398">
        <v>67.290000000000006</v>
      </c>
      <c r="E3317" t="s">
        <v>528</v>
      </c>
    </row>
    <row r="3318" spans="1:5">
      <c r="A3318">
        <v>2003971</v>
      </c>
      <c r="B3318" t="s">
        <v>18919</v>
      </c>
      <c r="C3318" t="s">
        <v>99</v>
      </c>
      <c r="D3318" s="398">
        <v>101.59</v>
      </c>
      <c r="E3318" t="s">
        <v>528</v>
      </c>
    </row>
    <row r="3319" spans="1:5">
      <c r="A3319">
        <v>2003972</v>
      </c>
      <c r="B3319" t="s">
        <v>18920</v>
      </c>
      <c r="C3319" t="s">
        <v>99</v>
      </c>
      <c r="D3319" s="398">
        <v>84.27</v>
      </c>
      <c r="E3319" t="s">
        <v>528</v>
      </c>
    </row>
    <row r="3320" spans="1:5">
      <c r="A3320">
        <v>2003347</v>
      </c>
      <c r="B3320" t="s">
        <v>18921</v>
      </c>
      <c r="C3320" t="s">
        <v>99</v>
      </c>
      <c r="D3320" s="398">
        <v>17.84</v>
      </c>
      <c r="E3320" t="s">
        <v>528</v>
      </c>
    </row>
    <row r="3321" spans="1:5">
      <c r="A3321">
        <v>2003346</v>
      </c>
      <c r="B3321" t="s">
        <v>18922</v>
      </c>
      <c r="C3321" t="s">
        <v>99</v>
      </c>
      <c r="D3321" s="398">
        <v>25</v>
      </c>
      <c r="E3321" t="s">
        <v>528</v>
      </c>
    </row>
    <row r="3322" spans="1:5">
      <c r="A3322">
        <v>2003933</v>
      </c>
      <c r="B3322" t="s">
        <v>18923</v>
      </c>
      <c r="C3322" t="s">
        <v>99</v>
      </c>
      <c r="D3322" s="398">
        <v>8.8699999999999992</v>
      </c>
      <c r="E3322" t="s">
        <v>528</v>
      </c>
    </row>
    <row r="3323" spans="1:5">
      <c r="A3323">
        <v>2003932</v>
      </c>
      <c r="B3323" t="s">
        <v>18924</v>
      </c>
      <c r="C3323" t="s">
        <v>99</v>
      </c>
      <c r="D3323" s="398">
        <v>11.54</v>
      </c>
      <c r="E3323" t="s">
        <v>528</v>
      </c>
    </row>
    <row r="3324" spans="1:5">
      <c r="A3324">
        <v>2003349</v>
      </c>
      <c r="B3324" t="s">
        <v>18925</v>
      </c>
      <c r="C3324" t="s">
        <v>99</v>
      </c>
      <c r="D3324" s="398">
        <v>57.4</v>
      </c>
      <c r="E3324" t="s">
        <v>528</v>
      </c>
    </row>
    <row r="3325" spans="1:5">
      <c r="A3325">
        <v>2003348</v>
      </c>
      <c r="B3325" t="s">
        <v>18926</v>
      </c>
      <c r="C3325" t="s">
        <v>99</v>
      </c>
      <c r="D3325" s="398">
        <v>43.72</v>
      </c>
      <c r="E3325" t="s">
        <v>528</v>
      </c>
    </row>
    <row r="3326" spans="1:5">
      <c r="A3326">
        <v>2003975</v>
      </c>
      <c r="B3326" t="s">
        <v>18927</v>
      </c>
      <c r="C3326" t="s">
        <v>99</v>
      </c>
      <c r="D3326" s="398">
        <v>69.95</v>
      </c>
      <c r="E3326" t="s">
        <v>528</v>
      </c>
    </row>
    <row r="3327" spans="1:5">
      <c r="A3327">
        <v>2003976</v>
      </c>
      <c r="B3327" t="s">
        <v>18928</v>
      </c>
      <c r="C3327" t="s">
        <v>99</v>
      </c>
      <c r="D3327" s="398">
        <v>56.23</v>
      </c>
      <c r="E3327" t="s">
        <v>528</v>
      </c>
    </row>
    <row r="3328" spans="1:5">
      <c r="A3328">
        <v>2003351</v>
      </c>
      <c r="B3328" t="s">
        <v>18929</v>
      </c>
      <c r="C3328" t="s">
        <v>99</v>
      </c>
      <c r="D3328" s="398">
        <v>76.73</v>
      </c>
      <c r="E3328" t="s">
        <v>528</v>
      </c>
    </row>
    <row r="3329" spans="1:5">
      <c r="A3329">
        <v>2003350</v>
      </c>
      <c r="B3329" t="s">
        <v>18930</v>
      </c>
      <c r="C3329" t="s">
        <v>99</v>
      </c>
      <c r="D3329" s="398">
        <v>58.41</v>
      </c>
      <c r="E3329" t="s">
        <v>528</v>
      </c>
    </row>
    <row r="3330" spans="1:5">
      <c r="A3330">
        <v>2003977</v>
      </c>
      <c r="B3330" t="s">
        <v>18931</v>
      </c>
      <c r="C3330" t="s">
        <v>99</v>
      </c>
      <c r="D3330" s="398">
        <v>93.71</v>
      </c>
      <c r="E3330" t="s">
        <v>528</v>
      </c>
    </row>
    <row r="3331" spans="1:5">
      <c r="A3331">
        <v>2003978</v>
      </c>
      <c r="B3331" t="s">
        <v>18932</v>
      </c>
      <c r="C3331" t="s">
        <v>99</v>
      </c>
      <c r="D3331" s="398">
        <v>75.33</v>
      </c>
      <c r="E3331" t="s">
        <v>528</v>
      </c>
    </row>
    <row r="3332" spans="1:5">
      <c r="A3332">
        <v>2003291</v>
      </c>
      <c r="B3332" t="s">
        <v>18933</v>
      </c>
      <c r="C3332" t="s">
        <v>99</v>
      </c>
      <c r="D3332" s="398">
        <v>13.1</v>
      </c>
      <c r="E3332" t="s">
        <v>528</v>
      </c>
    </row>
    <row r="3333" spans="1:5">
      <c r="A3333">
        <v>2003292</v>
      </c>
      <c r="B3333" t="s">
        <v>18934</v>
      </c>
      <c r="C3333" t="s">
        <v>99</v>
      </c>
      <c r="D3333" s="398">
        <v>18.34</v>
      </c>
      <c r="E3333" t="s">
        <v>528</v>
      </c>
    </row>
    <row r="3334" spans="1:5">
      <c r="A3334">
        <v>2003293</v>
      </c>
      <c r="B3334" t="s">
        <v>18935</v>
      </c>
      <c r="C3334" t="s">
        <v>99</v>
      </c>
      <c r="D3334" s="398">
        <v>24.16</v>
      </c>
      <c r="E3334" t="s">
        <v>528</v>
      </c>
    </row>
    <row r="3335" spans="1:5">
      <c r="A3335">
        <v>2003294</v>
      </c>
      <c r="B3335" t="s">
        <v>18936</v>
      </c>
      <c r="C3335" t="s">
        <v>99</v>
      </c>
      <c r="D3335" s="398">
        <v>36.24</v>
      </c>
      <c r="E3335" t="s">
        <v>528</v>
      </c>
    </row>
    <row r="3336" spans="1:5">
      <c r="A3336">
        <v>2003257</v>
      </c>
      <c r="B3336" t="s">
        <v>18937</v>
      </c>
      <c r="C3336" t="s">
        <v>99</v>
      </c>
      <c r="D3336" s="398">
        <v>63.89</v>
      </c>
      <c r="E3336" t="s">
        <v>528</v>
      </c>
    </row>
    <row r="3337" spans="1:5">
      <c r="A3337">
        <v>2003258</v>
      </c>
      <c r="B3337" t="s">
        <v>18938</v>
      </c>
      <c r="C3337" t="s">
        <v>99</v>
      </c>
      <c r="D3337" s="398">
        <v>51.61</v>
      </c>
      <c r="E3337" t="s">
        <v>528</v>
      </c>
    </row>
    <row r="3338" spans="1:5">
      <c r="A3338">
        <v>2003259</v>
      </c>
      <c r="B3338" t="s">
        <v>18939</v>
      </c>
      <c r="C3338" t="s">
        <v>99</v>
      </c>
      <c r="D3338" s="398">
        <v>75.36</v>
      </c>
      <c r="E3338" t="s">
        <v>528</v>
      </c>
    </row>
    <row r="3339" spans="1:5">
      <c r="A3339">
        <v>2003260</v>
      </c>
      <c r="B3339" t="s">
        <v>18940</v>
      </c>
      <c r="C3339" t="s">
        <v>99</v>
      </c>
      <c r="D3339" s="398">
        <v>63.05</v>
      </c>
      <c r="E3339" t="s">
        <v>528</v>
      </c>
    </row>
    <row r="3340" spans="1:5">
      <c r="A3340">
        <v>2003281</v>
      </c>
      <c r="B3340" t="s">
        <v>18941</v>
      </c>
      <c r="C3340" t="s">
        <v>99</v>
      </c>
      <c r="D3340" s="398">
        <v>63.86</v>
      </c>
      <c r="E3340" t="s">
        <v>528</v>
      </c>
    </row>
    <row r="3341" spans="1:5">
      <c r="A3341">
        <v>2003282</v>
      </c>
      <c r="B3341" t="s">
        <v>18942</v>
      </c>
      <c r="C3341" t="s">
        <v>99</v>
      </c>
      <c r="D3341" s="398">
        <v>51.3</v>
      </c>
      <c r="E3341" t="s">
        <v>528</v>
      </c>
    </row>
    <row r="3342" spans="1:5">
      <c r="A3342">
        <v>2003283</v>
      </c>
      <c r="B3342" t="s">
        <v>18943</v>
      </c>
      <c r="C3342" t="s">
        <v>99</v>
      </c>
      <c r="D3342" s="398">
        <v>75.61</v>
      </c>
      <c r="E3342" t="s">
        <v>528</v>
      </c>
    </row>
    <row r="3343" spans="1:5">
      <c r="A3343">
        <v>2003284</v>
      </c>
      <c r="B3343" t="s">
        <v>18944</v>
      </c>
      <c r="C3343" t="s">
        <v>99</v>
      </c>
      <c r="D3343" s="398">
        <v>63.01</v>
      </c>
      <c r="E3343" t="s">
        <v>528</v>
      </c>
    </row>
    <row r="3344" spans="1:5">
      <c r="A3344">
        <v>2003327</v>
      </c>
      <c r="B3344" t="s">
        <v>18945</v>
      </c>
      <c r="C3344" t="s">
        <v>99</v>
      </c>
      <c r="D3344" s="398">
        <v>72.58</v>
      </c>
      <c r="E3344" t="s">
        <v>528</v>
      </c>
    </row>
    <row r="3345" spans="1:5">
      <c r="A3345">
        <v>2003326</v>
      </c>
      <c r="B3345" t="s">
        <v>18946</v>
      </c>
      <c r="C3345" t="s">
        <v>99</v>
      </c>
      <c r="D3345" s="398">
        <v>58.34</v>
      </c>
      <c r="E3345" t="s">
        <v>528</v>
      </c>
    </row>
    <row r="3346" spans="1:5">
      <c r="A3346">
        <v>2003963</v>
      </c>
      <c r="B3346" t="s">
        <v>18947</v>
      </c>
      <c r="C3346" t="s">
        <v>99</v>
      </c>
      <c r="D3346" s="398">
        <v>85.92</v>
      </c>
      <c r="E3346" t="s">
        <v>528</v>
      </c>
    </row>
    <row r="3347" spans="1:5">
      <c r="A3347">
        <v>2003964</v>
      </c>
      <c r="B3347" t="s">
        <v>18948</v>
      </c>
      <c r="C3347" t="s">
        <v>99</v>
      </c>
      <c r="D3347" s="398">
        <v>71.64</v>
      </c>
      <c r="E3347" t="s">
        <v>528</v>
      </c>
    </row>
    <row r="3348" spans="1:5">
      <c r="A3348">
        <v>2003319</v>
      </c>
      <c r="B3348" t="s">
        <v>18949</v>
      </c>
      <c r="C3348" t="s">
        <v>99</v>
      </c>
      <c r="D3348" s="398">
        <v>77.42</v>
      </c>
      <c r="E3348" t="s">
        <v>528</v>
      </c>
    </row>
    <row r="3349" spans="1:5">
      <c r="A3349">
        <v>2003318</v>
      </c>
      <c r="B3349" t="s">
        <v>18950</v>
      </c>
      <c r="C3349" t="s">
        <v>99</v>
      </c>
      <c r="D3349" s="398">
        <v>62.26</v>
      </c>
      <c r="E3349" t="s">
        <v>528</v>
      </c>
    </row>
    <row r="3350" spans="1:5">
      <c r="A3350">
        <v>2003955</v>
      </c>
      <c r="B3350" t="s">
        <v>18951</v>
      </c>
      <c r="C3350" t="s">
        <v>99</v>
      </c>
      <c r="D3350" s="398">
        <v>91.64</v>
      </c>
      <c r="E3350" t="s">
        <v>528</v>
      </c>
    </row>
    <row r="3351" spans="1:5">
      <c r="A3351">
        <v>2003956</v>
      </c>
      <c r="B3351" t="s">
        <v>18952</v>
      </c>
      <c r="C3351" t="s">
        <v>99</v>
      </c>
      <c r="D3351" s="398">
        <v>76.44</v>
      </c>
      <c r="E3351" t="s">
        <v>528</v>
      </c>
    </row>
    <row r="3352" spans="1:5">
      <c r="A3352">
        <v>2003277</v>
      </c>
      <c r="B3352" t="s">
        <v>18953</v>
      </c>
      <c r="C3352" t="s">
        <v>99</v>
      </c>
      <c r="D3352" s="398">
        <v>79.7</v>
      </c>
      <c r="E3352" t="s">
        <v>528</v>
      </c>
    </row>
    <row r="3353" spans="1:5">
      <c r="A3353">
        <v>2003278</v>
      </c>
      <c r="B3353" t="s">
        <v>18954</v>
      </c>
      <c r="C3353" t="s">
        <v>99</v>
      </c>
      <c r="D3353" s="398">
        <v>64.12</v>
      </c>
      <c r="E3353" t="s">
        <v>528</v>
      </c>
    </row>
    <row r="3354" spans="1:5">
      <c r="A3354">
        <v>2003279</v>
      </c>
      <c r="B3354" t="s">
        <v>18955</v>
      </c>
      <c r="C3354" t="s">
        <v>99</v>
      </c>
      <c r="D3354" s="398">
        <v>94.33</v>
      </c>
      <c r="E3354" t="s">
        <v>528</v>
      </c>
    </row>
    <row r="3355" spans="1:5">
      <c r="A3355">
        <v>2003280</v>
      </c>
      <c r="B3355" t="s">
        <v>18956</v>
      </c>
      <c r="C3355" t="s">
        <v>99</v>
      </c>
      <c r="D3355" s="398">
        <v>78.7</v>
      </c>
      <c r="E3355" t="s">
        <v>528</v>
      </c>
    </row>
    <row r="3356" spans="1:5">
      <c r="A3356">
        <v>2003253</v>
      </c>
      <c r="B3356" t="s">
        <v>18957</v>
      </c>
      <c r="C3356" t="s">
        <v>99</v>
      </c>
      <c r="D3356" s="398">
        <v>90.97</v>
      </c>
      <c r="E3356" t="s">
        <v>528</v>
      </c>
    </row>
    <row r="3357" spans="1:5">
      <c r="A3357">
        <v>2003254</v>
      </c>
      <c r="B3357" t="s">
        <v>18958</v>
      </c>
      <c r="C3357" t="s">
        <v>99</v>
      </c>
      <c r="D3357" s="398">
        <v>72.94</v>
      </c>
      <c r="E3357" t="s">
        <v>528</v>
      </c>
    </row>
    <row r="3358" spans="1:5">
      <c r="A3358">
        <v>2003255</v>
      </c>
      <c r="B3358" t="s">
        <v>18959</v>
      </c>
      <c r="C3358" t="s">
        <v>99</v>
      </c>
      <c r="D3358" s="398">
        <v>107.91</v>
      </c>
      <c r="E3358" t="s">
        <v>528</v>
      </c>
    </row>
    <row r="3359" spans="1:5">
      <c r="A3359">
        <v>2003256</v>
      </c>
      <c r="B3359" t="s">
        <v>18960</v>
      </c>
      <c r="C3359" t="s">
        <v>99</v>
      </c>
      <c r="D3359" s="398">
        <v>89.84</v>
      </c>
      <c r="E3359" t="s">
        <v>528</v>
      </c>
    </row>
    <row r="3360" spans="1:5">
      <c r="A3360">
        <v>2003273</v>
      </c>
      <c r="B3360" t="s">
        <v>18961</v>
      </c>
      <c r="C3360" t="s">
        <v>99</v>
      </c>
      <c r="D3360" s="398">
        <v>93.39</v>
      </c>
      <c r="E3360" t="s">
        <v>528</v>
      </c>
    </row>
    <row r="3361" spans="1:5">
      <c r="A3361">
        <v>2003274</v>
      </c>
      <c r="B3361" t="s">
        <v>18962</v>
      </c>
      <c r="C3361" t="s">
        <v>99</v>
      </c>
      <c r="D3361" s="398">
        <v>74.900000000000006</v>
      </c>
      <c r="E3361" t="s">
        <v>528</v>
      </c>
    </row>
    <row r="3362" spans="1:5">
      <c r="A3362">
        <v>2003275</v>
      </c>
      <c r="B3362" t="s">
        <v>18963</v>
      </c>
      <c r="C3362" t="s">
        <v>99</v>
      </c>
      <c r="D3362" s="398">
        <v>110.79</v>
      </c>
      <c r="E3362" t="s">
        <v>528</v>
      </c>
    </row>
    <row r="3363" spans="1:5">
      <c r="A3363">
        <v>2003276</v>
      </c>
      <c r="B3363" t="s">
        <v>18964</v>
      </c>
      <c r="C3363" t="s">
        <v>99</v>
      </c>
      <c r="D3363" s="398">
        <v>92.24</v>
      </c>
      <c r="E3363" t="s">
        <v>528</v>
      </c>
    </row>
    <row r="3364" spans="1:5">
      <c r="A3364">
        <v>2003269</v>
      </c>
      <c r="B3364" t="s">
        <v>18965</v>
      </c>
      <c r="C3364" t="s">
        <v>99</v>
      </c>
      <c r="D3364" s="398">
        <v>49.43</v>
      </c>
      <c r="E3364" t="s">
        <v>528</v>
      </c>
    </row>
    <row r="3365" spans="1:5">
      <c r="A3365">
        <v>2003270</v>
      </c>
      <c r="B3365" t="s">
        <v>18966</v>
      </c>
      <c r="C3365" t="s">
        <v>99</v>
      </c>
      <c r="D3365" s="398">
        <v>39.979999999999997</v>
      </c>
      <c r="E3365" t="s">
        <v>528</v>
      </c>
    </row>
    <row r="3366" spans="1:5">
      <c r="A3366">
        <v>2003271</v>
      </c>
      <c r="B3366" t="s">
        <v>18967</v>
      </c>
      <c r="C3366" t="s">
        <v>99</v>
      </c>
      <c r="D3366" s="398">
        <v>58.21</v>
      </c>
      <c r="E3366" t="s">
        <v>528</v>
      </c>
    </row>
    <row r="3367" spans="1:5">
      <c r="A3367">
        <v>2003272</v>
      </c>
      <c r="B3367" t="s">
        <v>18968</v>
      </c>
      <c r="C3367" t="s">
        <v>99</v>
      </c>
      <c r="D3367" s="398">
        <v>48.74</v>
      </c>
      <c r="E3367" t="s">
        <v>528</v>
      </c>
    </row>
    <row r="3368" spans="1:5">
      <c r="A3368">
        <v>2003261</v>
      </c>
      <c r="B3368" t="s">
        <v>18969</v>
      </c>
      <c r="C3368" t="s">
        <v>99</v>
      </c>
      <c r="D3368" s="398">
        <v>51.87</v>
      </c>
      <c r="E3368" t="s">
        <v>528</v>
      </c>
    </row>
    <row r="3369" spans="1:5">
      <c r="A3369">
        <v>2003262</v>
      </c>
      <c r="B3369" t="s">
        <v>18970</v>
      </c>
      <c r="C3369" t="s">
        <v>99</v>
      </c>
      <c r="D3369" s="398">
        <v>41.96</v>
      </c>
      <c r="E3369" t="s">
        <v>528</v>
      </c>
    </row>
    <row r="3370" spans="1:5">
      <c r="A3370">
        <v>2003263</v>
      </c>
      <c r="B3370" t="s">
        <v>18971</v>
      </c>
      <c r="C3370" t="s">
        <v>99</v>
      </c>
      <c r="D3370" s="398">
        <v>61.08</v>
      </c>
      <c r="E3370" t="s">
        <v>528</v>
      </c>
    </row>
    <row r="3371" spans="1:5">
      <c r="A3371">
        <v>2003264</v>
      </c>
      <c r="B3371" t="s">
        <v>18972</v>
      </c>
      <c r="C3371" t="s">
        <v>99</v>
      </c>
      <c r="D3371" s="398">
        <v>51.15</v>
      </c>
      <c r="E3371" t="s">
        <v>528</v>
      </c>
    </row>
    <row r="3372" spans="1:5">
      <c r="A3372">
        <v>2003285</v>
      </c>
      <c r="B3372" t="s">
        <v>18973</v>
      </c>
      <c r="C3372" t="s">
        <v>99</v>
      </c>
      <c r="D3372" s="398">
        <v>53.56</v>
      </c>
      <c r="E3372" t="s">
        <v>528</v>
      </c>
    </row>
    <row r="3373" spans="1:5">
      <c r="A3373">
        <v>2003286</v>
      </c>
      <c r="B3373" t="s">
        <v>18974</v>
      </c>
      <c r="C3373" t="s">
        <v>99</v>
      </c>
      <c r="D3373" s="398">
        <v>43.36</v>
      </c>
      <c r="E3373" t="s">
        <v>528</v>
      </c>
    </row>
    <row r="3374" spans="1:5">
      <c r="A3374">
        <v>2003287</v>
      </c>
      <c r="B3374" t="s">
        <v>18975</v>
      </c>
      <c r="C3374" t="s">
        <v>99</v>
      </c>
      <c r="D3374" s="398">
        <v>63.07</v>
      </c>
      <c r="E3374" t="s">
        <v>528</v>
      </c>
    </row>
    <row r="3375" spans="1:5">
      <c r="A3375">
        <v>2003288</v>
      </c>
      <c r="B3375" t="s">
        <v>18976</v>
      </c>
      <c r="C3375" t="s">
        <v>99</v>
      </c>
      <c r="D3375" s="398">
        <v>52.84</v>
      </c>
      <c r="E3375" t="s">
        <v>528</v>
      </c>
    </row>
    <row r="3376" spans="1:5">
      <c r="A3376">
        <v>2003265</v>
      </c>
      <c r="B3376" t="s">
        <v>18977</v>
      </c>
      <c r="C3376" t="s">
        <v>99</v>
      </c>
      <c r="D3376" s="398">
        <v>60.19</v>
      </c>
      <c r="E3376" t="s">
        <v>528</v>
      </c>
    </row>
    <row r="3377" spans="1:5">
      <c r="A3377">
        <v>2003266</v>
      </c>
      <c r="B3377" t="s">
        <v>18978</v>
      </c>
      <c r="C3377" t="s">
        <v>99</v>
      </c>
      <c r="D3377" s="398">
        <v>48.6</v>
      </c>
      <c r="E3377" t="s">
        <v>528</v>
      </c>
    </row>
    <row r="3378" spans="1:5">
      <c r="A3378">
        <v>2003267</v>
      </c>
      <c r="B3378" t="s">
        <v>18979</v>
      </c>
      <c r="C3378" t="s">
        <v>99</v>
      </c>
      <c r="D3378" s="398">
        <v>71.010000000000005</v>
      </c>
      <c r="E3378" t="s">
        <v>528</v>
      </c>
    </row>
    <row r="3379" spans="1:5">
      <c r="A3379">
        <v>2003268</v>
      </c>
      <c r="B3379" t="s">
        <v>18980</v>
      </c>
      <c r="C3379" t="s">
        <v>99</v>
      </c>
      <c r="D3379" s="398">
        <v>59.39</v>
      </c>
      <c r="E3379" t="s">
        <v>528</v>
      </c>
    </row>
    <row r="3380" spans="1:5">
      <c r="A3380">
        <v>2003289</v>
      </c>
      <c r="B3380" t="s">
        <v>18981</v>
      </c>
      <c r="C3380" t="s">
        <v>99</v>
      </c>
      <c r="D3380" s="398">
        <v>22.84</v>
      </c>
      <c r="E3380" t="s">
        <v>528</v>
      </c>
    </row>
    <row r="3381" spans="1:5">
      <c r="A3381">
        <v>2003338</v>
      </c>
      <c r="B3381" t="s">
        <v>18982</v>
      </c>
      <c r="C3381" t="s">
        <v>99</v>
      </c>
      <c r="D3381" s="398">
        <v>28.67</v>
      </c>
      <c r="E3381" t="s">
        <v>528</v>
      </c>
    </row>
    <row r="3382" spans="1:5">
      <c r="A3382">
        <v>2003290</v>
      </c>
      <c r="B3382" t="s">
        <v>18983</v>
      </c>
      <c r="C3382" t="s">
        <v>99</v>
      </c>
      <c r="D3382" s="398">
        <v>18.86</v>
      </c>
      <c r="E3382" t="s">
        <v>528</v>
      </c>
    </row>
    <row r="3383" spans="1:5">
      <c r="A3383">
        <v>2003300</v>
      </c>
      <c r="B3383" t="s">
        <v>18984</v>
      </c>
      <c r="C3383" t="s">
        <v>99</v>
      </c>
      <c r="D3383" s="398">
        <v>9.86</v>
      </c>
      <c r="E3383" t="s">
        <v>528</v>
      </c>
    </row>
    <row r="3384" spans="1:5">
      <c r="A3384">
        <v>2003299</v>
      </c>
      <c r="B3384" t="s">
        <v>18985</v>
      </c>
      <c r="C3384" t="s">
        <v>99</v>
      </c>
      <c r="D3384" s="398">
        <v>12.44</v>
      </c>
      <c r="E3384" t="s">
        <v>528</v>
      </c>
    </row>
    <row r="3385" spans="1:5">
      <c r="A3385">
        <v>2003301</v>
      </c>
      <c r="B3385" t="s">
        <v>18986</v>
      </c>
      <c r="C3385" t="s">
        <v>99</v>
      </c>
      <c r="D3385" s="398">
        <v>8.56</v>
      </c>
      <c r="E3385" t="s">
        <v>528</v>
      </c>
    </row>
    <row r="3386" spans="1:5">
      <c r="A3386">
        <v>2004513</v>
      </c>
      <c r="B3386" t="s">
        <v>18987</v>
      </c>
      <c r="C3386" t="s">
        <v>99</v>
      </c>
      <c r="D3386" s="398">
        <v>0.19</v>
      </c>
      <c r="E3386" t="s">
        <v>528</v>
      </c>
    </row>
    <row r="3387" spans="1:5">
      <c r="A3387">
        <v>2003365</v>
      </c>
      <c r="B3387" t="s">
        <v>18988</v>
      </c>
      <c r="C3387" t="s">
        <v>99</v>
      </c>
      <c r="D3387" s="398">
        <v>1154.1300000000001</v>
      </c>
      <c r="E3387" t="s">
        <v>528</v>
      </c>
    </row>
    <row r="3388" spans="1:5">
      <c r="A3388">
        <v>2003364</v>
      </c>
      <c r="B3388" t="s">
        <v>18989</v>
      </c>
      <c r="C3388" t="s">
        <v>99</v>
      </c>
      <c r="D3388" s="398">
        <v>1023.63</v>
      </c>
      <c r="E3388" t="s">
        <v>528</v>
      </c>
    </row>
    <row r="3389" spans="1:5">
      <c r="A3389">
        <v>2003097</v>
      </c>
      <c r="B3389" t="s">
        <v>18990</v>
      </c>
      <c r="C3389" t="s">
        <v>99</v>
      </c>
      <c r="D3389" s="398">
        <v>1209.45</v>
      </c>
      <c r="E3389" t="s">
        <v>528</v>
      </c>
    </row>
    <row r="3390" spans="1:5">
      <c r="A3390">
        <v>2003098</v>
      </c>
      <c r="B3390" t="s">
        <v>18991</v>
      </c>
      <c r="C3390" t="s">
        <v>99</v>
      </c>
      <c r="D3390" s="398">
        <v>1075.3699999999999</v>
      </c>
      <c r="E3390" t="s">
        <v>528</v>
      </c>
    </row>
    <row r="3391" spans="1:5">
      <c r="A3391">
        <v>2003363</v>
      </c>
      <c r="B3391" t="s">
        <v>18992</v>
      </c>
      <c r="C3391" t="s">
        <v>99</v>
      </c>
      <c r="D3391" s="398">
        <v>1251.6500000000001</v>
      </c>
      <c r="E3391" t="s">
        <v>528</v>
      </c>
    </row>
    <row r="3392" spans="1:5">
      <c r="A3392">
        <v>2003362</v>
      </c>
      <c r="B3392" t="s">
        <v>18993</v>
      </c>
      <c r="C3392" t="s">
        <v>99</v>
      </c>
      <c r="D3392" s="398">
        <v>1117.02</v>
      </c>
      <c r="E3392" t="s">
        <v>528</v>
      </c>
    </row>
    <row r="3393" spans="1:5">
      <c r="A3393">
        <v>2003099</v>
      </c>
      <c r="B3393" t="s">
        <v>18994</v>
      </c>
      <c r="C3393" t="s">
        <v>99</v>
      </c>
      <c r="D3393" s="398">
        <v>1311.66</v>
      </c>
      <c r="E3393" t="s">
        <v>528</v>
      </c>
    </row>
    <row r="3394" spans="1:5">
      <c r="A3394">
        <v>2003100</v>
      </c>
      <c r="B3394" t="s">
        <v>18995</v>
      </c>
      <c r="C3394" t="s">
        <v>99</v>
      </c>
      <c r="D3394" s="398">
        <v>1172.3599999999999</v>
      </c>
      <c r="E3394" t="s">
        <v>528</v>
      </c>
    </row>
    <row r="3395" spans="1:5">
      <c r="A3395">
        <v>2003361</v>
      </c>
      <c r="B3395" t="s">
        <v>18996</v>
      </c>
      <c r="C3395" t="s">
        <v>99</v>
      </c>
      <c r="D3395" s="398">
        <v>1494.39</v>
      </c>
      <c r="E3395" t="s">
        <v>528</v>
      </c>
    </row>
    <row r="3396" spans="1:5">
      <c r="A3396">
        <v>2003360</v>
      </c>
      <c r="B3396" t="s">
        <v>18997</v>
      </c>
      <c r="C3396" t="s">
        <v>99</v>
      </c>
      <c r="D3396" s="398">
        <v>1349.73</v>
      </c>
      <c r="E3396" t="s">
        <v>528</v>
      </c>
    </row>
    <row r="3397" spans="1:5">
      <c r="A3397">
        <v>2003101</v>
      </c>
      <c r="B3397" t="s">
        <v>18998</v>
      </c>
      <c r="C3397" t="s">
        <v>99</v>
      </c>
      <c r="D3397" s="398">
        <v>1670.31</v>
      </c>
      <c r="E3397" t="s">
        <v>528</v>
      </c>
    </row>
    <row r="3398" spans="1:5">
      <c r="A3398">
        <v>2003102</v>
      </c>
      <c r="B3398" t="s">
        <v>18999</v>
      </c>
      <c r="C3398" t="s">
        <v>99</v>
      </c>
      <c r="D3398" s="398">
        <v>1515.61</v>
      </c>
      <c r="E3398" t="s">
        <v>528</v>
      </c>
    </row>
    <row r="3399" spans="1:5">
      <c r="A3399">
        <v>2003869</v>
      </c>
      <c r="B3399" t="s">
        <v>19000</v>
      </c>
      <c r="C3399" t="s">
        <v>99</v>
      </c>
      <c r="D3399" s="398">
        <v>201.33</v>
      </c>
      <c r="E3399" t="s">
        <v>528</v>
      </c>
    </row>
    <row r="3400" spans="1:5">
      <c r="A3400">
        <v>2003822</v>
      </c>
      <c r="B3400" t="s">
        <v>19001</v>
      </c>
      <c r="C3400" t="s">
        <v>99</v>
      </c>
      <c r="D3400" s="398">
        <v>265.5</v>
      </c>
      <c r="E3400" t="s">
        <v>528</v>
      </c>
    </row>
    <row r="3401" spans="1:5">
      <c r="A3401">
        <v>2003826</v>
      </c>
      <c r="B3401" t="s">
        <v>19002</v>
      </c>
      <c r="C3401" t="s">
        <v>99</v>
      </c>
      <c r="D3401" s="398">
        <v>398.96</v>
      </c>
      <c r="E3401" t="s">
        <v>528</v>
      </c>
    </row>
    <row r="3402" spans="1:5">
      <c r="A3402">
        <v>2003830</v>
      </c>
      <c r="B3402" t="s">
        <v>19003</v>
      </c>
      <c r="C3402" t="s">
        <v>99</v>
      </c>
      <c r="D3402" s="398">
        <v>501.26</v>
      </c>
      <c r="E3402" t="s">
        <v>528</v>
      </c>
    </row>
    <row r="3403" spans="1:5">
      <c r="A3403">
        <v>2003834</v>
      </c>
      <c r="B3403" t="s">
        <v>19004</v>
      </c>
      <c r="C3403" t="s">
        <v>99</v>
      </c>
      <c r="D3403" s="398">
        <v>674.93</v>
      </c>
      <c r="E3403" t="s">
        <v>528</v>
      </c>
    </row>
    <row r="3404" spans="1:5">
      <c r="A3404">
        <v>2003838</v>
      </c>
      <c r="B3404" t="s">
        <v>19005</v>
      </c>
      <c r="C3404" t="s">
        <v>99</v>
      </c>
      <c r="D3404" s="398">
        <v>1158.0899999999999</v>
      </c>
      <c r="E3404" t="s">
        <v>528</v>
      </c>
    </row>
    <row r="3405" spans="1:5">
      <c r="A3405">
        <v>2003768</v>
      </c>
      <c r="B3405" t="s">
        <v>19006</v>
      </c>
      <c r="C3405" t="s">
        <v>99</v>
      </c>
      <c r="D3405" s="398">
        <v>201.43</v>
      </c>
      <c r="E3405" t="s">
        <v>528</v>
      </c>
    </row>
    <row r="3406" spans="1:5">
      <c r="A3406">
        <v>2003873</v>
      </c>
      <c r="B3406" t="s">
        <v>19007</v>
      </c>
      <c r="C3406" t="s">
        <v>99</v>
      </c>
      <c r="D3406" s="398">
        <v>183.47</v>
      </c>
      <c r="E3406" t="s">
        <v>528</v>
      </c>
    </row>
    <row r="3407" spans="1:5">
      <c r="A3407">
        <v>2003772</v>
      </c>
      <c r="B3407" t="s">
        <v>19008</v>
      </c>
      <c r="C3407" t="s">
        <v>99</v>
      </c>
      <c r="D3407" s="398">
        <v>295.16000000000003</v>
      </c>
      <c r="E3407" t="s">
        <v>528</v>
      </c>
    </row>
    <row r="3408" spans="1:5">
      <c r="A3408">
        <v>2003877</v>
      </c>
      <c r="B3408" t="s">
        <v>19009</v>
      </c>
      <c r="C3408" t="s">
        <v>99</v>
      </c>
      <c r="D3408" s="398">
        <v>266.70999999999998</v>
      </c>
      <c r="E3408" t="s">
        <v>528</v>
      </c>
    </row>
    <row r="3409" spans="1:5">
      <c r="A3409">
        <v>2003776</v>
      </c>
      <c r="B3409" t="s">
        <v>19010</v>
      </c>
      <c r="C3409" t="s">
        <v>99</v>
      </c>
      <c r="D3409" s="398">
        <v>478.76</v>
      </c>
      <c r="E3409" t="s">
        <v>528</v>
      </c>
    </row>
    <row r="3410" spans="1:5">
      <c r="A3410">
        <v>2003881</v>
      </c>
      <c r="B3410" t="s">
        <v>19011</v>
      </c>
      <c r="C3410" t="s">
        <v>99</v>
      </c>
      <c r="D3410" s="398">
        <v>439.77</v>
      </c>
      <c r="E3410" t="s">
        <v>528</v>
      </c>
    </row>
    <row r="3411" spans="1:5">
      <c r="A3411">
        <v>2003780</v>
      </c>
      <c r="B3411" t="s">
        <v>19012</v>
      </c>
      <c r="C3411" t="s">
        <v>99</v>
      </c>
      <c r="D3411" s="398">
        <v>638.29999999999995</v>
      </c>
      <c r="E3411" t="s">
        <v>528</v>
      </c>
    </row>
    <row r="3412" spans="1:5">
      <c r="A3412">
        <v>2003885</v>
      </c>
      <c r="B3412" t="s">
        <v>19013</v>
      </c>
      <c r="C3412" t="s">
        <v>99</v>
      </c>
      <c r="D3412" s="398">
        <v>581.33000000000004</v>
      </c>
      <c r="E3412" t="s">
        <v>528</v>
      </c>
    </row>
    <row r="3413" spans="1:5">
      <c r="A3413">
        <v>2003784</v>
      </c>
      <c r="B3413" t="s">
        <v>19014</v>
      </c>
      <c r="C3413" t="s">
        <v>99</v>
      </c>
      <c r="D3413" s="398">
        <v>991.63</v>
      </c>
      <c r="E3413" t="s">
        <v>528</v>
      </c>
    </row>
    <row r="3414" spans="1:5">
      <c r="A3414">
        <v>2003889</v>
      </c>
      <c r="B3414" t="s">
        <v>19015</v>
      </c>
      <c r="C3414" t="s">
        <v>99</v>
      </c>
      <c r="D3414" s="398">
        <v>902.48</v>
      </c>
      <c r="E3414" t="s">
        <v>528</v>
      </c>
    </row>
    <row r="3415" spans="1:5">
      <c r="A3415">
        <v>2003870</v>
      </c>
      <c r="B3415" t="s">
        <v>19016</v>
      </c>
      <c r="C3415" t="s">
        <v>99</v>
      </c>
      <c r="D3415" s="398">
        <v>220.78</v>
      </c>
      <c r="E3415" t="s">
        <v>528</v>
      </c>
    </row>
    <row r="3416" spans="1:5">
      <c r="A3416">
        <v>2003823</v>
      </c>
      <c r="B3416" t="s">
        <v>19017</v>
      </c>
      <c r="C3416" t="s">
        <v>99</v>
      </c>
      <c r="D3416" s="398">
        <v>295.37</v>
      </c>
      <c r="E3416" t="s">
        <v>528</v>
      </c>
    </row>
    <row r="3417" spans="1:5">
      <c r="A3417">
        <v>2003827</v>
      </c>
      <c r="B3417" t="s">
        <v>19018</v>
      </c>
      <c r="C3417" t="s">
        <v>99</v>
      </c>
      <c r="D3417" s="398">
        <v>414.79</v>
      </c>
      <c r="E3417" t="s">
        <v>528</v>
      </c>
    </row>
    <row r="3418" spans="1:5">
      <c r="A3418">
        <v>2003831</v>
      </c>
      <c r="B3418" t="s">
        <v>19019</v>
      </c>
      <c r="C3418" t="s">
        <v>99</v>
      </c>
      <c r="D3418" s="398">
        <v>555.1</v>
      </c>
      <c r="E3418" t="s">
        <v>528</v>
      </c>
    </row>
    <row r="3419" spans="1:5">
      <c r="A3419">
        <v>2003835</v>
      </c>
      <c r="B3419" t="s">
        <v>19020</v>
      </c>
      <c r="C3419" t="s">
        <v>99</v>
      </c>
      <c r="D3419" s="398">
        <v>723.32</v>
      </c>
      <c r="E3419" t="s">
        <v>528</v>
      </c>
    </row>
    <row r="3420" spans="1:5">
      <c r="A3420">
        <v>2003839</v>
      </c>
      <c r="B3420" t="s">
        <v>19021</v>
      </c>
      <c r="C3420" t="s">
        <v>99</v>
      </c>
      <c r="D3420" s="398">
        <v>1190.2</v>
      </c>
      <c r="E3420" t="s">
        <v>528</v>
      </c>
    </row>
    <row r="3421" spans="1:5">
      <c r="A3421">
        <v>2003769</v>
      </c>
      <c r="B3421" t="s">
        <v>19022</v>
      </c>
      <c r="C3421" t="s">
        <v>99</v>
      </c>
      <c r="D3421" s="398">
        <v>216.13</v>
      </c>
      <c r="E3421" t="s">
        <v>528</v>
      </c>
    </row>
    <row r="3422" spans="1:5">
      <c r="A3422">
        <v>2003874</v>
      </c>
      <c r="B3422" t="s">
        <v>19023</v>
      </c>
      <c r="C3422" t="s">
        <v>99</v>
      </c>
      <c r="D3422" s="398">
        <v>198.18</v>
      </c>
      <c r="E3422" t="s">
        <v>528</v>
      </c>
    </row>
    <row r="3423" spans="1:5">
      <c r="A3423">
        <v>2003773</v>
      </c>
      <c r="B3423" t="s">
        <v>19024</v>
      </c>
      <c r="C3423" t="s">
        <v>99</v>
      </c>
      <c r="D3423" s="398">
        <v>353.93</v>
      </c>
      <c r="E3423" t="s">
        <v>528</v>
      </c>
    </row>
    <row r="3424" spans="1:5">
      <c r="A3424">
        <v>2003878</v>
      </c>
      <c r="B3424" t="s">
        <v>19025</v>
      </c>
      <c r="C3424" t="s">
        <v>99</v>
      </c>
      <c r="D3424" s="398">
        <v>325.55</v>
      </c>
      <c r="E3424" t="s">
        <v>528</v>
      </c>
    </row>
    <row r="3425" spans="1:5">
      <c r="A3425">
        <v>2003777</v>
      </c>
      <c r="B3425" t="s">
        <v>19026</v>
      </c>
      <c r="C3425" t="s">
        <v>99</v>
      </c>
      <c r="D3425" s="398">
        <v>537.54</v>
      </c>
      <c r="E3425" t="s">
        <v>528</v>
      </c>
    </row>
    <row r="3426" spans="1:5">
      <c r="A3426">
        <v>2003882</v>
      </c>
      <c r="B3426" t="s">
        <v>19027</v>
      </c>
      <c r="C3426" t="s">
        <v>99</v>
      </c>
      <c r="D3426" s="398">
        <v>498.62</v>
      </c>
      <c r="E3426" t="s">
        <v>528</v>
      </c>
    </row>
    <row r="3427" spans="1:5">
      <c r="A3427">
        <v>2003781</v>
      </c>
      <c r="B3427" t="s">
        <v>19028</v>
      </c>
      <c r="C3427" t="s">
        <v>99</v>
      </c>
      <c r="D3427" s="398">
        <v>770.55</v>
      </c>
      <c r="E3427" t="s">
        <v>528</v>
      </c>
    </row>
    <row r="3428" spans="1:5">
      <c r="A3428">
        <v>2003886</v>
      </c>
      <c r="B3428" t="s">
        <v>19029</v>
      </c>
      <c r="C3428" t="s">
        <v>99</v>
      </c>
      <c r="D3428" s="398">
        <v>713.72</v>
      </c>
      <c r="E3428" t="s">
        <v>528</v>
      </c>
    </row>
    <row r="3429" spans="1:5">
      <c r="A3429">
        <v>2003785</v>
      </c>
      <c r="B3429" t="s">
        <v>19030</v>
      </c>
      <c r="C3429" t="s">
        <v>99</v>
      </c>
      <c r="D3429" s="398">
        <v>1197.3599999999999</v>
      </c>
      <c r="E3429" t="s">
        <v>528</v>
      </c>
    </row>
    <row r="3430" spans="1:5">
      <c r="A3430">
        <v>2003890</v>
      </c>
      <c r="B3430" t="s">
        <v>19031</v>
      </c>
      <c r="C3430" t="s">
        <v>99</v>
      </c>
      <c r="D3430" s="398">
        <v>1108.44</v>
      </c>
      <c r="E3430" t="s">
        <v>528</v>
      </c>
    </row>
    <row r="3431" spans="1:5">
      <c r="A3431">
        <v>2003871</v>
      </c>
      <c r="B3431" t="s">
        <v>19032</v>
      </c>
      <c r="C3431" t="s">
        <v>99</v>
      </c>
      <c r="D3431" s="398">
        <v>240.13</v>
      </c>
      <c r="E3431" t="s">
        <v>528</v>
      </c>
    </row>
    <row r="3432" spans="1:5">
      <c r="A3432">
        <v>2003824</v>
      </c>
      <c r="B3432" t="s">
        <v>19033</v>
      </c>
      <c r="C3432" t="s">
        <v>99</v>
      </c>
      <c r="D3432" s="398">
        <v>314.08999999999997</v>
      </c>
      <c r="E3432" t="s">
        <v>528</v>
      </c>
    </row>
    <row r="3433" spans="1:5">
      <c r="A3433">
        <v>2003828</v>
      </c>
      <c r="B3433" t="s">
        <v>19034</v>
      </c>
      <c r="C3433" t="s">
        <v>99</v>
      </c>
      <c r="D3433" s="398">
        <v>444.39</v>
      </c>
      <c r="E3433" t="s">
        <v>528</v>
      </c>
    </row>
    <row r="3434" spans="1:5">
      <c r="A3434">
        <v>2003832</v>
      </c>
      <c r="B3434" t="s">
        <v>19035</v>
      </c>
      <c r="C3434" t="s">
        <v>99</v>
      </c>
      <c r="D3434" s="398">
        <v>615.07000000000005</v>
      </c>
      <c r="E3434" t="s">
        <v>528</v>
      </c>
    </row>
    <row r="3435" spans="1:5">
      <c r="A3435">
        <v>2003836</v>
      </c>
      <c r="B3435" t="s">
        <v>19036</v>
      </c>
      <c r="C3435" t="s">
        <v>99</v>
      </c>
      <c r="D3435" s="398">
        <v>886.01</v>
      </c>
      <c r="E3435" t="s">
        <v>528</v>
      </c>
    </row>
    <row r="3436" spans="1:5">
      <c r="A3436">
        <v>2003840</v>
      </c>
      <c r="B3436" t="s">
        <v>19037</v>
      </c>
      <c r="C3436" t="s">
        <v>99</v>
      </c>
      <c r="D3436" s="398">
        <v>1260.4000000000001</v>
      </c>
      <c r="E3436" t="s">
        <v>528</v>
      </c>
    </row>
    <row r="3437" spans="1:5">
      <c r="A3437">
        <v>2003770</v>
      </c>
      <c r="B3437" t="s">
        <v>19038</v>
      </c>
      <c r="C3437" t="s">
        <v>99</v>
      </c>
      <c r="D3437" s="398">
        <v>289.60000000000002</v>
      </c>
      <c r="E3437" t="s">
        <v>528</v>
      </c>
    </row>
    <row r="3438" spans="1:5">
      <c r="A3438">
        <v>2003875</v>
      </c>
      <c r="B3438" t="s">
        <v>19039</v>
      </c>
      <c r="C3438" t="s">
        <v>99</v>
      </c>
      <c r="D3438" s="398">
        <v>271.74</v>
      </c>
      <c r="E3438" t="s">
        <v>528</v>
      </c>
    </row>
    <row r="3439" spans="1:5">
      <c r="A3439">
        <v>2003774</v>
      </c>
      <c r="B3439" t="s">
        <v>19040</v>
      </c>
      <c r="C3439" t="s">
        <v>99</v>
      </c>
      <c r="D3439" s="398">
        <v>470.75</v>
      </c>
      <c r="E3439" t="s">
        <v>528</v>
      </c>
    </row>
    <row r="3440" spans="1:5">
      <c r="A3440">
        <v>2003879</v>
      </c>
      <c r="B3440" t="s">
        <v>19041</v>
      </c>
      <c r="C3440" t="s">
        <v>99</v>
      </c>
      <c r="D3440" s="398">
        <v>438.98</v>
      </c>
      <c r="E3440" t="s">
        <v>528</v>
      </c>
    </row>
    <row r="3441" spans="1:5">
      <c r="A3441">
        <v>2003778</v>
      </c>
      <c r="B3441" t="s">
        <v>19042</v>
      </c>
      <c r="C3441" t="s">
        <v>99</v>
      </c>
      <c r="D3441" s="398">
        <v>654.33000000000004</v>
      </c>
      <c r="E3441" t="s">
        <v>528</v>
      </c>
    </row>
    <row r="3442" spans="1:5">
      <c r="A3442">
        <v>2003883</v>
      </c>
      <c r="B3442" t="s">
        <v>19043</v>
      </c>
      <c r="C3442" t="s">
        <v>99</v>
      </c>
      <c r="D3442" s="398">
        <v>604.65</v>
      </c>
      <c r="E3442" t="s">
        <v>528</v>
      </c>
    </row>
    <row r="3443" spans="1:5">
      <c r="A3443">
        <v>2003782</v>
      </c>
      <c r="B3443" t="s">
        <v>19044</v>
      </c>
      <c r="C3443" t="s">
        <v>99</v>
      </c>
      <c r="D3443" s="398">
        <v>979.82</v>
      </c>
      <c r="E3443" t="s">
        <v>528</v>
      </c>
    </row>
    <row r="3444" spans="1:5">
      <c r="A3444">
        <v>2003887</v>
      </c>
      <c r="B3444" t="s">
        <v>19045</v>
      </c>
      <c r="C3444" t="s">
        <v>99</v>
      </c>
      <c r="D3444" s="398">
        <v>903.9</v>
      </c>
      <c r="E3444" t="s">
        <v>528</v>
      </c>
    </row>
    <row r="3445" spans="1:5">
      <c r="A3445">
        <v>2003786</v>
      </c>
      <c r="B3445" t="s">
        <v>19046</v>
      </c>
      <c r="C3445" t="s">
        <v>99</v>
      </c>
      <c r="D3445" s="398">
        <v>1534.75</v>
      </c>
      <c r="E3445" t="s">
        <v>528</v>
      </c>
    </row>
    <row r="3446" spans="1:5">
      <c r="A3446">
        <v>2003891</v>
      </c>
      <c r="B3446" t="s">
        <v>19047</v>
      </c>
      <c r="C3446" t="s">
        <v>99</v>
      </c>
      <c r="D3446" s="398">
        <v>1416.91</v>
      </c>
      <c r="E3446" t="s">
        <v>528</v>
      </c>
    </row>
    <row r="3447" spans="1:5">
      <c r="A3447">
        <v>2003872</v>
      </c>
      <c r="B3447" t="s">
        <v>19048</v>
      </c>
      <c r="C3447" t="s">
        <v>99</v>
      </c>
      <c r="D3447" s="398">
        <v>292.58</v>
      </c>
      <c r="E3447" t="s">
        <v>528</v>
      </c>
    </row>
    <row r="3448" spans="1:5">
      <c r="A3448">
        <v>2003825</v>
      </c>
      <c r="B3448" t="s">
        <v>19049</v>
      </c>
      <c r="C3448" t="s">
        <v>99</v>
      </c>
      <c r="D3448" s="398">
        <v>359.48</v>
      </c>
      <c r="E3448" t="s">
        <v>528</v>
      </c>
    </row>
    <row r="3449" spans="1:5">
      <c r="A3449">
        <v>2003829</v>
      </c>
      <c r="B3449" t="s">
        <v>19050</v>
      </c>
      <c r="C3449" t="s">
        <v>99</v>
      </c>
      <c r="D3449" s="398">
        <v>502.38</v>
      </c>
      <c r="E3449" t="s">
        <v>528</v>
      </c>
    </row>
    <row r="3450" spans="1:5">
      <c r="A3450">
        <v>2003833</v>
      </c>
      <c r="B3450" t="s">
        <v>19051</v>
      </c>
      <c r="C3450" t="s">
        <v>99</v>
      </c>
      <c r="D3450" s="398">
        <v>681.86</v>
      </c>
      <c r="E3450" t="s">
        <v>528</v>
      </c>
    </row>
    <row r="3451" spans="1:5">
      <c r="A3451">
        <v>2003837</v>
      </c>
      <c r="B3451" t="s">
        <v>19052</v>
      </c>
      <c r="C3451" t="s">
        <v>99</v>
      </c>
      <c r="D3451" s="398">
        <v>1004.26</v>
      </c>
      <c r="E3451" t="s">
        <v>528</v>
      </c>
    </row>
    <row r="3452" spans="1:5">
      <c r="A3452">
        <v>2003841</v>
      </c>
      <c r="B3452" t="s">
        <v>19053</v>
      </c>
      <c r="C3452" t="s">
        <v>99</v>
      </c>
      <c r="D3452" s="398">
        <v>1374.07</v>
      </c>
      <c r="E3452" t="s">
        <v>528</v>
      </c>
    </row>
    <row r="3453" spans="1:5">
      <c r="A3453">
        <v>2003771</v>
      </c>
      <c r="B3453" t="s">
        <v>19054</v>
      </c>
      <c r="C3453" t="s">
        <v>99</v>
      </c>
      <c r="D3453" s="398">
        <v>347.69</v>
      </c>
      <c r="E3453" t="s">
        <v>528</v>
      </c>
    </row>
    <row r="3454" spans="1:5">
      <c r="A3454">
        <v>2003876</v>
      </c>
      <c r="B3454" t="s">
        <v>19055</v>
      </c>
      <c r="C3454" t="s">
        <v>99</v>
      </c>
      <c r="D3454" s="398">
        <v>326.42</v>
      </c>
      <c r="E3454" t="s">
        <v>528</v>
      </c>
    </row>
    <row r="3455" spans="1:5">
      <c r="A3455">
        <v>2003775</v>
      </c>
      <c r="B3455" t="s">
        <v>19056</v>
      </c>
      <c r="C3455" t="s">
        <v>99</v>
      </c>
      <c r="D3455" s="398">
        <v>541.79</v>
      </c>
      <c r="E3455" t="s">
        <v>528</v>
      </c>
    </row>
    <row r="3456" spans="1:5">
      <c r="A3456">
        <v>2003880</v>
      </c>
      <c r="B3456" t="s">
        <v>19057</v>
      </c>
      <c r="C3456" t="s">
        <v>99</v>
      </c>
      <c r="D3456" s="398">
        <v>503.33</v>
      </c>
      <c r="E3456" t="s">
        <v>528</v>
      </c>
    </row>
    <row r="3457" spans="1:5">
      <c r="A3457">
        <v>2003779</v>
      </c>
      <c r="B3457" t="s">
        <v>19058</v>
      </c>
      <c r="C3457" t="s">
        <v>99</v>
      </c>
      <c r="D3457" s="398">
        <v>805.65</v>
      </c>
      <c r="E3457" t="s">
        <v>528</v>
      </c>
    </row>
    <row r="3458" spans="1:5">
      <c r="A3458">
        <v>2003884</v>
      </c>
      <c r="B3458" t="s">
        <v>19059</v>
      </c>
      <c r="C3458" t="s">
        <v>99</v>
      </c>
      <c r="D3458" s="398">
        <v>747.66</v>
      </c>
      <c r="E3458" t="s">
        <v>528</v>
      </c>
    </row>
    <row r="3459" spans="1:5">
      <c r="A3459">
        <v>2003783</v>
      </c>
      <c r="B3459" t="s">
        <v>19060</v>
      </c>
      <c r="C3459" t="s">
        <v>99</v>
      </c>
      <c r="D3459" s="398">
        <v>1153.58</v>
      </c>
      <c r="E3459" t="s">
        <v>528</v>
      </c>
    </row>
    <row r="3460" spans="1:5">
      <c r="A3460">
        <v>2003888</v>
      </c>
      <c r="B3460" t="s">
        <v>19061</v>
      </c>
      <c r="C3460" t="s">
        <v>99</v>
      </c>
      <c r="D3460" s="398">
        <v>1067.46</v>
      </c>
      <c r="E3460" t="s">
        <v>528</v>
      </c>
    </row>
    <row r="3461" spans="1:5">
      <c r="A3461">
        <v>2003787</v>
      </c>
      <c r="B3461" t="s">
        <v>19062</v>
      </c>
      <c r="C3461" t="s">
        <v>99</v>
      </c>
      <c r="D3461" s="398">
        <v>1801.79</v>
      </c>
      <c r="E3461" t="s">
        <v>528</v>
      </c>
    </row>
    <row r="3462" spans="1:5">
      <c r="A3462">
        <v>2003892</v>
      </c>
      <c r="B3462" t="s">
        <v>19063</v>
      </c>
      <c r="C3462" t="s">
        <v>99</v>
      </c>
      <c r="D3462" s="398">
        <v>1679.95</v>
      </c>
      <c r="E3462" t="s">
        <v>528</v>
      </c>
    </row>
    <row r="3463" spans="1:5">
      <c r="A3463">
        <v>2003851</v>
      </c>
      <c r="B3463" t="s">
        <v>19064</v>
      </c>
      <c r="C3463" t="s">
        <v>99</v>
      </c>
      <c r="D3463" s="398">
        <v>104.77</v>
      </c>
      <c r="E3463" t="s">
        <v>528</v>
      </c>
    </row>
    <row r="3464" spans="1:5">
      <c r="A3464">
        <v>2003935</v>
      </c>
      <c r="B3464" t="s">
        <v>19065</v>
      </c>
      <c r="C3464" t="s">
        <v>99</v>
      </c>
      <c r="D3464" s="398">
        <v>12.3</v>
      </c>
      <c r="E3464" t="s">
        <v>528</v>
      </c>
    </row>
    <row r="3465" spans="1:5">
      <c r="A3465">
        <v>2003934</v>
      </c>
      <c r="B3465" t="s">
        <v>19066</v>
      </c>
      <c r="C3465" t="s">
        <v>99</v>
      </c>
      <c r="D3465" s="398">
        <v>17.649999999999999</v>
      </c>
      <c r="E3465" t="s">
        <v>528</v>
      </c>
    </row>
    <row r="3466" spans="1:5">
      <c r="A3466">
        <v>2003990</v>
      </c>
      <c r="B3466" t="s">
        <v>19067</v>
      </c>
      <c r="C3466" t="s">
        <v>99</v>
      </c>
      <c r="D3466" s="398">
        <v>1517.81</v>
      </c>
      <c r="E3466" t="s">
        <v>528</v>
      </c>
    </row>
    <row r="3467" spans="1:5">
      <c r="A3467">
        <v>2003991</v>
      </c>
      <c r="B3467" t="s">
        <v>19068</v>
      </c>
      <c r="C3467" t="s">
        <v>99</v>
      </c>
      <c r="D3467" s="398">
        <v>1566.64</v>
      </c>
      <c r="E3467" t="s">
        <v>528</v>
      </c>
    </row>
    <row r="3468" spans="1:5">
      <c r="A3468">
        <v>2003992</v>
      </c>
      <c r="B3468" t="s">
        <v>19069</v>
      </c>
      <c r="C3468" t="s">
        <v>99</v>
      </c>
      <c r="D3468" s="398">
        <v>2097.1799999999998</v>
      </c>
      <c r="E3468" t="s">
        <v>528</v>
      </c>
    </row>
    <row r="3469" spans="1:5">
      <c r="A3469">
        <v>2003993</v>
      </c>
      <c r="B3469" t="s">
        <v>19070</v>
      </c>
      <c r="C3469" t="s">
        <v>99</v>
      </c>
      <c r="D3469" s="398">
        <v>3670.86</v>
      </c>
      <c r="E3469" t="s">
        <v>528</v>
      </c>
    </row>
    <row r="3470" spans="1:5">
      <c r="A3470">
        <v>2003983</v>
      </c>
      <c r="B3470" t="s">
        <v>19071</v>
      </c>
      <c r="C3470" t="s">
        <v>99</v>
      </c>
      <c r="D3470" s="398">
        <v>222.57</v>
      </c>
      <c r="E3470" t="s">
        <v>528</v>
      </c>
    </row>
    <row r="3471" spans="1:5">
      <c r="A3471">
        <v>2003984</v>
      </c>
      <c r="B3471" t="s">
        <v>19072</v>
      </c>
      <c r="C3471" t="s">
        <v>99</v>
      </c>
      <c r="D3471" s="398">
        <v>287.41000000000003</v>
      </c>
      <c r="E3471" t="s">
        <v>528</v>
      </c>
    </row>
    <row r="3472" spans="1:5">
      <c r="A3472">
        <v>2003985</v>
      </c>
      <c r="B3472" t="s">
        <v>19073</v>
      </c>
      <c r="C3472" t="s">
        <v>99</v>
      </c>
      <c r="D3472" s="398">
        <v>396.99</v>
      </c>
      <c r="E3472" t="s">
        <v>528</v>
      </c>
    </row>
    <row r="3473" spans="1:5">
      <c r="A3473">
        <v>2003986</v>
      </c>
      <c r="B3473" t="s">
        <v>19074</v>
      </c>
      <c r="C3473" t="s">
        <v>99</v>
      </c>
      <c r="D3473" s="398">
        <v>550.25</v>
      </c>
      <c r="E3473" t="s">
        <v>528</v>
      </c>
    </row>
    <row r="3474" spans="1:5">
      <c r="A3474">
        <v>2003987</v>
      </c>
      <c r="B3474" t="s">
        <v>19075</v>
      </c>
      <c r="C3474" t="s">
        <v>99</v>
      </c>
      <c r="D3474" s="398">
        <v>814.69</v>
      </c>
      <c r="E3474" t="s">
        <v>528</v>
      </c>
    </row>
    <row r="3475" spans="1:5">
      <c r="A3475">
        <v>2003988</v>
      </c>
      <c r="B3475" t="s">
        <v>19076</v>
      </c>
      <c r="C3475" t="s">
        <v>99</v>
      </c>
      <c r="D3475" s="398">
        <v>860.99</v>
      </c>
      <c r="E3475" t="s">
        <v>528</v>
      </c>
    </row>
    <row r="3476" spans="1:5">
      <c r="A3476">
        <v>2003989</v>
      </c>
      <c r="B3476" t="s">
        <v>19077</v>
      </c>
      <c r="C3476" t="s">
        <v>99</v>
      </c>
      <c r="D3476" s="398">
        <v>1434.09</v>
      </c>
      <c r="E3476" t="s">
        <v>528</v>
      </c>
    </row>
    <row r="3477" spans="1:5">
      <c r="A3477">
        <v>2003298</v>
      </c>
      <c r="B3477" t="s">
        <v>19078</v>
      </c>
      <c r="C3477" t="s">
        <v>99</v>
      </c>
      <c r="D3477" s="398">
        <v>15.88</v>
      </c>
      <c r="E3477" t="s">
        <v>528</v>
      </c>
    </row>
    <row r="3478" spans="1:5">
      <c r="A3478">
        <v>2003297</v>
      </c>
      <c r="B3478" t="s">
        <v>19079</v>
      </c>
      <c r="C3478" t="s">
        <v>99</v>
      </c>
      <c r="D3478" s="398">
        <v>19.68</v>
      </c>
      <c r="E3478" t="s">
        <v>528</v>
      </c>
    </row>
    <row r="3479" spans="1:5">
      <c r="A3479">
        <v>2003315</v>
      </c>
      <c r="B3479" t="s">
        <v>19080</v>
      </c>
      <c r="C3479" t="s">
        <v>99</v>
      </c>
      <c r="D3479" s="398">
        <v>108.85</v>
      </c>
      <c r="E3479" t="s">
        <v>528</v>
      </c>
    </row>
    <row r="3480" spans="1:5">
      <c r="A3480">
        <v>2003314</v>
      </c>
      <c r="B3480" t="s">
        <v>19081</v>
      </c>
      <c r="C3480" t="s">
        <v>99</v>
      </c>
      <c r="D3480" s="398">
        <v>92.28</v>
      </c>
      <c r="E3480" t="s">
        <v>528</v>
      </c>
    </row>
    <row r="3481" spans="1:5">
      <c r="A3481">
        <v>2003313</v>
      </c>
      <c r="B3481" t="s">
        <v>19082</v>
      </c>
      <c r="C3481" t="s">
        <v>99</v>
      </c>
      <c r="D3481" s="398">
        <v>136.47999999999999</v>
      </c>
      <c r="E3481" t="s">
        <v>528</v>
      </c>
    </row>
    <row r="3482" spans="1:5">
      <c r="A3482">
        <v>2003312</v>
      </c>
      <c r="B3482" t="s">
        <v>19083</v>
      </c>
      <c r="C3482" t="s">
        <v>99</v>
      </c>
      <c r="D3482" s="398">
        <v>115.77</v>
      </c>
      <c r="E3482" t="s">
        <v>528</v>
      </c>
    </row>
    <row r="3483" spans="1:5">
      <c r="A3483">
        <v>2003311</v>
      </c>
      <c r="B3483" t="s">
        <v>19084</v>
      </c>
      <c r="C3483" t="s">
        <v>99</v>
      </c>
      <c r="D3483" s="398">
        <v>49.84</v>
      </c>
      <c r="E3483" t="s">
        <v>528</v>
      </c>
    </row>
    <row r="3484" spans="1:5">
      <c r="A3484">
        <v>2003310</v>
      </c>
      <c r="B3484" t="s">
        <v>19085</v>
      </c>
      <c r="C3484" t="s">
        <v>99</v>
      </c>
      <c r="D3484" s="398">
        <v>63.01</v>
      </c>
      <c r="E3484" t="s">
        <v>528</v>
      </c>
    </row>
    <row r="3485" spans="1:5">
      <c r="A3485">
        <v>2003296</v>
      </c>
      <c r="B3485" t="s">
        <v>19086</v>
      </c>
      <c r="C3485" t="s">
        <v>99</v>
      </c>
      <c r="D3485" s="398">
        <v>15.88</v>
      </c>
      <c r="E3485" t="s">
        <v>528</v>
      </c>
    </row>
    <row r="3486" spans="1:5">
      <c r="A3486">
        <v>2003295</v>
      </c>
      <c r="B3486" t="s">
        <v>19087</v>
      </c>
      <c r="C3486" t="s">
        <v>99</v>
      </c>
      <c r="D3486" s="398">
        <v>19.68</v>
      </c>
      <c r="E3486" t="s">
        <v>528</v>
      </c>
    </row>
    <row r="3487" spans="1:5">
      <c r="A3487">
        <v>2003309</v>
      </c>
      <c r="B3487" t="s">
        <v>19088</v>
      </c>
      <c r="C3487" t="s">
        <v>99</v>
      </c>
      <c r="D3487" s="398">
        <v>108.85</v>
      </c>
      <c r="E3487" t="s">
        <v>528</v>
      </c>
    </row>
    <row r="3488" spans="1:5">
      <c r="A3488">
        <v>2003308</v>
      </c>
      <c r="B3488" t="s">
        <v>19089</v>
      </c>
      <c r="C3488" t="s">
        <v>99</v>
      </c>
      <c r="D3488" s="398">
        <v>92.28</v>
      </c>
      <c r="E3488" t="s">
        <v>528</v>
      </c>
    </row>
    <row r="3489" spans="1:5">
      <c r="A3489">
        <v>2003307</v>
      </c>
      <c r="B3489" t="s">
        <v>19090</v>
      </c>
      <c r="C3489" t="s">
        <v>99</v>
      </c>
      <c r="D3489" s="398">
        <v>136.47999999999999</v>
      </c>
      <c r="E3489" t="s">
        <v>528</v>
      </c>
    </row>
    <row r="3490" spans="1:5">
      <c r="A3490">
        <v>2003306</v>
      </c>
      <c r="B3490" t="s">
        <v>19091</v>
      </c>
      <c r="C3490" t="s">
        <v>99</v>
      </c>
      <c r="D3490" s="398">
        <v>115.77</v>
      </c>
      <c r="E3490" t="s">
        <v>528</v>
      </c>
    </row>
    <row r="3491" spans="1:5">
      <c r="A3491">
        <v>2003305</v>
      </c>
      <c r="B3491" t="s">
        <v>19092</v>
      </c>
      <c r="C3491" t="s">
        <v>99</v>
      </c>
      <c r="D3491" s="398">
        <v>49.84</v>
      </c>
      <c r="E3491" t="s">
        <v>528</v>
      </c>
    </row>
    <row r="3492" spans="1:5">
      <c r="A3492">
        <v>2003304</v>
      </c>
      <c r="B3492" t="s">
        <v>19093</v>
      </c>
      <c r="C3492" t="s">
        <v>99</v>
      </c>
      <c r="D3492" s="398">
        <v>63.01</v>
      </c>
      <c r="E3492" t="s">
        <v>528</v>
      </c>
    </row>
    <row r="3493" spans="1:5">
      <c r="A3493">
        <v>2105846</v>
      </c>
      <c r="B3493" t="s">
        <v>19094</v>
      </c>
      <c r="C3493" t="s">
        <v>17037</v>
      </c>
      <c r="D3493" s="398">
        <v>574</v>
      </c>
      <c r="E3493" t="s">
        <v>528</v>
      </c>
    </row>
    <row r="3494" spans="1:5">
      <c r="A3494">
        <v>2105929</v>
      </c>
      <c r="B3494" t="s">
        <v>19095</v>
      </c>
      <c r="C3494" t="s">
        <v>17037</v>
      </c>
      <c r="D3494" s="398">
        <v>645.15</v>
      </c>
      <c r="E3494" t="s">
        <v>528</v>
      </c>
    </row>
    <row r="3495" spans="1:5">
      <c r="A3495">
        <v>2105933</v>
      </c>
      <c r="B3495" t="s">
        <v>19096</v>
      </c>
      <c r="C3495" t="s">
        <v>17037</v>
      </c>
      <c r="D3495" s="398">
        <v>716.3</v>
      </c>
      <c r="E3495" t="s">
        <v>528</v>
      </c>
    </row>
    <row r="3496" spans="1:5">
      <c r="A3496">
        <v>2106293</v>
      </c>
      <c r="B3496" t="s">
        <v>19097</v>
      </c>
      <c r="C3496" t="s">
        <v>17037</v>
      </c>
      <c r="D3496" s="398">
        <v>237.1</v>
      </c>
      <c r="E3496" t="s">
        <v>528</v>
      </c>
    </row>
    <row r="3497" spans="1:5">
      <c r="A3497">
        <v>2108165</v>
      </c>
      <c r="B3497" t="s">
        <v>19098</v>
      </c>
      <c r="C3497" t="s">
        <v>15798</v>
      </c>
      <c r="D3497" s="398">
        <v>34.93</v>
      </c>
      <c r="E3497" t="s">
        <v>528</v>
      </c>
    </row>
    <row r="3498" spans="1:5">
      <c r="A3498">
        <v>2108166</v>
      </c>
      <c r="B3498" t="s">
        <v>19099</v>
      </c>
      <c r="C3498" t="s">
        <v>15798</v>
      </c>
      <c r="D3498" s="398">
        <v>25.97</v>
      </c>
      <c r="E3498" t="s">
        <v>528</v>
      </c>
    </row>
    <row r="3499" spans="1:5">
      <c r="A3499">
        <v>2108167</v>
      </c>
      <c r="B3499" t="s">
        <v>19100</v>
      </c>
      <c r="C3499" t="s">
        <v>15798</v>
      </c>
      <c r="D3499" s="398">
        <v>24.03</v>
      </c>
      <c r="E3499" t="s">
        <v>528</v>
      </c>
    </row>
    <row r="3500" spans="1:5">
      <c r="A3500">
        <v>2108168</v>
      </c>
      <c r="B3500" t="s">
        <v>19101</v>
      </c>
      <c r="C3500" t="s">
        <v>15798</v>
      </c>
      <c r="D3500" s="398">
        <v>24.36</v>
      </c>
      <c r="E3500" t="s">
        <v>528</v>
      </c>
    </row>
    <row r="3501" spans="1:5">
      <c r="A3501">
        <v>2108169</v>
      </c>
      <c r="B3501" t="s">
        <v>19102</v>
      </c>
      <c r="C3501" t="s">
        <v>15798</v>
      </c>
      <c r="D3501" s="398">
        <v>55.7</v>
      </c>
      <c r="E3501" t="s">
        <v>528</v>
      </c>
    </row>
    <row r="3502" spans="1:5">
      <c r="A3502">
        <v>2108170</v>
      </c>
      <c r="B3502" t="s">
        <v>19103</v>
      </c>
      <c r="C3502" t="s">
        <v>15798</v>
      </c>
      <c r="D3502" s="398">
        <v>41.67</v>
      </c>
      <c r="E3502" t="s">
        <v>528</v>
      </c>
    </row>
    <row r="3503" spans="1:5">
      <c r="A3503">
        <v>2108171</v>
      </c>
      <c r="B3503" t="s">
        <v>19104</v>
      </c>
      <c r="C3503" t="s">
        <v>15798</v>
      </c>
      <c r="D3503" s="398">
        <v>39.15</v>
      </c>
      <c r="E3503" t="s">
        <v>528</v>
      </c>
    </row>
    <row r="3504" spans="1:5">
      <c r="A3504">
        <v>2108172</v>
      </c>
      <c r="B3504" t="s">
        <v>19105</v>
      </c>
      <c r="C3504" t="s">
        <v>15798</v>
      </c>
      <c r="D3504" s="398">
        <v>40.81</v>
      </c>
      <c r="E3504" t="s">
        <v>528</v>
      </c>
    </row>
    <row r="3505" spans="1:5">
      <c r="A3505">
        <v>2106292</v>
      </c>
      <c r="B3505" t="s">
        <v>19106</v>
      </c>
      <c r="C3505" t="s">
        <v>17037</v>
      </c>
      <c r="D3505" s="398">
        <v>178.25</v>
      </c>
      <c r="E3505" t="s">
        <v>528</v>
      </c>
    </row>
    <row r="3506" spans="1:5">
      <c r="A3506">
        <v>2106291</v>
      </c>
      <c r="B3506" t="s">
        <v>19107</v>
      </c>
      <c r="C3506" t="s">
        <v>17037</v>
      </c>
      <c r="D3506" s="398">
        <v>243.03</v>
      </c>
      <c r="E3506" t="s">
        <v>528</v>
      </c>
    </row>
    <row r="3507" spans="1:5">
      <c r="A3507">
        <v>2106235</v>
      </c>
      <c r="B3507" t="s">
        <v>19108</v>
      </c>
      <c r="C3507" t="s">
        <v>15798</v>
      </c>
      <c r="D3507" s="398">
        <v>3.49</v>
      </c>
      <c r="E3507" t="s">
        <v>528</v>
      </c>
    </row>
    <row r="3508" spans="1:5">
      <c r="A3508">
        <v>2106232</v>
      </c>
      <c r="B3508" t="s">
        <v>19109</v>
      </c>
      <c r="C3508" t="s">
        <v>15604</v>
      </c>
      <c r="D3508" s="398">
        <v>17.93</v>
      </c>
      <c r="E3508" t="s">
        <v>528</v>
      </c>
    </row>
    <row r="3509" spans="1:5">
      <c r="A3509">
        <v>2106233</v>
      </c>
      <c r="B3509" t="s">
        <v>19110</v>
      </c>
      <c r="C3509" t="s">
        <v>15604</v>
      </c>
      <c r="D3509" s="398">
        <v>16.850000000000001</v>
      </c>
      <c r="E3509" t="s">
        <v>528</v>
      </c>
    </row>
    <row r="3510" spans="1:5">
      <c r="A3510">
        <v>2105605</v>
      </c>
      <c r="B3510" t="s">
        <v>19111</v>
      </c>
      <c r="C3510" t="s">
        <v>15798</v>
      </c>
      <c r="D3510" s="398">
        <v>62.6</v>
      </c>
      <c r="E3510" t="s">
        <v>528</v>
      </c>
    </row>
    <row r="3511" spans="1:5">
      <c r="A3511">
        <v>2106298</v>
      </c>
      <c r="B3511" t="s">
        <v>19112</v>
      </c>
      <c r="C3511" t="s">
        <v>99</v>
      </c>
      <c r="D3511" s="398">
        <v>39.5</v>
      </c>
      <c r="E3511" t="s">
        <v>528</v>
      </c>
    </row>
    <row r="3512" spans="1:5">
      <c r="A3512">
        <v>2106295</v>
      </c>
      <c r="B3512" t="s">
        <v>19113</v>
      </c>
      <c r="C3512" t="s">
        <v>99</v>
      </c>
      <c r="D3512" s="398">
        <v>22.05</v>
      </c>
      <c r="E3512" t="s">
        <v>528</v>
      </c>
    </row>
    <row r="3513" spans="1:5">
      <c r="A3513">
        <v>2106294</v>
      </c>
      <c r="B3513" t="s">
        <v>19114</v>
      </c>
      <c r="C3513" t="s">
        <v>99</v>
      </c>
      <c r="D3513" s="398">
        <v>26.45</v>
      </c>
      <c r="E3513" t="s">
        <v>528</v>
      </c>
    </row>
    <row r="3514" spans="1:5">
      <c r="A3514">
        <v>2106297</v>
      </c>
      <c r="B3514" t="s">
        <v>19115</v>
      </c>
      <c r="C3514" t="s">
        <v>99</v>
      </c>
      <c r="D3514" s="398">
        <v>34.94</v>
      </c>
      <c r="E3514" t="s">
        <v>528</v>
      </c>
    </row>
    <row r="3515" spans="1:5">
      <c r="A3515">
        <v>2106296</v>
      </c>
      <c r="B3515" t="s">
        <v>19116</v>
      </c>
      <c r="C3515" t="s">
        <v>99</v>
      </c>
      <c r="D3515" s="398">
        <v>53.15</v>
      </c>
      <c r="E3515" t="s">
        <v>528</v>
      </c>
    </row>
    <row r="3516" spans="1:5">
      <c r="A3516">
        <v>2306076</v>
      </c>
      <c r="B3516" t="s">
        <v>19117</v>
      </c>
      <c r="C3516" t="s">
        <v>353</v>
      </c>
      <c r="D3516" s="398">
        <v>13.4</v>
      </c>
      <c r="E3516" t="s">
        <v>528</v>
      </c>
    </row>
    <row r="3517" spans="1:5">
      <c r="A3517">
        <v>2306247</v>
      </c>
      <c r="B3517" t="s">
        <v>19118</v>
      </c>
      <c r="C3517" t="s">
        <v>15798</v>
      </c>
      <c r="D3517" s="398">
        <v>294.31</v>
      </c>
      <c r="E3517" t="s">
        <v>528</v>
      </c>
    </row>
    <row r="3518" spans="1:5">
      <c r="A3518">
        <v>2306248</v>
      </c>
      <c r="B3518" t="s">
        <v>19119</v>
      </c>
      <c r="C3518" t="s">
        <v>15798</v>
      </c>
      <c r="D3518" s="398">
        <v>680</v>
      </c>
      <c r="E3518" t="s">
        <v>528</v>
      </c>
    </row>
    <row r="3519" spans="1:5">
      <c r="A3519">
        <v>2306279</v>
      </c>
      <c r="B3519" t="s">
        <v>19120</v>
      </c>
      <c r="C3519" t="s">
        <v>15798</v>
      </c>
      <c r="D3519" s="398">
        <v>98.34</v>
      </c>
      <c r="E3519" t="s">
        <v>528</v>
      </c>
    </row>
    <row r="3520" spans="1:5">
      <c r="A3520">
        <v>2306651</v>
      </c>
      <c r="B3520" t="s">
        <v>19121</v>
      </c>
      <c r="C3520" t="s">
        <v>99</v>
      </c>
      <c r="D3520" s="398">
        <v>7827.96</v>
      </c>
      <c r="E3520" t="s">
        <v>528</v>
      </c>
    </row>
    <row r="3521" spans="1:5">
      <c r="A3521">
        <v>2306678</v>
      </c>
      <c r="B3521" t="s">
        <v>19122</v>
      </c>
      <c r="C3521" t="s">
        <v>99</v>
      </c>
      <c r="D3521" s="398">
        <v>7433.77</v>
      </c>
      <c r="E3521" t="s">
        <v>528</v>
      </c>
    </row>
    <row r="3522" spans="1:5">
      <c r="A3522">
        <v>2306652</v>
      </c>
      <c r="B3522" t="s">
        <v>19123</v>
      </c>
      <c r="C3522" t="s">
        <v>99</v>
      </c>
      <c r="D3522" s="398">
        <v>7901.35</v>
      </c>
      <c r="E3522" t="s">
        <v>528</v>
      </c>
    </row>
    <row r="3523" spans="1:5">
      <c r="A3523">
        <v>2306679</v>
      </c>
      <c r="B3523" t="s">
        <v>19124</v>
      </c>
      <c r="C3523" t="s">
        <v>99</v>
      </c>
      <c r="D3523" s="398">
        <v>7492.56</v>
      </c>
      <c r="E3523" t="s">
        <v>528</v>
      </c>
    </row>
    <row r="3524" spans="1:5">
      <c r="A3524">
        <v>2306653</v>
      </c>
      <c r="B3524" t="s">
        <v>19125</v>
      </c>
      <c r="C3524" t="s">
        <v>99</v>
      </c>
      <c r="D3524" s="398">
        <v>7977.83</v>
      </c>
      <c r="E3524" t="s">
        <v>528</v>
      </c>
    </row>
    <row r="3525" spans="1:5">
      <c r="A3525">
        <v>2306680</v>
      </c>
      <c r="B3525" t="s">
        <v>19126</v>
      </c>
      <c r="C3525" t="s">
        <v>99</v>
      </c>
      <c r="D3525" s="398">
        <v>7553.32</v>
      </c>
      <c r="E3525" t="s">
        <v>528</v>
      </c>
    </row>
    <row r="3526" spans="1:5">
      <c r="A3526">
        <v>2306654</v>
      </c>
      <c r="B3526" t="s">
        <v>19127</v>
      </c>
      <c r="C3526" t="s">
        <v>99</v>
      </c>
      <c r="D3526" s="398">
        <v>8053.78</v>
      </c>
      <c r="E3526" t="s">
        <v>528</v>
      </c>
    </row>
    <row r="3527" spans="1:5">
      <c r="A3527">
        <v>2306681</v>
      </c>
      <c r="B3527" t="s">
        <v>19128</v>
      </c>
      <c r="C3527" t="s">
        <v>99</v>
      </c>
      <c r="D3527" s="398">
        <v>7612.3</v>
      </c>
      <c r="E3527" t="s">
        <v>528</v>
      </c>
    </row>
    <row r="3528" spans="1:5">
      <c r="A3528">
        <v>2306655</v>
      </c>
      <c r="B3528" t="s">
        <v>19129</v>
      </c>
      <c r="C3528" t="s">
        <v>99</v>
      </c>
      <c r="D3528" s="398">
        <v>8131.33</v>
      </c>
      <c r="E3528" t="s">
        <v>528</v>
      </c>
    </row>
    <row r="3529" spans="1:5">
      <c r="A3529">
        <v>2306682</v>
      </c>
      <c r="B3529" t="s">
        <v>19130</v>
      </c>
      <c r="C3529" t="s">
        <v>99</v>
      </c>
      <c r="D3529" s="398">
        <v>7671.44</v>
      </c>
      <c r="E3529" t="s">
        <v>528</v>
      </c>
    </row>
    <row r="3530" spans="1:5">
      <c r="A3530">
        <v>2306656</v>
      </c>
      <c r="B3530" t="s">
        <v>19131</v>
      </c>
      <c r="C3530" t="s">
        <v>99</v>
      </c>
      <c r="D3530" s="398">
        <v>11140.41</v>
      </c>
      <c r="E3530" t="s">
        <v>528</v>
      </c>
    </row>
    <row r="3531" spans="1:5">
      <c r="A3531">
        <v>2306683</v>
      </c>
      <c r="B3531" t="s">
        <v>19132</v>
      </c>
      <c r="C3531" t="s">
        <v>99</v>
      </c>
      <c r="D3531" s="398">
        <v>10731.62</v>
      </c>
      <c r="E3531" t="s">
        <v>528</v>
      </c>
    </row>
    <row r="3532" spans="1:5">
      <c r="A3532">
        <v>2306657</v>
      </c>
      <c r="B3532" t="s">
        <v>19133</v>
      </c>
      <c r="C3532" t="s">
        <v>99</v>
      </c>
      <c r="D3532" s="398">
        <v>11289.18</v>
      </c>
      <c r="E3532" t="s">
        <v>528</v>
      </c>
    </row>
    <row r="3533" spans="1:5">
      <c r="A3533">
        <v>2306684</v>
      </c>
      <c r="B3533" t="s">
        <v>19134</v>
      </c>
      <c r="C3533" t="s">
        <v>99</v>
      </c>
      <c r="D3533" s="398">
        <v>10864.68</v>
      </c>
      <c r="E3533" t="s">
        <v>528</v>
      </c>
    </row>
    <row r="3534" spans="1:5">
      <c r="A3534">
        <v>2306658</v>
      </c>
      <c r="B3534" t="s">
        <v>19135</v>
      </c>
      <c r="C3534" t="s">
        <v>99</v>
      </c>
      <c r="D3534" s="398">
        <v>11435.17</v>
      </c>
      <c r="E3534" t="s">
        <v>528</v>
      </c>
    </row>
    <row r="3535" spans="1:5">
      <c r="A3535">
        <v>2306685</v>
      </c>
      <c r="B3535" t="s">
        <v>19136</v>
      </c>
      <c r="C3535" t="s">
        <v>99</v>
      </c>
      <c r="D3535" s="398">
        <v>10993.68</v>
      </c>
      <c r="E3535" t="s">
        <v>528</v>
      </c>
    </row>
    <row r="3536" spans="1:5">
      <c r="A3536">
        <v>2306659</v>
      </c>
      <c r="B3536" t="s">
        <v>19137</v>
      </c>
      <c r="C3536" t="s">
        <v>99</v>
      </c>
      <c r="D3536" s="398">
        <v>11586.82</v>
      </c>
      <c r="E3536" t="s">
        <v>528</v>
      </c>
    </row>
    <row r="3537" spans="1:5">
      <c r="A3537">
        <v>2306686</v>
      </c>
      <c r="B3537" t="s">
        <v>19138</v>
      </c>
      <c r="C3537" t="s">
        <v>99</v>
      </c>
      <c r="D3537" s="398">
        <v>11126.93</v>
      </c>
      <c r="E3537" t="s">
        <v>528</v>
      </c>
    </row>
    <row r="3538" spans="1:5">
      <c r="A3538">
        <v>2306637</v>
      </c>
      <c r="B3538" t="s">
        <v>19139</v>
      </c>
      <c r="C3538" t="s">
        <v>99</v>
      </c>
      <c r="D3538" s="398">
        <v>2704.89</v>
      </c>
      <c r="E3538" t="s">
        <v>528</v>
      </c>
    </row>
    <row r="3539" spans="1:5">
      <c r="A3539">
        <v>2306664</v>
      </c>
      <c r="B3539" t="s">
        <v>19140</v>
      </c>
      <c r="C3539" t="s">
        <v>99</v>
      </c>
      <c r="D3539" s="398">
        <v>2359.9699999999998</v>
      </c>
      <c r="E3539" t="s">
        <v>528</v>
      </c>
    </row>
    <row r="3540" spans="1:5">
      <c r="A3540">
        <v>2306732</v>
      </c>
      <c r="B3540" t="s">
        <v>19141</v>
      </c>
      <c r="C3540" t="s">
        <v>99</v>
      </c>
      <c r="D3540" s="398">
        <v>1164.81</v>
      </c>
      <c r="E3540" t="s">
        <v>528</v>
      </c>
    </row>
    <row r="3541" spans="1:5">
      <c r="A3541">
        <v>2306733</v>
      </c>
      <c r="B3541" t="s">
        <v>19142</v>
      </c>
      <c r="C3541" t="s">
        <v>99</v>
      </c>
      <c r="D3541" s="398">
        <v>874.36</v>
      </c>
      <c r="E3541" t="s">
        <v>528</v>
      </c>
    </row>
    <row r="3542" spans="1:5">
      <c r="A3542">
        <v>2306734</v>
      </c>
      <c r="B3542" t="s">
        <v>19143</v>
      </c>
      <c r="C3542" t="s">
        <v>99</v>
      </c>
      <c r="D3542" s="398">
        <v>1386.83</v>
      </c>
      <c r="E3542" t="s">
        <v>528</v>
      </c>
    </row>
    <row r="3543" spans="1:5">
      <c r="A3543">
        <v>2306735</v>
      </c>
      <c r="B3543" t="s">
        <v>19144</v>
      </c>
      <c r="C3543" t="s">
        <v>99</v>
      </c>
      <c r="D3543" s="398">
        <v>1088.53</v>
      </c>
      <c r="E3543" t="s">
        <v>528</v>
      </c>
    </row>
    <row r="3544" spans="1:5">
      <c r="A3544">
        <v>2306633</v>
      </c>
      <c r="B3544" t="s">
        <v>19145</v>
      </c>
      <c r="C3544" t="s">
        <v>99</v>
      </c>
      <c r="D3544" s="398">
        <v>1559.47</v>
      </c>
      <c r="E3544" t="s">
        <v>528</v>
      </c>
    </row>
    <row r="3545" spans="1:5">
      <c r="A3545">
        <v>2306660</v>
      </c>
      <c r="B3545" t="s">
        <v>19146</v>
      </c>
      <c r="C3545" t="s">
        <v>99</v>
      </c>
      <c r="D3545" s="398">
        <v>1252.8900000000001</v>
      </c>
      <c r="E3545" t="s">
        <v>528</v>
      </c>
    </row>
    <row r="3546" spans="1:5">
      <c r="A3546">
        <v>2306634</v>
      </c>
      <c r="B3546" t="s">
        <v>19147</v>
      </c>
      <c r="C3546" t="s">
        <v>99</v>
      </c>
      <c r="D3546" s="398">
        <v>1792.89</v>
      </c>
      <c r="E3546" t="s">
        <v>528</v>
      </c>
    </row>
    <row r="3547" spans="1:5">
      <c r="A3547">
        <v>2306661</v>
      </c>
      <c r="B3547" t="s">
        <v>19148</v>
      </c>
      <c r="C3547" t="s">
        <v>99</v>
      </c>
      <c r="D3547" s="398">
        <v>1477.54</v>
      </c>
      <c r="E3547" t="s">
        <v>528</v>
      </c>
    </row>
    <row r="3548" spans="1:5">
      <c r="A3548">
        <v>2306635</v>
      </c>
      <c r="B3548" t="s">
        <v>19149</v>
      </c>
      <c r="C3548" t="s">
        <v>99</v>
      </c>
      <c r="D3548" s="398">
        <v>2130.9699999999998</v>
      </c>
      <c r="E3548" t="s">
        <v>528</v>
      </c>
    </row>
    <row r="3549" spans="1:5">
      <c r="A3549">
        <v>2306662</v>
      </c>
      <c r="B3549" t="s">
        <v>19150</v>
      </c>
      <c r="C3549" t="s">
        <v>99</v>
      </c>
      <c r="D3549" s="398">
        <v>1806.35</v>
      </c>
      <c r="E3549" t="s">
        <v>528</v>
      </c>
    </row>
    <row r="3550" spans="1:5">
      <c r="A3550">
        <v>2306636</v>
      </c>
      <c r="B3550" t="s">
        <v>19151</v>
      </c>
      <c r="C3550" t="s">
        <v>99</v>
      </c>
      <c r="D3550" s="398">
        <v>2156.34</v>
      </c>
      <c r="E3550" t="s">
        <v>528</v>
      </c>
    </row>
    <row r="3551" spans="1:5">
      <c r="A3551">
        <v>2306663</v>
      </c>
      <c r="B3551" t="s">
        <v>19152</v>
      </c>
      <c r="C3551" t="s">
        <v>99</v>
      </c>
      <c r="D3551" s="398">
        <v>1821.88</v>
      </c>
      <c r="E3551" t="s">
        <v>528</v>
      </c>
    </row>
    <row r="3552" spans="1:5">
      <c r="A3552">
        <v>2306641</v>
      </c>
      <c r="B3552" t="s">
        <v>19153</v>
      </c>
      <c r="C3552" t="s">
        <v>99</v>
      </c>
      <c r="D3552" s="398">
        <v>3391.93</v>
      </c>
      <c r="E3552" t="s">
        <v>528</v>
      </c>
    </row>
    <row r="3553" spans="1:5">
      <c r="A3553">
        <v>2306668</v>
      </c>
      <c r="B3553" t="s">
        <v>19154</v>
      </c>
      <c r="C3553" t="s">
        <v>99</v>
      </c>
      <c r="D3553" s="398">
        <v>3047.01</v>
      </c>
      <c r="E3553" t="s">
        <v>528</v>
      </c>
    </row>
    <row r="3554" spans="1:5">
      <c r="A3554">
        <v>2306642</v>
      </c>
      <c r="B3554" t="s">
        <v>19155</v>
      </c>
      <c r="C3554" t="s">
        <v>99</v>
      </c>
      <c r="D3554" s="398">
        <v>3426.43</v>
      </c>
      <c r="E3554" t="s">
        <v>528</v>
      </c>
    </row>
    <row r="3555" spans="1:5">
      <c r="A3555">
        <v>2306669</v>
      </c>
      <c r="B3555" t="s">
        <v>19156</v>
      </c>
      <c r="C3555" t="s">
        <v>99</v>
      </c>
      <c r="D3555" s="398">
        <v>3070.39</v>
      </c>
      <c r="E3555" t="s">
        <v>528</v>
      </c>
    </row>
    <row r="3556" spans="1:5">
      <c r="A3556">
        <v>2306643</v>
      </c>
      <c r="B3556" t="s">
        <v>19157</v>
      </c>
      <c r="C3556" t="s">
        <v>99</v>
      </c>
      <c r="D3556" s="398">
        <v>3461.29</v>
      </c>
      <c r="E3556" t="s">
        <v>528</v>
      </c>
    </row>
    <row r="3557" spans="1:5">
      <c r="A3557">
        <v>2306670</v>
      </c>
      <c r="B3557" t="s">
        <v>19158</v>
      </c>
      <c r="C3557" t="s">
        <v>99</v>
      </c>
      <c r="D3557" s="398">
        <v>3093.38</v>
      </c>
      <c r="E3557" t="s">
        <v>528</v>
      </c>
    </row>
    <row r="3558" spans="1:5">
      <c r="A3558">
        <v>2306638</v>
      </c>
      <c r="B3558" t="s">
        <v>19159</v>
      </c>
      <c r="C3558" t="s">
        <v>99</v>
      </c>
      <c r="D3558" s="398">
        <v>2230.9299999999998</v>
      </c>
      <c r="E3558" t="s">
        <v>528</v>
      </c>
    </row>
    <row r="3559" spans="1:5">
      <c r="A3559">
        <v>2306665</v>
      </c>
      <c r="B3559" t="s">
        <v>19160</v>
      </c>
      <c r="C3559" t="s">
        <v>99</v>
      </c>
      <c r="D3559" s="398">
        <v>1915.58</v>
      </c>
      <c r="E3559" t="s">
        <v>528</v>
      </c>
    </row>
    <row r="3560" spans="1:5">
      <c r="A3560">
        <v>2306639</v>
      </c>
      <c r="B3560" t="s">
        <v>19161</v>
      </c>
      <c r="C3560" t="s">
        <v>99</v>
      </c>
      <c r="D3560" s="398">
        <v>2661.42</v>
      </c>
      <c r="E3560" t="s">
        <v>528</v>
      </c>
    </row>
    <row r="3561" spans="1:5">
      <c r="A3561">
        <v>2306666</v>
      </c>
      <c r="B3561" t="s">
        <v>19162</v>
      </c>
      <c r="C3561" t="s">
        <v>99</v>
      </c>
      <c r="D3561" s="398">
        <v>2336.8000000000002</v>
      </c>
      <c r="E3561" t="s">
        <v>528</v>
      </c>
    </row>
    <row r="3562" spans="1:5">
      <c r="A3562">
        <v>2306640</v>
      </c>
      <c r="B3562" t="s">
        <v>19163</v>
      </c>
      <c r="C3562" t="s">
        <v>99</v>
      </c>
      <c r="D3562" s="398">
        <v>2694.54</v>
      </c>
      <c r="E3562" t="s">
        <v>528</v>
      </c>
    </row>
    <row r="3563" spans="1:5">
      <c r="A3563">
        <v>2306667</v>
      </c>
      <c r="B3563" t="s">
        <v>19164</v>
      </c>
      <c r="C3563" t="s">
        <v>99</v>
      </c>
      <c r="D3563" s="398">
        <v>2360.08</v>
      </c>
      <c r="E3563" t="s">
        <v>528</v>
      </c>
    </row>
    <row r="3564" spans="1:5">
      <c r="A3564">
        <v>2306645</v>
      </c>
      <c r="B3564" t="s">
        <v>19165</v>
      </c>
      <c r="C3564" t="s">
        <v>99</v>
      </c>
      <c r="D3564" s="398">
        <v>4046.83</v>
      </c>
      <c r="E3564" t="s">
        <v>528</v>
      </c>
    </row>
    <row r="3565" spans="1:5">
      <c r="A3565">
        <v>2306672</v>
      </c>
      <c r="B3565" t="s">
        <v>19166</v>
      </c>
      <c r="C3565" t="s">
        <v>99</v>
      </c>
      <c r="D3565" s="398">
        <v>3701.91</v>
      </c>
      <c r="E3565" t="s">
        <v>528</v>
      </c>
    </row>
    <row r="3566" spans="1:5">
      <c r="A3566">
        <v>2306646</v>
      </c>
      <c r="B3566" t="s">
        <v>19167</v>
      </c>
      <c r="C3566" t="s">
        <v>99</v>
      </c>
      <c r="D3566" s="398">
        <v>4091.43</v>
      </c>
      <c r="E3566" t="s">
        <v>528</v>
      </c>
    </row>
    <row r="3567" spans="1:5">
      <c r="A3567">
        <v>2306673</v>
      </c>
      <c r="B3567" t="s">
        <v>19168</v>
      </c>
      <c r="C3567" t="s">
        <v>99</v>
      </c>
      <c r="D3567" s="398">
        <v>3735.39</v>
      </c>
      <c r="E3567" t="s">
        <v>528</v>
      </c>
    </row>
    <row r="3568" spans="1:5">
      <c r="A3568">
        <v>2306647</v>
      </c>
      <c r="B3568" t="s">
        <v>19169</v>
      </c>
      <c r="C3568" t="s">
        <v>99</v>
      </c>
      <c r="D3568" s="398">
        <v>4135.92</v>
      </c>
      <c r="E3568" t="s">
        <v>528</v>
      </c>
    </row>
    <row r="3569" spans="1:5">
      <c r="A3569">
        <v>2306674</v>
      </c>
      <c r="B3569" t="s">
        <v>19170</v>
      </c>
      <c r="C3569" t="s">
        <v>99</v>
      </c>
      <c r="D3569" s="398">
        <v>3768.01</v>
      </c>
      <c r="E3569" t="s">
        <v>528</v>
      </c>
    </row>
    <row r="3570" spans="1:5">
      <c r="A3570">
        <v>2306648</v>
      </c>
      <c r="B3570" t="s">
        <v>19171</v>
      </c>
      <c r="C3570" t="s">
        <v>99</v>
      </c>
      <c r="D3570" s="398">
        <v>5758.44</v>
      </c>
      <c r="E3570" t="s">
        <v>528</v>
      </c>
    </row>
    <row r="3571" spans="1:5">
      <c r="A3571">
        <v>2306675</v>
      </c>
      <c r="B3571" t="s">
        <v>19172</v>
      </c>
      <c r="C3571" t="s">
        <v>99</v>
      </c>
      <c r="D3571" s="398">
        <v>5377.85</v>
      </c>
      <c r="E3571" t="s">
        <v>528</v>
      </c>
    </row>
    <row r="3572" spans="1:5">
      <c r="A3572">
        <v>2306649</v>
      </c>
      <c r="B3572" t="s">
        <v>19173</v>
      </c>
      <c r="C3572" t="s">
        <v>99</v>
      </c>
      <c r="D3572" s="398">
        <v>5805.76</v>
      </c>
      <c r="E3572" t="s">
        <v>528</v>
      </c>
    </row>
    <row r="3573" spans="1:5">
      <c r="A3573">
        <v>2306676</v>
      </c>
      <c r="B3573" t="s">
        <v>19174</v>
      </c>
      <c r="C3573" t="s">
        <v>99</v>
      </c>
      <c r="D3573" s="398">
        <v>5411.57</v>
      </c>
      <c r="E3573" t="s">
        <v>528</v>
      </c>
    </row>
    <row r="3574" spans="1:5">
      <c r="A3574">
        <v>2306650</v>
      </c>
      <c r="B3574" t="s">
        <v>19175</v>
      </c>
      <c r="C3574" t="s">
        <v>99</v>
      </c>
      <c r="D3574" s="398">
        <v>5853.12</v>
      </c>
      <c r="E3574" t="s">
        <v>528</v>
      </c>
    </row>
    <row r="3575" spans="1:5">
      <c r="A3575">
        <v>2306677</v>
      </c>
      <c r="B3575" t="s">
        <v>19176</v>
      </c>
      <c r="C3575" t="s">
        <v>99</v>
      </c>
      <c r="D3575" s="398">
        <v>5444.34</v>
      </c>
      <c r="E3575" t="s">
        <v>528</v>
      </c>
    </row>
    <row r="3576" spans="1:5">
      <c r="A3576">
        <v>2306644</v>
      </c>
      <c r="B3576" t="s">
        <v>19177</v>
      </c>
      <c r="C3576" t="s">
        <v>99</v>
      </c>
      <c r="D3576" s="398">
        <v>3215.23</v>
      </c>
      <c r="E3576" t="s">
        <v>528</v>
      </c>
    </row>
    <row r="3577" spans="1:5">
      <c r="A3577">
        <v>2306671</v>
      </c>
      <c r="B3577" t="s">
        <v>19178</v>
      </c>
      <c r="C3577" t="s">
        <v>99</v>
      </c>
      <c r="D3577" s="398">
        <v>2880.77</v>
      </c>
      <c r="E3577" t="s">
        <v>528</v>
      </c>
    </row>
    <row r="3578" spans="1:5">
      <c r="A3578">
        <v>2306141</v>
      </c>
      <c r="B3578" t="s">
        <v>19179</v>
      </c>
      <c r="C3578" t="s">
        <v>99</v>
      </c>
      <c r="D3578" s="398">
        <v>100.66</v>
      </c>
      <c r="E3578" t="s">
        <v>528</v>
      </c>
    </row>
    <row r="3579" spans="1:5">
      <c r="A3579">
        <v>2306145</v>
      </c>
      <c r="B3579" t="s">
        <v>19180</v>
      </c>
      <c r="C3579" t="s">
        <v>99</v>
      </c>
      <c r="D3579" s="398">
        <v>82.47</v>
      </c>
      <c r="E3579" t="s">
        <v>528</v>
      </c>
    </row>
    <row r="3580" spans="1:5">
      <c r="A3580">
        <v>2306142</v>
      </c>
      <c r="B3580" t="s">
        <v>19181</v>
      </c>
      <c r="C3580" t="s">
        <v>99</v>
      </c>
      <c r="D3580" s="398">
        <v>120.5</v>
      </c>
      <c r="E3580" t="s">
        <v>528</v>
      </c>
    </row>
    <row r="3581" spans="1:5">
      <c r="A3581">
        <v>2306146</v>
      </c>
      <c r="B3581" t="s">
        <v>19182</v>
      </c>
      <c r="C3581" t="s">
        <v>99</v>
      </c>
      <c r="D3581" s="398">
        <v>94.3</v>
      </c>
      <c r="E3581" t="s">
        <v>528</v>
      </c>
    </row>
    <row r="3582" spans="1:5">
      <c r="A3582">
        <v>2306143</v>
      </c>
      <c r="B3582" t="s">
        <v>19183</v>
      </c>
      <c r="C3582" t="s">
        <v>99</v>
      </c>
      <c r="D3582" s="398">
        <v>143.4</v>
      </c>
      <c r="E3582" t="s">
        <v>528</v>
      </c>
    </row>
    <row r="3583" spans="1:5">
      <c r="A3583">
        <v>2306147</v>
      </c>
      <c r="B3583" t="s">
        <v>19184</v>
      </c>
      <c r="C3583" t="s">
        <v>99</v>
      </c>
      <c r="D3583" s="398">
        <v>107.74</v>
      </c>
      <c r="E3583" t="s">
        <v>528</v>
      </c>
    </row>
    <row r="3584" spans="1:5">
      <c r="A3584">
        <v>2306144</v>
      </c>
      <c r="B3584" t="s">
        <v>19185</v>
      </c>
      <c r="C3584" t="s">
        <v>99</v>
      </c>
      <c r="D3584" s="398">
        <v>170.9</v>
      </c>
      <c r="E3584" t="s">
        <v>528</v>
      </c>
    </row>
    <row r="3585" spans="1:5">
      <c r="A3585">
        <v>2306148</v>
      </c>
      <c r="B3585" t="s">
        <v>19186</v>
      </c>
      <c r="C3585" t="s">
        <v>99</v>
      </c>
      <c r="D3585" s="398">
        <v>124.32</v>
      </c>
      <c r="E3585" t="s">
        <v>528</v>
      </c>
    </row>
    <row r="3586" spans="1:5">
      <c r="A3586">
        <v>2306624</v>
      </c>
      <c r="B3586" t="s">
        <v>19187</v>
      </c>
      <c r="C3586" t="s">
        <v>99</v>
      </c>
      <c r="D3586" s="398">
        <v>7387.19</v>
      </c>
      <c r="E3586" t="s">
        <v>528</v>
      </c>
    </row>
    <row r="3587" spans="1:5">
      <c r="A3587">
        <v>2306625</v>
      </c>
      <c r="B3587" t="s">
        <v>19188</v>
      </c>
      <c r="C3587" t="s">
        <v>99</v>
      </c>
      <c r="D3587" s="398">
        <v>7443.69</v>
      </c>
      <c r="E3587" t="s">
        <v>528</v>
      </c>
    </row>
    <row r="3588" spans="1:5">
      <c r="A3588">
        <v>2306626</v>
      </c>
      <c r="B3588" t="s">
        <v>19189</v>
      </c>
      <c r="C3588" t="s">
        <v>99</v>
      </c>
      <c r="D3588" s="398">
        <v>7502.04</v>
      </c>
      <c r="E3588" t="s">
        <v>528</v>
      </c>
    </row>
    <row r="3589" spans="1:5">
      <c r="A3589">
        <v>2306627</v>
      </c>
      <c r="B3589" t="s">
        <v>19190</v>
      </c>
      <c r="C3589" t="s">
        <v>99</v>
      </c>
      <c r="D3589" s="398">
        <v>7558.55</v>
      </c>
      <c r="E3589" t="s">
        <v>528</v>
      </c>
    </row>
    <row r="3590" spans="1:5">
      <c r="A3590">
        <v>2306628</v>
      </c>
      <c r="B3590" t="s">
        <v>19191</v>
      </c>
      <c r="C3590" t="s">
        <v>99</v>
      </c>
      <c r="D3590" s="398">
        <v>7615.13</v>
      </c>
      <c r="E3590" t="s">
        <v>528</v>
      </c>
    </row>
    <row r="3591" spans="1:5">
      <c r="A3591">
        <v>2306629</v>
      </c>
      <c r="B3591" t="s">
        <v>19192</v>
      </c>
      <c r="C3591" t="s">
        <v>99</v>
      </c>
      <c r="D3591" s="398">
        <v>10674.45</v>
      </c>
      <c r="E3591" t="s">
        <v>528</v>
      </c>
    </row>
    <row r="3592" spans="1:5">
      <c r="A3592">
        <v>2306630</v>
      </c>
      <c r="B3592" t="s">
        <v>19193</v>
      </c>
      <c r="C3592" t="s">
        <v>99</v>
      </c>
      <c r="D3592" s="398">
        <v>10804.55</v>
      </c>
      <c r="E3592" t="s">
        <v>528</v>
      </c>
    </row>
    <row r="3593" spans="1:5">
      <c r="A3593">
        <v>2306631</v>
      </c>
      <c r="B3593" t="s">
        <v>19194</v>
      </c>
      <c r="C3593" t="s">
        <v>99</v>
      </c>
      <c r="D3593" s="398">
        <v>10930.56</v>
      </c>
      <c r="E3593" t="s">
        <v>528</v>
      </c>
    </row>
    <row r="3594" spans="1:5">
      <c r="A3594">
        <v>2306632</v>
      </c>
      <c r="B3594" t="s">
        <v>19195</v>
      </c>
      <c r="C3594" t="s">
        <v>99</v>
      </c>
      <c r="D3594" s="398">
        <v>11060.66</v>
      </c>
      <c r="E3594" t="s">
        <v>528</v>
      </c>
    </row>
    <row r="3595" spans="1:5">
      <c r="A3595">
        <v>2306610</v>
      </c>
      <c r="B3595" t="s">
        <v>19196</v>
      </c>
      <c r="C3595" t="s">
        <v>99</v>
      </c>
      <c r="D3595" s="398">
        <v>2329.7800000000002</v>
      </c>
      <c r="E3595" t="s">
        <v>528</v>
      </c>
    </row>
    <row r="3596" spans="1:5">
      <c r="A3596">
        <v>2306604</v>
      </c>
      <c r="B3596" t="s">
        <v>19197</v>
      </c>
      <c r="C3596" t="s">
        <v>99</v>
      </c>
      <c r="D3596" s="398">
        <v>850.99</v>
      </c>
      <c r="E3596" t="s">
        <v>528</v>
      </c>
    </row>
    <row r="3597" spans="1:5">
      <c r="A3597">
        <v>2306605</v>
      </c>
      <c r="B3597" t="s">
        <v>19198</v>
      </c>
      <c r="C3597" t="s">
        <v>99</v>
      </c>
      <c r="D3597" s="398">
        <v>1064.1199999999999</v>
      </c>
      <c r="E3597" t="s">
        <v>528</v>
      </c>
    </row>
    <row r="3598" spans="1:5">
      <c r="A3598">
        <v>2306606</v>
      </c>
      <c r="B3598" t="s">
        <v>19199</v>
      </c>
      <c r="C3598" t="s">
        <v>99</v>
      </c>
      <c r="D3598" s="398">
        <v>1227.4000000000001</v>
      </c>
      <c r="E3598" t="s">
        <v>528</v>
      </c>
    </row>
    <row r="3599" spans="1:5">
      <c r="A3599">
        <v>2306607</v>
      </c>
      <c r="B3599" t="s">
        <v>19200</v>
      </c>
      <c r="C3599" t="s">
        <v>99</v>
      </c>
      <c r="D3599" s="398">
        <v>1450.93</v>
      </c>
      <c r="E3599" t="s">
        <v>528</v>
      </c>
    </row>
    <row r="3600" spans="1:5">
      <c r="A3600">
        <v>2306608</v>
      </c>
      <c r="B3600" t="s">
        <v>19201</v>
      </c>
      <c r="C3600" t="s">
        <v>99</v>
      </c>
      <c r="D3600" s="398">
        <v>1778.59</v>
      </c>
      <c r="E3600" t="s">
        <v>528</v>
      </c>
    </row>
    <row r="3601" spans="1:5">
      <c r="A3601">
        <v>2306609</v>
      </c>
      <c r="B3601" t="s">
        <v>19202</v>
      </c>
      <c r="C3601" t="s">
        <v>99</v>
      </c>
      <c r="D3601" s="398">
        <v>1792.92</v>
      </c>
      <c r="E3601" t="s">
        <v>528</v>
      </c>
    </row>
    <row r="3602" spans="1:5">
      <c r="A3602">
        <v>2306614</v>
      </c>
      <c r="B3602" t="s">
        <v>19203</v>
      </c>
      <c r="C3602" t="s">
        <v>99</v>
      </c>
      <c r="D3602" s="398">
        <v>3014.94</v>
      </c>
      <c r="E3602" t="s">
        <v>528</v>
      </c>
    </row>
    <row r="3603" spans="1:5">
      <c r="A3603">
        <v>2306615</v>
      </c>
      <c r="B3603" t="s">
        <v>19204</v>
      </c>
      <c r="C3603" t="s">
        <v>99</v>
      </c>
      <c r="D3603" s="398">
        <v>3036.83</v>
      </c>
      <c r="E3603" t="s">
        <v>528</v>
      </c>
    </row>
    <row r="3604" spans="1:5">
      <c r="A3604">
        <v>2306616</v>
      </c>
      <c r="B3604" t="s">
        <v>19205</v>
      </c>
      <c r="C3604" t="s">
        <v>99</v>
      </c>
      <c r="D3604" s="398">
        <v>3058.3</v>
      </c>
      <c r="E3604" t="s">
        <v>528</v>
      </c>
    </row>
    <row r="3605" spans="1:5">
      <c r="A3605">
        <v>2306611</v>
      </c>
      <c r="B3605" t="s">
        <v>19206</v>
      </c>
      <c r="C3605" t="s">
        <v>99</v>
      </c>
      <c r="D3605" s="398">
        <v>1887.64</v>
      </c>
      <c r="E3605" t="s">
        <v>528</v>
      </c>
    </row>
    <row r="3606" spans="1:5">
      <c r="A3606">
        <v>2306612</v>
      </c>
      <c r="B3606" t="s">
        <v>19207</v>
      </c>
      <c r="C3606" t="s">
        <v>99</v>
      </c>
      <c r="D3606" s="398">
        <v>2307.5300000000002</v>
      </c>
      <c r="E3606" t="s">
        <v>528</v>
      </c>
    </row>
    <row r="3607" spans="1:5">
      <c r="A3607">
        <v>2306613</v>
      </c>
      <c r="B3607" t="s">
        <v>19208</v>
      </c>
      <c r="C3607" t="s">
        <v>99</v>
      </c>
      <c r="D3607" s="398">
        <v>2329.42</v>
      </c>
      <c r="E3607" t="s">
        <v>528</v>
      </c>
    </row>
    <row r="3608" spans="1:5">
      <c r="A3608">
        <v>2306618</v>
      </c>
      <c r="B3608" t="s">
        <v>19209</v>
      </c>
      <c r="C3608" t="s">
        <v>99</v>
      </c>
      <c r="D3608" s="398">
        <v>3668.02</v>
      </c>
      <c r="E3608" t="s">
        <v>528</v>
      </c>
    </row>
    <row r="3609" spans="1:5">
      <c r="A3609">
        <v>2306619</v>
      </c>
      <c r="B3609" t="s">
        <v>19210</v>
      </c>
      <c r="C3609" t="s">
        <v>99</v>
      </c>
      <c r="D3609" s="398">
        <v>3699.83</v>
      </c>
      <c r="E3609" t="s">
        <v>528</v>
      </c>
    </row>
    <row r="3610" spans="1:5">
      <c r="A3610">
        <v>2306620</v>
      </c>
      <c r="B3610" t="s">
        <v>19211</v>
      </c>
      <c r="C3610" t="s">
        <v>99</v>
      </c>
      <c r="D3610" s="398">
        <v>3730.76</v>
      </c>
      <c r="E3610" t="s">
        <v>528</v>
      </c>
    </row>
    <row r="3611" spans="1:5">
      <c r="A3611">
        <v>2306621</v>
      </c>
      <c r="B3611" t="s">
        <v>19212</v>
      </c>
      <c r="C3611" t="s">
        <v>99</v>
      </c>
      <c r="D3611" s="398">
        <v>5338.84</v>
      </c>
      <c r="E3611" t="s">
        <v>528</v>
      </c>
    </row>
    <row r="3612" spans="1:5">
      <c r="A3612">
        <v>2306622</v>
      </c>
      <c r="B3612" t="s">
        <v>19213</v>
      </c>
      <c r="C3612" t="s">
        <v>99</v>
      </c>
      <c r="D3612" s="398">
        <v>5370.72</v>
      </c>
      <c r="E3612" t="s">
        <v>528</v>
      </c>
    </row>
    <row r="3613" spans="1:5">
      <c r="A3613">
        <v>2306623</v>
      </c>
      <c r="B3613" t="s">
        <v>19214</v>
      </c>
      <c r="C3613" t="s">
        <v>99</v>
      </c>
      <c r="D3613" s="398">
        <v>5401.59</v>
      </c>
      <c r="E3613" t="s">
        <v>528</v>
      </c>
    </row>
    <row r="3614" spans="1:5">
      <c r="A3614">
        <v>2306617</v>
      </c>
      <c r="B3614" t="s">
        <v>19215</v>
      </c>
      <c r="C3614" t="s">
        <v>99</v>
      </c>
      <c r="D3614" s="398">
        <v>2848.47</v>
      </c>
      <c r="E3614" t="s">
        <v>528</v>
      </c>
    </row>
    <row r="3615" spans="1:5">
      <c r="A3615">
        <v>2306014</v>
      </c>
      <c r="B3615" t="s">
        <v>19216</v>
      </c>
      <c r="C3615" t="s">
        <v>353</v>
      </c>
      <c r="D3615" s="398">
        <v>15.68</v>
      </c>
      <c r="E3615" t="s">
        <v>528</v>
      </c>
    </row>
    <row r="3616" spans="1:5">
      <c r="A3616">
        <v>2306700</v>
      </c>
      <c r="B3616" t="s">
        <v>19217</v>
      </c>
      <c r="C3616" t="s">
        <v>99</v>
      </c>
      <c r="D3616" s="398">
        <v>2507.73</v>
      </c>
      <c r="E3616" t="s">
        <v>528</v>
      </c>
    </row>
    <row r="3617" spans="1:5">
      <c r="A3617">
        <v>2306703</v>
      </c>
      <c r="B3617" t="s">
        <v>19218</v>
      </c>
      <c r="C3617" t="s">
        <v>99</v>
      </c>
      <c r="D3617" s="398">
        <v>2597.4</v>
      </c>
      <c r="E3617" t="s">
        <v>528</v>
      </c>
    </row>
    <row r="3618" spans="1:5">
      <c r="A3618">
        <v>2306706</v>
      </c>
      <c r="B3618" t="s">
        <v>19219</v>
      </c>
      <c r="C3618" t="s">
        <v>99</v>
      </c>
      <c r="D3618" s="398">
        <v>2734.76</v>
      </c>
      <c r="E3618" t="s">
        <v>528</v>
      </c>
    </row>
    <row r="3619" spans="1:5">
      <c r="A3619">
        <v>2306709</v>
      </c>
      <c r="B3619" t="s">
        <v>19220</v>
      </c>
      <c r="C3619" t="s">
        <v>99</v>
      </c>
      <c r="D3619" s="398">
        <v>2946.18</v>
      </c>
      <c r="E3619" t="s">
        <v>528</v>
      </c>
    </row>
    <row r="3620" spans="1:5">
      <c r="A3620">
        <v>2306712</v>
      </c>
      <c r="B3620" t="s">
        <v>19221</v>
      </c>
      <c r="C3620" t="s">
        <v>99</v>
      </c>
      <c r="D3620" s="398">
        <v>3048.17</v>
      </c>
      <c r="E3620" t="s">
        <v>528</v>
      </c>
    </row>
    <row r="3621" spans="1:5">
      <c r="A3621">
        <v>2306715</v>
      </c>
      <c r="B3621" t="s">
        <v>19222</v>
      </c>
      <c r="C3621" t="s">
        <v>99</v>
      </c>
      <c r="D3621" s="398">
        <v>3183.46</v>
      </c>
      <c r="E3621" t="s">
        <v>528</v>
      </c>
    </row>
    <row r="3622" spans="1:5">
      <c r="A3622">
        <v>2306718</v>
      </c>
      <c r="B3622" t="s">
        <v>19223</v>
      </c>
      <c r="C3622" t="s">
        <v>99</v>
      </c>
      <c r="D3622" s="398">
        <v>3388.18</v>
      </c>
      <c r="E3622" t="s">
        <v>528</v>
      </c>
    </row>
    <row r="3623" spans="1:5">
      <c r="A3623">
        <v>2306721</v>
      </c>
      <c r="B3623" t="s">
        <v>19224</v>
      </c>
      <c r="C3623" t="s">
        <v>99</v>
      </c>
      <c r="D3623" s="398">
        <v>3485.02</v>
      </c>
      <c r="E3623" t="s">
        <v>528</v>
      </c>
    </row>
    <row r="3624" spans="1:5">
      <c r="A3624">
        <v>2306724</v>
      </c>
      <c r="B3624" t="s">
        <v>19225</v>
      </c>
      <c r="C3624" t="s">
        <v>99</v>
      </c>
      <c r="D3624" s="398">
        <v>3670.2</v>
      </c>
      <c r="E3624" t="s">
        <v>528</v>
      </c>
    </row>
    <row r="3625" spans="1:5">
      <c r="A3625">
        <v>2306688</v>
      </c>
      <c r="B3625" t="s">
        <v>19226</v>
      </c>
      <c r="C3625" t="s">
        <v>99</v>
      </c>
      <c r="D3625" s="398">
        <v>1992.17</v>
      </c>
      <c r="E3625" t="s">
        <v>528</v>
      </c>
    </row>
    <row r="3626" spans="1:5">
      <c r="A3626">
        <v>2306691</v>
      </c>
      <c r="B3626" t="s">
        <v>19227</v>
      </c>
      <c r="C3626" t="s">
        <v>99</v>
      </c>
      <c r="D3626" s="398">
        <v>2102.2800000000002</v>
      </c>
      <c r="E3626" t="s">
        <v>528</v>
      </c>
    </row>
    <row r="3627" spans="1:5">
      <c r="A3627">
        <v>2306694</v>
      </c>
      <c r="B3627" t="s">
        <v>19228</v>
      </c>
      <c r="C3627" t="s">
        <v>99</v>
      </c>
      <c r="D3627" s="398">
        <v>2252.1799999999998</v>
      </c>
      <c r="E3627" t="s">
        <v>528</v>
      </c>
    </row>
    <row r="3628" spans="1:5">
      <c r="A3628">
        <v>2306697</v>
      </c>
      <c r="B3628" t="s">
        <v>19229</v>
      </c>
      <c r="C3628" t="s">
        <v>99</v>
      </c>
      <c r="D3628" s="398">
        <v>2356.0700000000002</v>
      </c>
      <c r="E3628" t="s">
        <v>528</v>
      </c>
    </row>
    <row r="3629" spans="1:5">
      <c r="A3629">
        <v>2306701</v>
      </c>
      <c r="B3629" t="s">
        <v>19230</v>
      </c>
      <c r="C3629" t="s">
        <v>99</v>
      </c>
      <c r="D3629" s="398">
        <v>4785.93</v>
      </c>
      <c r="E3629" t="s">
        <v>528</v>
      </c>
    </row>
    <row r="3630" spans="1:5">
      <c r="A3630">
        <v>2306704</v>
      </c>
      <c r="B3630" t="s">
        <v>19231</v>
      </c>
      <c r="C3630" t="s">
        <v>99</v>
      </c>
      <c r="D3630" s="398">
        <v>5079.91</v>
      </c>
      <c r="E3630" t="s">
        <v>528</v>
      </c>
    </row>
    <row r="3631" spans="1:5">
      <c r="A3631">
        <v>2306707</v>
      </c>
      <c r="B3631" t="s">
        <v>19232</v>
      </c>
      <c r="C3631" t="s">
        <v>99</v>
      </c>
      <c r="D3631" s="398">
        <v>5280.62</v>
      </c>
      <c r="E3631" t="s">
        <v>528</v>
      </c>
    </row>
    <row r="3632" spans="1:5">
      <c r="A3632">
        <v>2306710</v>
      </c>
      <c r="B3632" t="s">
        <v>19233</v>
      </c>
      <c r="C3632" t="s">
        <v>99</v>
      </c>
      <c r="D3632" s="398">
        <v>5545.18</v>
      </c>
      <c r="E3632" t="s">
        <v>528</v>
      </c>
    </row>
    <row r="3633" spans="1:5">
      <c r="A3633">
        <v>2306713</v>
      </c>
      <c r="B3633" t="s">
        <v>19234</v>
      </c>
      <c r="C3633" t="s">
        <v>99</v>
      </c>
      <c r="D3633" s="398">
        <v>5692.21</v>
      </c>
      <c r="E3633" t="s">
        <v>528</v>
      </c>
    </row>
    <row r="3634" spans="1:5">
      <c r="A3634">
        <v>2306716</v>
      </c>
      <c r="B3634" t="s">
        <v>19235</v>
      </c>
      <c r="C3634" t="s">
        <v>99</v>
      </c>
      <c r="D3634" s="398">
        <v>6021.93</v>
      </c>
      <c r="E3634" t="s">
        <v>528</v>
      </c>
    </row>
    <row r="3635" spans="1:5">
      <c r="A3635">
        <v>2306719</v>
      </c>
      <c r="B3635" t="s">
        <v>19236</v>
      </c>
      <c r="C3635" t="s">
        <v>99</v>
      </c>
      <c r="D3635" s="398">
        <v>6547.21</v>
      </c>
      <c r="E3635" t="s">
        <v>528</v>
      </c>
    </row>
    <row r="3636" spans="1:5">
      <c r="A3636">
        <v>2306722</v>
      </c>
      <c r="B3636" t="s">
        <v>19237</v>
      </c>
      <c r="C3636" t="s">
        <v>99</v>
      </c>
      <c r="D3636" s="398">
        <v>6838.8</v>
      </c>
      <c r="E3636" t="s">
        <v>528</v>
      </c>
    </row>
    <row r="3637" spans="1:5">
      <c r="A3637">
        <v>2306725</v>
      </c>
      <c r="B3637" t="s">
        <v>19238</v>
      </c>
      <c r="C3637" t="s">
        <v>99</v>
      </c>
      <c r="D3637" s="398">
        <v>7165.98</v>
      </c>
      <c r="E3637" t="s">
        <v>528</v>
      </c>
    </row>
    <row r="3638" spans="1:5">
      <c r="A3638">
        <v>2306689</v>
      </c>
      <c r="B3638" t="s">
        <v>19239</v>
      </c>
      <c r="C3638" t="s">
        <v>99</v>
      </c>
      <c r="D3638" s="398">
        <v>3787.41</v>
      </c>
      <c r="E3638" t="s">
        <v>528</v>
      </c>
    </row>
    <row r="3639" spans="1:5">
      <c r="A3639">
        <v>2306692</v>
      </c>
      <c r="B3639" t="s">
        <v>19240</v>
      </c>
      <c r="C3639" t="s">
        <v>99</v>
      </c>
      <c r="D3639" s="398">
        <v>3987.6</v>
      </c>
      <c r="E3639" t="s">
        <v>528</v>
      </c>
    </row>
    <row r="3640" spans="1:5">
      <c r="A3640">
        <v>2306695</v>
      </c>
      <c r="B3640" t="s">
        <v>19241</v>
      </c>
      <c r="C3640" t="s">
        <v>99</v>
      </c>
      <c r="D3640" s="398">
        <v>4193.58</v>
      </c>
      <c r="E3640" t="s">
        <v>528</v>
      </c>
    </row>
    <row r="3641" spans="1:5">
      <c r="A3641">
        <v>2306698</v>
      </c>
      <c r="B3641" t="s">
        <v>19242</v>
      </c>
      <c r="C3641" t="s">
        <v>99</v>
      </c>
      <c r="D3641" s="398">
        <v>4437.91</v>
      </c>
      <c r="E3641" t="s">
        <v>528</v>
      </c>
    </row>
    <row r="3642" spans="1:5">
      <c r="A3642">
        <v>2306699</v>
      </c>
      <c r="B3642" t="s">
        <v>19243</v>
      </c>
      <c r="C3642" t="s">
        <v>99</v>
      </c>
      <c r="D3642" s="398">
        <v>387.55</v>
      </c>
      <c r="E3642" t="s">
        <v>528</v>
      </c>
    </row>
    <row r="3643" spans="1:5">
      <c r="A3643">
        <v>2306702</v>
      </c>
      <c r="B3643" t="s">
        <v>19244</v>
      </c>
      <c r="C3643" t="s">
        <v>99</v>
      </c>
      <c r="D3643" s="398">
        <v>400.57</v>
      </c>
      <c r="E3643" t="s">
        <v>528</v>
      </c>
    </row>
    <row r="3644" spans="1:5">
      <c r="A3644">
        <v>2306705</v>
      </c>
      <c r="B3644" t="s">
        <v>19245</v>
      </c>
      <c r="C3644" t="s">
        <v>99</v>
      </c>
      <c r="D3644" s="398">
        <v>421.84</v>
      </c>
      <c r="E3644" t="s">
        <v>528</v>
      </c>
    </row>
    <row r="3645" spans="1:5">
      <c r="A3645">
        <v>2306708</v>
      </c>
      <c r="B3645" t="s">
        <v>19246</v>
      </c>
      <c r="C3645" t="s">
        <v>99</v>
      </c>
      <c r="D3645" s="398">
        <v>437.32</v>
      </c>
      <c r="E3645" t="s">
        <v>528</v>
      </c>
    </row>
    <row r="3646" spans="1:5">
      <c r="A3646">
        <v>2306711</v>
      </c>
      <c r="B3646" t="s">
        <v>19247</v>
      </c>
      <c r="C3646" t="s">
        <v>99</v>
      </c>
      <c r="D3646" s="398">
        <v>453.98</v>
      </c>
      <c r="E3646" t="s">
        <v>528</v>
      </c>
    </row>
    <row r="3647" spans="1:5">
      <c r="A3647">
        <v>2306714</v>
      </c>
      <c r="B3647" t="s">
        <v>19248</v>
      </c>
      <c r="C3647" t="s">
        <v>99</v>
      </c>
      <c r="D3647" s="398">
        <v>471.96</v>
      </c>
      <c r="E3647" t="s">
        <v>528</v>
      </c>
    </row>
    <row r="3648" spans="1:5">
      <c r="A3648">
        <v>2306717</v>
      </c>
      <c r="B3648" t="s">
        <v>19249</v>
      </c>
      <c r="C3648" t="s">
        <v>99</v>
      </c>
      <c r="D3648" s="398">
        <v>492.7</v>
      </c>
      <c r="E3648" t="s">
        <v>528</v>
      </c>
    </row>
    <row r="3649" spans="1:5">
      <c r="A3649">
        <v>2306720</v>
      </c>
      <c r="B3649" t="s">
        <v>19250</v>
      </c>
      <c r="C3649" t="s">
        <v>99</v>
      </c>
      <c r="D3649" s="398">
        <v>513.94000000000005</v>
      </c>
      <c r="E3649" t="s">
        <v>528</v>
      </c>
    </row>
    <row r="3650" spans="1:5">
      <c r="A3650">
        <v>2306723</v>
      </c>
      <c r="B3650" t="s">
        <v>19251</v>
      </c>
      <c r="C3650" t="s">
        <v>99</v>
      </c>
      <c r="D3650" s="398">
        <v>525.27</v>
      </c>
      <c r="E3650" t="s">
        <v>528</v>
      </c>
    </row>
    <row r="3651" spans="1:5">
      <c r="A3651">
        <v>2306687</v>
      </c>
      <c r="B3651" t="s">
        <v>19252</v>
      </c>
      <c r="C3651" t="s">
        <v>99</v>
      </c>
      <c r="D3651" s="398">
        <v>322.63</v>
      </c>
      <c r="E3651" t="s">
        <v>528</v>
      </c>
    </row>
    <row r="3652" spans="1:5">
      <c r="A3652">
        <v>2306690</v>
      </c>
      <c r="B3652" t="s">
        <v>19253</v>
      </c>
      <c r="C3652" t="s">
        <v>99</v>
      </c>
      <c r="D3652" s="398">
        <v>337.47</v>
      </c>
      <c r="E3652" t="s">
        <v>528</v>
      </c>
    </row>
    <row r="3653" spans="1:5">
      <c r="A3653">
        <v>2306693</v>
      </c>
      <c r="B3653" t="s">
        <v>19254</v>
      </c>
      <c r="C3653" t="s">
        <v>99</v>
      </c>
      <c r="D3653" s="398">
        <v>352.45</v>
      </c>
      <c r="E3653" t="s">
        <v>528</v>
      </c>
    </row>
    <row r="3654" spans="1:5">
      <c r="A3654">
        <v>2306696</v>
      </c>
      <c r="B3654" t="s">
        <v>19255</v>
      </c>
      <c r="C3654" t="s">
        <v>99</v>
      </c>
      <c r="D3654" s="398">
        <v>368.81</v>
      </c>
      <c r="E3654" t="s">
        <v>528</v>
      </c>
    </row>
    <row r="3655" spans="1:5">
      <c r="A3655">
        <v>2306239</v>
      </c>
      <c r="B3655" t="s">
        <v>19256</v>
      </c>
      <c r="C3655" t="s">
        <v>15798</v>
      </c>
      <c r="D3655" s="398">
        <v>370.1</v>
      </c>
      <c r="E3655" t="s">
        <v>528</v>
      </c>
    </row>
    <row r="3656" spans="1:5">
      <c r="A3656">
        <v>2306090</v>
      </c>
      <c r="B3656" t="s">
        <v>19257</v>
      </c>
      <c r="C3656" t="s">
        <v>99</v>
      </c>
      <c r="D3656" s="398">
        <v>61.98</v>
      </c>
      <c r="E3656" t="s">
        <v>528</v>
      </c>
    </row>
    <row r="3657" spans="1:5">
      <c r="A3657">
        <v>2306091</v>
      </c>
      <c r="B3657" t="s">
        <v>19258</v>
      </c>
      <c r="C3657" t="s">
        <v>99</v>
      </c>
      <c r="D3657" s="398">
        <v>82.65</v>
      </c>
      <c r="E3657" t="s">
        <v>528</v>
      </c>
    </row>
    <row r="3658" spans="1:5">
      <c r="A3658">
        <v>2306072</v>
      </c>
      <c r="B3658" t="s">
        <v>19259</v>
      </c>
      <c r="C3658" t="s">
        <v>15798</v>
      </c>
      <c r="D3658" s="398">
        <v>1282.3699999999999</v>
      </c>
      <c r="E3658" t="s">
        <v>528</v>
      </c>
    </row>
    <row r="3659" spans="1:5">
      <c r="A3659">
        <v>2306133</v>
      </c>
      <c r="B3659" t="s">
        <v>19260</v>
      </c>
      <c r="C3659" t="s">
        <v>99</v>
      </c>
      <c r="D3659" s="398">
        <v>548.82000000000005</v>
      </c>
      <c r="E3659" t="s">
        <v>528</v>
      </c>
    </row>
    <row r="3660" spans="1:5">
      <c r="A3660">
        <v>2306114</v>
      </c>
      <c r="B3660" t="s">
        <v>19261</v>
      </c>
      <c r="C3660" t="s">
        <v>99</v>
      </c>
      <c r="D3660" s="398">
        <v>315.73</v>
      </c>
      <c r="E3660" t="s">
        <v>528</v>
      </c>
    </row>
    <row r="3661" spans="1:5">
      <c r="A3661">
        <v>2306115</v>
      </c>
      <c r="B3661" t="s">
        <v>19262</v>
      </c>
      <c r="C3661" t="s">
        <v>99</v>
      </c>
      <c r="D3661" s="398">
        <v>451.48</v>
      </c>
      <c r="E3661" t="s">
        <v>528</v>
      </c>
    </row>
    <row r="3662" spans="1:5">
      <c r="A3662">
        <v>2306116</v>
      </c>
      <c r="B3662" t="s">
        <v>19263</v>
      </c>
      <c r="C3662" t="s">
        <v>99</v>
      </c>
      <c r="D3662" s="398">
        <v>534.53</v>
      </c>
      <c r="E3662" t="s">
        <v>528</v>
      </c>
    </row>
    <row r="3663" spans="1:5">
      <c r="A3663">
        <v>2306118</v>
      </c>
      <c r="B3663" t="s">
        <v>19264</v>
      </c>
      <c r="C3663" t="s">
        <v>99</v>
      </c>
      <c r="D3663" s="398">
        <v>666.92</v>
      </c>
      <c r="E3663" t="s">
        <v>528</v>
      </c>
    </row>
    <row r="3664" spans="1:5">
      <c r="A3664">
        <v>2306122</v>
      </c>
      <c r="B3664" t="s">
        <v>19265</v>
      </c>
      <c r="C3664" t="s">
        <v>99</v>
      </c>
      <c r="D3664" s="398">
        <v>786.92</v>
      </c>
      <c r="E3664" t="s">
        <v>528</v>
      </c>
    </row>
    <row r="3665" spans="1:5">
      <c r="A3665">
        <v>2306078</v>
      </c>
      <c r="B3665" t="s">
        <v>19266</v>
      </c>
      <c r="C3665" t="s">
        <v>99</v>
      </c>
      <c r="D3665" s="398">
        <v>220.09</v>
      </c>
      <c r="E3665" t="s">
        <v>528</v>
      </c>
    </row>
    <row r="3666" spans="1:5">
      <c r="A3666">
        <v>2306080</v>
      </c>
      <c r="B3666" t="s">
        <v>19267</v>
      </c>
      <c r="C3666" t="s">
        <v>99</v>
      </c>
      <c r="D3666" s="398">
        <v>240.1</v>
      </c>
      <c r="E3666" t="s">
        <v>528</v>
      </c>
    </row>
    <row r="3667" spans="1:5">
      <c r="A3667">
        <v>2306082</v>
      </c>
      <c r="B3667" t="s">
        <v>19268</v>
      </c>
      <c r="C3667" t="s">
        <v>99</v>
      </c>
      <c r="D3667" s="398">
        <v>264.11</v>
      </c>
      <c r="E3667" t="s">
        <v>528</v>
      </c>
    </row>
    <row r="3668" spans="1:5">
      <c r="A3668">
        <v>2306084</v>
      </c>
      <c r="B3668" t="s">
        <v>19269</v>
      </c>
      <c r="C3668" t="s">
        <v>99</v>
      </c>
      <c r="D3668" s="398">
        <v>307.11</v>
      </c>
      <c r="E3668" t="s">
        <v>528</v>
      </c>
    </row>
    <row r="3669" spans="1:5">
      <c r="A3669">
        <v>2306086</v>
      </c>
      <c r="B3669" t="s">
        <v>19270</v>
      </c>
      <c r="C3669" t="s">
        <v>99</v>
      </c>
      <c r="D3669" s="398">
        <v>377.31</v>
      </c>
      <c r="E3669" t="s">
        <v>528</v>
      </c>
    </row>
    <row r="3670" spans="1:5">
      <c r="A3670">
        <v>2309088</v>
      </c>
      <c r="B3670" t="s">
        <v>19271</v>
      </c>
      <c r="C3670" t="s">
        <v>99</v>
      </c>
      <c r="D3670" s="398">
        <v>528.23</v>
      </c>
      <c r="E3670" t="s">
        <v>528</v>
      </c>
    </row>
    <row r="3671" spans="1:5">
      <c r="A3671">
        <v>2306074</v>
      </c>
      <c r="B3671" t="s">
        <v>19272</v>
      </c>
      <c r="C3671" t="s">
        <v>15798</v>
      </c>
      <c r="D3671" s="398">
        <v>351.27</v>
      </c>
      <c r="E3671" t="s">
        <v>528</v>
      </c>
    </row>
    <row r="3672" spans="1:5">
      <c r="A3672">
        <v>2306095</v>
      </c>
      <c r="B3672" t="s">
        <v>19273</v>
      </c>
      <c r="C3672" t="s">
        <v>15798</v>
      </c>
      <c r="D3672" s="398">
        <v>421.18</v>
      </c>
      <c r="E3672" t="s">
        <v>528</v>
      </c>
    </row>
    <row r="3673" spans="1:5">
      <c r="A3673">
        <v>2306132</v>
      </c>
      <c r="B3673" t="s">
        <v>19274</v>
      </c>
      <c r="C3673" t="s">
        <v>99</v>
      </c>
      <c r="D3673" s="398">
        <v>357.85</v>
      </c>
      <c r="E3673" t="s">
        <v>528</v>
      </c>
    </row>
    <row r="3674" spans="1:5">
      <c r="A3674">
        <v>2306015</v>
      </c>
      <c r="B3674" t="s">
        <v>19275</v>
      </c>
      <c r="C3674" t="s">
        <v>353</v>
      </c>
      <c r="D3674" s="398">
        <v>17.43</v>
      </c>
      <c r="E3674" t="s">
        <v>528</v>
      </c>
    </row>
    <row r="3675" spans="1:5">
      <c r="A3675">
        <v>2306019</v>
      </c>
      <c r="B3675" t="s">
        <v>19276</v>
      </c>
      <c r="C3675" t="s">
        <v>353</v>
      </c>
      <c r="D3675" s="398">
        <v>18.09</v>
      </c>
      <c r="E3675" t="s">
        <v>528</v>
      </c>
    </row>
    <row r="3676" spans="1:5">
      <c r="A3676">
        <v>2306018</v>
      </c>
      <c r="B3676" t="s">
        <v>19277</v>
      </c>
      <c r="C3676" t="s">
        <v>353</v>
      </c>
      <c r="D3676" s="398">
        <v>3.2</v>
      </c>
      <c r="E3676" t="s">
        <v>528</v>
      </c>
    </row>
    <row r="3677" spans="1:5">
      <c r="A3677">
        <v>2306016</v>
      </c>
      <c r="B3677" t="s">
        <v>19278</v>
      </c>
      <c r="C3677" t="s">
        <v>353</v>
      </c>
      <c r="D3677" s="398">
        <v>2.21</v>
      </c>
      <c r="E3677" t="s">
        <v>528</v>
      </c>
    </row>
    <row r="3678" spans="1:5">
      <c r="A3678">
        <v>2305999</v>
      </c>
      <c r="B3678" t="s">
        <v>19279</v>
      </c>
      <c r="C3678" t="s">
        <v>99</v>
      </c>
      <c r="D3678" s="398">
        <v>366.36</v>
      </c>
      <c r="E3678" t="s">
        <v>528</v>
      </c>
    </row>
    <row r="3679" spans="1:5">
      <c r="A3679">
        <v>2306000</v>
      </c>
      <c r="B3679" t="s">
        <v>19280</v>
      </c>
      <c r="C3679" t="s">
        <v>99</v>
      </c>
      <c r="D3679" s="398">
        <v>528.24</v>
      </c>
      <c r="E3679" t="s">
        <v>528</v>
      </c>
    </row>
    <row r="3680" spans="1:5">
      <c r="A3680">
        <v>2306001</v>
      </c>
      <c r="B3680" t="s">
        <v>19281</v>
      </c>
      <c r="C3680" t="s">
        <v>99</v>
      </c>
      <c r="D3680" s="398">
        <v>676.6</v>
      </c>
      <c r="E3680" t="s">
        <v>528</v>
      </c>
    </row>
    <row r="3681" spans="1:5">
      <c r="A3681">
        <v>2306002</v>
      </c>
      <c r="B3681" t="s">
        <v>19282</v>
      </c>
      <c r="C3681" t="s">
        <v>99</v>
      </c>
      <c r="D3681" s="398">
        <v>904.72</v>
      </c>
      <c r="E3681" t="s">
        <v>528</v>
      </c>
    </row>
    <row r="3682" spans="1:5">
      <c r="A3682">
        <v>2306003</v>
      </c>
      <c r="B3682" t="s">
        <v>19283</v>
      </c>
      <c r="C3682" t="s">
        <v>99</v>
      </c>
      <c r="D3682" s="398">
        <v>1132.1099999999999</v>
      </c>
      <c r="E3682" t="s">
        <v>528</v>
      </c>
    </row>
    <row r="3683" spans="1:5">
      <c r="A3683">
        <v>2305997</v>
      </c>
      <c r="B3683" t="s">
        <v>19284</v>
      </c>
      <c r="C3683" t="s">
        <v>99</v>
      </c>
      <c r="D3683" s="398">
        <v>262.81</v>
      </c>
      <c r="E3683" t="s">
        <v>528</v>
      </c>
    </row>
    <row r="3684" spans="1:5">
      <c r="A3684">
        <v>2305998</v>
      </c>
      <c r="B3684" t="s">
        <v>19285</v>
      </c>
      <c r="C3684" t="s">
        <v>99</v>
      </c>
      <c r="D3684" s="398">
        <v>338.28</v>
      </c>
      <c r="E3684" t="s">
        <v>528</v>
      </c>
    </row>
    <row r="3685" spans="1:5">
      <c r="A3685">
        <v>2306101</v>
      </c>
      <c r="B3685" t="s">
        <v>19286</v>
      </c>
      <c r="C3685" t="s">
        <v>99</v>
      </c>
      <c r="D3685" s="398">
        <v>92.59</v>
      </c>
      <c r="E3685" t="s">
        <v>528</v>
      </c>
    </row>
    <row r="3686" spans="1:5">
      <c r="A3686">
        <v>2306102</v>
      </c>
      <c r="B3686" t="s">
        <v>19287</v>
      </c>
      <c r="C3686" t="s">
        <v>99</v>
      </c>
      <c r="D3686" s="398">
        <v>98.35</v>
      </c>
      <c r="E3686" t="s">
        <v>528</v>
      </c>
    </row>
    <row r="3687" spans="1:5">
      <c r="A3687">
        <v>2306103</v>
      </c>
      <c r="B3687" t="s">
        <v>19288</v>
      </c>
      <c r="C3687" t="s">
        <v>99</v>
      </c>
      <c r="D3687" s="398">
        <v>109.08</v>
      </c>
      <c r="E3687" t="s">
        <v>528</v>
      </c>
    </row>
    <row r="3688" spans="1:5">
      <c r="A3688">
        <v>2306104</v>
      </c>
      <c r="B3688" t="s">
        <v>19289</v>
      </c>
      <c r="C3688" t="s">
        <v>99</v>
      </c>
      <c r="D3688" s="398">
        <v>115.38</v>
      </c>
      <c r="E3688" t="s">
        <v>528</v>
      </c>
    </row>
    <row r="3689" spans="1:5">
      <c r="A3689">
        <v>2306105</v>
      </c>
      <c r="B3689" t="s">
        <v>19290</v>
      </c>
      <c r="C3689" t="s">
        <v>99</v>
      </c>
      <c r="D3689" s="398">
        <v>122.41</v>
      </c>
      <c r="E3689" t="s">
        <v>528</v>
      </c>
    </row>
    <row r="3690" spans="1:5">
      <c r="A3690">
        <v>2306106</v>
      </c>
      <c r="B3690" t="s">
        <v>19291</v>
      </c>
      <c r="C3690" t="s">
        <v>99</v>
      </c>
      <c r="D3690" s="398">
        <v>132.62</v>
      </c>
      <c r="E3690" t="s">
        <v>528</v>
      </c>
    </row>
    <row r="3691" spans="1:5">
      <c r="A3691">
        <v>2306107</v>
      </c>
      <c r="B3691" t="s">
        <v>19292</v>
      </c>
      <c r="C3691" t="s">
        <v>99</v>
      </c>
      <c r="D3691" s="398">
        <v>136.47999999999999</v>
      </c>
      <c r="E3691" t="s">
        <v>528</v>
      </c>
    </row>
    <row r="3692" spans="1:5">
      <c r="A3692">
        <v>2306269</v>
      </c>
      <c r="B3692" t="s">
        <v>19293</v>
      </c>
      <c r="C3692" t="s">
        <v>99</v>
      </c>
      <c r="D3692" s="398">
        <v>152.43</v>
      </c>
      <c r="E3692" t="s">
        <v>528</v>
      </c>
    </row>
    <row r="3693" spans="1:5">
      <c r="A3693">
        <v>2306270</v>
      </c>
      <c r="B3693" t="s">
        <v>19294</v>
      </c>
      <c r="C3693" t="s">
        <v>99</v>
      </c>
      <c r="D3693" s="398">
        <v>169.91</v>
      </c>
      <c r="E3693" t="s">
        <v>528</v>
      </c>
    </row>
    <row r="3694" spans="1:5">
      <c r="A3694">
        <v>2306271</v>
      </c>
      <c r="B3694" t="s">
        <v>19295</v>
      </c>
      <c r="C3694" t="s">
        <v>99</v>
      </c>
      <c r="D3694" s="398">
        <v>185.46</v>
      </c>
      <c r="E3694" t="s">
        <v>528</v>
      </c>
    </row>
    <row r="3695" spans="1:5">
      <c r="A3695">
        <v>2306272</v>
      </c>
      <c r="B3695" t="s">
        <v>19296</v>
      </c>
      <c r="C3695" t="s">
        <v>99</v>
      </c>
      <c r="D3695" s="398">
        <v>195.8</v>
      </c>
      <c r="E3695" t="s">
        <v>528</v>
      </c>
    </row>
    <row r="3696" spans="1:5">
      <c r="A3696">
        <v>2306273</v>
      </c>
      <c r="B3696" t="s">
        <v>19297</v>
      </c>
      <c r="C3696" t="s">
        <v>99</v>
      </c>
      <c r="D3696" s="398">
        <v>219.06</v>
      </c>
      <c r="E3696" t="s">
        <v>528</v>
      </c>
    </row>
    <row r="3697" spans="1:5">
      <c r="A3697">
        <v>2306274</v>
      </c>
      <c r="B3697" t="s">
        <v>19298</v>
      </c>
      <c r="C3697" t="s">
        <v>99</v>
      </c>
      <c r="D3697" s="398">
        <v>234.03</v>
      </c>
      <c r="E3697" t="s">
        <v>528</v>
      </c>
    </row>
    <row r="3698" spans="1:5">
      <c r="A3698">
        <v>2306275</v>
      </c>
      <c r="B3698" t="s">
        <v>19299</v>
      </c>
      <c r="C3698" t="s">
        <v>99</v>
      </c>
      <c r="D3698" s="398">
        <v>268.12</v>
      </c>
      <c r="E3698" t="s">
        <v>528</v>
      </c>
    </row>
    <row r="3699" spans="1:5">
      <c r="A3699">
        <v>2306100</v>
      </c>
      <c r="B3699" t="s">
        <v>19300</v>
      </c>
      <c r="C3699" t="s">
        <v>99</v>
      </c>
      <c r="D3699" s="398">
        <v>395.82</v>
      </c>
      <c r="E3699" t="s">
        <v>528</v>
      </c>
    </row>
    <row r="3700" spans="1:5">
      <c r="A3700">
        <v>2306004</v>
      </c>
      <c r="B3700" t="s">
        <v>19301</v>
      </c>
      <c r="C3700" t="s">
        <v>99</v>
      </c>
      <c r="D3700" s="398">
        <v>142.69999999999999</v>
      </c>
      <c r="E3700" t="s">
        <v>528</v>
      </c>
    </row>
    <row r="3701" spans="1:5">
      <c r="A3701">
        <v>2306097</v>
      </c>
      <c r="B3701" t="s">
        <v>19302</v>
      </c>
      <c r="C3701" t="s">
        <v>99</v>
      </c>
      <c r="D3701" s="398">
        <v>180.86</v>
      </c>
      <c r="E3701" t="s">
        <v>528</v>
      </c>
    </row>
    <row r="3702" spans="1:5">
      <c r="A3702">
        <v>2306098</v>
      </c>
      <c r="B3702" t="s">
        <v>19303</v>
      </c>
      <c r="C3702" t="s">
        <v>99</v>
      </c>
      <c r="D3702" s="398">
        <v>225.25</v>
      </c>
      <c r="E3702" t="s">
        <v>528</v>
      </c>
    </row>
    <row r="3703" spans="1:5">
      <c r="A3703">
        <v>2306007</v>
      </c>
      <c r="B3703" t="s">
        <v>19304</v>
      </c>
      <c r="C3703" t="s">
        <v>99</v>
      </c>
      <c r="D3703" s="398">
        <v>321.22000000000003</v>
      </c>
      <c r="E3703" t="s">
        <v>528</v>
      </c>
    </row>
    <row r="3704" spans="1:5">
      <c r="A3704">
        <v>2306067</v>
      </c>
      <c r="B3704" t="s">
        <v>19305</v>
      </c>
      <c r="C3704" t="s">
        <v>99</v>
      </c>
      <c r="D3704" s="398">
        <v>636.4</v>
      </c>
      <c r="E3704" t="s">
        <v>528</v>
      </c>
    </row>
    <row r="3705" spans="1:5">
      <c r="A3705">
        <v>2306068</v>
      </c>
      <c r="B3705" t="s">
        <v>19306</v>
      </c>
      <c r="C3705" t="s">
        <v>99</v>
      </c>
      <c r="D3705" s="398">
        <v>800.93</v>
      </c>
      <c r="E3705" t="s">
        <v>528</v>
      </c>
    </row>
    <row r="3706" spans="1:5">
      <c r="A3706">
        <v>2306069</v>
      </c>
      <c r="B3706" t="s">
        <v>19307</v>
      </c>
      <c r="C3706" t="s">
        <v>99</v>
      </c>
      <c r="D3706" s="398">
        <v>1081.8399999999999</v>
      </c>
      <c r="E3706" t="s">
        <v>528</v>
      </c>
    </row>
    <row r="3707" spans="1:5">
      <c r="A3707">
        <v>2306070</v>
      </c>
      <c r="B3707" t="s">
        <v>19308</v>
      </c>
      <c r="C3707" t="s">
        <v>99</v>
      </c>
      <c r="D3707" s="398">
        <v>1632.57</v>
      </c>
      <c r="E3707" t="s">
        <v>528</v>
      </c>
    </row>
    <row r="3708" spans="1:5">
      <c r="A3708">
        <v>2306071</v>
      </c>
      <c r="B3708" t="s">
        <v>19309</v>
      </c>
      <c r="C3708" t="s">
        <v>99</v>
      </c>
      <c r="D3708" s="398">
        <v>2457.64</v>
      </c>
      <c r="E3708" t="s">
        <v>528</v>
      </c>
    </row>
    <row r="3709" spans="1:5">
      <c r="A3709">
        <v>2306181</v>
      </c>
      <c r="B3709" t="s">
        <v>19310</v>
      </c>
      <c r="C3709" t="s">
        <v>99</v>
      </c>
      <c r="D3709" s="398">
        <v>2482.34</v>
      </c>
      <c r="E3709" t="s">
        <v>528</v>
      </c>
    </row>
    <row r="3710" spans="1:5">
      <c r="A3710">
        <v>2306062</v>
      </c>
      <c r="B3710" t="s">
        <v>19311</v>
      </c>
      <c r="C3710" t="s">
        <v>99</v>
      </c>
      <c r="D3710" s="398">
        <v>119.42</v>
      </c>
      <c r="E3710" t="s">
        <v>528</v>
      </c>
    </row>
    <row r="3711" spans="1:5">
      <c r="A3711">
        <v>2306063</v>
      </c>
      <c r="B3711" t="s">
        <v>19312</v>
      </c>
      <c r="C3711" t="s">
        <v>99</v>
      </c>
      <c r="D3711" s="398">
        <v>142.54</v>
      </c>
      <c r="E3711" t="s">
        <v>528</v>
      </c>
    </row>
    <row r="3712" spans="1:5">
      <c r="A3712">
        <v>2306064</v>
      </c>
      <c r="B3712" t="s">
        <v>19313</v>
      </c>
      <c r="C3712" t="s">
        <v>99</v>
      </c>
      <c r="D3712" s="398">
        <v>174.24</v>
      </c>
      <c r="E3712" t="s">
        <v>528</v>
      </c>
    </row>
    <row r="3713" spans="1:5">
      <c r="A3713">
        <v>2306065</v>
      </c>
      <c r="B3713" t="s">
        <v>19314</v>
      </c>
      <c r="C3713" t="s">
        <v>99</v>
      </c>
      <c r="D3713" s="398">
        <v>224.1</v>
      </c>
      <c r="E3713" t="s">
        <v>528</v>
      </c>
    </row>
    <row r="3714" spans="1:5">
      <c r="A3714">
        <v>2306066</v>
      </c>
      <c r="B3714" t="s">
        <v>19315</v>
      </c>
      <c r="C3714" t="s">
        <v>99</v>
      </c>
      <c r="D3714" s="398">
        <v>313.02999999999997</v>
      </c>
      <c r="E3714" t="s">
        <v>528</v>
      </c>
    </row>
    <row r="3715" spans="1:5">
      <c r="A3715">
        <v>2306180</v>
      </c>
      <c r="B3715" t="s">
        <v>19316</v>
      </c>
      <c r="C3715" t="s">
        <v>99</v>
      </c>
      <c r="D3715" s="398">
        <v>350.9</v>
      </c>
      <c r="E3715" t="s">
        <v>528</v>
      </c>
    </row>
    <row r="3716" spans="1:5">
      <c r="A3716">
        <v>2306009</v>
      </c>
      <c r="B3716" t="s">
        <v>19317</v>
      </c>
      <c r="C3716" t="s">
        <v>99</v>
      </c>
      <c r="D3716" s="398">
        <v>24.73</v>
      </c>
      <c r="E3716" t="s">
        <v>528</v>
      </c>
    </row>
    <row r="3717" spans="1:5">
      <c r="A3717">
        <v>2306010</v>
      </c>
      <c r="B3717" t="s">
        <v>19318</v>
      </c>
      <c r="C3717" t="s">
        <v>99</v>
      </c>
      <c r="D3717" s="398">
        <v>30.82</v>
      </c>
      <c r="E3717" t="s">
        <v>528</v>
      </c>
    </row>
    <row r="3718" spans="1:5">
      <c r="A3718">
        <v>2306011</v>
      </c>
      <c r="B3718" t="s">
        <v>19319</v>
      </c>
      <c r="C3718" t="s">
        <v>99</v>
      </c>
      <c r="D3718" s="398">
        <v>35.1</v>
      </c>
      <c r="E3718" t="s">
        <v>528</v>
      </c>
    </row>
    <row r="3719" spans="1:5">
      <c r="A3719">
        <v>2306012</v>
      </c>
      <c r="B3719" t="s">
        <v>19320</v>
      </c>
      <c r="C3719" t="s">
        <v>99</v>
      </c>
      <c r="D3719" s="398">
        <v>41.1</v>
      </c>
      <c r="E3719" t="s">
        <v>528</v>
      </c>
    </row>
    <row r="3720" spans="1:5">
      <c r="A3720">
        <v>2306108</v>
      </c>
      <c r="B3720" t="s">
        <v>19321</v>
      </c>
      <c r="C3720" t="s">
        <v>99</v>
      </c>
      <c r="D3720" s="398">
        <v>176.03</v>
      </c>
      <c r="E3720" t="s">
        <v>528</v>
      </c>
    </row>
    <row r="3721" spans="1:5">
      <c r="A3721">
        <v>2306110</v>
      </c>
      <c r="B3721" t="s">
        <v>19322</v>
      </c>
      <c r="C3721" t="s">
        <v>99</v>
      </c>
      <c r="D3721" s="398">
        <v>244.53</v>
      </c>
      <c r="E3721" t="s">
        <v>528</v>
      </c>
    </row>
    <row r="3722" spans="1:5">
      <c r="A3722">
        <v>2306111</v>
      </c>
      <c r="B3722" t="s">
        <v>19323</v>
      </c>
      <c r="C3722" t="s">
        <v>99</v>
      </c>
      <c r="D3722" s="398">
        <v>285.93</v>
      </c>
      <c r="E3722" t="s">
        <v>528</v>
      </c>
    </row>
    <row r="3723" spans="1:5">
      <c r="A3723">
        <v>2306112</v>
      </c>
      <c r="B3723" t="s">
        <v>19324</v>
      </c>
      <c r="C3723" t="s">
        <v>99</v>
      </c>
      <c r="D3723" s="398">
        <v>352.27</v>
      </c>
      <c r="E3723" t="s">
        <v>528</v>
      </c>
    </row>
    <row r="3724" spans="1:5">
      <c r="A3724">
        <v>2306113</v>
      </c>
      <c r="B3724" t="s">
        <v>19325</v>
      </c>
      <c r="C3724" t="s">
        <v>99</v>
      </c>
      <c r="D3724" s="398">
        <v>412.53</v>
      </c>
      <c r="E3724" t="s">
        <v>528</v>
      </c>
    </row>
    <row r="3725" spans="1:5">
      <c r="A3725">
        <v>2306123</v>
      </c>
      <c r="B3725" t="s">
        <v>19326</v>
      </c>
      <c r="C3725" t="s">
        <v>99</v>
      </c>
      <c r="D3725" s="398">
        <v>454.42</v>
      </c>
      <c r="E3725" t="s">
        <v>528</v>
      </c>
    </row>
    <row r="3726" spans="1:5">
      <c r="A3726">
        <v>2306124</v>
      </c>
      <c r="B3726" t="s">
        <v>19327</v>
      </c>
      <c r="C3726" t="s">
        <v>99</v>
      </c>
      <c r="D3726" s="398">
        <v>657.04</v>
      </c>
      <c r="E3726" t="s">
        <v>528</v>
      </c>
    </row>
    <row r="3727" spans="1:5">
      <c r="A3727">
        <v>2306125</v>
      </c>
      <c r="B3727" t="s">
        <v>19328</v>
      </c>
      <c r="C3727" t="s">
        <v>99</v>
      </c>
      <c r="D3727" s="398">
        <v>780.89</v>
      </c>
      <c r="E3727" t="s">
        <v>528</v>
      </c>
    </row>
    <row r="3728" spans="1:5">
      <c r="A3728">
        <v>2306126</v>
      </c>
      <c r="B3728" t="s">
        <v>19329</v>
      </c>
      <c r="C3728" t="s">
        <v>99</v>
      </c>
      <c r="D3728" s="398">
        <v>978.47</v>
      </c>
      <c r="E3728" t="s">
        <v>528</v>
      </c>
    </row>
    <row r="3729" spans="1:5">
      <c r="A3729">
        <v>2306127</v>
      </c>
      <c r="B3729" t="s">
        <v>19330</v>
      </c>
      <c r="C3729" t="s">
        <v>99</v>
      </c>
      <c r="D3729" s="398">
        <v>1157.3699999999999</v>
      </c>
      <c r="E3729" t="s">
        <v>528</v>
      </c>
    </row>
    <row r="3730" spans="1:5">
      <c r="A3730">
        <v>2306300</v>
      </c>
      <c r="B3730" t="s">
        <v>19331</v>
      </c>
      <c r="C3730" t="s">
        <v>99</v>
      </c>
      <c r="D3730" s="398">
        <v>37.020000000000003</v>
      </c>
      <c r="E3730" t="s">
        <v>528</v>
      </c>
    </row>
    <row r="3731" spans="1:5">
      <c r="A3731">
        <v>2306301</v>
      </c>
      <c r="B3731" t="s">
        <v>19332</v>
      </c>
      <c r="C3731" t="s">
        <v>99</v>
      </c>
      <c r="D3731" s="398">
        <v>40.11</v>
      </c>
      <c r="E3731" t="s">
        <v>528</v>
      </c>
    </row>
    <row r="3732" spans="1:5">
      <c r="A3732">
        <v>2306302</v>
      </c>
      <c r="B3732" t="s">
        <v>19333</v>
      </c>
      <c r="C3732" t="s">
        <v>99</v>
      </c>
      <c r="D3732" s="398">
        <v>47.97</v>
      </c>
      <c r="E3732" t="s">
        <v>528</v>
      </c>
    </row>
    <row r="3733" spans="1:5">
      <c r="A3733">
        <v>2306303</v>
      </c>
      <c r="B3733" t="s">
        <v>19334</v>
      </c>
      <c r="C3733" t="s">
        <v>99</v>
      </c>
      <c r="D3733" s="398">
        <v>52.13</v>
      </c>
      <c r="E3733" t="s">
        <v>528</v>
      </c>
    </row>
    <row r="3734" spans="1:5">
      <c r="A3734">
        <v>2306304</v>
      </c>
      <c r="B3734" t="s">
        <v>19335</v>
      </c>
      <c r="C3734" t="s">
        <v>99</v>
      </c>
      <c r="D3734" s="398">
        <v>55.87</v>
      </c>
      <c r="E3734" t="s">
        <v>528</v>
      </c>
    </row>
    <row r="3735" spans="1:5">
      <c r="A3735">
        <v>2306305</v>
      </c>
      <c r="B3735" t="s">
        <v>19336</v>
      </c>
      <c r="C3735" t="s">
        <v>99</v>
      </c>
      <c r="D3735" s="398">
        <v>63.07</v>
      </c>
      <c r="E3735" t="s">
        <v>528</v>
      </c>
    </row>
    <row r="3736" spans="1:5">
      <c r="A3736">
        <v>2306306</v>
      </c>
      <c r="B3736" t="s">
        <v>19337</v>
      </c>
      <c r="C3736" t="s">
        <v>99</v>
      </c>
      <c r="D3736" s="398">
        <v>64.66</v>
      </c>
      <c r="E3736" t="s">
        <v>528</v>
      </c>
    </row>
    <row r="3737" spans="1:5">
      <c r="A3737">
        <v>2306307</v>
      </c>
      <c r="B3737" t="s">
        <v>19338</v>
      </c>
      <c r="C3737" t="s">
        <v>99</v>
      </c>
      <c r="D3737" s="398">
        <v>75.25</v>
      </c>
      <c r="E3737" t="s">
        <v>528</v>
      </c>
    </row>
    <row r="3738" spans="1:5">
      <c r="A3738">
        <v>2306308</v>
      </c>
      <c r="B3738" t="s">
        <v>19339</v>
      </c>
      <c r="C3738" t="s">
        <v>99</v>
      </c>
      <c r="D3738" s="398">
        <v>85.06</v>
      </c>
      <c r="E3738" t="s">
        <v>528</v>
      </c>
    </row>
    <row r="3739" spans="1:5">
      <c r="A3739">
        <v>2306309</v>
      </c>
      <c r="B3739" t="s">
        <v>19340</v>
      </c>
      <c r="C3739" t="s">
        <v>99</v>
      </c>
      <c r="D3739" s="398">
        <v>96.17</v>
      </c>
      <c r="E3739" t="s">
        <v>528</v>
      </c>
    </row>
    <row r="3740" spans="1:5">
      <c r="A3740">
        <v>2306310</v>
      </c>
      <c r="B3740" t="s">
        <v>19341</v>
      </c>
      <c r="C3740" t="s">
        <v>99</v>
      </c>
      <c r="D3740" s="398">
        <v>101.92</v>
      </c>
      <c r="E3740" t="s">
        <v>528</v>
      </c>
    </row>
    <row r="3741" spans="1:5">
      <c r="A3741">
        <v>2306311</v>
      </c>
      <c r="B3741" t="s">
        <v>19342</v>
      </c>
      <c r="C3741" t="s">
        <v>99</v>
      </c>
      <c r="D3741" s="398">
        <v>118.19</v>
      </c>
      <c r="E3741" t="s">
        <v>528</v>
      </c>
    </row>
    <row r="3742" spans="1:5">
      <c r="A3742">
        <v>2306312</v>
      </c>
      <c r="B3742" t="s">
        <v>19343</v>
      </c>
      <c r="C3742" t="s">
        <v>99</v>
      </c>
      <c r="D3742" s="398">
        <v>127.94</v>
      </c>
      <c r="E3742" t="s">
        <v>528</v>
      </c>
    </row>
    <row r="3743" spans="1:5">
      <c r="A3743">
        <v>2306313</v>
      </c>
      <c r="B3743" t="s">
        <v>19344</v>
      </c>
      <c r="C3743" t="s">
        <v>99</v>
      </c>
      <c r="D3743" s="398">
        <v>154.28</v>
      </c>
      <c r="E3743" t="s">
        <v>528</v>
      </c>
    </row>
    <row r="3744" spans="1:5">
      <c r="A3744">
        <v>2306013</v>
      </c>
      <c r="B3744" t="s">
        <v>19345</v>
      </c>
      <c r="C3744" t="s">
        <v>353</v>
      </c>
      <c r="D3744" s="398">
        <v>15.22</v>
      </c>
      <c r="E3744" t="s">
        <v>528</v>
      </c>
    </row>
    <row r="3745" spans="1:5">
      <c r="A3745">
        <v>2306243</v>
      </c>
      <c r="B3745" t="s">
        <v>19346</v>
      </c>
      <c r="C3745" t="s">
        <v>99</v>
      </c>
      <c r="D3745" s="398">
        <v>637.03</v>
      </c>
      <c r="E3745" t="s">
        <v>528</v>
      </c>
    </row>
    <row r="3746" spans="1:5">
      <c r="A3746">
        <v>2408149</v>
      </c>
      <c r="B3746" t="s">
        <v>19347</v>
      </c>
      <c r="C3746" t="s">
        <v>353</v>
      </c>
      <c r="D3746" s="398">
        <v>19.100000000000001</v>
      </c>
      <c r="E3746" t="s">
        <v>528</v>
      </c>
    </row>
    <row r="3747" spans="1:5">
      <c r="A3747">
        <v>2407972</v>
      </c>
      <c r="B3747" t="s">
        <v>19348</v>
      </c>
      <c r="C3747" t="s">
        <v>353</v>
      </c>
      <c r="D3747" s="398">
        <v>71.180000000000007</v>
      </c>
      <c r="E3747" t="s">
        <v>528</v>
      </c>
    </row>
    <row r="3748" spans="1:5">
      <c r="A3748">
        <v>2407973</v>
      </c>
      <c r="B3748" t="s">
        <v>19349</v>
      </c>
      <c r="C3748" t="s">
        <v>17037</v>
      </c>
      <c r="D3748" s="398">
        <v>59.06</v>
      </c>
      <c r="E3748" t="s">
        <v>528</v>
      </c>
    </row>
    <row r="3749" spans="1:5">
      <c r="A3749">
        <v>2408075</v>
      </c>
      <c r="B3749" t="s">
        <v>19350</v>
      </c>
      <c r="C3749" t="s">
        <v>17037</v>
      </c>
      <c r="D3749" s="398">
        <v>8.8000000000000007</v>
      </c>
      <c r="E3749" t="s">
        <v>528</v>
      </c>
    </row>
    <row r="3750" spans="1:5">
      <c r="A3750">
        <v>2408069</v>
      </c>
      <c r="B3750" t="s">
        <v>19351</v>
      </c>
      <c r="C3750" t="s">
        <v>17037</v>
      </c>
      <c r="D3750" s="398">
        <v>6.41</v>
      </c>
      <c r="E3750" t="s">
        <v>528</v>
      </c>
    </row>
    <row r="3751" spans="1:5">
      <c r="A3751">
        <v>2419790</v>
      </c>
      <c r="B3751" t="s">
        <v>19352</v>
      </c>
      <c r="C3751" t="s">
        <v>17037</v>
      </c>
      <c r="D3751" s="398">
        <v>11.57</v>
      </c>
      <c r="E3751" t="s">
        <v>528</v>
      </c>
    </row>
    <row r="3752" spans="1:5">
      <c r="A3752">
        <v>2407976</v>
      </c>
      <c r="B3752" t="s">
        <v>19353</v>
      </c>
      <c r="C3752" t="s">
        <v>17037</v>
      </c>
      <c r="D3752" s="398">
        <v>13.29</v>
      </c>
      <c r="E3752" t="s">
        <v>528</v>
      </c>
    </row>
    <row r="3753" spans="1:5">
      <c r="A3753">
        <v>2408068</v>
      </c>
      <c r="B3753" t="s">
        <v>19354</v>
      </c>
      <c r="C3753" t="s">
        <v>17037</v>
      </c>
      <c r="D3753" s="398">
        <v>18.02</v>
      </c>
      <c r="E3753" t="s">
        <v>528</v>
      </c>
    </row>
    <row r="3754" spans="1:5">
      <c r="A3754">
        <v>2419705</v>
      </c>
      <c r="B3754" t="s">
        <v>19355</v>
      </c>
      <c r="C3754" t="s">
        <v>17037</v>
      </c>
      <c r="D3754" s="398">
        <v>10.42</v>
      </c>
      <c r="E3754" t="s">
        <v>528</v>
      </c>
    </row>
    <row r="3755" spans="1:5">
      <c r="A3755">
        <v>2419704</v>
      </c>
      <c r="B3755" t="s">
        <v>19356</v>
      </c>
      <c r="C3755" t="s">
        <v>17037</v>
      </c>
      <c r="D3755" s="398">
        <v>31.38</v>
      </c>
      <c r="E3755" t="s">
        <v>528</v>
      </c>
    </row>
    <row r="3756" spans="1:5">
      <c r="A3756">
        <v>2407981</v>
      </c>
      <c r="B3756" t="s">
        <v>19357</v>
      </c>
      <c r="C3756" t="s">
        <v>17037</v>
      </c>
      <c r="D3756" s="398">
        <v>17.68</v>
      </c>
      <c r="E3756" t="s">
        <v>528</v>
      </c>
    </row>
    <row r="3757" spans="1:5">
      <c r="A3757">
        <v>2407982</v>
      </c>
      <c r="B3757" t="s">
        <v>19358</v>
      </c>
      <c r="C3757" t="s">
        <v>17037</v>
      </c>
      <c r="D3757" s="398">
        <v>38.92</v>
      </c>
      <c r="E3757" t="s">
        <v>528</v>
      </c>
    </row>
    <row r="3758" spans="1:5">
      <c r="A3758">
        <v>2419703</v>
      </c>
      <c r="B3758" t="s">
        <v>19359</v>
      </c>
      <c r="C3758" t="s">
        <v>17037</v>
      </c>
      <c r="D3758" s="398">
        <v>14.41</v>
      </c>
      <c r="E3758" t="s">
        <v>528</v>
      </c>
    </row>
    <row r="3759" spans="1:5">
      <c r="A3759">
        <v>2408080</v>
      </c>
      <c r="B3759" t="s">
        <v>19360</v>
      </c>
      <c r="C3759" t="s">
        <v>17037</v>
      </c>
      <c r="D3759" s="398">
        <v>8.35</v>
      </c>
      <c r="E3759" t="s">
        <v>528</v>
      </c>
    </row>
    <row r="3760" spans="1:5">
      <c r="A3760">
        <v>2408078</v>
      </c>
      <c r="B3760" t="s">
        <v>19361</v>
      </c>
      <c r="C3760" t="s">
        <v>17037</v>
      </c>
      <c r="D3760" s="398">
        <v>3.03</v>
      </c>
      <c r="E3760" t="s">
        <v>528</v>
      </c>
    </row>
    <row r="3761" spans="1:5">
      <c r="A3761">
        <v>2407979</v>
      </c>
      <c r="B3761" t="s">
        <v>19362</v>
      </c>
      <c r="C3761" t="s">
        <v>17037</v>
      </c>
      <c r="D3761" s="398">
        <v>13.38</v>
      </c>
      <c r="E3761" t="s">
        <v>528</v>
      </c>
    </row>
    <row r="3762" spans="1:5">
      <c r="A3762">
        <v>2407980</v>
      </c>
      <c r="B3762" t="s">
        <v>19363</v>
      </c>
      <c r="C3762" t="s">
        <v>17037</v>
      </c>
      <c r="D3762" s="398">
        <v>13.4</v>
      </c>
      <c r="E3762" t="s">
        <v>528</v>
      </c>
    </row>
    <row r="3763" spans="1:5">
      <c r="A3763">
        <v>2408077</v>
      </c>
      <c r="B3763" t="s">
        <v>19364</v>
      </c>
      <c r="C3763" t="s">
        <v>17037</v>
      </c>
      <c r="D3763" s="398">
        <v>5.21</v>
      </c>
      <c r="E3763" t="s">
        <v>528</v>
      </c>
    </row>
    <row r="3764" spans="1:5">
      <c r="A3764">
        <v>2407983</v>
      </c>
      <c r="B3764" t="s">
        <v>19365</v>
      </c>
      <c r="C3764" t="s">
        <v>17037</v>
      </c>
      <c r="D3764" s="398">
        <v>7.69</v>
      </c>
      <c r="E3764" t="s">
        <v>528</v>
      </c>
    </row>
    <row r="3765" spans="1:5">
      <c r="A3765">
        <v>2407977</v>
      </c>
      <c r="B3765" t="s">
        <v>19366</v>
      </c>
      <c r="C3765" t="s">
        <v>17037</v>
      </c>
      <c r="D3765" s="398">
        <v>14.88</v>
      </c>
      <c r="E3765" t="s">
        <v>528</v>
      </c>
    </row>
    <row r="3766" spans="1:5">
      <c r="A3766">
        <v>2407978</v>
      </c>
      <c r="B3766" t="s">
        <v>19367</v>
      </c>
      <c r="C3766" t="s">
        <v>17037</v>
      </c>
      <c r="D3766" s="398">
        <v>14.91</v>
      </c>
      <c r="E3766" t="s">
        <v>528</v>
      </c>
    </row>
    <row r="3767" spans="1:5">
      <c r="A3767">
        <v>2408079</v>
      </c>
      <c r="B3767" t="s">
        <v>19368</v>
      </c>
      <c r="C3767" t="s">
        <v>17037</v>
      </c>
      <c r="D3767" s="398">
        <v>49.28</v>
      </c>
      <c r="E3767" t="s">
        <v>528</v>
      </c>
    </row>
    <row r="3768" spans="1:5">
      <c r="A3768">
        <v>2408076</v>
      </c>
      <c r="B3768" t="s">
        <v>19369</v>
      </c>
      <c r="C3768" t="s">
        <v>17037</v>
      </c>
      <c r="D3768" s="398">
        <v>20.23</v>
      </c>
      <c r="E3768" t="s">
        <v>528</v>
      </c>
    </row>
    <row r="3769" spans="1:5">
      <c r="A3769">
        <v>2408057</v>
      </c>
      <c r="B3769" t="s">
        <v>19370</v>
      </c>
      <c r="C3769" t="s">
        <v>353</v>
      </c>
      <c r="D3769" s="398">
        <v>106.13</v>
      </c>
      <c r="E3769" t="s">
        <v>528</v>
      </c>
    </row>
    <row r="3770" spans="1:5">
      <c r="A3770">
        <v>2408058</v>
      </c>
      <c r="B3770" t="s">
        <v>19371</v>
      </c>
      <c r="C3770" t="s">
        <v>353</v>
      </c>
      <c r="D3770" s="398">
        <v>68.819999999999993</v>
      </c>
      <c r="E3770" t="s">
        <v>528</v>
      </c>
    </row>
    <row r="3771" spans="1:5">
      <c r="A3771">
        <v>2407988</v>
      </c>
      <c r="B3771" t="s">
        <v>19372</v>
      </c>
      <c r="C3771" t="s">
        <v>353</v>
      </c>
      <c r="D3771" s="398">
        <v>141.80000000000001</v>
      </c>
      <c r="E3771" t="s">
        <v>528</v>
      </c>
    </row>
    <row r="3772" spans="1:5">
      <c r="A3772">
        <v>2407974</v>
      </c>
      <c r="B3772" t="s">
        <v>19373</v>
      </c>
      <c r="C3772" t="s">
        <v>17037</v>
      </c>
      <c r="D3772" s="398">
        <v>385.98</v>
      </c>
      <c r="E3772" t="s">
        <v>528</v>
      </c>
    </row>
    <row r="3773" spans="1:5">
      <c r="A3773">
        <v>2407975</v>
      </c>
      <c r="B3773" t="s">
        <v>19374</v>
      </c>
      <c r="C3773" t="s">
        <v>17037</v>
      </c>
      <c r="D3773" s="398">
        <v>391.58</v>
      </c>
      <c r="E3773" t="s">
        <v>528</v>
      </c>
    </row>
    <row r="3774" spans="1:5">
      <c r="A3774">
        <v>2419789</v>
      </c>
      <c r="B3774" t="s">
        <v>19375</v>
      </c>
      <c r="C3774" t="s">
        <v>17037</v>
      </c>
      <c r="D3774" s="398">
        <v>39.700000000000003</v>
      </c>
      <c r="E3774" t="s">
        <v>528</v>
      </c>
    </row>
    <row r="3775" spans="1:5">
      <c r="A3775">
        <v>2607183</v>
      </c>
      <c r="B3775" t="s">
        <v>19376</v>
      </c>
      <c r="C3775" t="s">
        <v>15604</v>
      </c>
      <c r="D3775" s="398">
        <v>383.22</v>
      </c>
      <c r="E3775" t="s">
        <v>528</v>
      </c>
    </row>
    <row r="3776" spans="1:5">
      <c r="A3776">
        <v>2607226</v>
      </c>
      <c r="B3776" t="s">
        <v>19377</v>
      </c>
      <c r="C3776" t="s">
        <v>15604</v>
      </c>
      <c r="D3776" s="398">
        <v>559347.32999999996</v>
      </c>
      <c r="E3776" t="s">
        <v>528</v>
      </c>
    </row>
    <row r="3777" spans="1:5">
      <c r="A3777">
        <v>2607209</v>
      </c>
      <c r="B3777" t="s">
        <v>19378</v>
      </c>
      <c r="C3777" t="s">
        <v>15604</v>
      </c>
      <c r="D3777" s="398">
        <v>487147.74</v>
      </c>
      <c r="E3777" t="s">
        <v>528</v>
      </c>
    </row>
    <row r="3778" spans="1:5">
      <c r="A3778">
        <v>2607161</v>
      </c>
      <c r="B3778" t="s">
        <v>19379</v>
      </c>
      <c r="C3778" t="s">
        <v>15604</v>
      </c>
      <c r="D3778" s="398">
        <v>673649.38</v>
      </c>
      <c r="E3778" t="s">
        <v>528</v>
      </c>
    </row>
    <row r="3779" spans="1:5">
      <c r="A3779">
        <v>2607148</v>
      </c>
      <c r="B3779" t="s">
        <v>19380</v>
      </c>
      <c r="C3779" t="s">
        <v>15604</v>
      </c>
      <c r="D3779" s="398">
        <v>710116.3</v>
      </c>
      <c r="E3779" t="s">
        <v>528</v>
      </c>
    </row>
    <row r="3780" spans="1:5">
      <c r="A3780">
        <v>2607213</v>
      </c>
      <c r="B3780" t="s">
        <v>19381</v>
      </c>
      <c r="C3780" t="s">
        <v>15604</v>
      </c>
      <c r="D3780" s="398">
        <v>618560.11</v>
      </c>
      <c r="E3780" t="s">
        <v>528</v>
      </c>
    </row>
    <row r="3781" spans="1:5">
      <c r="A3781">
        <v>2607165</v>
      </c>
      <c r="B3781" t="s">
        <v>19382</v>
      </c>
      <c r="C3781" t="s">
        <v>15604</v>
      </c>
      <c r="D3781" s="398">
        <v>855790.44</v>
      </c>
      <c r="E3781" t="s">
        <v>528</v>
      </c>
    </row>
    <row r="3782" spans="1:5">
      <c r="A3782">
        <v>2607152</v>
      </c>
      <c r="B3782" t="s">
        <v>19383</v>
      </c>
      <c r="C3782" t="s">
        <v>15604</v>
      </c>
      <c r="D3782" s="398">
        <v>849338.38</v>
      </c>
      <c r="E3782" t="s">
        <v>528</v>
      </c>
    </row>
    <row r="3783" spans="1:5">
      <c r="A3783">
        <v>2607217</v>
      </c>
      <c r="B3783" t="s">
        <v>19384</v>
      </c>
      <c r="C3783" t="s">
        <v>15604</v>
      </c>
      <c r="D3783" s="398">
        <v>732758.55</v>
      </c>
      <c r="E3783" t="s">
        <v>528</v>
      </c>
    </row>
    <row r="3784" spans="1:5">
      <c r="A3784">
        <v>2607169</v>
      </c>
      <c r="B3784" t="s">
        <v>19385</v>
      </c>
      <c r="C3784" t="s">
        <v>15604</v>
      </c>
      <c r="D3784" s="398">
        <v>1017967.82</v>
      </c>
      <c r="E3784" t="s">
        <v>528</v>
      </c>
    </row>
    <row r="3785" spans="1:5">
      <c r="A3785">
        <v>2607156</v>
      </c>
      <c r="B3785" t="s">
        <v>19386</v>
      </c>
      <c r="C3785" t="s">
        <v>15604</v>
      </c>
      <c r="D3785" s="398">
        <v>743871.86</v>
      </c>
      <c r="E3785" t="s">
        <v>528</v>
      </c>
    </row>
    <row r="3786" spans="1:5">
      <c r="A3786">
        <v>2607221</v>
      </c>
      <c r="B3786" t="s">
        <v>19387</v>
      </c>
      <c r="C3786" t="s">
        <v>15604</v>
      </c>
      <c r="D3786" s="398">
        <v>647406.17000000004</v>
      </c>
      <c r="E3786" t="s">
        <v>528</v>
      </c>
    </row>
    <row r="3787" spans="1:5">
      <c r="A3787">
        <v>2607173</v>
      </c>
      <c r="B3787" t="s">
        <v>19388</v>
      </c>
      <c r="C3787" t="s">
        <v>15604</v>
      </c>
      <c r="D3787" s="398">
        <v>895223.79</v>
      </c>
      <c r="E3787" t="s">
        <v>528</v>
      </c>
    </row>
    <row r="3788" spans="1:5">
      <c r="A3788">
        <v>2607227</v>
      </c>
      <c r="B3788" t="s">
        <v>19389</v>
      </c>
      <c r="C3788" t="s">
        <v>15604</v>
      </c>
      <c r="D3788" s="398">
        <v>614833.91</v>
      </c>
      <c r="E3788" t="s">
        <v>528</v>
      </c>
    </row>
    <row r="3789" spans="1:5">
      <c r="A3789">
        <v>2607210</v>
      </c>
      <c r="B3789" t="s">
        <v>19390</v>
      </c>
      <c r="C3789" t="s">
        <v>15604</v>
      </c>
      <c r="D3789" s="398">
        <v>535373.05000000005</v>
      </c>
      <c r="E3789" t="s">
        <v>528</v>
      </c>
    </row>
    <row r="3790" spans="1:5">
      <c r="A3790">
        <v>2607162</v>
      </c>
      <c r="B3790" t="s">
        <v>19391</v>
      </c>
      <c r="C3790" t="s">
        <v>15604</v>
      </c>
      <c r="D3790" s="398">
        <v>740341.3</v>
      </c>
      <c r="E3790" t="s">
        <v>528</v>
      </c>
    </row>
    <row r="3791" spans="1:5">
      <c r="A3791">
        <v>2607149</v>
      </c>
      <c r="B3791" t="s">
        <v>19392</v>
      </c>
      <c r="C3791" t="s">
        <v>15604</v>
      </c>
      <c r="D3791" s="398">
        <v>780396.79</v>
      </c>
      <c r="E3791" t="s">
        <v>528</v>
      </c>
    </row>
    <row r="3792" spans="1:5">
      <c r="A3792">
        <v>2607214</v>
      </c>
      <c r="B3792" t="s">
        <v>19393</v>
      </c>
      <c r="C3792" t="s">
        <v>15604</v>
      </c>
      <c r="D3792" s="398">
        <v>676725.18</v>
      </c>
      <c r="E3792" t="s">
        <v>528</v>
      </c>
    </row>
    <row r="3793" spans="1:5">
      <c r="A3793">
        <v>2607166</v>
      </c>
      <c r="B3793" t="s">
        <v>19394</v>
      </c>
      <c r="C3793" t="s">
        <v>15604</v>
      </c>
      <c r="D3793" s="398">
        <v>940297.98</v>
      </c>
      <c r="E3793" t="s">
        <v>528</v>
      </c>
    </row>
    <row r="3794" spans="1:5">
      <c r="A3794">
        <v>2607153</v>
      </c>
      <c r="B3794" t="s">
        <v>19395</v>
      </c>
      <c r="C3794" t="s">
        <v>15604</v>
      </c>
      <c r="D3794" s="398">
        <v>928141.77</v>
      </c>
      <c r="E3794" t="s">
        <v>528</v>
      </c>
    </row>
    <row r="3795" spans="1:5">
      <c r="A3795">
        <v>2607218</v>
      </c>
      <c r="B3795" t="s">
        <v>19396</v>
      </c>
      <c r="C3795" t="s">
        <v>15604</v>
      </c>
      <c r="D3795" s="398">
        <v>808657.39</v>
      </c>
      <c r="E3795" t="s">
        <v>528</v>
      </c>
    </row>
    <row r="3796" spans="1:5">
      <c r="A3796">
        <v>2607170</v>
      </c>
      <c r="B3796" t="s">
        <v>19397</v>
      </c>
      <c r="C3796" t="s">
        <v>15604</v>
      </c>
      <c r="D3796" s="398">
        <v>1113834.93</v>
      </c>
      <c r="E3796" t="s">
        <v>528</v>
      </c>
    </row>
    <row r="3797" spans="1:5">
      <c r="A3797">
        <v>2607157</v>
      </c>
      <c r="B3797" t="s">
        <v>19398</v>
      </c>
      <c r="C3797" t="s">
        <v>15604</v>
      </c>
      <c r="D3797" s="398">
        <v>820938.59</v>
      </c>
      <c r="E3797" t="s">
        <v>528</v>
      </c>
    </row>
    <row r="3798" spans="1:5">
      <c r="A3798">
        <v>2607222</v>
      </c>
      <c r="B3798" t="s">
        <v>19399</v>
      </c>
      <c r="C3798" t="s">
        <v>15604</v>
      </c>
      <c r="D3798" s="398">
        <v>711698.16</v>
      </c>
      <c r="E3798" t="s">
        <v>528</v>
      </c>
    </row>
    <row r="3799" spans="1:5">
      <c r="A3799">
        <v>2607174</v>
      </c>
      <c r="B3799" t="s">
        <v>19400</v>
      </c>
      <c r="C3799" t="s">
        <v>15604</v>
      </c>
      <c r="D3799" s="398">
        <v>984181.58</v>
      </c>
      <c r="E3799" t="s">
        <v>528</v>
      </c>
    </row>
    <row r="3800" spans="1:5">
      <c r="A3800">
        <v>2607228</v>
      </c>
      <c r="B3800" t="s">
        <v>19401</v>
      </c>
      <c r="C3800" t="s">
        <v>15604</v>
      </c>
      <c r="D3800" s="398">
        <v>675835.93</v>
      </c>
      <c r="E3800" t="s">
        <v>528</v>
      </c>
    </row>
    <row r="3801" spans="1:5">
      <c r="A3801">
        <v>2607211</v>
      </c>
      <c r="B3801" t="s">
        <v>19402</v>
      </c>
      <c r="C3801" t="s">
        <v>15604</v>
      </c>
      <c r="D3801" s="398">
        <v>591659.47</v>
      </c>
      <c r="E3801" t="s">
        <v>528</v>
      </c>
    </row>
    <row r="3802" spans="1:5">
      <c r="A3802">
        <v>2607163</v>
      </c>
      <c r="B3802" t="s">
        <v>19403</v>
      </c>
      <c r="C3802" t="s">
        <v>15604</v>
      </c>
      <c r="D3802" s="398">
        <v>818342.52</v>
      </c>
      <c r="E3802" t="s">
        <v>528</v>
      </c>
    </row>
    <row r="3803" spans="1:5">
      <c r="A3803">
        <v>2607150</v>
      </c>
      <c r="B3803" t="s">
        <v>19404</v>
      </c>
      <c r="C3803" t="s">
        <v>15604</v>
      </c>
      <c r="D3803" s="398">
        <v>862437.34</v>
      </c>
      <c r="E3803" t="s">
        <v>528</v>
      </c>
    </row>
    <row r="3804" spans="1:5">
      <c r="A3804">
        <v>2607215</v>
      </c>
      <c r="B3804" t="s">
        <v>19405</v>
      </c>
      <c r="C3804" t="s">
        <v>15604</v>
      </c>
      <c r="D3804" s="398">
        <v>743873.86</v>
      </c>
      <c r="E3804" t="s">
        <v>528</v>
      </c>
    </row>
    <row r="3805" spans="1:5">
      <c r="A3805">
        <v>2607167</v>
      </c>
      <c r="B3805" t="s">
        <v>19406</v>
      </c>
      <c r="C3805" t="s">
        <v>15604</v>
      </c>
      <c r="D3805" s="398">
        <v>1028293.17</v>
      </c>
      <c r="E3805" t="s">
        <v>528</v>
      </c>
    </row>
    <row r="3806" spans="1:5">
      <c r="A3806">
        <v>2607154</v>
      </c>
      <c r="B3806" t="s">
        <v>19407</v>
      </c>
      <c r="C3806" t="s">
        <v>15604</v>
      </c>
      <c r="D3806" s="398">
        <v>1025071.46</v>
      </c>
      <c r="E3806" t="s">
        <v>528</v>
      </c>
    </row>
    <row r="3807" spans="1:5">
      <c r="A3807">
        <v>2607219</v>
      </c>
      <c r="B3807" t="s">
        <v>19408</v>
      </c>
      <c r="C3807" t="s">
        <v>15604</v>
      </c>
      <c r="D3807" s="398">
        <v>888742.99</v>
      </c>
      <c r="E3807" t="s">
        <v>528</v>
      </c>
    </row>
    <row r="3808" spans="1:5">
      <c r="A3808">
        <v>2607171</v>
      </c>
      <c r="B3808" t="s">
        <v>19409</v>
      </c>
      <c r="C3808" t="s">
        <v>15604</v>
      </c>
      <c r="D3808" s="398">
        <v>1233784.47</v>
      </c>
      <c r="E3808" t="s">
        <v>528</v>
      </c>
    </row>
    <row r="3809" spans="1:5">
      <c r="A3809">
        <v>2607158</v>
      </c>
      <c r="B3809" t="s">
        <v>19410</v>
      </c>
      <c r="C3809" t="s">
        <v>15604</v>
      </c>
      <c r="D3809" s="398">
        <v>902298.25</v>
      </c>
      <c r="E3809" t="s">
        <v>528</v>
      </c>
    </row>
    <row r="3810" spans="1:5">
      <c r="A3810">
        <v>2607223</v>
      </c>
      <c r="B3810" t="s">
        <v>19411</v>
      </c>
      <c r="C3810" t="s">
        <v>15604</v>
      </c>
      <c r="D3810" s="398">
        <v>782386.66</v>
      </c>
      <c r="E3810" t="s">
        <v>528</v>
      </c>
    </row>
    <row r="3811" spans="1:5">
      <c r="A3811">
        <v>2607175</v>
      </c>
      <c r="B3811" t="s">
        <v>19412</v>
      </c>
      <c r="C3811" t="s">
        <v>15604</v>
      </c>
      <c r="D3811" s="398">
        <v>1081964.67</v>
      </c>
      <c r="E3811" t="s">
        <v>528</v>
      </c>
    </row>
    <row r="3812" spans="1:5">
      <c r="A3812">
        <v>2607151</v>
      </c>
      <c r="B3812" t="s">
        <v>19413</v>
      </c>
      <c r="C3812" t="s">
        <v>15604</v>
      </c>
      <c r="D3812" s="398">
        <v>1032677.1</v>
      </c>
      <c r="E3812" t="s">
        <v>528</v>
      </c>
    </row>
    <row r="3813" spans="1:5">
      <c r="A3813">
        <v>2607216</v>
      </c>
      <c r="B3813" t="s">
        <v>19414</v>
      </c>
      <c r="C3813" t="s">
        <v>15604</v>
      </c>
      <c r="D3813" s="398">
        <v>899450.47</v>
      </c>
      <c r="E3813" t="s">
        <v>528</v>
      </c>
    </row>
    <row r="3814" spans="1:5">
      <c r="A3814">
        <v>2607168</v>
      </c>
      <c r="B3814" t="s">
        <v>19415</v>
      </c>
      <c r="C3814" t="s">
        <v>15604</v>
      </c>
      <c r="D3814" s="398">
        <v>1252167.75</v>
      </c>
      <c r="E3814" t="s">
        <v>528</v>
      </c>
    </row>
    <row r="3815" spans="1:5">
      <c r="A3815">
        <v>2607155</v>
      </c>
      <c r="B3815" t="s">
        <v>19416</v>
      </c>
      <c r="C3815" t="s">
        <v>15604</v>
      </c>
      <c r="D3815" s="398">
        <v>1232113.44</v>
      </c>
      <c r="E3815" t="s">
        <v>528</v>
      </c>
    </row>
    <row r="3816" spans="1:5">
      <c r="A3816">
        <v>2607220</v>
      </c>
      <c r="B3816" t="s">
        <v>19417</v>
      </c>
      <c r="C3816" t="s">
        <v>15604</v>
      </c>
      <c r="D3816" s="398">
        <v>1065208.8</v>
      </c>
      <c r="E3816" t="s">
        <v>528</v>
      </c>
    </row>
    <row r="3817" spans="1:5">
      <c r="A3817">
        <v>2607172</v>
      </c>
      <c r="B3817" t="s">
        <v>19418</v>
      </c>
      <c r="C3817" t="s">
        <v>15604</v>
      </c>
      <c r="D3817" s="398">
        <v>1478064.17</v>
      </c>
      <c r="E3817" t="s">
        <v>528</v>
      </c>
    </row>
    <row r="3818" spans="1:5">
      <c r="A3818">
        <v>2607159</v>
      </c>
      <c r="B3818" t="s">
        <v>19419</v>
      </c>
      <c r="C3818" t="s">
        <v>15604</v>
      </c>
      <c r="D3818" s="398">
        <v>1081657.31</v>
      </c>
      <c r="E3818" t="s">
        <v>528</v>
      </c>
    </row>
    <row r="3819" spans="1:5">
      <c r="A3819">
        <v>2607224</v>
      </c>
      <c r="B3819" t="s">
        <v>19420</v>
      </c>
      <c r="C3819" t="s">
        <v>15604</v>
      </c>
      <c r="D3819" s="398">
        <v>941225.52</v>
      </c>
      <c r="E3819" t="s">
        <v>528</v>
      </c>
    </row>
    <row r="3820" spans="1:5">
      <c r="A3820">
        <v>2607176</v>
      </c>
      <c r="B3820" t="s">
        <v>19421</v>
      </c>
      <c r="C3820" t="s">
        <v>15604</v>
      </c>
      <c r="D3820" s="398">
        <v>1306838.75</v>
      </c>
      <c r="E3820" t="s">
        <v>528</v>
      </c>
    </row>
    <row r="3821" spans="1:5">
      <c r="A3821">
        <v>2607225</v>
      </c>
      <c r="B3821" t="s">
        <v>19422</v>
      </c>
      <c r="C3821" t="s">
        <v>15604</v>
      </c>
      <c r="D3821" s="398">
        <v>508875.56</v>
      </c>
      <c r="E3821" t="s">
        <v>528</v>
      </c>
    </row>
    <row r="3822" spans="1:5">
      <c r="A3822">
        <v>2607208</v>
      </c>
      <c r="B3822" t="s">
        <v>19423</v>
      </c>
      <c r="C3822" t="s">
        <v>15604</v>
      </c>
      <c r="D3822" s="398">
        <v>443284.84</v>
      </c>
      <c r="E3822" t="s">
        <v>528</v>
      </c>
    </row>
    <row r="3823" spans="1:5">
      <c r="A3823">
        <v>2607160</v>
      </c>
      <c r="B3823" t="s">
        <v>19424</v>
      </c>
      <c r="C3823" t="s">
        <v>15604</v>
      </c>
      <c r="D3823" s="398">
        <v>612972.21</v>
      </c>
      <c r="E3823" t="s">
        <v>528</v>
      </c>
    </row>
    <row r="3824" spans="1:5">
      <c r="A3824">
        <v>2607229</v>
      </c>
      <c r="B3824" t="s">
        <v>19425</v>
      </c>
      <c r="C3824" t="s">
        <v>15604</v>
      </c>
      <c r="D3824" s="398">
        <v>646141.89</v>
      </c>
      <c r="E3824" t="s">
        <v>528</v>
      </c>
    </row>
    <row r="3825" spans="1:5">
      <c r="A3825">
        <v>2607212</v>
      </c>
      <c r="B3825" t="s">
        <v>19426</v>
      </c>
      <c r="C3825" t="s">
        <v>15604</v>
      </c>
      <c r="D3825" s="398">
        <v>563011.67000000004</v>
      </c>
      <c r="E3825" t="s">
        <v>528</v>
      </c>
    </row>
    <row r="3826" spans="1:5">
      <c r="A3826">
        <v>2607164</v>
      </c>
      <c r="B3826" t="s">
        <v>19427</v>
      </c>
      <c r="C3826" t="s">
        <v>15604</v>
      </c>
      <c r="D3826" s="398">
        <v>774211.03</v>
      </c>
      <c r="E3826" t="s">
        <v>528</v>
      </c>
    </row>
    <row r="3827" spans="1:5">
      <c r="A3827">
        <v>2607207</v>
      </c>
      <c r="B3827" t="s">
        <v>19428</v>
      </c>
      <c r="C3827" t="s">
        <v>15798</v>
      </c>
      <c r="D3827" s="398">
        <v>174.81</v>
      </c>
      <c r="E3827" t="s">
        <v>528</v>
      </c>
    </row>
    <row r="3828" spans="1:5">
      <c r="A3828">
        <v>2607206</v>
      </c>
      <c r="B3828" t="s">
        <v>19429</v>
      </c>
      <c r="C3828" t="s">
        <v>15798</v>
      </c>
      <c r="D3828" s="398">
        <v>169.33</v>
      </c>
      <c r="E3828" t="s">
        <v>528</v>
      </c>
    </row>
    <row r="3829" spans="1:5">
      <c r="A3829">
        <v>2607344</v>
      </c>
      <c r="B3829" t="s">
        <v>19430</v>
      </c>
      <c r="C3829" t="s">
        <v>15604</v>
      </c>
      <c r="D3829" s="398">
        <v>308.44</v>
      </c>
      <c r="E3829" t="s">
        <v>528</v>
      </c>
    </row>
    <row r="3830" spans="1:5">
      <c r="A3830">
        <v>2607339</v>
      </c>
      <c r="B3830" t="s">
        <v>19431</v>
      </c>
      <c r="C3830" t="s">
        <v>15604</v>
      </c>
      <c r="D3830" s="398">
        <v>211.9</v>
      </c>
      <c r="E3830" t="s">
        <v>528</v>
      </c>
    </row>
    <row r="3831" spans="1:5">
      <c r="A3831">
        <v>2607349</v>
      </c>
      <c r="B3831" t="s">
        <v>19432</v>
      </c>
      <c r="C3831" t="s">
        <v>15604</v>
      </c>
      <c r="D3831" s="398">
        <v>470.66</v>
      </c>
      <c r="E3831" t="s">
        <v>528</v>
      </c>
    </row>
    <row r="3832" spans="1:5">
      <c r="A3832">
        <v>2607345</v>
      </c>
      <c r="B3832" t="s">
        <v>19433</v>
      </c>
      <c r="C3832" t="s">
        <v>15604</v>
      </c>
      <c r="D3832" s="398">
        <v>351.95</v>
      </c>
      <c r="E3832" t="s">
        <v>528</v>
      </c>
    </row>
    <row r="3833" spans="1:5">
      <c r="A3833">
        <v>2607340</v>
      </c>
      <c r="B3833" t="s">
        <v>19434</v>
      </c>
      <c r="C3833" t="s">
        <v>15604</v>
      </c>
      <c r="D3833" s="398">
        <v>241.86</v>
      </c>
      <c r="E3833" t="s">
        <v>528</v>
      </c>
    </row>
    <row r="3834" spans="1:5">
      <c r="A3834">
        <v>2607350</v>
      </c>
      <c r="B3834" t="s">
        <v>19435</v>
      </c>
      <c r="C3834" t="s">
        <v>15604</v>
      </c>
      <c r="D3834" s="398">
        <v>537.61</v>
      </c>
      <c r="E3834" t="s">
        <v>528</v>
      </c>
    </row>
    <row r="3835" spans="1:5">
      <c r="A3835">
        <v>2607346</v>
      </c>
      <c r="B3835" t="s">
        <v>19436</v>
      </c>
      <c r="C3835" t="s">
        <v>15604</v>
      </c>
      <c r="D3835" s="398">
        <v>408.78</v>
      </c>
      <c r="E3835" t="s">
        <v>528</v>
      </c>
    </row>
    <row r="3836" spans="1:5">
      <c r="A3836">
        <v>2607341</v>
      </c>
      <c r="B3836" t="s">
        <v>19437</v>
      </c>
      <c r="C3836" t="s">
        <v>15604</v>
      </c>
      <c r="D3836" s="398">
        <v>285.33</v>
      </c>
      <c r="E3836" t="s">
        <v>528</v>
      </c>
    </row>
    <row r="3837" spans="1:5">
      <c r="A3837">
        <v>2607351</v>
      </c>
      <c r="B3837" t="s">
        <v>19438</v>
      </c>
      <c r="C3837" t="s">
        <v>15604</v>
      </c>
      <c r="D3837" s="398">
        <v>624.49</v>
      </c>
      <c r="E3837" t="s">
        <v>528</v>
      </c>
    </row>
    <row r="3838" spans="1:5">
      <c r="A3838">
        <v>2607347</v>
      </c>
      <c r="B3838" t="s">
        <v>19439</v>
      </c>
      <c r="C3838" t="s">
        <v>15604</v>
      </c>
      <c r="D3838" s="398">
        <v>539.34</v>
      </c>
      <c r="E3838" t="s">
        <v>528</v>
      </c>
    </row>
    <row r="3839" spans="1:5">
      <c r="A3839">
        <v>2607342</v>
      </c>
      <c r="B3839" t="s">
        <v>19440</v>
      </c>
      <c r="C3839" t="s">
        <v>15604</v>
      </c>
      <c r="D3839" s="398">
        <v>351.95</v>
      </c>
      <c r="E3839" t="s">
        <v>528</v>
      </c>
    </row>
    <row r="3840" spans="1:5">
      <c r="A3840">
        <v>2607352</v>
      </c>
      <c r="B3840" t="s">
        <v>19441</v>
      </c>
      <c r="C3840" t="s">
        <v>15604</v>
      </c>
      <c r="D3840" s="398">
        <v>821.67</v>
      </c>
      <c r="E3840" t="s">
        <v>528</v>
      </c>
    </row>
    <row r="3841" spans="1:5">
      <c r="A3841">
        <v>2607343</v>
      </c>
      <c r="B3841" t="s">
        <v>19442</v>
      </c>
      <c r="C3841" t="s">
        <v>15604</v>
      </c>
      <c r="D3841" s="398">
        <v>247.56</v>
      </c>
      <c r="E3841" t="s">
        <v>528</v>
      </c>
    </row>
    <row r="3842" spans="1:5">
      <c r="A3842">
        <v>2607338</v>
      </c>
      <c r="B3842" t="s">
        <v>19443</v>
      </c>
      <c r="C3842" t="s">
        <v>15604</v>
      </c>
      <c r="D3842" s="398">
        <v>181.09</v>
      </c>
      <c r="E3842" t="s">
        <v>528</v>
      </c>
    </row>
    <row r="3843" spans="1:5">
      <c r="A3843">
        <v>2607348</v>
      </c>
      <c r="B3843" t="s">
        <v>19444</v>
      </c>
      <c r="C3843" t="s">
        <v>15604</v>
      </c>
      <c r="D3843" s="398">
        <v>378.12</v>
      </c>
      <c r="E3843" t="s">
        <v>528</v>
      </c>
    </row>
    <row r="3844" spans="1:5">
      <c r="A3844">
        <v>2607329</v>
      </c>
      <c r="B3844" t="s">
        <v>19445</v>
      </c>
      <c r="C3844" t="s">
        <v>15604</v>
      </c>
      <c r="D3844" s="398">
        <v>637.15</v>
      </c>
      <c r="E3844" t="s">
        <v>528</v>
      </c>
    </row>
    <row r="3845" spans="1:5">
      <c r="A3845">
        <v>2607324</v>
      </c>
      <c r="B3845" t="s">
        <v>19446</v>
      </c>
      <c r="C3845" t="s">
        <v>15604</v>
      </c>
      <c r="D3845" s="398">
        <v>435</v>
      </c>
      <c r="E3845" t="s">
        <v>528</v>
      </c>
    </row>
    <row r="3846" spans="1:5">
      <c r="A3846">
        <v>2607334</v>
      </c>
      <c r="B3846" t="s">
        <v>19447</v>
      </c>
      <c r="C3846" t="s">
        <v>15604</v>
      </c>
      <c r="D3846" s="398">
        <v>923.79</v>
      </c>
      <c r="E3846" t="s">
        <v>528</v>
      </c>
    </row>
    <row r="3847" spans="1:5">
      <c r="A3847">
        <v>2607330</v>
      </c>
      <c r="B3847" t="s">
        <v>19448</v>
      </c>
      <c r="C3847" t="s">
        <v>15604</v>
      </c>
      <c r="D3847" s="398">
        <v>728.57</v>
      </c>
      <c r="E3847" t="s">
        <v>528</v>
      </c>
    </row>
    <row r="3848" spans="1:5">
      <c r="A3848">
        <v>2607325</v>
      </c>
      <c r="B3848" t="s">
        <v>19449</v>
      </c>
      <c r="C3848" t="s">
        <v>15604</v>
      </c>
      <c r="D3848" s="398">
        <v>499.56</v>
      </c>
      <c r="E3848" t="s">
        <v>528</v>
      </c>
    </row>
    <row r="3849" spans="1:5">
      <c r="A3849">
        <v>2607335</v>
      </c>
      <c r="B3849" t="s">
        <v>19450</v>
      </c>
      <c r="C3849" t="s">
        <v>15604</v>
      </c>
      <c r="D3849" s="398">
        <v>1055.5999999999999</v>
      </c>
      <c r="E3849" t="s">
        <v>528</v>
      </c>
    </row>
    <row r="3850" spans="1:5">
      <c r="A3850">
        <v>2607331</v>
      </c>
      <c r="B3850" t="s">
        <v>19451</v>
      </c>
      <c r="C3850" t="s">
        <v>15604</v>
      </c>
      <c r="D3850" s="398">
        <v>847</v>
      </c>
      <c r="E3850" t="s">
        <v>528</v>
      </c>
    </row>
    <row r="3851" spans="1:5">
      <c r="A3851">
        <v>2607326</v>
      </c>
      <c r="B3851" t="s">
        <v>19452</v>
      </c>
      <c r="C3851" t="s">
        <v>15604</v>
      </c>
      <c r="D3851" s="398">
        <v>590.98</v>
      </c>
      <c r="E3851" t="s">
        <v>528</v>
      </c>
    </row>
    <row r="3852" spans="1:5">
      <c r="A3852">
        <v>2607336</v>
      </c>
      <c r="B3852" t="s">
        <v>19453</v>
      </c>
      <c r="C3852" t="s">
        <v>15604</v>
      </c>
      <c r="D3852" s="398">
        <v>1227.9000000000001</v>
      </c>
      <c r="E3852" t="s">
        <v>528</v>
      </c>
    </row>
    <row r="3853" spans="1:5">
      <c r="A3853">
        <v>2607332</v>
      </c>
      <c r="B3853" t="s">
        <v>19454</v>
      </c>
      <c r="C3853" t="s">
        <v>15604</v>
      </c>
      <c r="D3853" s="398">
        <v>1121.33</v>
      </c>
      <c r="E3853" t="s">
        <v>528</v>
      </c>
    </row>
    <row r="3854" spans="1:5">
      <c r="A3854">
        <v>2607327</v>
      </c>
      <c r="B3854" t="s">
        <v>19455</v>
      </c>
      <c r="C3854" t="s">
        <v>15604</v>
      </c>
      <c r="D3854" s="398">
        <v>728.57</v>
      </c>
      <c r="E3854" t="s">
        <v>528</v>
      </c>
    </row>
    <row r="3855" spans="1:5">
      <c r="A3855">
        <v>2607337</v>
      </c>
      <c r="B3855" t="s">
        <v>19456</v>
      </c>
      <c r="C3855" t="s">
        <v>15604</v>
      </c>
      <c r="D3855" s="398">
        <v>1623.45</v>
      </c>
      <c r="E3855" t="s">
        <v>528</v>
      </c>
    </row>
    <row r="3856" spans="1:5">
      <c r="A3856">
        <v>2607328</v>
      </c>
      <c r="B3856" t="s">
        <v>19457</v>
      </c>
      <c r="C3856" t="s">
        <v>15604</v>
      </c>
      <c r="D3856" s="398">
        <v>511.11</v>
      </c>
      <c r="E3856" t="s">
        <v>528</v>
      </c>
    </row>
    <row r="3857" spans="1:5">
      <c r="A3857">
        <v>2607323</v>
      </c>
      <c r="B3857" t="s">
        <v>19458</v>
      </c>
      <c r="C3857" t="s">
        <v>15604</v>
      </c>
      <c r="D3857" s="398">
        <v>373.44</v>
      </c>
      <c r="E3857" t="s">
        <v>528</v>
      </c>
    </row>
    <row r="3858" spans="1:5">
      <c r="A3858">
        <v>2607333</v>
      </c>
      <c r="B3858" t="s">
        <v>19459</v>
      </c>
      <c r="C3858" t="s">
        <v>15604</v>
      </c>
      <c r="D3858" s="398">
        <v>740.04</v>
      </c>
      <c r="E3858" t="s">
        <v>528</v>
      </c>
    </row>
    <row r="3859" spans="1:5">
      <c r="A3859">
        <v>2607106</v>
      </c>
      <c r="B3859" t="s">
        <v>19460</v>
      </c>
      <c r="C3859" t="s">
        <v>19461</v>
      </c>
      <c r="D3859" s="398">
        <v>66312.39</v>
      </c>
      <c r="E3859" t="s">
        <v>528</v>
      </c>
    </row>
    <row r="3860" spans="1:5">
      <c r="A3860">
        <v>2607102</v>
      </c>
      <c r="B3860" t="s">
        <v>19462</v>
      </c>
      <c r="C3860" t="s">
        <v>19461</v>
      </c>
      <c r="D3860" s="398">
        <v>33790.78</v>
      </c>
      <c r="E3860" t="s">
        <v>528</v>
      </c>
    </row>
    <row r="3861" spans="1:5">
      <c r="A3861">
        <v>2607261</v>
      </c>
      <c r="B3861" t="s">
        <v>19463</v>
      </c>
      <c r="C3861" t="s">
        <v>19461</v>
      </c>
      <c r="D3861" s="398">
        <v>87739.4</v>
      </c>
      <c r="E3861" t="s">
        <v>528</v>
      </c>
    </row>
    <row r="3862" spans="1:5">
      <c r="A3862">
        <v>2607107</v>
      </c>
      <c r="B3862" t="s">
        <v>19464</v>
      </c>
      <c r="C3862" t="s">
        <v>19461</v>
      </c>
      <c r="D3862" s="398">
        <v>74752.97</v>
      </c>
      <c r="E3862" t="s">
        <v>528</v>
      </c>
    </row>
    <row r="3863" spans="1:5">
      <c r="A3863">
        <v>2607103</v>
      </c>
      <c r="B3863" t="s">
        <v>19465</v>
      </c>
      <c r="C3863" t="s">
        <v>19461</v>
      </c>
      <c r="D3863" s="398">
        <v>38698.94</v>
      </c>
      <c r="E3863" t="s">
        <v>528</v>
      </c>
    </row>
    <row r="3864" spans="1:5">
      <c r="A3864">
        <v>2607262</v>
      </c>
      <c r="B3864" t="s">
        <v>19466</v>
      </c>
      <c r="C3864" t="s">
        <v>19461</v>
      </c>
      <c r="D3864" s="398">
        <v>98900.46</v>
      </c>
      <c r="E3864" t="s">
        <v>528</v>
      </c>
    </row>
    <row r="3865" spans="1:5">
      <c r="A3865">
        <v>2607108</v>
      </c>
      <c r="B3865" t="s">
        <v>19467</v>
      </c>
      <c r="C3865" t="s">
        <v>19461</v>
      </c>
      <c r="D3865" s="398">
        <v>87814.16</v>
      </c>
      <c r="E3865" t="s">
        <v>528</v>
      </c>
    </row>
    <row r="3866" spans="1:5">
      <c r="A3866">
        <v>2607104</v>
      </c>
      <c r="B3866" t="s">
        <v>19468</v>
      </c>
      <c r="C3866" t="s">
        <v>19461</v>
      </c>
      <c r="D3866" s="398">
        <v>47132.04</v>
      </c>
      <c r="E3866" t="s">
        <v>528</v>
      </c>
    </row>
    <row r="3867" spans="1:5">
      <c r="A3867">
        <v>2607263</v>
      </c>
      <c r="B3867" t="s">
        <v>19469</v>
      </c>
      <c r="C3867" t="s">
        <v>19461</v>
      </c>
      <c r="D3867" s="398">
        <v>116184.87</v>
      </c>
      <c r="E3867" t="s">
        <v>528</v>
      </c>
    </row>
    <row r="3868" spans="1:5">
      <c r="A3868">
        <v>2607109</v>
      </c>
      <c r="B3868" t="s">
        <v>19470</v>
      </c>
      <c r="C3868" t="s">
        <v>19461</v>
      </c>
      <c r="D3868" s="398">
        <v>115754.22</v>
      </c>
      <c r="E3868" t="s">
        <v>528</v>
      </c>
    </row>
    <row r="3869" spans="1:5">
      <c r="A3869">
        <v>2607105</v>
      </c>
      <c r="B3869" t="s">
        <v>19471</v>
      </c>
      <c r="C3869" t="s">
        <v>19461</v>
      </c>
      <c r="D3869" s="398">
        <v>59226.68</v>
      </c>
      <c r="E3869" t="s">
        <v>528</v>
      </c>
    </row>
    <row r="3870" spans="1:5">
      <c r="A3870">
        <v>2607264</v>
      </c>
      <c r="B3870" t="s">
        <v>19472</v>
      </c>
      <c r="C3870" t="s">
        <v>19461</v>
      </c>
      <c r="D3870" s="398">
        <v>153154.31</v>
      </c>
      <c r="E3870" t="s">
        <v>528</v>
      </c>
    </row>
    <row r="3871" spans="1:5">
      <c r="A3871">
        <v>2607093</v>
      </c>
      <c r="B3871" t="s">
        <v>19473</v>
      </c>
      <c r="C3871" t="s">
        <v>19461</v>
      </c>
      <c r="D3871" s="398">
        <v>40184.370000000003</v>
      </c>
      <c r="E3871" t="s">
        <v>528</v>
      </c>
    </row>
    <row r="3872" spans="1:5">
      <c r="A3872">
        <v>2607088</v>
      </c>
      <c r="B3872" t="s">
        <v>19474</v>
      </c>
      <c r="C3872" t="s">
        <v>19461</v>
      </c>
      <c r="D3872" s="398">
        <v>16658.48</v>
      </c>
      <c r="E3872" t="s">
        <v>528</v>
      </c>
    </row>
    <row r="3873" spans="1:5">
      <c r="A3873">
        <v>2607098</v>
      </c>
      <c r="B3873" t="s">
        <v>19475</v>
      </c>
      <c r="C3873" t="s">
        <v>19461</v>
      </c>
      <c r="D3873" s="398">
        <v>40578.5</v>
      </c>
      <c r="E3873" t="s">
        <v>528</v>
      </c>
    </row>
    <row r="3874" spans="1:5">
      <c r="A3874">
        <v>2607094</v>
      </c>
      <c r="B3874" t="s">
        <v>19476</v>
      </c>
      <c r="C3874" t="s">
        <v>19461</v>
      </c>
      <c r="D3874" s="398">
        <v>45296.73</v>
      </c>
      <c r="E3874" t="s">
        <v>528</v>
      </c>
    </row>
    <row r="3875" spans="1:5">
      <c r="A3875">
        <v>2607089</v>
      </c>
      <c r="B3875" t="s">
        <v>19477</v>
      </c>
      <c r="C3875" t="s">
        <v>19461</v>
      </c>
      <c r="D3875" s="398">
        <v>19070.900000000001</v>
      </c>
      <c r="E3875" t="s">
        <v>528</v>
      </c>
    </row>
    <row r="3876" spans="1:5">
      <c r="A3876">
        <v>2607099</v>
      </c>
      <c r="B3876" t="s">
        <v>19478</v>
      </c>
      <c r="C3876" t="s">
        <v>19461</v>
      </c>
      <c r="D3876" s="398">
        <v>45745.75</v>
      </c>
      <c r="E3876" t="s">
        <v>528</v>
      </c>
    </row>
    <row r="3877" spans="1:5">
      <c r="A3877">
        <v>2607095</v>
      </c>
      <c r="B3877" t="s">
        <v>19479</v>
      </c>
      <c r="C3877" t="s">
        <v>19461</v>
      </c>
      <c r="D3877" s="398">
        <v>53206.66</v>
      </c>
      <c r="E3877" t="s">
        <v>528</v>
      </c>
    </row>
    <row r="3878" spans="1:5">
      <c r="A3878">
        <v>2607090</v>
      </c>
      <c r="B3878" t="s">
        <v>19480</v>
      </c>
      <c r="C3878" t="s">
        <v>19461</v>
      </c>
      <c r="D3878" s="398">
        <v>23216.16</v>
      </c>
      <c r="E3878" t="s">
        <v>528</v>
      </c>
    </row>
    <row r="3879" spans="1:5">
      <c r="A3879">
        <v>2607260</v>
      </c>
      <c r="B3879" t="s">
        <v>19481</v>
      </c>
      <c r="C3879" t="s">
        <v>19461</v>
      </c>
      <c r="D3879" s="398">
        <v>53728.15</v>
      </c>
      <c r="E3879" t="s">
        <v>528</v>
      </c>
    </row>
    <row r="3880" spans="1:5">
      <c r="A3880">
        <v>2607096</v>
      </c>
      <c r="B3880" t="s">
        <v>19482</v>
      </c>
      <c r="C3880" t="s">
        <v>19461</v>
      </c>
      <c r="D3880" s="398">
        <v>70140.429999999993</v>
      </c>
      <c r="E3880" t="s">
        <v>528</v>
      </c>
    </row>
    <row r="3881" spans="1:5">
      <c r="A3881">
        <v>2607091</v>
      </c>
      <c r="B3881" t="s">
        <v>19483</v>
      </c>
      <c r="C3881" t="s">
        <v>19461</v>
      </c>
      <c r="D3881" s="398">
        <v>29164.799999999999</v>
      </c>
      <c r="E3881" t="s">
        <v>528</v>
      </c>
    </row>
    <row r="3882" spans="1:5">
      <c r="A3882">
        <v>2607101</v>
      </c>
      <c r="B3882" t="s">
        <v>19484</v>
      </c>
      <c r="C3882" t="s">
        <v>19461</v>
      </c>
      <c r="D3882" s="398">
        <v>70827.740000000005</v>
      </c>
      <c r="E3882" t="s">
        <v>528</v>
      </c>
    </row>
    <row r="3883" spans="1:5">
      <c r="A3883">
        <v>2607092</v>
      </c>
      <c r="B3883" t="s">
        <v>19485</v>
      </c>
      <c r="C3883" t="s">
        <v>19461</v>
      </c>
      <c r="D3883" s="398">
        <v>31977.09</v>
      </c>
      <c r="E3883" t="s">
        <v>528</v>
      </c>
    </row>
    <row r="3884" spans="1:5">
      <c r="A3884">
        <v>2607087</v>
      </c>
      <c r="B3884" t="s">
        <v>19486</v>
      </c>
      <c r="C3884" t="s">
        <v>19461</v>
      </c>
      <c r="D3884" s="398">
        <v>13906.25</v>
      </c>
      <c r="E3884" t="s">
        <v>528</v>
      </c>
    </row>
    <row r="3885" spans="1:5">
      <c r="A3885">
        <v>2607097</v>
      </c>
      <c r="B3885" t="s">
        <v>19487</v>
      </c>
      <c r="C3885" t="s">
        <v>19461</v>
      </c>
      <c r="D3885" s="398">
        <v>32292.639999999999</v>
      </c>
      <c r="E3885" t="s">
        <v>528</v>
      </c>
    </row>
    <row r="3886" spans="1:5">
      <c r="A3886">
        <v>2607198</v>
      </c>
      <c r="B3886" t="s">
        <v>19488</v>
      </c>
      <c r="C3886" t="s">
        <v>15604</v>
      </c>
      <c r="D3886" s="398">
        <v>383.22</v>
      </c>
      <c r="E3886" t="s">
        <v>528</v>
      </c>
    </row>
    <row r="3887" spans="1:5">
      <c r="A3887">
        <v>2809170</v>
      </c>
      <c r="B3887" t="s">
        <v>19489</v>
      </c>
      <c r="C3887" t="s">
        <v>15604</v>
      </c>
      <c r="D3887" s="398">
        <v>2143.96</v>
      </c>
      <c r="E3887" t="s">
        <v>528</v>
      </c>
    </row>
    <row r="3888" spans="1:5">
      <c r="A3888">
        <v>2809183</v>
      </c>
      <c r="B3888" t="s">
        <v>19490</v>
      </c>
      <c r="C3888" t="s">
        <v>15604</v>
      </c>
      <c r="D3888" s="398">
        <v>3120.05</v>
      </c>
      <c r="E3888" t="s">
        <v>528</v>
      </c>
    </row>
    <row r="3889" spans="1:5">
      <c r="A3889">
        <v>2809174</v>
      </c>
      <c r="B3889" t="s">
        <v>19491</v>
      </c>
      <c r="C3889" t="s">
        <v>15604</v>
      </c>
      <c r="D3889" s="398">
        <v>2245.08</v>
      </c>
      <c r="E3889" t="s">
        <v>528</v>
      </c>
    </row>
    <row r="3890" spans="1:5">
      <c r="A3890">
        <v>2809196</v>
      </c>
      <c r="B3890" t="s">
        <v>19492</v>
      </c>
      <c r="C3890" t="s">
        <v>15604</v>
      </c>
      <c r="D3890" s="398">
        <v>3269.79</v>
      </c>
      <c r="E3890" t="s">
        <v>528</v>
      </c>
    </row>
    <row r="3891" spans="1:5">
      <c r="A3891">
        <v>2809187</v>
      </c>
      <c r="B3891" t="s">
        <v>19493</v>
      </c>
      <c r="C3891" t="s">
        <v>15604</v>
      </c>
      <c r="D3891" s="398">
        <v>3273.61</v>
      </c>
      <c r="E3891" t="s">
        <v>528</v>
      </c>
    </row>
    <row r="3892" spans="1:5">
      <c r="A3892">
        <v>2809178</v>
      </c>
      <c r="B3892" t="s">
        <v>19494</v>
      </c>
      <c r="C3892" t="s">
        <v>15604</v>
      </c>
      <c r="D3892" s="398">
        <v>2396.62</v>
      </c>
      <c r="E3892" t="s">
        <v>528</v>
      </c>
    </row>
    <row r="3893" spans="1:5">
      <c r="A3893">
        <v>2809200</v>
      </c>
      <c r="B3893" t="s">
        <v>19495</v>
      </c>
      <c r="C3893" t="s">
        <v>15604</v>
      </c>
      <c r="D3893" s="398">
        <v>3429.73</v>
      </c>
      <c r="E3893" t="s">
        <v>528</v>
      </c>
    </row>
    <row r="3894" spans="1:5">
      <c r="A3894">
        <v>2809191</v>
      </c>
      <c r="B3894" t="s">
        <v>19496</v>
      </c>
      <c r="C3894" t="s">
        <v>15604</v>
      </c>
      <c r="D3894" s="398">
        <v>3414.44</v>
      </c>
      <c r="E3894" t="s">
        <v>528</v>
      </c>
    </row>
    <row r="3895" spans="1:5">
      <c r="A3895">
        <v>2809204</v>
      </c>
      <c r="B3895" t="s">
        <v>19497</v>
      </c>
      <c r="C3895" t="s">
        <v>15604</v>
      </c>
      <c r="D3895" s="398">
        <v>3576.14</v>
      </c>
      <c r="E3895" t="s">
        <v>528</v>
      </c>
    </row>
    <row r="3896" spans="1:5">
      <c r="A3896">
        <v>2809171</v>
      </c>
      <c r="B3896" t="s">
        <v>19498</v>
      </c>
      <c r="C3896" t="s">
        <v>15604</v>
      </c>
      <c r="D3896" s="398">
        <v>2420.94</v>
      </c>
      <c r="E3896" t="s">
        <v>528</v>
      </c>
    </row>
    <row r="3897" spans="1:5">
      <c r="A3897">
        <v>2809184</v>
      </c>
      <c r="B3897" t="s">
        <v>19499</v>
      </c>
      <c r="C3897" t="s">
        <v>15604</v>
      </c>
      <c r="D3897" s="398">
        <v>3521.33</v>
      </c>
      <c r="E3897" t="s">
        <v>528</v>
      </c>
    </row>
    <row r="3898" spans="1:5">
      <c r="A3898">
        <v>2809175</v>
      </c>
      <c r="B3898" t="s">
        <v>19500</v>
      </c>
      <c r="C3898" t="s">
        <v>15604</v>
      </c>
      <c r="D3898" s="398">
        <v>2532.17</v>
      </c>
      <c r="E3898" t="s">
        <v>528</v>
      </c>
    </row>
    <row r="3899" spans="1:5">
      <c r="A3899">
        <v>2809197</v>
      </c>
      <c r="B3899" t="s">
        <v>19501</v>
      </c>
      <c r="C3899" t="s">
        <v>15604</v>
      </c>
      <c r="D3899" s="398">
        <v>3686.64</v>
      </c>
      <c r="E3899" t="s">
        <v>528</v>
      </c>
    </row>
    <row r="3900" spans="1:5">
      <c r="A3900">
        <v>2809188</v>
      </c>
      <c r="B3900" t="s">
        <v>19502</v>
      </c>
      <c r="C3900" t="s">
        <v>15604</v>
      </c>
      <c r="D3900" s="398">
        <v>3690.25</v>
      </c>
      <c r="E3900" t="s">
        <v>528</v>
      </c>
    </row>
    <row r="3901" spans="1:5">
      <c r="A3901">
        <v>2809179</v>
      </c>
      <c r="B3901" t="s">
        <v>19503</v>
      </c>
      <c r="C3901" t="s">
        <v>15604</v>
      </c>
      <c r="D3901" s="398">
        <v>2698.86</v>
      </c>
      <c r="E3901" t="s">
        <v>528</v>
      </c>
    </row>
    <row r="3902" spans="1:5">
      <c r="A3902">
        <v>2809201</v>
      </c>
      <c r="B3902" t="s">
        <v>19504</v>
      </c>
      <c r="C3902" t="s">
        <v>15604</v>
      </c>
      <c r="D3902" s="398">
        <v>3862.56</v>
      </c>
      <c r="E3902" t="s">
        <v>528</v>
      </c>
    </row>
    <row r="3903" spans="1:5">
      <c r="A3903">
        <v>2809192</v>
      </c>
      <c r="B3903" t="s">
        <v>19505</v>
      </c>
      <c r="C3903" t="s">
        <v>15604</v>
      </c>
      <c r="D3903" s="398">
        <v>3845.16</v>
      </c>
      <c r="E3903" t="s">
        <v>528</v>
      </c>
    </row>
    <row r="3904" spans="1:5">
      <c r="A3904">
        <v>2809205</v>
      </c>
      <c r="B3904" t="s">
        <v>19506</v>
      </c>
      <c r="C3904" t="s">
        <v>15604</v>
      </c>
      <c r="D3904" s="398">
        <v>4023.61</v>
      </c>
      <c r="E3904" t="s">
        <v>528</v>
      </c>
    </row>
    <row r="3905" spans="1:5">
      <c r="A3905">
        <v>2809172</v>
      </c>
      <c r="B3905" t="s">
        <v>19507</v>
      </c>
      <c r="C3905" t="s">
        <v>15604</v>
      </c>
      <c r="D3905" s="398">
        <v>2831.57</v>
      </c>
      <c r="E3905" t="s">
        <v>528</v>
      </c>
    </row>
    <row r="3906" spans="1:5">
      <c r="A3906">
        <v>2809185</v>
      </c>
      <c r="B3906" t="s">
        <v>19508</v>
      </c>
      <c r="C3906" t="s">
        <v>15604</v>
      </c>
      <c r="D3906" s="398">
        <v>4056.24</v>
      </c>
      <c r="E3906" t="s">
        <v>528</v>
      </c>
    </row>
    <row r="3907" spans="1:5">
      <c r="A3907">
        <v>2809176</v>
      </c>
      <c r="B3907" t="s">
        <v>19509</v>
      </c>
      <c r="C3907" t="s">
        <v>15604</v>
      </c>
      <c r="D3907" s="398">
        <v>2953.93</v>
      </c>
      <c r="E3907" t="s">
        <v>528</v>
      </c>
    </row>
    <row r="3908" spans="1:5">
      <c r="A3908">
        <v>2809198</v>
      </c>
      <c r="B3908" t="s">
        <v>19510</v>
      </c>
      <c r="C3908" t="s">
        <v>15604</v>
      </c>
      <c r="D3908" s="398">
        <v>4241.3100000000004</v>
      </c>
      <c r="E3908" t="s">
        <v>528</v>
      </c>
    </row>
    <row r="3909" spans="1:5">
      <c r="A3909">
        <v>2809189</v>
      </c>
      <c r="B3909" t="s">
        <v>19511</v>
      </c>
      <c r="C3909" t="s">
        <v>15604</v>
      </c>
      <c r="D3909" s="398">
        <v>4242.05</v>
      </c>
      <c r="E3909" t="s">
        <v>528</v>
      </c>
    </row>
    <row r="3910" spans="1:5">
      <c r="A3910">
        <v>2809180</v>
      </c>
      <c r="B3910" t="s">
        <v>19512</v>
      </c>
      <c r="C3910" t="s">
        <v>15604</v>
      </c>
      <c r="D3910" s="398">
        <v>3137.29</v>
      </c>
      <c r="E3910" t="s">
        <v>528</v>
      </c>
    </row>
    <row r="3911" spans="1:5">
      <c r="A3911">
        <v>2809202</v>
      </c>
      <c r="B3911" t="s">
        <v>19513</v>
      </c>
      <c r="C3911" t="s">
        <v>15604</v>
      </c>
      <c r="D3911" s="398">
        <v>4434.83</v>
      </c>
      <c r="E3911" t="s">
        <v>528</v>
      </c>
    </row>
    <row r="3912" spans="1:5">
      <c r="A3912">
        <v>2809193</v>
      </c>
      <c r="B3912" t="s">
        <v>19514</v>
      </c>
      <c r="C3912" t="s">
        <v>15604</v>
      </c>
      <c r="D3912" s="398">
        <v>4412.45</v>
      </c>
      <c r="E3912" t="s">
        <v>528</v>
      </c>
    </row>
    <row r="3913" spans="1:5">
      <c r="A3913">
        <v>2809206</v>
      </c>
      <c r="B3913" t="s">
        <v>19515</v>
      </c>
      <c r="C3913" t="s">
        <v>15604</v>
      </c>
      <c r="D3913" s="398">
        <v>4611.99</v>
      </c>
      <c r="E3913" t="s">
        <v>528</v>
      </c>
    </row>
    <row r="3914" spans="1:5">
      <c r="A3914">
        <v>2809190</v>
      </c>
      <c r="B3914" t="s">
        <v>19516</v>
      </c>
      <c r="C3914" t="s">
        <v>15604</v>
      </c>
      <c r="D3914" s="398">
        <v>5497.13</v>
      </c>
      <c r="E3914" t="s">
        <v>528</v>
      </c>
    </row>
    <row r="3915" spans="1:5">
      <c r="A3915">
        <v>2809181</v>
      </c>
      <c r="B3915" t="s">
        <v>19517</v>
      </c>
      <c r="C3915" t="s">
        <v>15604</v>
      </c>
      <c r="D3915" s="398">
        <v>3858.27</v>
      </c>
      <c r="E3915" t="s">
        <v>528</v>
      </c>
    </row>
    <row r="3916" spans="1:5">
      <c r="A3916">
        <v>2809203</v>
      </c>
      <c r="B3916" t="s">
        <v>19518</v>
      </c>
      <c r="C3916" t="s">
        <v>15604</v>
      </c>
      <c r="D3916" s="398">
        <v>5730.61</v>
      </c>
      <c r="E3916" t="s">
        <v>528</v>
      </c>
    </row>
    <row r="3917" spans="1:5">
      <c r="A3917">
        <v>2809194</v>
      </c>
      <c r="B3917" t="s">
        <v>19519</v>
      </c>
      <c r="C3917" t="s">
        <v>15604</v>
      </c>
      <c r="D3917" s="398">
        <v>5701.61</v>
      </c>
      <c r="E3917" t="s">
        <v>528</v>
      </c>
    </row>
    <row r="3918" spans="1:5">
      <c r="A3918">
        <v>2809207</v>
      </c>
      <c r="B3918" t="s">
        <v>19520</v>
      </c>
      <c r="C3918" t="s">
        <v>15604</v>
      </c>
      <c r="D3918" s="398">
        <v>5943.2</v>
      </c>
      <c r="E3918" t="s">
        <v>528</v>
      </c>
    </row>
    <row r="3919" spans="1:5">
      <c r="A3919">
        <v>2809169</v>
      </c>
      <c r="B3919" t="s">
        <v>19521</v>
      </c>
      <c r="C3919" t="s">
        <v>15604</v>
      </c>
      <c r="D3919" s="398">
        <v>1842.14</v>
      </c>
      <c r="E3919" t="s">
        <v>528</v>
      </c>
    </row>
    <row r="3920" spans="1:5">
      <c r="A3920">
        <v>2809182</v>
      </c>
      <c r="B3920" t="s">
        <v>19522</v>
      </c>
      <c r="C3920" t="s">
        <v>15604</v>
      </c>
      <c r="D3920" s="398">
        <v>2566.54</v>
      </c>
      <c r="E3920" t="s">
        <v>528</v>
      </c>
    </row>
    <row r="3921" spans="1:5">
      <c r="A3921">
        <v>2809173</v>
      </c>
      <c r="B3921" t="s">
        <v>19523</v>
      </c>
      <c r="C3921" t="s">
        <v>15604</v>
      </c>
      <c r="D3921" s="398">
        <v>1934.07</v>
      </c>
      <c r="E3921" t="s">
        <v>528</v>
      </c>
    </row>
    <row r="3922" spans="1:5">
      <c r="A3922">
        <v>2809195</v>
      </c>
      <c r="B3922" t="s">
        <v>19524</v>
      </c>
      <c r="C3922" t="s">
        <v>15604</v>
      </c>
      <c r="D3922" s="398">
        <v>2678.98</v>
      </c>
      <c r="E3922" t="s">
        <v>528</v>
      </c>
    </row>
    <row r="3923" spans="1:5">
      <c r="A3923">
        <v>2809186</v>
      </c>
      <c r="B3923" t="s">
        <v>19525</v>
      </c>
      <c r="C3923" t="s">
        <v>15604</v>
      </c>
      <c r="D3923" s="398">
        <v>2706.15</v>
      </c>
      <c r="E3923" t="s">
        <v>528</v>
      </c>
    </row>
    <row r="3924" spans="1:5">
      <c r="A3924">
        <v>2809177</v>
      </c>
      <c r="B3924" t="s">
        <v>19526</v>
      </c>
      <c r="C3924" t="s">
        <v>15604</v>
      </c>
      <c r="D3924" s="398">
        <v>2071.83</v>
      </c>
      <c r="E3924" t="s">
        <v>528</v>
      </c>
    </row>
    <row r="3925" spans="1:5">
      <c r="A3925">
        <v>2809199</v>
      </c>
      <c r="B3925" t="s">
        <v>19527</v>
      </c>
      <c r="C3925" t="s">
        <v>15604</v>
      </c>
      <c r="D3925" s="398">
        <v>2824.37</v>
      </c>
      <c r="E3925" t="s">
        <v>528</v>
      </c>
    </row>
    <row r="3926" spans="1:5">
      <c r="A3926">
        <v>2809219</v>
      </c>
      <c r="B3926" t="s">
        <v>19528</v>
      </c>
      <c r="C3926" t="s">
        <v>17434</v>
      </c>
      <c r="D3926" s="398">
        <v>26489.759999999998</v>
      </c>
      <c r="E3926" t="s">
        <v>528</v>
      </c>
    </row>
    <row r="3927" spans="1:5">
      <c r="A3927">
        <v>2809220</v>
      </c>
      <c r="B3927" t="s">
        <v>19529</v>
      </c>
      <c r="C3927" t="s">
        <v>17434</v>
      </c>
      <c r="D3927" s="398">
        <v>28099.35</v>
      </c>
      <c r="E3927" t="s">
        <v>528</v>
      </c>
    </row>
    <row r="3928" spans="1:5">
      <c r="A3928">
        <v>2809221</v>
      </c>
      <c r="B3928" t="s">
        <v>19530</v>
      </c>
      <c r="C3928" t="s">
        <v>17434</v>
      </c>
      <c r="D3928" s="398">
        <v>28884.44</v>
      </c>
      <c r="E3928" t="s">
        <v>528</v>
      </c>
    </row>
    <row r="3929" spans="1:5">
      <c r="A3929">
        <v>2809163</v>
      </c>
      <c r="B3929" t="s">
        <v>19531</v>
      </c>
      <c r="C3929" t="s">
        <v>17434</v>
      </c>
      <c r="D3929" s="398">
        <v>27669.9</v>
      </c>
      <c r="E3929" t="s">
        <v>528</v>
      </c>
    </row>
    <row r="3930" spans="1:5">
      <c r="A3930">
        <v>2809164</v>
      </c>
      <c r="B3930" t="s">
        <v>19532</v>
      </c>
      <c r="C3930" t="s">
        <v>17434</v>
      </c>
      <c r="D3930" s="398">
        <v>29338.54</v>
      </c>
      <c r="E3930" t="s">
        <v>528</v>
      </c>
    </row>
    <row r="3931" spans="1:5">
      <c r="A3931">
        <v>2809165</v>
      </c>
      <c r="B3931" t="s">
        <v>19533</v>
      </c>
      <c r="C3931" t="s">
        <v>17434</v>
      </c>
      <c r="D3931" s="398">
        <v>30145.599999999999</v>
      </c>
      <c r="E3931" t="s">
        <v>528</v>
      </c>
    </row>
    <row r="3932" spans="1:5">
      <c r="A3932">
        <v>2809216</v>
      </c>
      <c r="B3932" t="s">
        <v>19534</v>
      </c>
      <c r="C3932" t="s">
        <v>17434</v>
      </c>
      <c r="D3932" s="398">
        <v>24631.919999999998</v>
      </c>
      <c r="E3932" t="s">
        <v>528</v>
      </c>
    </row>
    <row r="3933" spans="1:5">
      <c r="A3933">
        <v>2809217</v>
      </c>
      <c r="B3933" t="s">
        <v>19535</v>
      </c>
      <c r="C3933" t="s">
        <v>17434</v>
      </c>
      <c r="D3933" s="398">
        <v>25040.38</v>
      </c>
      <c r="E3933" t="s">
        <v>528</v>
      </c>
    </row>
    <row r="3934" spans="1:5">
      <c r="A3934">
        <v>2809218</v>
      </c>
      <c r="B3934" t="s">
        <v>19536</v>
      </c>
      <c r="C3934" t="s">
        <v>17434</v>
      </c>
      <c r="D3934" s="398">
        <v>26626.05</v>
      </c>
      <c r="E3934" t="s">
        <v>528</v>
      </c>
    </row>
    <row r="3935" spans="1:5">
      <c r="A3935">
        <v>2809160</v>
      </c>
      <c r="B3935" t="s">
        <v>19537</v>
      </c>
      <c r="C3935" t="s">
        <v>17434</v>
      </c>
      <c r="D3935" s="398">
        <v>25739.66</v>
      </c>
      <c r="E3935" t="s">
        <v>528</v>
      </c>
    </row>
    <row r="3936" spans="1:5">
      <c r="A3936">
        <v>2809161</v>
      </c>
      <c r="B3936" t="s">
        <v>19538</v>
      </c>
      <c r="C3936" t="s">
        <v>17434</v>
      </c>
      <c r="D3936" s="398">
        <v>26151.05</v>
      </c>
      <c r="E3936" t="s">
        <v>528</v>
      </c>
    </row>
    <row r="3937" spans="1:5">
      <c r="A3937">
        <v>2809162</v>
      </c>
      <c r="B3937" t="s">
        <v>19539</v>
      </c>
      <c r="C3937" t="s">
        <v>17434</v>
      </c>
      <c r="D3937" s="398">
        <v>27795.3</v>
      </c>
      <c r="E3937" t="s">
        <v>528</v>
      </c>
    </row>
    <row r="3938" spans="1:5">
      <c r="A3938">
        <v>2809222</v>
      </c>
      <c r="B3938" t="s">
        <v>19540</v>
      </c>
      <c r="C3938" t="s">
        <v>17434</v>
      </c>
      <c r="D3938" s="398">
        <v>23882.9</v>
      </c>
      <c r="E3938" t="s">
        <v>528</v>
      </c>
    </row>
    <row r="3939" spans="1:5">
      <c r="A3939">
        <v>2809223</v>
      </c>
      <c r="B3939" t="s">
        <v>19541</v>
      </c>
      <c r="C3939" t="s">
        <v>17434</v>
      </c>
      <c r="D3939" s="398">
        <v>30668.18</v>
      </c>
      <c r="E3939" t="s">
        <v>528</v>
      </c>
    </row>
    <row r="3940" spans="1:5">
      <c r="A3940">
        <v>2809224</v>
      </c>
      <c r="B3940" t="s">
        <v>19542</v>
      </c>
      <c r="C3940" t="s">
        <v>17434</v>
      </c>
      <c r="D3940" s="398">
        <v>31845.8</v>
      </c>
      <c r="E3940" t="s">
        <v>528</v>
      </c>
    </row>
    <row r="3941" spans="1:5">
      <c r="A3941">
        <v>2809166</v>
      </c>
      <c r="B3941" t="s">
        <v>19543</v>
      </c>
      <c r="C3941" t="s">
        <v>17434</v>
      </c>
      <c r="D3941" s="398">
        <v>24866.77</v>
      </c>
      <c r="E3941" t="s">
        <v>528</v>
      </c>
    </row>
    <row r="3942" spans="1:5">
      <c r="A3942">
        <v>2809167</v>
      </c>
      <c r="B3942" t="s">
        <v>19544</v>
      </c>
      <c r="C3942" t="s">
        <v>17434</v>
      </c>
      <c r="D3942" s="398">
        <v>31983.15</v>
      </c>
      <c r="E3942" t="s">
        <v>528</v>
      </c>
    </row>
    <row r="3943" spans="1:5">
      <c r="A3943">
        <v>2809168</v>
      </c>
      <c r="B3943" t="s">
        <v>19545</v>
      </c>
      <c r="C3943" t="s">
        <v>17434</v>
      </c>
      <c r="D3943" s="398">
        <v>33193.74</v>
      </c>
      <c r="E3943" t="s">
        <v>528</v>
      </c>
    </row>
    <row r="3944" spans="1:5">
      <c r="A3944">
        <v>2809158</v>
      </c>
      <c r="B3944" t="s">
        <v>19546</v>
      </c>
      <c r="C3944" t="s">
        <v>15604</v>
      </c>
      <c r="D3944" s="398">
        <v>12.44</v>
      </c>
      <c r="E3944" t="s">
        <v>528</v>
      </c>
    </row>
    <row r="3945" spans="1:5">
      <c r="A3945">
        <v>2809159</v>
      </c>
      <c r="B3945" t="s">
        <v>19547</v>
      </c>
      <c r="C3945" t="s">
        <v>15604</v>
      </c>
      <c r="D3945" s="398">
        <v>9.3800000000000008</v>
      </c>
      <c r="E3945" t="s">
        <v>528</v>
      </c>
    </row>
    <row r="3946" spans="1:5">
      <c r="A3946">
        <v>2909152</v>
      </c>
      <c r="B3946" t="s">
        <v>19548</v>
      </c>
      <c r="C3946" t="s">
        <v>17434</v>
      </c>
      <c r="D3946" s="398">
        <v>130.22999999999999</v>
      </c>
      <c r="E3946" t="s">
        <v>528</v>
      </c>
    </row>
    <row r="3947" spans="1:5">
      <c r="A3947">
        <v>2909153</v>
      </c>
      <c r="B3947" t="s">
        <v>19549</v>
      </c>
      <c r="C3947" t="s">
        <v>17434</v>
      </c>
      <c r="D3947" s="398">
        <v>182.22</v>
      </c>
      <c r="E3947" t="s">
        <v>528</v>
      </c>
    </row>
    <row r="3948" spans="1:5">
      <c r="A3948">
        <v>2909151</v>
      </c>
      <c r="B3948" t="s">
        <v>19550</v>
      </c>
      <c r="C3948" t="s">
        <v>17434</v>
      </c>
      <c r="D3948" s="398">
        <v>78.45</v>
      </c>
      <c r="E3948" t="s">
        <v>528</v>
      </c>
    </row>
    <row r="3949" spans="1:5">
      <c r="A3949">
        <v>2909145</v>
      </c>
      <c r="B3949" t="s">
        <v>19551</v>
      </c>
      <c r="C3949" t="s">
        <v>15604</v>
      </c>
      <c r="D3949" s="398">
        <v>12.77</v>
      </c>
      <c r="E3949" t="s">
        <v>528</v>
      </c>
    </row>
    <row r="3950" spans="1:5">
      <c r="A3950">
        <v>2909379</v>
      </c>
      <c r="B3950" t="s">
        <v>19552</v>
      </c>
      <c r="C3950" t="s">
        <v>17434</v>
      </c>
      <c r="D3950" s="398">
        <v>7458.97</v>
      </c>
      <c r="E3950" t="s">
        <v>528</v>
      </c>
    </row>
    <row r="3951" spans="1:5">
      <c r="A3951">
        <v>2909381</v>
      </c>
      <c r="B3951" t="s">
        <v>19553</v>
      </c>
      <c r="C3951" t="s">
        <v>17434</v>
      </c>
      <c r="D3951" s="398">
        <v>7805.13</v>
      </c>
      <c r="E3951" t="s">
        <v>528</v>
      </c>
    </row>
    <row r="3952" spans="1:5">
      <c r="A3952">
        <v>2909388</v>
      </c>
      <c r="B3952" t="s">
        <v>19554</v>
      </c>
      <c r="C3952" t="s">
        <v>17434</v>
      </c>
      <c r="D3952" s="398">
        <v>8224.48</v>
      </c>
      <c r="E3952" t="s">
        <v>528</v>
      </c>
    </row>
    <row r="3953" spans="1:5">
      <c r="A3953">
        <v>2909380</v>
      </c>
      <c r="B3953" t="s">
        <v>19555</v>
      </c>
      <c r="C3953" t="s">
        <v>17434</v>
      </c>
      <c r="D3953" s="398">
        <v>10936</v>
      </c>
      <c r="E3953" t="s">
        <v>528</v>
      </c>
    </row>
    <row r="3954" spans="1:5">
      <c r="A3954">
        <v>2909382</v>
      </c>
      <c r="B3954" t="s">
        <v>19556</v>
      </c>
      <c r="C3954" t="s">
        <v>17434</v>
      </c>
      <c r="D3954" s="398">
        <v>11454.23</v>
      </c>
      <c r="E3954" t="s">
        <v>528</v>
      </c>
    </row>
    <row r="3955" spans="1:5">
      <c r="A3955">
        <v>2909387</v>
      </c>
      <c r="B3955" t="s">
        <v>19557</v>
      </c>
      <c r="C3955" t="s">
        <v>17434</v>
      </c>
      <c r="D3955" s="398">
        <v>12086.06</v>
      </c>
      <c r="E3955" t="s">
        <v>528</v>
      </c>
    </row>
    <row r="3956" spans="1:5">
      <c r="A3956">
        <v>2909375</v>
      </c>
      <c r="B3956" t="s">
        <v>19558</v>
      </c>
      <c r="C3956" t="s">
        <v>17434</v>
      </c>
      <c r="D3956" s="398">
        <v>11398.45</v>
      </c>
      <c r="E3956" t="s">
        <v>528</v>
      </c>
    </row>
    <row r="3957" spans="1:5">
      <c r="A3957">
        <v>2909377</v>
      </c>
      <c r="B3957" t="s">
        <v>19559</v>
      </c>
      <c r="C3957" t="s">
        <v>17434</v>
      </c>
      <c r="D3957" s="398">
        <v>11930.75</v>
      </c>
      <c r="E3957" t="s">
        <v>528</v>
      </c>
    </row>
    <row r="3958" spans="1:5">
      <c r="A3958">
        <v>2909386</v>
      </c>
      <c r="B3958" t="s">
        <v>19560</v>
      </c>
      <c r="C3958" t="s">
        <v>17434</v>
      </c>
      <c r="D3958" s="398">
        <v>12572.69</v>
      </c>
      <c r="E3958" t="s">
        <v>528</v>
      </c>
    </row>
    <row r="3959" spans="1:5">
      <c r="A3959">
        <v>2909376</v>
      </c>
      <c r="B3959" t="s">
        <v>19561</v>
      </c>
      <c r="C3959" t="s">
        <v>17434</v>
      </c>
      <c r="D3959" s="398">
        <v>16741.62</v>
      </c>
      <c r="E3959" t="s">
        <v>528</v>
      </c>
    </row>
    <row r="3960" spans="1:5">
      <c r="A3960">
        <v>2909378</v>
      </c>
      <c r="B3960" t="s">
        <v>19562</v>
      </c>
      <c r="C3960" t="s">
        <v>17434</v>
      </c>
      <c r="D3960" s="398">
        <v>17546.509999999998</v>
      </c>
      <c r="E3960" t="s">
        <v>528</v>
      </c>
    </row>
    <row r="3961" spans="1:5">
      <c r="A3961">
        <v>2909385</v>
      </c>
      <c r="B3961" t="s">
        <v>19563</v>
      </c>
      <c r="C3961" t="s">
        <v>17434</v>
      </c>
      <c r="D3961" s="398">
        <v>18503.900000000001</v>
      </c>
      <c r="E3961" t="s">
        <v>528</v>
      </c>
    </row>
    <row r="3962" spans="1:5">
      <c r="A3962">
        <v>2909383</v>
      </c>
      <c r="B3962" t="s">
        <v>19564</v>
      </c>
      <c r="C3962" t="s">
        <v>17434</v>
      </c>
      <c r="D3962" s="398">
        <v>6732.55</v>
      </c>
      <c r="E3962" t="s">
        <v>528</v>
      </c>
    </row>
    <row r="3963" spans="1:5">
      <c r="A3963">
        <v>2909384</v>
      </c>
      <c r="B3963" t="s">
        <v>19565</v>
      </c>
      <c r="C3963" t="s">
        <v>17434</v>
      </c>
      <c r="D3963" s="398">
        <v>7067.8</v>
      </c>
      <c r="E3963" t="s">
        <v>528</v>
      </c>
    </row>
    <row r="3964" spans="1:5">
      <c r="A3964">
        <v>2909148</v>
      </c>
      <c r="B3964" t="s">
        <v>19566</v>
      </c>
      <c r="C3964" t="s">
        <v>17434</v>
      </c>
      <c r="D3964" s="398">
        <v>475.9</v>
      </c>
      <c r="E3964" t="s">
        <v>528</v>
      </c>
    </row>
    <row r="3965" spans="1:5">
      <c r="A3965">
        <v>2909389</v>
      </c>
      <c r="B3965" t="s">
        <v>19567</v>
      </c>
      <c r="C3965" t="s">
        <v>17434</v>
      </c>
      <c r="D3965" s="398">
        <v>4146.01</v>
      </c>
      <c r="E3965" t="s">
        <v>528</v>
      </c>
    </row>
    <row r="3966" spans="1:5">
      <c r="A3966">
        <v>2909390</v>
      </c>
      <c r="B3966" t="s">
        <v>19568</v>
      </c>
      <c r="C3966" t="s">
        <v>17434</v>
      </c>
      <c r="D3966" s="398">
        <v>2919.74</v>
      </c>
      <c r="E3966" t="s">
        <v>528</v>
      </c>
    </row>
    <row r="3967" spans="1:5">
      <c r="A3967">
        <v>2909391</v>
      </c>
      <c r="B3967" t="s">
        <v>19569</v>
      </c>
      <c r="C3967" t="s">
        <v>17434</v>
      </c>
      <c r="D3967" s="398">
        <v>4975.54</v>
      </c>
      <c r="E3967" t="s">
        <v>528</v>
      </c>
    </row>
    <row r="3968" spans="1:5">
      <c r="A3968">
        <v>3009336</v>
      </c>
      <c r="B3968" t="s">
        <v>19570</v>
      </c>
      <c r="C3968" t="s">
        <v>15604</v>
      </c>
      <c r="D3968" s="398">
        <v>114.88</v>
      </c>
      <c r="E3968" t="s">
        <v>528</v>
      </c>
    </row>
    <row r="3969" spans="1:5">
      <c r="A3969">
        <v>3009337</v>
      </c>
      <c r="B3969" t="s">
        <v>19571</v>
      </c>
      <c r="C3969" t="s">
        <v>15604</v>
      </c>
      <c r="D3969" s="398">
        <v>117.95</v>
      </c>
      <c r="E3969" t="s">
        <v>528</v>
      </c>
    </row>
    <row r="3970" spans="1:5">
      <c r="A3970">
        <v>3009340</v>
      </c>
      <c r="B3970" t="s">
        <v>19572</v>
      </c>
      <c r="C3970" t="s">
        <v>15604</v>
      </c>
      <c r="D3970" s="398">
        <v>220.35</v>
      </c>
      <c r="E3970" t="s">
        <v>528</v>
      </c>
    </row>
    <row r="3971" spans="1:5">
      <c r="A3971">
        <v>3009341</v>
      </c>
      <c r="B3971" t="s">
        <v>19573</v>
      </c>
      <c r="C3971" t="s">
        <v>15604</v>
      </c>
      <c r="D3971" s="398">
        <v>226.48</v>
      </c>
      <c r="E3971" t="s">
        <v>528</v>
      </c>
    </row>
    <row r="3972" spans="1:5">
      <c r="A3972">
        <v>3009344</v>
      </c>
      <c r="B3972" t="s">
        <v>19574</v>
      </c>
      <c r="C3972" t="s">
        <v>15604</v>
      </c>
      <c r="D3972" s="398">
        <v>115.39</v>
      </c>
      <c r="E3972" t="s">
        <v>528</v>
      </c>
    </row>
    <row r="3973" spans="1:5">
      <c r="A3973">
        <v>3009345</v>
      </c>
      <c r="B3973" t="s">
        <v>19575</v>
      </c>
      <c r="C3973" t="s">
        <v>15604</v>
      </c>
      <c r="D3973" s="398">
        <v>118.46</v>
      </c>
      <c r="E3973" t="s">
        <v>528</v>
      </c>
    </row>
    <row r="3974" spans="1:5">
      <c r="A3974">
        <v>3009348</v>
      </c>
      <c r="B3974" t="s">
        <v>19576</v>
      </c>
      <c r="C3974" t="s">
        <v>15604</v>
      </c>
      <c r="D3974" s="398">
        <v>220.41</v>
      </c>
      <c r="E3974" t="s">
        <v>528</v>
      </c>
    </row>
    <row r="3975" spans="1:5">
      <c r="A3975">
        <v>3009349</v>
      </c>
      <c r="B3975" t="s">
        <v>19577</v>
      </c>
      <c r="C3975" t="s">
        <v>15604</v>
      </c>
      <c r="D3975" s="398">
        <v>226.54</v>
      </c>
      <c r="E3975" t="s">
        <v>528</v>
      </c>
    </row>
    <row r="3976" spans="1:5">
      <c r="A3976">
        <v>3009338</v>
      </c>
      <c r="B3976" t="s">
        <v>19578</v>
      </c>
      <c r="C3976" t="s">
        <v>15604</v>
      </c>
      <c r="D3976" s="398">
        <v>114.88</v>
      </c>
      <c r="E3976" t="s">
        <v>528</v>
      </c>
    </row>
    <row r="3977" spans="1:5">
      <c r="A3977">
        <v>3009339</v>
      </c>
      <c r="B3977" t="s">
        <v>19579</v>
      </c>
      <c r="C3977" t="s">
        <v>15604</v>
      </c>
      <c r="D3977" s="398">
        <v>117.95</v>
      </c>
      <c r="E3977" t="s">
        <v>528</v>
      </c>
    </row>
    <row r="3978" spans="1:5">
      <c r="A3978">
        <v>3009342</v>
      </c>
      <c r="B3978" t="s">
        <v>19580</v>
      </c>
      <c r="C3978" t="s">
        <v>15604</v>
      </c>
      <c r="D3978" s="398">
        <v>220.35</v>
      </c>
      <c r="E3978" t="s">
        <v>528</v>
      </c>
    </row>
    <row r="3979" spans="1:5">
      <c r="A3979">
        <v>3009343</v>
      </c>
      <c r="B3979" t="s">
        <v>19581</v>
      </c>
      <c r="C3979" t="s">
        <v>15604</v>
      </c>
      <c r="D3979" s="398">
        <v>226.48</v>
      </c>
      <c r="E3979" t="s">
        <v>528</v>
      </c>
    </row>
    <row r="3980" spans="1:5">
      <c r="A3980">
        <v>3009346</v>
      </c>
      <c r="B3980" t="s">
        <v>19582</v>
      </c>
      <c r="C3980" t="s">
        <v>15604</v>
      </c>
      <c r="D3980" s="398">
        <v>115.39</v>
      </c>
      <c r="E3980" t="s">
        <v>528</v>
      </c>
    </row>
    <row r="3981" spans="1:5">
      <c r="A3981">
        <v>3009347</v>
      </c>
      <c r="B3981" t="s">
        <v>19583</v>
      </c>
      <c r="C3981" t="s">
        <v>15604</v>
      </c>
      <c r="D3981" s="398">
        <v>118.46</v>
      </c>
      <c r="E3981" t="s">
        <v>528</v>
      </c>
    </row>
    <row r="3982" spans="1:5">
      <c r="A3982">
        <v>3009350</v>
      </c>
      <c r="B3982" t="s">
        <v>19584</v>
      </c>
      <c r="C3982" t="s">
        <v>15604</v>
      </c>
      <c r="D3982" s="398">
        <v>220.41</v>
      </c>
      <c r="E3982" t="s">
        <v>528</v>
      </c>
    </row>
    <row r="3983" spans="1:5">
      <c r="A3983">
        <v>3009351</v>
      </c>
      <c r="B3983" t="s">
        <v>19585</v>
      </c>
      <c r="C3983" t="s">
        <v>15604</v>
      </c>
      <c r="D3983" s="398">
        <v>226.54</v>
      </c>
      <c r="E3983" t="s">
        <v>528</v>
      </c>
    </row>
    <row r="3984" spans="1:5">
      <c r="A3984">
        <v>3009080</v>
      </c>
      <c r="B3984" t="s">
        <v>19586</v>
      </c>
      <c r="C3984" t="s">
        <v>15604</v>
      </c>
      <c r="D3984" s="398">
        <v>0.17</v>
      </c>
      <c r="E3984" t="s">
        <v>528</v>
      </c>
    </row>
    <row r="3985" spans="1:5">
      <c r="A3985">
        <v>3009075</v>
      </c>
      <c r="B3985" t="s">
        <v>19587</v>
      </c>
      <c r="C3985" t="s">
        <v>15604</v>
      </c>
      <c r="D3985" s="398">
        <v>55.57</v>
      </c>
      <c r="E3985" t="s">
        <v>528</v>
      </c>
    </row>
    <row r="3986" spans="1:5">
      <c r="A3986">
        <v>3009076</v>
      </c>
      <c r="B3986" t="s">
        <v>19588</v>
      </c>
      <c r="C3986" t="s">
        <v>15604</v>
      </c>
      <c r="D3986" s="398">
        <v>57.38</v>
      </c>
      <c r="E3986" t="s">
        <v>528</v>
      </c>
    </row>
    <row r="3987" spans="1:5">
      <c r="A3987">
        <v>3009077</v>
      </c>
      <c r="B3987" t="s">
        <v>19589</v>
      </c>
      <c r="C3987" t="s">
        <v>15604</v>
      </c>
      <c r="D3987" s="398">
        <v>60.57</v>
      </c>
      <c r="E3987" t="s">
        <v>528</v>
      </c>
    </row>
    <row r="3988" spans="1:5">
      <c r="A3988">
        <v>3009078</v>
      </c>
      <c r="B3988" t="s">
        <v>19590</v>
      </c>
      <c r="C3988" t="s">
        <v>15604</v>
      </c>
      <c r="D3988" s="398">
        <v>63.02</v>
      </c>
      <c r="E3988" t="s">
        <v>528</v>
      </c>
    </row>
    <row r="3989" spans="1:5">
      <c r="A3989">
        <v>3009087</v>
      </c>
      <c r="B3989" t="s">
        <v>19591</v>
      </c>
      <c r="C3989" t="s">
        <v>15604</v>
      </c>
      <c r="D3989" s="398">
        <v>0.11</v>
      </c>
      <c r="E3989" t="s">
        <v>528</v>
      </c>
    </row>
    <row r="3990" spans="1:5">
      <c r="A3990">
        <v>3009085</v>
      </c>
      <c r="B3990" t="s">
        <v>19592</v>
      </c>
      <c r="C3990" t="s">
        <v>99</v>
      </c>
      <c r="D3990" s="398">
        <v>1047.99</v>
      </c>
      <c r="E3990" t="s">
        <v>528</v>
      </c>
    </row>
    <row r="3991" spans="1:5">
      <c r="A3991">
        <v>3009086</v>
      </c>
      <c r="B3991" t="s">
        <v>19593</v>
      </c>
      <c r="C3991" t="s">
        <v>99</v>
      </c>
      <c r="D3991" s="398">
        <v>1402.15</v>
      </c>
      <c r="E3991" t="s">
        <v>528</v>
      </c>
    </row>
    <row r="3992" spans="1:5">
      <c r="A3992">
        <v>3009089</v>
      </c>
      <c r="B3992" t="s">
        <v>19594</v>
      </c>
      <c r="C3992" t="s">
        <v>99</v>
      </c>
      <c r="D3992" s="398">
        <v>1706.03</v>
      </c>
      <c r="E3992" t="s">
        <v>528</v>
      </c>
    </row>
    <row r="3993" spans="1:5">
      <c r="A3993">
        <v>3009090</v>
      </c>
      <c r="B3993" t="s">
        <v>19595</v>
      </c>
      <c r="C3993" t="s">
        <v>99</v>
      </c>
      <c r="D3993" s="398">
        <v>1540.04</v>
      </c>
      <c r="E3993" t="s">
        <v>528</v>
      </c>
    </row>
    <row r="3994" spans="1:5">
      <c r="A3994">
        <v>3009004</v>
      </c>
      <c r="B3994" t="s">
        <v>19596</v>
      </c>
      <c r="C3994" t="s">
        <v>15604</v>
      </c>
      <c r="D3994" s="398">
        <v>387.01</v>
      </c>
      <c r="E3994" t="s">
        <v>528</v>
      </c>
    </row>
    <row r="3995" spans="1:5">
      <c r="A3995">
        <v>3009002</v>
      </c>
      <c r="B3995" t="s">
        <v>19597</v>
      </c>
      <c r="C3995" t="s">
        <v>15604</v>
      </c>
      <c r="D3995" s="398">
        <v>296.63</v>
      </c>
      <c r="E3995" t="s">
        <v>528</v>
      </c>
    </row>
    <row r="3996" spans="1:5">
      <c r="A3996">
        <v>3009006</v>
      </c>
      <c r="B3996" t="s">
        <v>19598</v>
      </c>
      <c r="C3996" t="s">
        <v>15604</v>
      </c>
      <c r="D3996" s="398">
        <v>510.96</v>
      </c>
      <c r="E3996" t="s">
        <v>528</v>
      </c>
    </row>
    <row r="3997" spans="1:5">
      <c r="A3997">
        <v>3009280</v>
      </c>
      <c r="B3997" t="s">
        <v>19599</v>
      </c>
      <c r="C3997" t="s">
        <v>17434</v>
      </c>
      <c r="D3997" s="398">
        <v>670961.5</v>
      </c>
      <c r="E3997" t="s">
        <v>528</v>
      </c>
    </row>
    <row r="3998" spans="1:5">
      <c r="A3998">
        <v>3009281</v>
      </c>
      <c r="B3998" t="s">
        <v>19600</v>
      </c>
      <c r="C3998" t="s">
        <v>17434</v>
      </c>
      <c r="D3998" s="398">
        <v>664272.5</v>
      </c>
      <c r="E3998" t="s">
        <v>528</v>
      </c>
    </row>
    <row r="3999" spans="1:5">
      <c r="A3999">
        <v>3009061</v>
      </c>
      <c r="B3999" t="s">
        <v>19601</v>
      </c>
      <c r="C3999" t="s">
        <v>17434</v>
      </c>
      <c r="D3999" s="398">
        <v>704369.93</v>
      </c>
      <c r="E3999" t="s">
        <v>528</v>
      </c>
    </row>
    <row r="4000" spans="1:5">
      <c r="A4000">
        <v>3009062</v>
      </c>
      <c r="B4000" t="s">
        <v>19602</v>
      </c>
      <c r="C4000" t="s">
        <v>17434</v>
      </c>
      <c r="D4000" s="398">
        <v>697346.58</v>
      </c>
      <c r="E4000" t="s">
        <v>528</v>
      </c>
    </row>
    <row r="4001" spans="1:5">
      <c r="A4001">
        <v>3009278</v>
      </c>
      <c r="B4001" t="s">
        <v>19603</v>
      </c>
      <c r="C4001" t="s">
        <v>17434</v>
      </c>
      <c r="D4001" s="398">
        <v>514933.64</v>
      </c>
      <c r="E4001" t="s">
        <v>528</v>
      </c>
    </row>
    <row r="4002" spans="1:5">
      <c r="A4002">
        <v>3009279</v>
      </c>
      <c r="B4002" t="s">
        <v>19604</v>
      </c>
      <c r="C4002" t="s">
        <v>17434</v>
      </c>
      <c r="D4002" s="398">
        <v>510457.92</v>
      </c>
      <c r="E4002" t="s">
        <v>528</v>
      </c>
    </row>
    <row r="4003" spans="1:5">
      <c r="A4003">
        <v>3009059</v>
      </c>
      <c r="B4003" t="s">
        <v>19605</v>
      </c>
      <c r="C4003" t="s">
        <v>17434</v>
      </c>
      <c r="D4003" s="398">
        <v>540573.43000000005</v>
      </c>
      <c r="E4003" t="s">
        <v>528</v>
      </c>
    </row>
    <row r="4004" spans="1:5">
      <c r="A4004">
        <v>3009060</v>
      </c>
      <c r="B4004" t="s">
        <v>19606</v>
      </c>
      <c r="C4004" t="s">
        <v>17434</v>
      </c>
      <c r="D4004" s="398">
        <v>535873.56999999995</v>
      </c>
      <c r="E4004" t="s">
        <v>528</v>
      </c>
    </row>
    <row r="4005" spans="1:5">
      <c r="A4005">
        <v>3009282</v>
      </c>
      <c r="B4005" t="s">
        <v>19607</v>
      </c>
      <c r="C4005" t="s">
        <v>17434</v>
      </c>
      <c r="D4005" s="398">
        <v>877586.65</v>
      </c>
      <c r="E4005" t="s">
        <v>528</v>
      </c>
    </row>
    <row r="4006" spans="1:5">
      <c r="A4006">
        <v>3009283</v>
      </c>
      <c r="B4006" t="s">
        <v>19608</v>
      </c>
      <c r="C4006" t="s">
        <v>17434</v>
      </c>
      <c r="D4006" s="398">
        <v>870896.82</v>
      </c>
      <c r="E4006" t="s">
        <v>528</v>
      </c>
    </row>
    <row r="4007" spans="1:5">
      <c r="A4007">
        <v>3009063</v>
      </c>
      <c r="B4007" t="s">
        <v>19609</v>
      </c>
      <c r="C4007" t="s">
        <v>17434</v>
      </c>
      <c r="D4007" s="398">
        <v>921282.95</v>
      </c>
      <c r="E4007" t="s">
        <v>528</v>
      </c>
    </row>
    <row r="4008" spans="1:5">
      <c r="A4008">
        <v>3009064</v>
      </c>
      <c r="B4008" t="s">
        <v>19610</v>
      </c>
      <c r="C4008" t="s">
        <v>17434</v>
      </c>
      <c r="D4008" s="398">
        <v>914258.73</v>
      </c>
      <c r="E4008" t="s">
        <v>528</v>
      </c>
    </row>
    <row r="4009" spans="1:5">
      <c r="A4009">
        <v>3009081</v>
      </c>
      <c r="B4009" t="s">
        <v>19611</v>
      </c>
      <c r="C4009" t="s">
        <v>15604</v>
      </c>
      <c r="D4009" s="398">
        <v>633.57000000000005</v>
      </c>
      <c r="E4009" t="s">
        <v>528</v>
      </c>
    </row>
    <row r="4010" spans="1:5">
      <c r="A4010">
        <v>3009082</v>
      </c>
      <c r="B4010" t="s">
        <v>19612</v>
      </c>
      <c r="C4010" t="s">
        <v>15604</v>
      </c>
      <c r="D4010" s="398">
        <v>690.99</v>
      </c>
      <c r="E4010" t="s">
        <v>528</v>
      </c>
    </row>
    <row r="4011" spans="1:5">
      <c r="A4011">
        <v>3009083</v>
      </c>
      <c r="B4011" t="s">
        <v>19613</v>
      </c>
      <c r="C4011" t="s">
        <v>15604</v>
      </c>
      <c r="D4011" s="398">
        <v>745.48</v>
      </c>
      <c r="E4011" t="s">
        <v>528</v>
      </c>
    </row>
    <row r="4012" spans="1:5">
      <c r="A4012">
        <v>3009084</v>
      </c>
      <c r="B4012" t="s">
        <v>19614</v>
      </c>
      <c r="C4012" t="s">
        <v>15604</v>
      </c>
      <c r="D4012" s="398">
        <v>733</v>
      </c>
      <c r="E4012" t="s">
        <v>528</v>
      </c>
    </row>
    <row r="4013" spans="1:5">
      <c r="A4013">
        <v>3009070</v>
      </c>
      <c r="B4013" t="s">
        <v>19615</v>
      </c>
      <c r="C4013" t="s">
        <v>15604</v>
      </c>
      <c r="D4013" s="398">
        <v>484.34</v>
      </c>
      <c r="E4013" t="s">
        <v>528</v>
      </c>
    </row>
    <row r="4014" spans="1:5">
      <c r="A4014">
        <v>3009285</v>
      </c>
      <c r="B4014" t="s">
        <v>19616</v>
      </c>
      <c r="C4014" t="s">
        <v>17434</v>
      </c>
      <c r="D4014" s="398">
        <v>784108.22</v>
      </c>
      <c r="E4014" t="s">
        <v>528</v>
      </c>
    </row>
    <row r="4015" spans="1:5">
      <c r="A4015">
        <v>3009072</v>
      </c>
      <c r="B4015" t="s">
        <v>19617</v>
      </c>
      <c r="C4015" t="s">
        <v>17434</v>
      </c>
      <c r="D4015" s="398">
        <v>823150.22</v>
      </c>
      <c r="E4015" t="s">
        <v>528</v>
      </c>
    </row>
    <row r="4016" spans="1:5">
      <c r="A4016">
        <v>3009069</v>
      </c>
      <c r="B4016" t="s">
        <v>19618</v>
      </c>
      <c r="C4016" t="s">
        <v>15604</v>
      </c>
      <c r="D4016" s="398">
        <v>192.01</v>
      </c>
      <c r="E4016" t="s">
        <v>528</v>
      </c>
    </row>
    <row r="4017" spans="1:5">
      <c r="A4017">
        <v>3009284</v>
      </c>
      <c r="B4017" t="s">
        <v>19619</v>
      </c>
      <c r="C4017" t="s">
        <v>17434</v>
      </c>
      <c r="D4017" s="398">
        <v>302465.07</v>
      </c>
      <c r="E4017" t="s">
        <v>528</v>
      </c>
    </row>
    <row r="4018" spans="1:5">
      <c r="A4018">
        <v>3009071</v>
      </c>
      <c r="B4018" t="s">
        <v>19620</v>
      </c>
      <c r="C4018" t="s">
        <v>17434</v>
      </c>
      <c r="D4018" s="398">
        <v>317526.03999999998</v>
      </c>
      <c r="E4018" t="s">
        <v>528</v>
      </c>
    </row>
    <row r="4019" spans="1:5">
      <c r="A4019">
        <v>3009091</v>
      </c>
      <c r="B4019" t="s">
        <v>19621</v>
      </c>
      <c r="C4019" t="s">
        <v>15798</v>
      </c>
      <c r="D4019" s="398">
        <v>186.3</v>
      </c>
      <c r="E4019" t="s">
        <v>528</v>
      </c>
    </row>
    <row r="4020" spans="1:5">
      <c r="A4020">
        <v>3009058</v>
      </c>
      <c r="B4020" t="s">
        <v>19622</v>
      </c>
      <c r="C4020" t="s">
        <v>15604</v>
      </c>
      <c r="D4020" s="398">
        <v>92272.6</v>
      </c>
      <c r="E4020" t="s">
        <v>528</v>
      </c>
    </row>
    <row r="4021" spans="1:5">
      <c r="A4021">
        <v>3009229</v>
      </c>
      <c r="B4021" t="s">
        <v>19623</v>
      </c>
      <c r="C4021" t="s">
        <v>17434</v>
      </c>
      <c r="D4021" s="398">
        <v>240.55</v>
      </c>
      <c r="E4021" t="s">
        <v>528</v>
      </c>
    </row>
    <row r="4022" spans="1:5">
      <c r="A4022">
        <v>3009132</v>
      </c>
      <c r="B4022" t="s">
        <v>19624</v>
      </c>
      <c r="C4022" t="s">
        <v>17434</v>
      </c>
      <c r="D4022" s="398">
        <v>1529.71</v>
      </c>
      <c r="E4022" t="s">
        <v>528</v>
      </c>
    </row>
    <row r="4023" spans="1:5">
      <c r="A4023">
        <v>3009133</v>
      </c>
      <c r="B4023" t="s">
        <v>19625</v>
      </c>
      <c r="C4023" t="s">
        <v>17434</v>
      </c>
      <c r="D4023" s="398">
        <v>2044.34</v>
      </c>
      <c r="E4023" t="s">
        <v>528</v>
      </c>
    </row>
    <row r="4024" spans="1:5">
      <c r="A4024">
        <v>3009321</v>
      </c>
      <c r="B4024" t="s">
        <v>19626</v>
      </c>
      <c r="C4024" t="s">
        <v>15604</v>
      </c>
      <c r="D4024" s="398">
        <v>1603.26</v>
      </c>
      <c r="E4024" t="s">
        <v>528</v>
      </c>
    </row>
    <row r="4025" spans="1:5">
      <c r="A4025">
        <v>3009322</v>
      </c>
      <c r="B4025" t="s">
        <v>19627</v>
      </c>
      <c r="C4025" t="s">
        <v>15604</v>
      </c>
      <c r="D4025" s="398">
        <v>1599.5</v>
      </c>
      <c r="E4025" t="s">
        <v>528</v>
      </c>
    </row>
    <row r="4026" spans="1:5">
      <c r="A4026">
        <v>3009323</v>
      </c>
      <c r="B4026" t="s">
        <v>19628</v>
      </c>
      <c r="C4026" t="s">
        <v>15604</v>
      </c>
      <c r="D4026" s="398">
        <v>1669.64</v>
      </c>
      <c r="E4026" t="s">
        <v>528</v>
      </c>
    </row>
    <row r="4027" spans="1:5">
      <c r="A4027">
        <v>3009324</v>
      </c>
      <c r="B4027" t="s">
        <v>19629</v>
      </c>
      <c r="C4027" t="s">
        <v>15604</v>
      </c>
      <c r="D4027" s="398">
        <v>1617.09</v>
      </c>
      <c r="E4027" t="s">
        <v>528</v>
      </c>
    </row>
    <row r="4028" spans="1:5">
      <c r="A4028">
        <v>3009096</v>
      </c>
      <c r="B4028" t="s">
        <v>19630</v>
      </c>
      <c r="C4028" t="s">
        <v>15604</v>
      </c>
      <c r="D4028" s="398">
        <v>280</v>
      </c>
      <c r="E4028" t="s">
        <v>528</v>
      </c>
    </row>
    <row r="4029" spans="1:5">
      <c r="A4029">
        <v>3009330</v>
      </c>
      <c r="B4029" t="s">
        <v>19631</v>
      </c>
      <c r="C4029" t="s">
        <v>15604</v>
      </c>
      <c r="D4029" s="398">
        <v>231.12</v>
      </c>
      <c r="E4029" t="s">
        <v>528</v>
      </c>
    </row>
    <row r="4030" spans="1:5">
      <c r="A4030">
        <v>3009326</v>
      </c>
      <c r="B4030" t="s">
        <v>19632</v>
      </c>
      <c r="C4030" t="s">
        <v>15604</v>
      </c>
      <c r="D4030" s="398">
        <v>237.36</v>
      </c>
      <c r="E4030" t="s">
        <v>528</v>
      </c>
    </row>
    <row r="4031" spans="1:5">
      <c r="A4031">
        <v>3009234</v>
      </c>
      <c r="B4031" t="s">
        <v>19633</v>
      </c>
      <c r="C4031" t="s">
        <v>17434</v>
      </c>
      <c r="D4031" s="398">
        <v>1089407.3700000001</v>
      </c>
      <c r="E4031" t="s">
        <v>528</v>
      </c>
    </row>
    <row r="4032" spans="1:5">
      <c r="A4032">
        <v>3009022</v>
      </c>
      <c r="B4032" t="s">
        <v>19634</v>
      </c>
      <c r="C4032" t="s">
        <v>17434</v>
      </c>
      <c r="D4032" s="398">
        <v>1095408.57</v>
      </c>
      <c r="E4032" t="s">
        <v>528</v>
      </c>
    </row>
    <row r="4033" spans="1:5">
      <c r="A4033">
        <v>3009230</v>
      </c>
      <c r="B4033" t="s">
        <v>19635</v>
      </c>
      <c r="C4033" t="s">
        <v>17434</v>
      </c>
      <c r="D4033" s="398">
        <v>1634302.82</v>
      </c>
      <c r="E4033" t="s">
        <v>528</v>
      </c>
    </row>
    <row r="4034" spans="1:5">
      <c r="A4034">
        <v>3009018</v>
      </c>
      <c r="B4034" t="s">
        <v>19636</v>
      </c>
      <c r="C4034" t="s">
        <v>17434</v>
      </c>
      <c r="D4034" s="398">
        <v>1643304.62</v>
      </c>
      <c r="E4034" t="s">
        <v>528</v>
      </c>
    </row>
    <row r="4035" spans="1:5">
      <c r="A4035">
        <v>3009288</v>
      </c>
      <c r="B4035" t="s">
        <v>19637</v>
      </c>
      <c r="C4035" t="s">
        <v>17434</v>
      </c>
      <c r="D4035" s="398">
        <v>1356716.25</v>
      </c>
      <c r="E4035" t="s">
        <v>528</v>
      </c>
    </row>
    <row r="4036" spans="1:5">
      <c r="A4036">
        <v>3009013</v>
      </c>
      <c r="B4036" t="s">
        <v>19638</v>
      </c>
      <c r="C4036" t="s">
        <v>17434</v>
      </c>
      <c r="D4036" s="398">
        <v>1375772.55</v>
      </c>
      <c r="E4036" t="s">
        <v>528</v>
      </c>
    </row>
    <row r="4037" spans="1:5">
      <c r="A4037">
        <v>3009292</v>
      </c>
      <c r="B4037" t="s">
        <v>19639</v>
      </c>
      <c r="C4037" t="s">
        <v>17434</v>
      </c>
      <c r="D4037" s="398">
        <v>2035077.42</v>
      </c>
      <c r="E4037" t="s">
        <v>528</v>
      </c>
    </row>
    <row r="4038" spans="1:5">
      <c r="A4038">
        <v>3009225</v>
      </c>
      <c r="B4038" t="s">
        <v>19640</v>
      </c>
      <c r="C4038" t="s">
        <v>17434</v>
      </c>
      <c r="D4038" s="398">
        <v>2063662.06</v>
      </c>
      <c r="E4038" t="s">
        <v>528</v>
      </c>
    </row>
    <row r="4039" spans="1:5">
      <c r="A4039">
        <v>3009100</v>
      </c>
      <c r="B4039" t="s">
        <v>19641</v>
      </c>
      <c r="C4039" t="s">
        <v>15604</v>
      </c>
      <c r="D4039" s="398">
        <v>50051.57</v>
      </c>
      <c r="E4039" t="s">
        <v>528</v>
      </c>
    </row>
    <row r="4040" spans="1:5">
      <c r="A4040">
        <v>3009238</v>
      </c>
      <c r="B4040" t="s">
        <v>19642</v>
      </c>
      <c r="C4040" t="s">
        <v>17434</v>
      </c>
      <c r="D4040" s="398">
        <v>975732.94</v>
      </c>
      <c r="E4040" t="s">
        <v>528</v>
      </c>
    </row>
    <row r="4041" spans="1:5">
      <c r="A4041">
        <v>3009304</v>
      </c>
      <c r="B4041" t="s">
        <v>19643</v>
      </c>
      <c r="C4041" t="s">
        <v>17434</v>
      </c>
      <c r="D4041" s="398">
        <v>1463478.98</v>
      </c>
      <c r="E4041" t="s">
        <v>528</v>
      </c>
    </row>
    <row r="4042" spans="1:5">
      <c r="A4042">
        <v>3009030</v>
      </c>
      <c r="B4042" t="s">
        <v>19644</v>
      </c>
      <c r="C4042" t="s">
        <v>17434</v>
      </c>
      <c r="D4042" s="398">
        <v>1472471.4</v>
      </c>
      <c r="E4042" t="s">
        <v>528</v>
      </c>
    </row>
    <row r="4043" spans="1:5">
      <c r="A4043">
        <v>3009254</v>
      </c>
      <c r="B4043" t="s">
        <v>19645</v>
      </c>
      <c r="C4043" t="s">
        <v>17434</v>
      </c>
      <c r="D4043" s="398">
        <v>1454308.99</v>
      </c>
      <c r="E4043" t="s">
        <v>528</v>
      </c>
    </row>
    <row r="4044" spans="1:5">
      <c r="A4044">
        <v>3009262</v>
      </c>
      <c r="B4044" t="s">
        <v>19646</v>
      </c>
      <c r="C4044" t="s">
        <v>17434</v>
      </c>
      <c r="D4044" s="398">
        <v>1241278.9099999999</v>
      </c>
      <c r="E4044" t="s">
        <v>528</v>
      </c>
    </row>
    <row r="4045" spans="1:5">
      <c r="A4045">
        <v>3009034</v>
      </c>
      <c r="B4045" t="s">
        <v>19647</v>
      </c>
      <c r="C4045" t="s">
        <v>17434</v>
      </c>
      <c r="D4045" s="398">
        <v>1484464.49</v>
      </c>
      <c r="E4045" t="s">
        <v>528</v>
      </c>
    </row>
    <row r="4046" spans="1:5">
      <c r="A4046">
        <v>3009042</v>
      </c>
      <c r="B4046" t="s">
        <v>19648</v>
      </c>
      <c r="C4046" t="s">
        <v>17434</v>
      </c>
      <c r="D4046" s="398">
        <v>1260827.45</v>
      </c>
      <c r="E4046" t="s">
        <v>528</v>
      </c>
    </row>
    <row r="4047" spans="1:5">
      <c r="A4047">
        <v>3009270</v>
      </c>
      <c r="B4047" t="s">
        <v>19649</v>
      </c>
      <c r="C4047" t="s">
        <v>17434</v>
      </c>
      <c r="D4047" s="398">
        <v>2182268.7400000002</v>
      </c>
      <c r="E4047" t="s">
        <v>528</v>
      </c>
    </row>
    <row r="4048" spans="1:5">
      <c r="A4048">
        <v>3009050</v>
      </c>
      <c r="B4048" t="s">
        <v>19650</v>
      </c>
      <c r="C4048" t="s">
        <v>17434</v>
      </c>
      <c r="D4048" s="398">
        <v>2227548.63</v>
      </c>
      <c r="E4048" t="s">
        <v>528</v>
      </c>
    </row>
    <row r="4049" spans="1:5">
      <c r="A4049">
        <v>3009101</v>
      </c>
      <c r="B4049" t="s">
        <v>19651</v>
      </c>
      <c r="C4049" t="s">
        <v>15604</v>
      </c>
      <c r="D4049" s="398">
        <v>100383.14</v>
      </c>
      <c r="E4049" t="s">
        <v>528</v>
      </c>
    </row>
    <row r="4050" spans="1:5">
      <c r="A4050">
        <v>3009246</v>
      </c>
      <c r="B4050" t="s">
        <v>19652</v>
      </c>
      <c r="C4050" t="s">
        <v>17434</v>
      </c>
      <c r="D4050" s="398">
        <v>969887.66</v>
      </c>
      <c r="E4050" t="s">
        <v>528</v>
      </c>
    </row>
    <row r="4051" spans="1:5">
      <c r="A4051">
        <v>3009208</v>
      </c>
      <c r="B4051" t="s">
        <v>19653</v>
      </c>
      <c r="C4051" t="s">
        <v>17434</v>
      </c>
      <c r="D4051" s="398">
        <v>975882.85</v>
      </c>
      <c r="E4051" t="s">
        <v>528</v>
      </c>
    </row>
    <row r="4052" spans="1:5">
      <c r="A4052">
        <v>3009308</v>
      </c>
      <c r="B4052" t="s">
        <v>19654</v>
      </c>
      <c r="C4052" t="s">
        <v>17434</v>
      </c>
      <c r="D4052" s="398">
        <v>1454711.72</v>
      </c>
      <c r="E4052" t="s">
        <v>528</v>
      </c>
    </row>
    <row r="4053" spans="1:5">
      <c r="A4053">
        <v>3009212</v>
      </c>
      <c r="B4053" t="s">
        <v>19655</v>
      </c>
      <c r="C4053" t="s">
        <v>17434</v>
      </c>
      <c r="D4053" s="398">
        <v>1463704.5</v>
      </c>
      <c r="E4053" t="s">
        <v>528</v>
      </c>
    </row>
    <row r="4054" spans="1:5">
      <c r="A4054">
        <v>3009258</v>
      </c>
      <c r="B4054" t="s">
        <v>19656</v>
      </c>
      <c r="C4054" t="s">
        <v>17434</v>
      </c>
      <c r="D4054" s="398">
        <v>1448534</v>
      </c>
      <c r="E4054" t="s">
        <v>528</v>
      </c>
    </row>
    <row r="4055" spans="1:5">
      <c r="A4055">
        <v>3009266</v>
      </c>
      <c r="B4055" t="s">
        <v>19657</v>
      </c>
      <c r="C4055" t="s">
        <v>17434</v>
      </c>
      <c r="D4055" s="398">
        <v>1235503.92</v>
      </c>
      <c r="E4055" t="s">
        <v>528</v>
      </c>
    </row>
    <row r="4056" spans="1:5">
      <c r="A4056">
        <v>3009038</v>
      </c>
      <c r="B4056" t="s">
        <v>19658</v>
      </c>
      <c r="C4056" t="s">
        <v>17434</v>
      </c>
      <c r="D4056" s="398">
        <v>1478689.5</v>
      </c>
      <c r="E4056" t="s">
        <v>528</v>
      </c>
    </row>
    <row r="4057" spans="1:5">
      <c r="A4057">
        <v>3009046</v>
      </c>
      <c r="B4057" t="s">
        <v>19659</v>
      </c>
      <c r="C4057" t="s">
        <v>17434</v>
      </c>
      <c r="D4057" s="398">
        <v>1255052.46</v>
      </c>
      <c r="E4057" t="s">
        <v>528</v>
      </c>
    </row>
    <row r="4058" spans="1:5">
      <c r="A4058">
        <v>3009274</v>
      </c>
      <c r="B4058" t="s">
        <v>19660</v>
      </c>
      <c r="C4058" t="s">
        <v>17434</v>
      </c>
      <c r="D4058" s="398">
        <v>2173607.0099999998</v>
      </c>
      <c r="E4058" t="s">
        <v>528</v>
      </c>
    </row>
    <row r="4059" spans="1:5">
      <c r="A4059">
        <v>3009054</v>
      </c>
      <c r="B4059" t="s">
        <v>19661</v>
      </c>
      <c r="C4059" t="s">
        <v>17434</v>
      </c>
      <c r="D4059" s="398">
        <v>2218886.9</v>
      </c>
      <c r="E4059" t="s">
        <v>528</v>
      </c>
    </row>
    <row r="4060" spans="1:5">
      <c r="A4060">
        <v>3009235</v>
      </c>
      <c r="B4060" t="s">
        <v>19662</v>
      </c>
      <c r="C4060" t="s">
        <v>17434</v>
      </c>
      <c r="D4060" s="398">
        <v>1444114.51</v>
      </c>
      <c r="E4060" t="s">
        <v>528</v>
      </c>
    </row>
    <row r="4061" spans="1:5">
      <c r="A4061">
        <v>3009023</v>
      </c>
      <c r="B4061" t="s">
        <v>19663</v>
      </c>
      <c r="C4061" t="s">
        <v>17434</v>
      </c>
      <c r="D4061" s="398">
        <v>1449860.23</v>
      </c>
      <c r="E4061" t="s">
        <v>528</v>
      </c>
    </row>
    <row r="4062" spans="1:5">
      <c r="A4062">
        <v>3009231</v>
      </c>
      <c r="B4062" t="s">
        <v>19664</v>
      </c>
      <c r="C4062" t="s">
        <v>17434</v>
      </c>
      <c r="D4062" s="398">
        <v>2164030.67</v>
      </c>
      <c r="E4062" t="s">
        <v>528</v>
      </c>
    </row>
    <row r="4063" spans="1:5">
      <c r="A4063">
        <v>3009019</v>
      </c>
      <c r="B4063" t="s">
        <v>19665</v>
      </c>
      <c r="C4063" t="s">
        <v>17434</v>
      </c>
      <c r="D4063" s="398">
        <v>2175556.96</v>
      </c>
      <c r="E4063" t="s">
        <v>528</v>
      </c>
    </row>
    <row r="4064" spans="1:5">
      <c r="A4064">
        <v>3009289</v>
      </c>
      <c r="B4064" t="s">
        <v>19666</v>
      </c>
      <c r="C4064" t="s">
        <v>17434</v>
      </c>
      <c r="D4064" s="398">
        <v>1806814.23</v>
      </c>
      <c r="E4064" t="s">
        <v>528</v>
      </c>
    </row>
    <row r="4065" spans="1:5">
      <c r="A4065">
        <v>3009014</v>
      </c>
      <c r="B4065" t="s">
        <v>19667</v>
      </c>
      <c r="C4065" t="s">
        <v>17434</v>
      </c>
      <c r="D4065" s="398">
        <v>1830975.17</v>
      </c>
      <c r="E4065" t="s">
        <v>528</v>
      </c>
    </row>
    <row r="4066" spans="1:5">
      <c r="A4066">
        <v>3009293</v>
      </c>
      <c r="B4066" t="s">
        <v>19668</v>
      </c>
      <c r="C4066" t="s">
        <v>17434</v>
      </c>
      <c r="D4066" s="398">
        <v>2710224.5</v>
      </c>
      <c r="E4066" t="s">
        <v>528</v>
      </c>
    </row>
    <row r="4067" spans="1:5">
      <c r="A4067">
        <v>3009226</v>
      </c>
      <c r="B4067" t="s">
        <v>19669</v>
      </c>
      <c r="C4067" t="s">
        <v>17434</v>
      </c>
      <c r="D4067" s="398">
        <v>2746466.23</v>
      </c>
      <c r="E4067" t="s">
        <v>528</v>
      </c>
    </row>
    <row r="4068" spans="1:5">
      <c r="A4068">
        <v>3009102</v>
      </c>
      <c r="B4068" t="s">
        <v>19670</v>
      </c>
      <c r="C4068" t="s">
        <v>15604</v>
      </c>
      <c r="D4068" s="398">
        <v>69954.2</v>
      </c>
      <c r="E4068" t="s">
        <v>528</v>
      </c>
    </row>
    <row r="4069" spans="1:5">
      <c r="A4069">
        <v>3009297</v>
      </c>
      <c r="B4069" t="s">
        <v>19671</v>
      </c>
      <c r="C4069" t="s">
        <v>17434</v>
      </c>
      <c r="D4069" s="398">
        <v>1309599.73</v>
      </c>
      <c r="E4069" t="s">
        <v>528</v>
      </c>
    </row>
    <row r="4070" spans="1:5">
      <c r="A4070">
        <v>3009027</v>
      </c>
      <c r="B4070" t="s">
        <v>19672</v>
      </c>
      <c r="C4070" t="s">
        <v>17434</v>
      </c>
      <c r="D4070" s="398">
        <v>1315594.81</v>
      </c>
      <c r="E4070" t="s">
        <v>528</v>
      </c>
    </row>
    <row r="4071" spans="1:5">
      <c r="A4071">
        <v>3009305</v>
      </c>
      <c r="B4071" t="s">
        <v>19673</v>
      </c>
      <c r="C4071" t="s">
        <v>17434</v>
      </c>
      <c r="D4071" s="398">
        <v>1964279.07</v>
      </c>
      <c r="E4071" t="s">
        <v>528</v>
      </c>
    </row>
    <row r="4072" spans="1:5">
      <c r="A4072">
        <v>3009031</v>
      </c>
      <c r="B4072" t="s">
        <v>19674</v>
      </c>
      <c r="C4072" t="s">
        <v>17434</v>
      </c>
      <c r="D4072" s="398">
        <v>1973271.48</v>
      </c>
      <c r="E4072" t="s">
        <v>528</v>
      </c>
    </row>
    <row r="4073" spans="1:5">
      <c r="A4073">
        <v>3009255</v>
      </c>
      <c r="B4073" t="s">
        <v>19675</v>
      </c>
      <c r="C4073" t="s">
        <v>17434</v>
      </c>
      <c r="D4073" s="398">
        <v>1839076.06</v>
      </c>
      <c r="E4073" t="s">
        <v>528</v>
      </c>
    </row>
    <row r="4074" spans="1:5">
      <c r="A4074">
        <v>3009263</v>
      </c>
      <c r="B4074" t="s">
        <v>19676</v>
      </c>
      <c r="C4074" t="s">
        <v>17434</v>
      </c>
      <c r="D4074" s="398">
        <v>1670867.43</v>
      </c>
      <c r="E4074" t="s">
        <v>528</v>
      </c>
    </row>
    <row r="4075" spans="1:5">
      <c r="A4075">
        <v>3009035</v>
      </c>
      <c r="B4075" t="s">
        <v>19677</v>
      </c>
      <c r="C4075" t="s">
        <v>17434</v>
      </c>
      <c r="D4075" s="398">
        <v>1871765.89</v>
      </c>
      <c r="E4075" t="s">
        <v>528</v>
      </c>
    </row>
    <row r="4076" spans="1:5">
      <c r="A4076">
        <v>3009043</v>
      </c>
      <c r="B4076" t="s">
        <v>19678</v>
      </c>
      <c r="C4076" t="s">
        <v>17434</v>
      </c>
      <c r="D4076" s="398">
        <v>1695181.96</v>
      </c>
      <c r="E4076" t="s">
        <v>528</v>
      </c>
    </row>
    <row r="4077" spans="1:5">
      <c r="A4077">
        <v>3009271</v>
      </c>
      <c r="B4077" t="s">
        <v>19679</v>
      </c>
      <c r="C4077" t="s">
        <v>17434</v>
      </c>
      <c r="D4077" s="398">
        <v>2759419.24</v>
      </c>
      <c r="E4077" t="s">
        <v>528</v>
      </c>
    </row>
    <row r="4078" spans="1:5">
      <c r="A4078">
        <v>3009051</v>
      </c>
      <c r="B4078" t="s">
        <v>19680</v>
      </c>
      <c r="C4078" t="s">
        <v>17434</v>
      </c>
      <c r="D4078" s="398">
        <v>2808500.62</v>
      </c>
      <c r="E4078" t="s">
        <v>528</v>
      </c>
    </row>
    <row r="4079" spans="1:5">
      <c r="A4079">
        <v>3009103</v>
      </c>
      <c r="B4079" t="s">
        <v>19681</v>
      </c>
      <c r="C4079" t="s">
        <v>15604</v>
      </c>
      <c r="D4079" s="398">
        <v>140188.4</v>
      </c>
      <c r="E4079" t="s">
        <v>528</v>
      </c>
    </row>
    <row r="4080" spans="1:5">
      <c r="A4080">
        <v>3009247</v>
      </c>
      <c r="B4080" t="s">
        <v>19682</v>
      </c>
      <c r="C4080" t="s">
        <v>17434</v>
      </c>
      <c r="D4080" s="398">
        <v>1302676.46</v>
      </c>
      <c r="E4080" t="s">
        <v>528</v>
      </c>
    </row>
    <row r="4081" spans="1:5">
      <c r="A4081">
        <v>3009209</v>
      </c>
      <c r="B4081" t="s">
        <v>19683</v>
      </c>
      <c r="C4081" t="s">
        <v>17434</v>
      </c>
      <c r="D4081" s="398">
        <v>1308671.6499999999</v>
      </c>
      <c r="E4081" t="s">
        <v>528</v>
      </c>
    </row>
    <row r="4082" spans="1:5">
      <c r="A4082">
        <v>3009309</v>
      </c>
      <c r="B4082" t="s">
        <v>19684</v>
      </c>
      <c r="C4082" t="s">
        <v>17434</v>
      </c>
      <c r="D4082" s="398">
        <v>1953895.12</v>
      </c>
      <c r="E4082" t="s">
        <v>528</v>
      </c>
    </row>
    <row r="4083" spans="1:5">
      <c r="A4083">
        <v>3009213</v>
      </c>
      <c r="B4083" t="s">
        <v>19685</v>
      </c>
      <c r="C4083" t="s">
        <v>17434</v>
      </c>
      <c r="D4083" s="398">
        <v>1962887.9</v>
      </c>
      <c r="E4083" t="s">
        <v>528</v>
      </c>
    </row>
    <row r="4084" spans="1:5">
      <c r="A4084">
        <v>3009259</v>
      </c>
      <c r="B4084" t="s">
        <v>19686</v>
      </c>
      <c r="C4084" t="s">
        <v>17434</v>
      </c>
      <c r="D4084" s="398">
        <v>1832223.08</v>
      </c>
      <c r="E4084" t="s">
        <v>528</v>
      </c>
    </row>
    <row r="4085" spans="1:5">
      <c r="A4085">
        <v>3009267</v>
      </c>
      <c r="B4085" t="s">
        <v>19687</v>
      </c>
      <c r="C4085" t="s">
        <v>17434</v>
      </c>
      <c r="D4085" s="398">
        <v>1664014.45</v>
      </c>
      <c r="E4085" t="s">
        <v>528</v>
      </c>
    </row>
    <row r="4086" spans="1:5">
      <c r="A4086">
        <v>3009039</v>
      </c>
      <c r="B4086" t="s">
        <v>19688</v>
      </c>
      <c r="C4086" t="s">
        <v>17434</v>
      </c>
      <c r="D4086" s="398">
        <v>1864912.91</v>
      </c>
      <c r="E4086" t="s">
        <v>528</v>
      </c>
    </row>
    <row r="4087" spans="1:5">
      <c r="A4087">
        <v>3009047</v>
      </c>
      <c r="B4087" t="s">
        <v>19689</v>
      </c>
      <c r="C4087" t="s">
        <v>17434</v>
      </c>
      <c r="D4087" s="398">
        <v>1688328.98</v>
      </c>
      <c r="E4087" t="s">
        <v>528</v>
      </c>
    </row>
    <row r="4088" spans="1:5">
      <c r="A4088">
        <v>3009275</v>
      </c>
      <c r="B4088" t="s">
        <v>19690</v>
      </c>
      <c r="C4088" t="s">
        <v>17434</v>
      </c>
      <c r="D4088" s="398">
        <v>2749140.83</v>
      </c>
      <c r="E4088" t="s">
        <v>528</v>
      </c>
    </row>
    <row r="4089" spans="1:5">
      <c r="A4089">
        <v>3009055</v>
      </c>
      <c r="B4089" t="s">
        <v>19691</v>
      </c>
      <c r="C4089" t="s">
        <v>17434</v>
      </c>
      <c r="D4089" s="398">
        <v>2798222.21</v>
      </c>
      <c r="E4089" t="s">
        <v>528</v>
      </c>
    </row>
    <row r="4090" spans="1:5">
      <c r="A4090">
        <v>3009236</v>
      </c>
      <c r="B4090" t="s">
        <v>19692</v>
      </c>
      <c r="C4090" t="s">
        <v>17434</v>
      </c>
      <c r="D4090" s="398">
        <v>1749771.68</v>
      </c>
      <c r="E4090" t="s">
        <v>528</v>
      </c>
    </row>
    <row r="4091" spans="1:5">
      <c r="A4091">
        <v>3009024</v>
      </c>
      <c r="B4091" t="s">
        <v>19693</v>
      </c>
      <c r="C4091" t="s">
        <v>17434</v>
      </c>
      <c r="D4091" s="398">
        <v>1753631.62</v>
      </c>
      <c r="E4091" t="s">
        <v>528</v>
      </c>
    </row>
    <row r="4092" spans="1:5">
      <c r="A4092">
        <v>3009232</v>
      </c>
      <c r="B4092" t="s">
        <v>19694</v>
      </c>
      <c r="C4092" t="s">
        <v>17434</v>
      </c>
      <c r="D4092" s="398">
        <v>2619943.2400000002</v>
      </c>
      <c r="E4092" t="s">
        <v>528</v>
      </c>
    </row>
    <row r="4093" spans="1:5">
      <c r="A4093">
        <v>3009020</v>
      </c>
      <c r="B4093" t="s">
        <v>19695</v>
      </c>
      <c r="C4093" t="s">
        <v>17434</v>
      </c>
      <c r="D4093" s="398">
        <v>2628497.9500000002</v>
      </c>
      <c r="E4093" t="s">
        <v>528</v>
      </c>
    </row>
    <row r="4094" spans="1:5">
      <c r="A4094">
        <v>3009290</v>
      </c>
      <c r="B4094" t="s">
        <v>19696</v>
      </c>
      <c r="C4094" t="s">
        <v>17434</v>
      </c>
      <c r="D4094" s="398">
        <v>2201418.29</v>
      </c>
      <c r="E4094" t="s">
        <v>528</v>
      </c>
    </row>
    <row r="4095" spans="1:5">
      <c r="A4095">
        <v>3009015</v>
      </c>
      <c r="B4095" t="s">
        <v>19697</v>
      </c>
      <c r="C4095" t="s">
        <v>17434</v>
      </c>
      <c r="D4095" s="398">
        <v>2230101.79</v>
      </c>
      <c r="E4095" t="s">
        <v>528</v>
      </c>
    </row>
    <row r="4096" spans="1:5">
      <c r="A4096">
        <v>3009294</v>
      </c>
      <c r="B4096" t="s">
        <v>19698</v>
      </c>
      <c r="C4096" t="s">
        <v>17434</v>
      </c>
      <c r="D4096" s="398">
        <v>3302130.59</v>
      </c>
      <c r="E4096" t="s">
        <v>528</v>
      </c>
    </row>
    <row r="4097" spans="1:5">
      <c r="A4097">
        <v>3009227</v>
      </c>
      <c r="B4097" t="s">
        <v>19699</v>
      </c>
      <c r="C4097" t="s">
        <v>17434</v>
      </c>
      <c r="D4097" s="398">
        <v>3345156.16</v>
      </c>
      <c r="E4097" t="s">
        <v>528</v>
      </c>
    </row>
    <row r="4098" spans="1:5">
      <c r="A4098">
        <v>3009104</v>
      </c>
      <c r="B4098" t="s">
        <v>19700</v>
      </c>
      <c r="C4098" t="s">
        <v>15604</v>
      </c>
      <c r="D4098" s="398">
        <v>86653.5</v>
      </c>
      <c r="E4098" t="s">
        <v>528</v>
      </c>
    </row>
    <row r="4099" spans="1:5">
      <c r="A4099">
        <v>3009240</v>
      </c>
      <c r="B4099" t="s">
        <v>19701</v>
      </c>
      <c r="C4099" t="s">
        <v>17434</v>
      </c>
      <c r="D4099" s="398">
        <v>1590382.47</v>
      </c>
      <c r="E4099" t="s">
        <v>528</v>
      </c>
    </row>
    <row r="4100" spans="1:5">
      <c r="A4100">
        <v>3009028</v>
      </c>
      <c r="B4100" t="s">
        <v>19702</v>
      </c>
      <c r="C4100" t="s">
        <v>17434</v>
      </c>
      <c r="D4100" s="398">
        <v>1596377.55</v>
      </c>
      <c r="E4100" t="s">
        <v>528</v>
      </c>
    </row>
    <row r="4101" spans="1:5">
      <c r="A4101">
        <v>3009306</v>
      </c>
      <c r="B4101" t="s">
        <v>19703</v>
      </c>
      <c r="C4101" t="s">
        <v>17434</v>
      </c>
      <c r="D4101" s="398">
        <v>2385453.09</v>
      </c>
      <c r="E4101" t="s">
        <v>528</v>
      </c>
    </row>
    <row r="4102" spans="1:5">
      <c r="A4102">
        <v>3009032</v>
      </c>
      <c r="B4102" t="s">
        <v>19704</v>
      </c>
      <c r="C4102" t="s">
        <v>17434</v>
      </c>
      <c r="D4102" s="398">
        <v>2394445.5099999998</v>
      </c>
      <c r="E4102" t="s">
        <v>528</v>
      </c>
    </row>
    <row r="4103" spans="1:5">
      <c r="A4103">
        <v>3009256</v>
      </c>
      <c r="B4103" t="s">
        <v>19705</v>
      </c>
      <c r="C4103" t="s">
        <v>17434</v>
      </c>
      <c r="D4103" s="398">
        <v>2155341.81</v>
      </c>
      <c r="E4103" t="s">
        <v>528</v>
      </c>
    </row>
    <row r="4104" spans="1:5">
      <c r="A4104">
        <v>3009264</v>
      </c>
      <c r="B4104" t="s">
        <v>19706</v>
      </c>
      <c r="C4104" t="s">
        <v>17434</v>
      </c>
      <c r="D4104" s="398">
        <v>2042482.83</v>
      </c>
      <c r="E4104" t="s">
        <v>528</v>
      </c>
    </row>
    <row r="4105" spans="1:5">
      <c r="A4105">
        <v>3009036</v>
      </c>
      <c r="B4105" t="s">
        <v>19707</v>
      </c>
      <c r="C4105" t="s">
        <v>17434</v>
      </c>
      <c r="D4105" s="398">
        <v>2189798.35</v>
      </c>
      <c r="E4105" t="s">
        <v>528</v>
      </c>
    </row>
    <row r="4106" spans="1:5">
      <c r="A4106">
        <v>3009044</v>
      </c>
      <c r="B4106" t="s">
        <v>19708</v>
      </c>
      <c r="C4106" t="s">
        <v>17434</v>
      </c>
      <c r="D4106" s="398">
        <v>2071319.92</v>
      </c>
      <c r="E4106" t="s">
        <v>528</v>
      </c>
    </row>
    <row r="4107" spans="1:5">
      <c r="A4107">
        <v>3009272</v>
      </c>
      <c r="B4107" t="s">
        <v>19709</v>
      </c>
      <c r="C4107" t="s">
        <v>17434</v>
      </c>
      <c r="D4107" s="398">
        <v>3233817.8</v>
      </c>
      <c r="E4107" t="s">
        <v>528</v>
      </c>
    </row>
    <row r="4108" spans="1:5">
      <c r="A4108">
        <v>3009052</v>
      </c>
      <c r="B4108" t="s">
        <v>19710</v>
      </c>
      <c r="C4108" t="s">
        <v>17434</v>
      </c>
      <c r="D4108" s="398">
        <v>3285549.23</v>
      </c>
      <c r="E4108" t="s">
        <v>528</v>
      </c>
    </row>
    <row r="4109" spans="1:5">
      <c r="A4109">
        <v>3009105</v>
      </c>
      <c r="B4109" t="s">
        <v>19711</v>
      </c>
      <c r="C4109" t="s">
        <v>15604</v>
      </c>
      <c r="D4109" s="398">
        <v>173587</v>
      </c>
      <c r="E4109" t="s">
        <v>528</v>
      </c>
    </row>
    <row r="4110" spans="1:5">
      <c r="A4110">
        <v>3009248</v>
      </c>
      <c r="B4110" t="s">
        <v>19712</v>
      </c>
      <c r="C4110" t="s">
        <v>17434</v>
      </c>
      <c r="D4110" s="398">
        <v>1582234.56</v>
      </c>
      <c r="E4110" t="s">
        <v>528</v>
      </c>
    </row>
    <row r="4111" spans="1:5">
      <c r="A4111">
        <v>3009210</v>
      </c>
      <c r="B4111" t="s">
        <v>19713</v>
      </c>
      <c r="C4111" t="s">
        <v>17434</v>
      </c>
      <c r="D4111" s="398">
        <v>1588229.75</v>
      </c>
      <c r="E4111" t="s">
        <v>528</v>
      </c>
    </row>
    <row r="4112" spans="1:5">
      <c r="A4112">
        <v>3009310</v>
      </c>
      <c r="B4112" t="s">
        <v>19714</v>
      </c>
      <c r="C4112" t="s">
        <v>17434</v>
      </c>
      <c r="D4112" s="398">
        <v>2373232.4300000002</v>
      </c>
      <c r="E4112" t="s">
        <v>528</v>
      </c>
    </row>
    <row r="4113" spans="1:5">
      <c r="A4113">
        <v>3009214</v>
      </c>
      <c r="B4113" t="s">
        <v>19715</v>
      </c>
      <c r="C4113" t="s">
        <v>17434</v>
      </c>
      <c r="D4113" s="398">
        <v>2382225.21</v>
      </c>
      <c r="E4113" t="s">
        <v>528</v>
      </c>
    </row>
    <row r="4114" spans="1:5">
      <c r="A4114">
        <v>3009260</v>
      </c>
      <c r="B4114" t="s">
        <v>19716</v>
      </c>
      <c r="C4114" t="s">
        <v>17434</v>
      </c>
      <c r="D4114" s="398">
        <v>2147264.2000000002</v>
      </c>
      <c r="E4114" t="s">
        <v>528</v>
      </c>
    </row>
    <row r="4115" spans="1:5">
      <c r="A4115">
        <v>3009268</v>
      </c>
      <c r="B4115" t="s">
        <v>19717</v>
      </c>
      <c r="C4115" t="s">
        <v>17434</v>
      </c>
      <c r="D4115" s="398">
        <v>2034405.22</v>
      </c>
      <c r="E4115" t="s">
        <v>528</v>
      </c>
    </row>
    <row r="4116" spans="1:5">
      <c r="A4116">
        <v>3009040</v>
      </c>
      <c r="B4116" t="s">
        <v>19718</v>
      </c>
      <c r="C4116" t="s">
        <v>17434</v>
      </c>
      <c r="D4116" s="398">
        <v>2181720.73</v>
      </c>
      <c r="E4116" t="s">
        <v>528</v>
      </c>
    </row>
    <row r="4117" spans="1:5">
      <c r="A4117">
        <v>3009048</v>
      </c>
      <c r="B4117" t="s">
        <v>19719</v>
      </c>
      <c r="C4117" t="s">
        <v>17434</v>
      </c>
      <c r="D4117" s="398">
        <v>2063242.3</v>
      </c>
      <c r="E4117" t="s">
        <v>528</v>
      </c>
    </row>
    <row r="4118" spans="1:5">
      <c r="A4118">
        <v>3009276</v>
      </c>
      <c r="B4118" t="s">
        <v>19720</v>
      </c>
      <c r="C4118" t="s">
        <v>17434</v>
      </c>
      <c r="D4118" s="398">
        <v>3221702.67</v>
      </c>
      <c r="E4118" t="s">
        <v>528</v>
      </c>
    </row>
    <row r="4119" spans="1:5">
      <c r="A4119">
        <v>3009056</v>
      </c>
      <c r="B4119" t="s">
        <v>19721</v>
      </c>
      <c r="C4119" t="s">
        <v>17434</v>
      </c>
      <c r="D4119" s="398">
        <v>3273434.1</v>
      </c>
      <c r="E4119" t="s">
        <v>528</v>
      </c>
    </row>
    <row r="4120" spans="1:5">
      <c r="A4120">
        <v>3009237</v>
      </c>
      <c r="B4120" t="s">
        <v>19722</v>
      </c>
      <c r="C4120" t="s">
        <v>17434</v>
      </c>
      <c r="D4120" s="398">
        <v>1583850.36</v>
      </c>
      <c r="E4120" t="s">
        <v>528</v>
      </c>
    </row>
    <row r="4121" spans="1:5">
      <c r="A4121">
        <v>3009025</v>
      </c>
      <c r="B4121" t="s">
        <v>19723</v>
      </c>
      <c r="C4121" t="s">
        <v>17434</v>
      </c>
      <c r="D4121" s="398">
        <v>1587838.04</v>
      </c>
      <c r="E4121" t="s">
        <v>528</v>
      </c>
    </row>
    <row r="4122" spans="1:5">
      <c r="A4122">
        <v>3009319</v>
      </c>
      <c r="B4122" t="s">
        <v>19724</v>
      </c>
      <c r="C4122" t="s">
        <v>17434</v>
      </c>
      <c r="D4122" s="398">
        <v>2373521.89</v>
      </c>
      <c r="E4122" t="s">
        <v>528</v>
      </c>
    </row>
    <row r="4123" spans="1:5">
      <c r="A4123">
        <v>3009021</v>
      </c>
      <c r="B4123" t="s">
        <v>19725</v>
      </c>
      <c r="C4123" t="s">
        <v>17434</v>
      </c>
      <c r="D4123" s="398">
        <v>2379871.44</v>
      </c>
      <c r="E4123" t="s">
        <v>528</v>
      </c>
    </row>
    <row r="4124" spans="1:5">
      <c r="A4124">
        <v>3009291</v>
      </c>
      <c r="B4124" t="s">
        <v>19726</v>
      </c>
      <c r="C4124" t="s">
        <v>17434</v>
      </c>
      <c r="D4124" s="398">
        <v>2014697</v>
      </c>
      <c r="E4124" t="s">
        <v>528</v>
      </c>
    </row>
    <row r="4125" spans="1:5">
      <c r="A4125">
        <v>3009016</v>
      </c>
      <c r="B4125" t="s">
        <v>19727</v>
      </c>
      <c r="C4125" t="s">
        <v>17434</v>
      </c>
      <c r="D4125" s="398">
        <v>2042344.86</v>
      </c>
      <c r="E4125" t="s">
        <v>528</v>
      </c>
    </row>
    <row r="4126" spans="1:5">
      <c r="A4126">
        <v>3009295</v>
      </c>
      <c r="B4126" t="s">
        <v>19728</v>
      </c>
      <c r="C4126" t="s">
        <v>17434</v>
      </c>
      <c r="D4126" s="398">
        <v>3022048.65</v>
      </c>
      <c r="E4126" t="s">
        <v>528</v>
      </c>
    </row>
    <row r="4127" spans="1:5">
      <c r="A4127">
        <v>3009228</v>
      </c>
      <c r="B4127" t="s">
        <v>19729</v>
      </c>
      <c r="C4127" t="s">
        <v>17434</v>
      </c>
      <c r="D4127" s="398">
        <v>3063520.77</v>
      </c>
      <c r="E4127" t="s">
        <v>528</v>
      </c>
    </row>
    <row r="4128" spans="1:5">
      <c r="A4128">
        <v>3009106</v>
      </c>
      <c r="B4128" t="s">
        <v>19730</v>
      </c>
      <c r="C4128" t="s">
        <v>15604</v>
      </c>
      <c r="D4128" s="398">
        <v>77662.33</v>
      </c>
      <c r="E4128" t="s">
        <v>528</v>
      </c>
    </row>
    <row r="4129" spans="1:5">
      <c r="A4129">
        <v>3009299</v>
      </c>
      <c r="B4129" t="s">
        <v>19731</v>
      </c>
      <c r="C4129" t="s">
        <v>17434</v>
      </c>
      <c r="D4129" s="398">
        <v>1438979.96</v>
      </c>
      <c r="E4129" t="s">
        <v>528</v>
      </c>
    </row>
    <row r="4130" spans="1:5">
      <c r="A4130">
        <v>3009029</v>
      </c>
      <c r="B4130" t="s">
        <v>19732</v>
      </c>
      <c r="C4130" t="s">
        <v>17434</v>
      </c>
      <c r="D4130" s="398">
        <v>1444975.04</v>
      </c>
      <c r="E4130" t="s">
        <v>528</v>
      </c>
    </row>
    <row r="4131" spans="1:5">
      <c r="A4131">
        <v>3009245</v>
      </c>
      <c r="B4131" t="s">
        <v>19733</v>
      </c>
      <c r="C4131" t="s">
        <v>17434</v>
      </c>
      <c r="D4131" s="398">
        <v>2158349.37</v>
      </c>
      <c r="E4131" t="s">
        <v>528</v>
      </c>
    </row>
    <row r="4132" spans="1:5">
      <c r="A4132">
        <v>3009033</v>
      </c>
      <c r="B4132" t="s">
        <v>19734</v>
      </c>
      <c r="C4132" t="s">
        <v>17434</v>
      </c>
      <c r="D4132" s="398">
        <v>2167341.79</v>
      </c>
      <c r="E4132" t="s">
        <v>528</v>
      </c>
    </row>
    <row r="4133" spans="1:5">
      <c r="A4133">
        <v>3009257</v>
      </c>
      <c r="B4133" t="s">
        <v>19735</v>
      </c>
      <c r="C4133" t="s">
        <v>17434</v>
      </c>
      <c r="D4133" s="398">
        <v>1981896.98</v>
      </c>
      <c r="E4133" t="s">
        <v>528</v>
      </c>
    </row>
    <row r="4134" spans="1:5">
      <c r="A4134">
        <v>3009265</v>
      </c>
      <c r="B4134" t="s">
        <v>19736</v>
      </c>
      <c r="C4134" t="s">
        <v>17434</v>
      </c>
      <c r="D4134" s="398">
        <v>1870280.35</v>
      </c>
      <c r="E4134" t="s">
        <v>528</v>
      </c>
    </row>
    <row r="4135" spans="1:5">
      <c r="A4135">
        <v>3009037</v>
      </c>
      <c r="B4135" t="s">
        <v>19737</v>
      </c>
      <c r="C4135" t="s">
        <v>17434</v>
      </c>
      <c r="D4135" s="398">
        <v>2015256.02</v>
      </c>
      <c r="E4135" t="s">
        <v>528</v>
      </c>
    </row>
    <row r="4136" spans="1:5">
      <c r="A4136">
        <v>3009045</v>
      </c>
      <c r="B4136" t="s">
        <v>19738</v>
      </c>
      <c r="C4136" t="s">
        <v>17434</v>
      </c>
      <c r="D4136" s="398">
        <v>1898081.81</v>
      </c>
      <c r="E4136" t="s">
        <v>528</v>
      </c>
    </row>
    <row r="4137" spans="1:5">
      <c r="A4137">
        <v>3009273</v>
      </c>
      <c r="B4137" t="s">
        <v>19739</v>
      </c>
      <c r="C4137" t="s">
        <v>17434</v>
      </c>
      <c r="D4137" s="398">
        <v>2973650.59</v>
      </c>
      <c r="E4137" t="s">
        <v>528</v>
      </c>
    </row>
    <row r="4138" spans="1:5">
      <c r="A4138">
        <v>3009053</v>
      </c>
      <c r="B4138" t="s">
        <v>19740</v>
      </c>
      <c r="C4138" t="s">
        <v>17434</v>
      </c>
      <c r="D4138" s="398">
        <v>3023735.79</v>
      </c>
      <c r="E4138" t="s">
        <v>528</v>
      </c>
    </row>
    <row r="4139" spans="1:5">
      <c r="A4139">
        <v>3009107</v>
      </c>
      <c r="B4139" t="s">
        <v>19741</v>
      </c>
      <c r="C4139" t="s">
        <v>15604</v>
      </c>
      <c r="D4139" s="398">
        <v>155604.65</v>
      </c>
      <c r="E4139" t="s">
        <v>528</v>
      </c>
    </row>
    <row r="4140" spans="1:5">
      <c r="A4140">
        <v>3009249</v>
      </c>
      <c r="B4140" t="s">
        <v>19742</v>
      </c>
      <c r="C4140" t="s">
        <v>17434</v>
      </c>
      <c r="D4140" s="398">
        <v>1431607.02</v>
      </c>
      <c r="E4140" t="s">
        <v>528</v>
      </c>
    </row>
    <row r="4141" spans="1:5">
      <c r="A4141">
        <v>3009211</v>
      </c>
      <c r="B4141" t="s">
        <v>19743</v>
      </c>
      <c r="C4141" t="s">
        <v>17434</v>
      </c>
      <c r="D4141" s="398">
        <v>1437602.21</v>
      </c>
      <c r="E4141" t="s">
        <v>528</v>
      </c>
    </row>
    <row r="4142" spans="1:5">
      <c r="A4142">
        <v>3009253</v>
      </c>
      <c r="B4142" t="s">
        <v>19744</v>
      </c>
      <c r="C4142" t="s">
        <v>17434</v>
      </c>
      <c r="D4142" s="398">
        <v>2147291.04</v>
      </c>
      <c r="E4142" t="s">
        <v>528</v>
      </c>
    </row>
    <row r="4143" spans="1:5">
      <c r="A4143">
        <v>3009215</v>
      </c>
      <c r="B4143" t="s">
        <v>19745</v>
      </c>
      <c r="C4143" t="s">
        <v>17434</v>
      </c>
      <c r="D4143" s="398">
        <v>2156283.8199999998</v>
      </c>
      <c r="E4143" t="s">
        <v>528</v>
      </c>
    </row>
    <row r="4144" spans="1:5">
      <c r="A4144">
        <v>3009261</v>
      </c>
      <c r="B4144" t="s">
        <v>19746</v>
      </c>
      <c r="C4144" t="s">
        <v>17434</v>
      </c>
      <c r="D4144" s="398">
        <v>1974594.34</v>
      </c>
      <c r="E4144" t="s">
        <v>528</v>
      </c>
    </row>
    <row r="4145" spans="1:5">
      <c r="A4145">
        <v>3009269</v>
      </c>
      <c r="B4145" t="s">
        <v>19747</v>
      </c>
      <c r="C4145" t="s">
        <v>17434</v>
      </c>
      <c r="D4145" s="398">
        <v>1862977.71</v>
      </c>
      <c r="E4145" t="s">
        <v>528</v>
      </c>
    </row>
    <row r="4146" spans="1:5">
      <c r="A4146">
        <v>3009041</v>
      </c>
      <c r="B4146" t="s">
        <v>19748</v>
      </c>
      <c r="C4146" t="s">
        <v>17434</v>
      </c>
      <c r="D4146" s="398">
        <v>2007953.38</v>
      </c>
      <c r="E4146" t="s">
        <v>528</v>
      </c>
    </row>
    <row r="4147" spans="1:5">
      <c r="A4147">
        <v>3009049</v>
      </c>
      <c r="B4147" t="s">
        <v>19749</v>
      </c>
      <c r="C4147" t="s">
        <v>17434</v>
      </c>
      <c r="D4147" s="398">
        <v>1890779.17</v>
      </c>
      <c r="E4147" t="s">
        <v>528</v>
      </c>
    </row>
    <row r="4148" spans="1:5">
      <c r="A4148">
        <v>3009277</v>
      </c>
      <c r="B4148" t="s">
        <v>19750</v>
      </c>
      <c r="C4148" t="s">
        <v>17434</v>
      </c>
      <c r="D4148" s="398">
        <v>2962697.79</v>
      </c>
      <c r="E4148" t="s">
        <v>528</v>
      </c>
    </row>
    <row r="4149" spans="1:5">
      <c r="A4149">
        <v>3009057</v>
      </c>
      <c r="B4149" t="s">
        <v>19751</v>
      </c>
      <c r="C4149" t="s">
        <v>17434</v>
      </c>
      <c r="D4149" s="398">
        <v>3012782.99</v>
      </c>
      <c r="E4149" t="s">
        <v>528</v>
      </c>
    </row>
    <row r="4150" spans="1:5">
      <c r="A4150">
        <v>3108073</v>
      </c>
      <c r="B4150" t="s">
        <v>19752</v>
      </c>
      <c r="C4150" t="s">
        <v>17037</v>
      </c>
      <c r="D4150" s="398">
        <v>317.02</v>
      </c>
      <c r="E4150" t="s">
        <v>528</v>
      </c>
    </row>
    <row r="4151" spans="1:5">
      <c r="A4151">
        <v>3107965</v>
      </c>
      <c r="B4151" t="s">
        <v>19753</v>
      </c>
      <c r="C4151" t="s">
        <v>17037</v>
      </c>
      <c r="D4151" s="398">
        <v>519.41</v>
      </c>
      <c r="E4151" t="s">
        <v>528</v>
      </c>
    </row>
    <row r="4152" spans="1:5">
      <c r="A4152">
        <v>3105941</v>
      </c>
      <c r="B4152" t="s">
        <v>19754</v>
      </c>
      <c r="C4152" t="s">
        <v>17037</v>
      </c>
      <c r="D4152" s="398">
        <v>30.15</v>
      </c>
      <c r="E4152" t="s">
        <v>528</v>
      </c>
    </row>
    <row r="4153" spans="1:5">
      <c r="A4153">
        <v>3108150</v>
      </c>
      <c r="B4153" t="s">
        <v>19755</v>
      </c>
      <c r="C4153" t="s">
        <v>17037</v>
      </c>
      <c r="D4153" s="398">
        <v>19.36</v>
      </c>
      <c r="E4153" t="s">
        <v>528</v>
      </c>
    </row>
    <row r="4154" spans="1:5">
      <c r="A4154">
        <v>3108071</v>
      </c>
      <c r="B4154" t="s">
        <v>19756</v>
      </c>
      <c r="C4154" t="s">
        <v>17037</v>
      </c>
      <c r="D4154" s="398">
        <v>13.9</v>
      </c>
      <c r="E4154" t="s">
        <v>528</v>
      </c>
    </row>
    <row r="4155" spans="1:5">
      <c r="A4155">
        <v>3107967</v>
      </c>
      <c r="B4155" t="s">
        <v>19757</v>
      </c>
      <c r="C4155" t="s">
        <v>17037</v>
      </c>
      <c r="D4155" s="398">
        <v>10.66</v>
      </c>
      <c r="E4155" t="s">
        <v>528</v>
      </c>
    </row>
    <row r="4156" spans="1:5">
      <c r="A4156">
        <v>3107966</v>
      </c>
      <c r="B4156" t="s">
        <v>19758</v>
      </c>
      <c r="C4156" t="s">
        <v>17037</v>
      </c>
      <c r="D4156" s="398">
        <v>27.96</v>
      </c>
      <c r="E4156" t="s">
        <v>528</v>
      </c>
    </row>
    <row r="4157" spans="1:5">
      <c r="A4157">
        <v>3108072</v>
      </c>
      <c r="B4157" t="s">
        <v>19759</v>
      </c>
      <c r="C4157" t="s">
        <v>17037</v>
      </c>
      <c r="D4157" s="398">
        <v>15.67</v>
      </c>
      <c r="E4157" t="s">
        <v>528</v>
      </c>
    </row>
    <row r="4158" spans="1:5">
      <c r="A4158">
        <v>3117750</v>
      </c>
      <c r="B4158" t="s">
        <v>19760</v>
      </c>
      <c r="C4158" t="s">
        <v>17037</v>
      </c>
      <c r="D4158" s="398">
        <v>18.53</v>
      </c>
      <c r="E4158" t="s">
        <v>528</v>
      </c>
    </row>
    <row r="4159" spans="1:5">
      <c r="A4159">
        <v>3117749</v>
      </c>
      <c r="B4159" t="s">
        <v>19761</v>
      </c>
      <c r="C4159" t="s">
        <v>17037</v>
      </c>
      <c r="D4159" s="398">
        <v>12.24</v>
      </c>
      <c r="E4159" t="s">
        <v>528</v>
      </c>
    </row>
    <row r="4160" spans="1:5">
      <c r="A4160">
        <v>3107964</v>
      </c>
      <c r="B4160" t="s">
        <v>19762</v>
      </c>
      <c r="C4160" t="s">
        <v>17037</v>
      </c>
      <c r="D4160" s="398">
        <v>15.91</v>
      </c>
      <c r="E4160" t="s">
        <v>528</v>
      </c>
    </row>
    <row r="4161" spans="1:5">
      <c r="A4161">
        <v>3106551</v>
      </c>
      <c r="B4161" t="s">
        <v>19763</v>
      </c>
      <c r="C4161" t="s">
        <v>17037</v>
      </c>
      <c r="D4161" s="398">
        <v>11.55</v>
      </c>
      <c r="E4161" t="s">
        <v>528</v>
      </c>
    </row>
    <row r="4162" spans="1:5">
      <c r="A4162">
        <v>3106427</v>
      </c>
      <c r="B4162" t="s">
        <v>19764</v>
      </c>
      <c r="C4162" t="s">
        <v>17037</v>
      </c>
      <c r="D4162" s="398">
        <v>40.479999999999997</v>
      </c>
      <c r="E4162" t="s">
        <v>528</v>
      </c>
    </row>
    <row r="4163" spans="1:5">
      <c r="A4163">
        <v>3106552</v>
      </c>
      <c r="B4163" t="s">
        <v>19765</v>
      </c>
      <c r="C4163" t="s">
        <v>17037</v>
      </c>
      <c r="D4163" s="398">
        <v>10.85</v>
      </c>
      <c r="E4163" t="s">
        <v>528</v>
      </c>
    </row>
    <row r="4164" spans="1:5">
      <c r="A4164">
        <v>3107969</v>
      </c>
      <c r="B4164" t="s">
        <v>19766</v>
      </c>
      <c r="C4164" t="s">
        <v>17037</v>
      </c>
      <c r="D4164" s="398">
        <v>132.29</v>
      </c>
      <c r="E4164" t="s">
        <v>528</v>
      </c>
    </row>
    <row r="4165" spans="1:5">
      <c r="A4165">
        <v>3107970</v>
      </c>
      <c r="B4165" t="s">
        <v>19767</v>
      </c>
      <c r="C4165" t="s">
        <v>17037</v>
      </c>
      <c r="D4165" s="398">
        <v>127.09</v>
      </c>
      <c r="E4165" t="s">
        <v>528</v>
      </c>
    </row>
    <row r="4166" spans="1:5">
      <c r="A4166">
        <v>3108007</v>
      </c>
      <c r="B4166" t="s">
        <v>19768</v>
      </c>
      <c r="C4166" t="s">
        <v>17037</v>
      </c>
      <c r="D4166" s="398">
        <v>143.82</v>
      </c>
      <c r="E4166" t="s">
        <v>528</v>
      </c>
    </row>
    <row r="4167" spans="1:5">
      <c r="A4167">
        <v>3108008</v>
      </c>
      <c r="B4167" t="s">
        <v>19769</v>
      </c>
      <c r="C4167" t="s">
        <v>17037</v>
      </c>
      <c r="D4167" s="398">
        <v>98.12</v>
      </c>
      <c r="E4167" t="s">
        <v>528</v>
      </c>
    </row>
    <row r="4168" spans="1:5">
      <c r="A4168">
        <v>3108009</v>
      </c>
      <c r="B4168" t="s">
        <v>19770</v>
      </c>
      <c r="C4168" t="s">
        <v>17037</v>
      </c>
      <c r="D4168" s="398">
        <v>84.69</v>
      </c>
      <c r="E4168" t="s">
        <v>528</v>
      </c>
    </row>
    <row r="4169" spans="1:5">
      <c r="A4169">
        <v>3108011</v>
      </c>
      <c r="B4169" t="s">
        <v>19771</v>
      </c>
      <c r="C4169" t="s">
        <v>17037</v>
      </c>
      <c r="D4169" s="398">
        <v>152.47999999999999</v>
      </c>
      <c r="E4169" t="s">
        <v>528</v>
      </c>
    </row>
    <row r="4170" spans="1:5">
      <c r="A4170">
        <v>3108012</v>
      </c>
      <c r="B4170" t="s">
        <v>19772</v>
      </c>
      <c r="C4170" t="s">
        <v>17037</v>
      </c>
      <c r="D4170" s="398">
        <v>102.67</v>
      </c>
      <c r="E4170" t="s">
        <v>528</v>
      </c>
    </row>
    <row r="4171" spans="1:5">
      <c r="A4171">
        <v>3108013</v>
      </c>
      <c r="B4171" t="s">
        <v>19773</v>
      </c>
      <c r="C4171" t="s">
        <v>17037</v>
      </c>
      <c r="D4171" s="398">
        <v>87.87</v>
      </c>
      <c r="E4171" t="s">
        <v>528</v>
      </c>
    </row>
    <row r="4172" spans="1:5">
      <c r="A4172">
        <v>3108015</v>
      </c>
      <c r="B4172" t="s">
        <v>19774</v>
      </c>
      <c r="C4172" t="s">
        <v>17037</v>
      </c>
      <c r="D4172" s="398">
        <v>163.18</v>
      </c>
      <c r="E4172" t="s">
        <v>528</v>
      </c>
    </row>
    <row r="4173" spans="1:5">
      <c r="A4173">
        <v>3108016</v>
      </c>
      <c r="B4173" t="s">
        <v>19775</v>
      </c>
      <c r="C4173" t="s">
        <v>17037</v>
      </c>
      <c r="D4173" s="398">
        <v>108.28</v>
      </c>
      <c r="E4173" t="s">
        <v>528</v>
      </c>
    </row>
    <row r="4174" spans="1:5">
      <c r="A4174">
        <v>3108017</v>
      </c>
      <c r="B4174" t="s">
        <v>19776</v>
      </c>
      <c r="C4174" t="s">
        <v>17037</v>
      </c>
      <c r="D4174" s="398">
        <v>91.8</v>
      </c>
      <c r="E4174" t="s">
        <v>528</v>
      </c>
    </row>
    <row r="4175" spans="1:5">
      <c r="A4175">
        <v>3107995</v>
      </c>
      <c r="B4175" t="s">
        <v>19777</v>
      </c>
      <c r="C4175" t="s">
        <v>17037</v>
      </c>
      <c r="D4175" s="398">
        <v>134.68</v>
      </c>
      <c r="E4175" t="s">
        <v>528</v>
      </c>
    </row>
    <row r="4176" spans="1:5">
      <c r="A4176">
        <v>3107996</v>
      </c>
      <c r="B4176" t="s">
        <v>19778</v>
      </c>
      <c r="C4176" t="s">
        <v>17037</v>
      </c>
      <c r="D4176" s="398">
        <v>93.37</v>
      </c>
      <c r="E4176" t="s">
        <v>528</v>
      </c>
    </row>
    <row r="4177" spans="1:5">
      <c r="A4177">
        <v>3107997</v>
      </c>
      <c r="B4177" t="s">
        <v>19779</v>
      </c>
      <c r="C4177" t="s">
        <v>17037</v>
      </c>
      <c r="D4177" s="398">
        <v>81.39</v>
      </c>
      <c r="E4177" t="s">
        <v>528</v>
      </c>
    </row>
    <row r="4178" spans="1:5">
      <c r="A4178">
        <v>3107999</v>
      </c>
      <c r="B4178" t="s">
        <v>19780</v>
      </c>
      <c r="C4178" t="s">
        <v>17037</v>
      </c>
      <c r="D4178" s="398">
        <v>141.55000000000001</v>
      </c>
      <c r="E4178" t="s">
        <v>528</v>
      </c>
    </row>
    <row r="4179" spans="1:5">
      <c r="A4179">
        <v>3108000</v>
      </c>
      <c r="B4179" t="s">
        <v>19781</v>
      </c>
      <c r="C4179" t="s">
        <v>17037</v>
      </c>
      <c r="D4179" s="398">
        <v>96.98</v>
      </c>
      <c r="E4179" t="s">
        <v>528</v>
      </c>
    </row>
    <row r="4180" spans="1:5">
      <c r="A4180">
        <v>3108001</v>
      </c>
      <c r="B4180" t="s">
        <v>19782</v>
      </c>
      <c r="C4180" t="s">
        <v>17037</v>
      </c>
      <c r="D4180" s="398">
        <v>83.92</v>
      </c>
      <c r="E4180" t="s">
        <v>528</v>
      </c>
    </row>
    <row r="4181" spans="1:5">
      <c r="A4181">
        <v>3108003</v>
      </c>
      <c r="B4181" t="s">
        <v>19783</v>
      </c>
      <c r="C4181" t="s">
        <v>17037</v>
      </c>
      <c r="D4181" s="398">
        <v>146.96</v>
      </c>
      <c r="E4181" t="s">
        <v>528</v>
      </c>
    </row>
    <row r="4182" spans="1:5">
      <c r="A4182">
        <v>3108004</v>
      </c>
      <c r="B4182" t="s">
        <v>19784</v>
      </c>
      <c r="C4182" t="s">
        <v>17037</v>
      </c>
      <c r="D4182" s="398">
        <v>99.82</v>
      </c>
      <c r="E4182" t="s">
        <v>528</v>
      </c>
    </row>
    <row r="4183" spans="1:5">
      <c r="A4183">
        <v>3108005</v>
      </c>
      <c r="B4183" t="s">
        <v>19785</v>
      </c>
      <c r="C4183" t="s">
        <v>17037</v>
      </c>
      <c r="D4183" s="398">
        <v>85.91</v>
      </c>
      <c r="E4183" t="s">
        <v>528</v>
      </c>
    </row>
    <row r="4184" spans="1:5">
      <c r="A4184">
        <v>3106119</v>
      </c>
      <c r="B4184" t="s">
        <v>19786</v>
      </c>
      <c r="C4184" t="s">
        <v>17037</v>
      </c>
      <c r="D4184" s="398">
        <v>164.69</v>
      </c>
      <c r="E4184" t="s">
        <v>528</v>
      </c>
    </row>
    <row r="4185" spans="1:5">
      <c r="A4185">
        <v>3106120</v>
      </c>
      <c r="B4185" t="s">
        <v>19787</v>
      </c>
      <c r="C4185" t="s">
        <v>17037</v>
      </c>
      <c r="D4185" s="398">
        <v>117.5</v>
      </c>
      <c r="E4185" t="s">
        <v>528</v>
      </c>
    </row>
    <row r="4186" spans="1:5">
      <c r="A4186">
        <v>3106121</v>
      </c>
      <c r="B4186" t="s">
        <v>19788</v>
      </c>
      <c r="C4186" t="s">
        <v>17037</v>
      </c>
      <c r="D4186" s="398">
        <v>103.92</v>
      </c>
      <c r="E4186" t="s">
        <v>528</v>
      </c>
    </row>
    <row r="4187" spans="1:5">
      <c r="A4187">
        <v>3103302</v>
      </c>
      <c r="B4187" t="s">
        <v>19789</v>
      </c>
      <c r="C4187" t="s">
        <v>17037</v>
      </c>
      <c r="D4187" s="398">
        <v>83.06</v>
      </c>
      <c r="E4187" t="s">
        <v>528</v>
      </c>
    </row>
    <row r="4188" spans="1:5">
      <c r="A4188">
        <v>3103303</v>
      </c>
      <c r="B4188" t="s">
        <v>19790</v>
      </c>
      <c r="C4188" t="s">
        <v>17037</v>
      </c>
      <c r="D4188" s="398">
        <v>43.39</v>
      </c>
      <c r="E4188" t="s">
        <v>528</v>
      </c>
    </row>
    <row r="4189" spans="1:5">
      <c r="A4189">
        <v>3106759</v>
      </c>
      <c r="B4189" t="s">
        <v>19791</v>
      </c>
      <c r="C4189" t="s">
        <v>17037</v>
      </c>
      <c r="D4189" s="398">
        <v>121.33</v>
      </c>
      <c r="E4189" t="s">
        <v>528</v>
      </c>
    </row>
    <row r="4190" spans="1:5">
      <c r="A4190">
        <v>3108023</v>
      </c>
      <c r="B4190" t="s">
        <v>19792</v>
      </c>
      <c r="C4190" t="s">
        <v>99</v>
      </c>
      <c r="D4190" s="398">
        <v>4.9800000000000004</v>
      </c>
      <c r="E4190" t="s">
        <v>528</v>
      </c>
    </row>
    <row r="4191" spans="1:5">
      <c r="A4191">
        <v>3108018</v>
      </c>
      <c r="B4191" t="s">
        <v>19793</v>
      </c>
      <c r="C4191" t="s">
        <v>99</v>
      </c>
      <c r="D4191" s="398">
        <v>3.67</v>
      </c>
      <c r="E4191" t="s">
        <v>528</v>
      </c>
    </row>
    <row r="4192" spans="1:5">
      <c r="A4192">
        <v>3108022</v>
      </c>
      <c r="B4192" t="s">
        <v>19794</v>
      </c>
      <c r="C4192" t="s">
        <v>99</v>
      </c>
      <c r="D4192" s="398">
        <v>4.1100000000000003</v>
      </c>
      <c r="E4192" t="s">
        <v>528</v>
      </c>
    </row>
    <row r="4193" spans="1:5">
      <c r="A4193">
        <v>3205864</v>
      </c>
      <c r="B4193" t="s">
        <v>19795</v>
      </c>
      <c r="C4193" t="s">
        <v>15798</v>
      </c>
      <c r="D4193" s="398">
        <v>938.26</v>
      </c>
      <c r="E4193" t="s">
        <v>528</v>
      </c>
    </row>
    <row r="4194" spans="1:5">
      <c r="A4194">
        <v>3205863</v>
      </c>
      <c r="B4194" t="s">
        <v>19796</v>
      </c>
      <c r="C4194" t="s">
        <v>15798</v>
      </c>
      <c r="D4194" s="398">
        <v>836.34</v>
      </c>
      <c r="E4194" t="s">
        <v>528</v>
      </c>
    </row>
    <row r="4195" spans="1:5">
      <c r="A4195">
        <v>3205868</v>
      </c>
      <c r="B4195" t="s">
        <v>19797</v>
      </c>
      <c r="C4195" t="s">
        <v>15798</v>
      </c>
      <c r="D4195" s="398">
        <v>798.38</v>
      </c>
      <c r="E4195" t="s">
        <v>528</v>
      </c>
    </row>
    <row r="4196" spans="1:5">
      <c r="A4196">
        <v>3205867</v>
      </c>
      <c r="B4196" t="s">
        <v>19798</v>
      </c>
      <c r="C4196" t="s">
        <v>15798</v>
      </c>
      <c r="D4196" s="398">
        <v>696.45</v>
      </c>
      <c r="E4196" t="s">
        <v>528</v>
      </c>
    </row>
    <row r="4197" spans="1:5">
      <c r="A4197">
        <v>3205866</v>
      </c>
      <c r="B4197" t="s">
        <v>19799</v>
      </c>
      <c r="C4197" t="s">
        <v>15798</v>
      </c>
      <c r="D4197" s="398">
        <v>734.87</v>
      </c>
      <c r="E4197" t="s">
        <v>528</v>
      </c>
    </row>
    <row r="4198" spans="1:5">
      <c r="A4198">
        <v>3205865</v>
      </c>
      <c r="B4198" t="s">
        <v>19800</v>
      </c>
      <c r="C4198" t="s">
        <v>15798</v>
      </c>
      <c r="D4198" s="398">
        <v>632.95000000000005</v>
      </c>
      <c r="E4198" t="s">
        <v>528</v>
      </c>
    </row>
    <row r="4199" spans="1:5">
      <c r="A4199">
        <v>3205870</v>
      </c>
      <c r="B4199" t="s">
        <v>19801</v>
      </c>
      <c r="C4199" t="s">
        <v>15798</v>
      </c>
      <c r="D4199" s="398">
        <v>668</v>
      </c>
      <c r="E4199" t="s">
        <v>528</v>
      </c>
    </row>
    <row r="4200" spans="1:5">
      <c r="A4200">
        <v>3205869</v>
      </c>
      <c r="B4200" t="s">
        <v>19802</v>
      </c>
      <c r="C4200" t="s">
        <v>15798</v>
      </c>
      <c r="D4200" s="398">
        <v>566.07000000000005</v>
      </c>
      <c r="E4200" t="s">
        <v>528</v>
      </c>
    </row>
    <row r="4201" spans="1:5">
      <c r="A4201">
        <v>3205872</v>
      </c>
      <c r="B4201" t="s">
        <v>19803</v>
      </c>
      <c r="C4201" t="s">
        <v>17037</v>
      </c>
      <c r="D4201" s="398">
        <v>226.22</v>
      </c>
      <c r="E4201" t="s">
        <v>528</v>
      </c>
    </row>
    <row r="4202" spans="1:5">
      <c r="A4202">
        <v>3205871</v>
      </c>
      <c r="B4202" t="s">
        <v>19804</v>
      </c>
      <c r="C4202" t="s">
        <v>17037</v>
      </c>
      <c r="D4202" s="398">
        <v>208.89</v>
      </c>
      <c r="E4202" t="s">
        <v>528</v>
      </c>
    </row>
    <row r="4203" spans="1:5">
      <c r="A4203">
        <v>3205874</v>
      </c>
      <c r="B4203" t="s">
        <v>19805</v>
      </c>
      <c r="C4203" t="s">
        <v>17037</v>
      </c>
      <c r="D4203" s="398">
        <v>252.69</v>
      </c>
      <c r="E4203" t="s">
        <v>528</v>
      </c>
    </row>
    <row r="4204" spans="1:5">
      <c r="A4204">
        <v>3205873</v>
      </c>
      <c r="B4204" t="s">
        <v>19806</v>
      </c>
      <c r="C4204" t="s">
        <v>17037</v>
      </c>
      <c r="D4204" s="398">
        <v>229.25</v>
      </c>
      <c r="E4204" t="s">
        <v>528</v>
      </c>
    </row>
    <row r="4205" spans="1:5">
      <c r="A4205">
        <v>3205876</v>
      </c>
      <c r="B4205" t="s">
        <v>19807</v>
      </c>
      <c r="C4205" t="s">
        <v>17037</v>
      </c>
      <c r="D4205" s="398">
        <v>295.44</v>
      </c>
      <c r="E4205" t="s">
        <v>528</v>
      </c>
    </row>
    <row r="4206" spans="1:5">
      <c r="A4206">
        <v>3205875</v>
      </c>
      <c r="B4206" t="s">
        <v>19808</v>
      </c>
      <c r="C4206" t="s">
        <v>17037</v>
      </c>
      <c r="D4206" s="398">
        <v>264.86</v>
      </c>
      <c r="E4206" t="s">
        <v>528</v>
      </c>
    </row>
    <row r="4207" spans="1:5">
      <c r="A4207">
        <v>3205862</v>
      </c>
      <c r="B4207" t="s">
        <v>19809</v>
      </c>
      <c r="C4207" t="s">
        <v>15798</v>
      </c>
      <c r="D4207" s="398">
        <v>736.41</v>
      </c>
      <c r="E4207" t="s">
        <v>528</v>
      </c>
    </row>
    <row r="4208" spans="1:5">
      <c r="A4208">
        <v>3205861</v>
      </c>
      <c r="B4208" t="s">
        <v>19810</v>
      </c>
      <c r="C4208" t="s">
        <v>15798</v>
      </c>
      <c r="D4208" s="398">
        <v>634.48</v>
      </c>
      <c r="E4208" t="s">
        <v>528</v>
      </c>
    </row>
    <row r="4209" spans="1:5">
      <c r="A4209">
        <v>3606579</v>
      </c>
      <c r="B4209" t="s">
        <v>19811</v>
      </c>
      <c r="C4209" t="s">
        <v>15798</v>
      </c>
      <c r="D4209" s="398">
        <v>30.82</v>
      </c>
      <c r="E4209" t="s">
        <v>528</v>
      </c>
    </row>
    <row r="4210" spans="1:5">
      <c r="A4210">
        <v>3606583</v>
      </c>
      <c r="B4210" t="s">
        <v>19812</v>
      </c>
      <c r="C4210" t="s">
        <v>15798</v>
      </c>
      <c r="D4210" s="398">
        <v>32.159999999999997</v>
      </c>
      <c r="E4210" t="s">
        <v>528</v>
      </c>
    </row>
    <row r="4211" spans="1:5">
      <c r="A4211">
        <v>3606584</v>
      </c>
      <c r="B4211" t="s">
        <v>19813</v>
      </c>
      <c r="C4211" t="s">
        <v>15798</v>
      </c>
      <c r="D4211" s="398">
        <v>32.35</v>
      </c>
      <c r="E4211" t="s">
        <v>528</v>
      </c>
    </row>
    <row r="4212" spans="1:5">
      <c r="A4212">
        <v>3606585</v>
      </c>
      <c r="B4212" t="s">
        <v>19814</v>
      </c>
      <c r="C4212" t="s">
        <v>15798</v>
      </c>
      <c r="D4212" s="398">
        <v>32.54</v>
      </c>
      <c r="E4212" t="s">
        <v>528</v>
      </c>
    </row>
    <row r="4213" spans="1:5">
      <c r="A4213">
        <v>3606586</v>
      </c>
      <c r="B4213" t="s">
        <v>19815</v>
      </c>
      <c r="C4213" t="s">
        <v>15798</v>
      </c>
      <c r="D4213" s="398">
        <v>32.93</v>
      </c>
      <c r="E4213" t="s">
        <v>528</v>
      </c>
    </row>
    <row r="4214" spans="1:5">
      <c r="A4214">
        <v>3606587</v>
      </c>
      <c r="B4214" t="s">
        <v>19816</v>
      </c>
      <c r="C4214" t="s">
        <v>15798</v>
      </c>
      <c r="D4214" s="398">
        <v>33.31</v>
      </c>
      <c r="E4214" t="s">
        <v>528</v>
      </c>
    </row>
    <row r="4215" spans="1:5">
      <c r="A4215">
        <v>3606588</v>
      </c>
      <c r="B4215" t="s">
        <v>19817</v>
      </c>
      <c r="C4215" t="s">
        <v>15798</v>
      </c>
      <c r="D4215" s="398">
        <v>33.5</v>
      </c>
      <c r="E4215" t="s">
        <v>528</v>
      </c>
    </row>
    <row r="4216" spans="1:5">
      <c r="A4216">
        <v>3606589</v>
      </c>
      <c r="B4216" t="s">
        <v>19818</v>
      </c>
      <c r="C4216" t="s">
        <v>15798</v>
      </c>
      <c r="D4216" s="398">
        <v>33.700000000000003</v>
      </c>
      <c r="E4216" t="s">
        <v>528</v>
      </c>
    </row>
    <row r="4217" spans="1:5">
      <c r="A4217">
        <v>3606580</v>
      </c>
      <c r="B4217" t="s">
        <v>19819</v>
      </c>
      <c r="C4217" t="s">
        <v>15798</v>
      </c>
      <c r="D4217" s="398">
        <v>31.2</v>
      </c>
      <c r="E4217" t="s">
        <v>528</v>
      </c>
    </row>
    <row r="4218" spans="1:5">
      <c r="A4218">
        <v>3606581</v>
      </c>
      <c r="B4218" t="s">
        <v>19820</v>
      </c>
      <c r="C4218" t="s">
        <v>15798</v>
      </c>
      <c r="D4218" s="398">
        <v>31.58</v>
      </c>
      <c r="E4218" t="s">
        <v>528</v>
      </c>
    </row>
    <row r="4219" spans="1:5">
      <c r="A4219">
        <v>3606582</v>
      </c>
      <c r="B4219" t="s">
        <v>19821</v>
      </c>
      <c r="C4219" t="s">
        <v>15798</v>
      </c>
      <c r="D4219" s="398">
        <v>31.78</v>
      </c>
      <c r="E4219" t="s">
        <v>528</v>
      </c>
    </row>
    <row r="4220" spans="1:5">
      <c r="A4220">
        <v>3606527</v>
      </c>
      <c r="B4220" t="s">
        <v>19822</v>
      </c>
      <c r="C4220" t="s">
        <v>15798</v>
      </c>
      <c r="D4220" s="398">
        <v>57.8</v>
      </c>
      <c r="E4220" t="s">
        <v>528</v>
      </c>
    </row>
    <row r="4221" spans="1:5">
      <c r="A4221">
        <v>3606528</v>
      </c>
      <c r="B4221" t="s">
        <v>19823</v>
      </c>
      <c r="C4221" t="s">
        <v>15798</v>
      </c>
      <c r="D4221" s="398">
        <v>58.47</v>
      </c>
      <c r="E4221" t="s">
        <v>528</v>
      </c>
    </row>
    <row r="4222" spans="1:5">
      <c r="A4222">
        <v>3606529</v>
      </c>
      <c r="B4222" t="s">
        <v>19824</v>
      </c>
      <c r="C4222" t="s">
        <v>15798</v>
      </c>
      <c r="D4222" s="398">
        <v>61.91</v>
      </c>
      <c r="E4222" t="s">
        <v>528</v>
      </c>
    </row>
    <row r="4223" spans="1:5">
      <c r="A4223">
        <v>3606530</v>
      </c>
      <c r="B4223" t="s">
        <v>19825</v>
      </c>
      <c r="C4223" t="s">
        <v>15798</v>
      </c>
      <c r="D4223" s="398">
        <v>62.58</v>
      </c>
      <c r="E4223" t="s">
        <v>528</v>
      </c>
    </row>
    <row r="4224" spans="1:5">
      <c r="A4224">
        <v>3606531</v>
      </c>
      <c r="B4224" t="s">
        <v>19826</v>
      </c>
      <c r="C4224" t="s">
        <v>15798</v>
      </c>
      <c r="D4224" s="398">
        <v>63.25</v>
      </c>
      <c r="E4224" t="s">
        <v>528</v>
      </c>
    </row>
    <row r="4225" spans="1:5">
      <c r="A4225">
        <v>3606532</v>
      </c>
      <c r="B4225" t="s">
        <v>19827</v>
      </c>
      <c r="C4225" t="s">
        <v>15798</v>
      </c>
      <c r="D4225" s="398">
        <v>64.42</v>
      </c>
      <c r="E4225" t="s">
        <v>528</v>
      </c>
    </row>
    <row r="4226" spans="1:5">
      <c r="A4226">
        <v>3606533</v>
      </c>
      <c r="B4226" t="s">
        <v>19828</v>
      </c>
      <c r="C4226" t="s">
        <v>15798</v>
      </c>
      <c r="D4226" s="398">
        <v>66.42</v>
      </c>
      <c r="E4226" t="s">
        <v>528</v>
      </c>
    </row>
    <row r="4227" spans="1:5">
      <c r="A4227">
        <v>3606534</v>
      </c>
      <c r="B4227" t="s">
        <v>19829</v>
      </c>
      <c r="C4227" t="s">
        <v>15798</v>
      </c>
      <c r="D4227" s="398">
        <v>70.25</v>
      </c>
      <c r="E4227" t="s">
        <v>528</v>
      </c>
    </row>
    <row r="4228" spans="1:5">
      <c r="A4228">
        <v>3606535</v>
      </c>
      <c r="B4228" t="s">
        <v>19830</v>
      </c>
      <c r="C4228" t="s">
        <v>15798</v>
      </c>
      <c r="D4228" s="398">
        <v>55.58</v>
      </c>
      <c r="E4228" t="s">
        <v>528</v>
      </c>
    </row>
    <row r="4229" spans="1:5">
      <c r="A4229">
        <v>3606536</v>
      </c>
      <c r="B4229" t="s">
        <v>19831</v>
      </c>
      <c r="C4229" t="s">
        <v>15798</v>
      </c>
      <c r="D4229" s="398">
        <v>56.02</v>
      </c>
      <c r="E4229" t="s">
        <v>528</v>
      </c>
    </row>
    <row r="4230" spans="1:5">
      <c r="A4230">
        <v>3606537</v>
      </c>
      <c r="B4230" t="s">
        <v>19832</v>
      </c>
      <c r="C4230" t="s">
        <v>15798</v>
      </c>
      <c r="D4230" s="398">
        <v>56.47</v>
      </c>
      <c r="E4230" t="s">
        <v>528</v>
      </c>
    </row>
    <row r="4231" spans="1:5">
      <c r="A4231">
        <v>3606538</v>
      </c>
      <c r="B4231" t="s">
        <v>19833</v>
      </c>
      <c r="C4231" t="s">
        <v>15798</v>
      </c>
      <c r="D4231" s="398">
        <v>56.91</v>
      </c>
      <c r="E4231" t="s">
        <v>528</v>
      </c>
    </row>
    <row r="4232" spans="1:5">
      <c r="A4232">
        <v>3606539</v>
      </c>
      <c r="B4232" t="s">
        <v>19834</v>
      </c>
      <c r="C4232" t="s">
        <v>15798</v>
      </c>
      <c r="D4232" s="398">
        <v>57.36</v>
      </c>
      <c r="E4232" t="s">
        <v>528</v>
      </c>
    </row>
    <row r="4233" spans="1:5">
      <c r="A4233">
        <v>3606540</v>
      </c>
      <c r="B4233" t="s">
        <v>19835</v>
      </c>
      <c r="C4233" t="s">
        <v>15798</v>
      </c>
      <c r="D4233" s="398">
        <v>58.14</v>
      </c>
      <c r="E4233" t="s">
        <v>528</v>
      </c>
    </row>
    <row r="4234" spans="1:5">
      <c r="A4234">
        <v>3606541</v>
      </c>
      <c r="B4234" t="s">
        <v>19836</v>
      </c>
      <c r="C4234" t="s">
        <v>15798</v>
      </c>
      <c r="D4234" s="398">
        <v>62.08</v>
      </c>
      <c r="E4234" t="s">
        <v>528</v>
      </c>
    </row>
    <row r="4235" spans="1:5">
      <c r="A4235">
        <v>3606542</v>
      </c>
      <c r="B4235" t="s">
        <v>19837</v>
      </c>
      <c r="C4235" t="s">
        <v>15798</v>
      </c>
      <c r="D4235" s="398">
        <v>62.75</v>
      </c>
      <c r="E4235" t="s">
        <v>528</v>
      </c>
    </row>
    <row r="4236" spans="1:5">
      <c r="A4236">
        <v>3606543</v>
      </c>
      <c r="B4236" t="s">
        <v>19838</v>
      </c>
      <c r="C4236" t="s">
        <v>15798</v>
      </c>
      <c r="D4236" s="398">
        <v>53.62</v>
      </c>
      <c r="E4236" t="s">
        <v>528</v>
      </c>
    </row>
    <row r="4237" spans="1:5">
      <c r="A4237">
        <v>3606544</v>
      </c>
      <c r="B4237" t="s">
        <v>19839</v>
      </c>
      <c r="C4237" t="s">
        <v>15798</v>
      </c>
      <c r="D4237" s="398">
        <v>54.06</v>
      </c>
      <c r="E4237" t="s">
        <v>528</v>
      </c>
    </row>
    <row r="4238" spans="1:5">
      <c r="A4238">
        <v>3606545</v>
      </c>
      <c r="B4238" t="s">
        <v>19840</v>
      </c>
      <c r="C4238" t="s">
        <v>15798</v>
      </c>
      <c r="D4238" s="398">
        <v>54.4</v>
      </c>
      <c r="E4238" t="s">
        <v>528</v>
      </c>
    </row>
    <row r="4239" spans="1:5">
      <c r="A4239">
        <v>3606546</v>
      </c>
      <c r="B4239" t="s">
        <v>19841</v>
      </c>
      <c r="C4239" t="s">
        <v>15798</v>
      </c>
      <c r="D4239" s="398">
        <v>54.73</v>
      </c>
      <c r="E4239" t="s">
        <v>528</v>
      </c>
    </row>
    <row r="4240" spans="1:5">
      <c r="A4240">
        <v>3606547</v>
      </c>
      <c r="B4240" t="s">
        <v>19842</v>
      </c>
      <c r="C4240" t="s">
        <v>15798</v>
      </c>
      <c r="D4240" s="398">
        <v>55.18</v>
      </c>
      <c r="E4240" t="s">
        <v>528</v>
      </c>
    </row>
    <row r="4241" spans="1:5">
      <c r="A4241">
        <v>3606548</v>
      </c>
      <c r="B4241" t="s">
        <v>19843</v>
      </c>
      <c r="C4241" t="s">
        <v>15798</v>
      </c>
      <c r="D4241" s="398">
        <v>55.84</v>
      </c>
      <c r="E4241" t="s">
        <v>528</v>
      </c>
    </row>
    <row r="4242" spans="1:5">
      <c r="A4242">
        <v>3606549</v>
      </c>
      <c r="B4242" t="s">
        <v>19844</v>
      </c>
      <c r="C4242" t="s">
        <v>15798</v>
      </c>
      <c r="D4242" s="398">
        <v>56.85</v>
      </c>
      <c r="E4242" t="s">
        <v>528</v>
      </c>
    </row>
    <row r="4243" spans="1:5">
      <c r="A4243">
        <v>3606550</v>
      </c>
      <c r="B4243" t="s">
        <v>19845</v>
      </c>
      <c r="C4243" t="s">
        <v>15798</v>
      </c>
      <c r="D4243" s="398">
        <v>57.4</v>
      </c>
      <c r="E4243" t="s">
        <v>528</v>
      </c>
    </row>
    <row r="4244" spans="1:5">
      <c r="A4244">
        <v>3606500</v>
      </c>
      <c r="B4244" t="s">
        <v>19846</v>
      </c>
      <c r="C4244" t="s">
        <v>15798</v>
      </c>
      <c r="D4244" s="398">
        <v>52.22</v>
      </c>
      <c r="E4244" t="s">
        <v>528</v>
      </c>
    </row>
    <row r="4245" spans="1:5">
      <c r="A4245">
        <v>3606501</v>
      </c>
      <c r="B4245" t="s">
        <v>19847</v>
      </c>
      <c r="C4245" t="s">
        <v>15798</v>
      </c>
      <c r="D4245" s="398">
        <v>55.49</v>
      </c>
      <c r="E4245" t="s">
        <v>528</v>
      </c>
    </row>
    <row r="4246" spans="1:5">
      <c r="A4246">
        <v>3606502</v>
      </c>
      <c r="B4246" t="s">
        <v>19848</v>
      </c>
      <c r="C4246" t="s">
        <v>15798</v>
      </c>
      <c r="D4246" s="398">
        <v>56.33</v>
      </c>
      <c r="E4246" t="s">
        <v>528</v>
      </c>
    </row>
    <row r="4247" spans="1:5">
      <c r="A4247">
        <v>3606503</v>
      </c>
      <c r="B4247" t="s">
        <v>19849</v>
      </c>
      <c r="C4247" t="s">
        <v>15798</v>
      </c>
      <c r="D4247" s="398">
        <v>56.99</v>
      </c>
      <c r="E4247" t="s">
        <v>528</v>
      </c>
    </row>
    <row r="4248" spans="1:5">
      <c r="A4248">
        <v>3606504</v>
      </c>
      <c r="B4248" t="s">
        <v>19850</v>
      </c>
      <c r="C4248" t="s">
        <v>15798</v>
      </c>
      <c r="D4248" s="398">
        <v>57.66</v>
      </c>
      <c r="E4248" t="s">
        <v>528</v>
      </c>
    </row>
    <row r="4249" spans="1:5">
      <c r="A4249">
        <v>3606505</v>
      </c>
      <c r="B4249" t="s">
        <v>19851</v>
      </c>
      <c r="C4249" t="s">
        <v>15798</v>
      </c>
      <c r="D4249" s="398">
        <v>58.83</v>
      </c>
      <c r="E4249" t="s">
        <v>528</v>
      </c>
    </row>
    <row r="4250" spans="1:5">
      <c r="A4250">
        <v>3606506</v>
      </c>
      <c r="B4250" t="s">
        <v>19852</v>
      </c>
      <c r="C4250" t="s">
        <v>15798</v>
      </c>
      <c r="D4250" s="398">
        <v>60.83</v>
      </c>
      <c r="E4250" t="s">
        <v>528</v>
      </c>
    </row>
    <row r="4251" spans="1:5">
      <c r="A4251">
        <v>3606507</v>
      </c>
      <c r="B4251" t="s">
        <v>19853</v>
      </c>
      <c r="C4251" t="s">
        <v>15798</v>
      </c>
      <c r="D4251" s="398">
        <v>64.55</v>
      </c>
      <c r="E4251" t="s">
        <v>528</v>
      </c>
    </row>
    <row r="4252" spans="1:5">
      <c r="A4252">
        <v>3606509</v>
      </c>
      <c r="B4252" t="s">
        <v>19854</v>
      </c>
      <c r="C4252" t="s">
        <v>15798</v>
      </c>
      <c r="D4252" s="398">
        <v>49.99</v>
      </c>
      <c r="E4252" t="s">
        <v>528</v>
      </c>
    </row>
    <row r="4253" spans="1:5">
      <c r="A4253">
        <v>3606510</v>
      </c>
      <c r="B4253" t="s">
        <v>19855</v>
      </c>
      <c r="C4253" t="s">
        <v>15798</v>
      </c>
      <c r="D4253" s="398">
        <v>50.44</v>
      </c>
      <c r="E4253" t="s">
        <v>528</v>
      </c>
    </row>
    <row r="4254" spans="1:5">
      <c r="A4254">
        <v>3606511</v>
      </c>
      <c r="B4254" t="s">
        <v>19856</v>
      </c>
      <c r="C4254" t="s">
        <v>15798</v>
      </c>
      <c r="D4254" s="398">
        <v>50.88</v>
      </c>
      <c r="E4254" t="s">
        <v>528</v>
      </c>
    </row>
    <row r="4255" spans="1:5">
      <c r="A4255">
        <v>3606512</v>
      </c>
      <c r="B4255" t="s">
        <v>19857</v>
      </c>
      <c r="C4255" t="s">
        <v>15798</v>
      </c>
      <c r="D4255" s="398">
        <v>51.33</v>
      </c>
      <c r="E4255" t="s">
        <v>528</v>
      </c>
    </row>
    <row r="4256" spans="1:5">
      <c r="A4256">
        <v>3606513</v>
      </c>
      <c r="B4256" t="s">
        <v>19858</v>
      </c>
      <c r="C4256" t="s">
        <v>15798</v>
      </c>
      <c r="D4256" s="398">
        <v>51.77</v>
      </c>
      <c r="E4256" t="s">
        <v>528</v>
      </c>
    </row>
    <row r="4257" spans="1:5">
      <c r="A4257">
        <v>3606514</v>
      </c>
      <c r="B4257" t="s">
        <v>19859</v>
      </c>
      <c r="C4257" t="s">
        <v>15798</v>
      </c>
      <c r="D4257" s="398">
        <v>52.55</v>
      </c>
      <c r="E4257" t="s">
        <v>528</v>
      </c>
    </row>
    <row r="4258" spans="1:5">
      <c r="A4258">
        <v>3606515</v>
      </c>
      <c r="B4258" t="s">
        <v>19860</v>
      </c>
      <c r="C4258" t="s">
        <v>15798</v>
      </c>
      <c r="D4258" s="398">
        <v>56.49</v>
      </c>
      <c r="E4258" t="s">
        <v>528</v>
      </c>
    </row>
    <row r="4259" spans="1:5">
      <c r="A4259">
        <v>3606516</v>
      </c>
      <c r="B4259" t="s">
        <v>19861</v>
      </c>
      <c r="C4259" t="s">
        <v>15798</v>
      </c>
      <c r="D4259" s="398">
        <v>57.16</v>
      </c>
      <c r="E4259" t="s">
        <v>528</v>
      </c>
    </row>
    <row r="4260" spans="1:5">
      <c r="A4260">
        <v>3606518</v>
      </c>
      <c r="B4260" t="s">
        <v>19862</v>
      </c>
      <c r="C4260" t="s">
        <v>15798</v>
      </c>
      <c r="D4260" s="398">
        <v>48.25</v>
      </c>
      <c r="E4260" t="s">
        <v>528</v>
      </c>
    </row>
    <row r="4261" spans="1:5">
      <c r="A4261">
        <v>3606519</v>
      </c>
      <c r="B4261" t="s">
        <v>19863</v>
      </c>
      <c r="C4261" t="s">
        <v>15798</v>
      </c>
      <c r="D4261" s="398">
        <v>48.69</v>
      </c>
      <c r="E4261" t="s">
        <v>528</v>
      </c>
    </row>
    <row r="4262" spans="1:5">
      <c r="A4262">
        <v>3606520</v>
      </c>
      <c r="B4262" t="s">
        <v>19864</v>
      </c>
      <c r="C4262" t="s">
        <v>15798</v>
      </c>
      <c r="D4262" s="398">
        <v>49.03</v>
      </c>
      <c r="E4262" t="s">
        <v>528</v>
      </c>
    </row>
    <row r="4263" spans="1:5">
      <c r="A4263">
        <v>3606521</v>
      </c>
      <c r="B4263" t="s">
        <v>19865</v>
      </c>
      <c r="C4263" t="s">
        <v>15798</v>
      </c>
      <c r="D4263" s="398">
        <v>49.36</v>
      </c>
      <c r="E4263" t="s">
        <v>528</v>
      </c>
    </row>
    <row r="4264" spans="1:5">
      <c r="A4264">
        <v>3606522</v>
      </c>
      <c r="B4264" t="s">
        <v>19866</v>
      </c>
      <c r="C4264" t="s">
        <v>15798</v>
      </c>
      <c r="D4264" s="398">
        <v>49.69</v>
      </c>
      <c r="E4264" t="s">
        <v>528</v>
      </c>
    </row>
    <row r="4265" spans="1:5">
      <c r="A4265">
        <v>3606523</v>
      </c>
      <c r="B4265" t="s">
        <v>19867</v>
      </c>
      <c r="C4265" t="s">
        <v>15798</v>
      </c>
      <c r="D4265" s="398">
        <v>50.36</v>
      </c>
      <c r="E4265" t="s">
        <v>528</v>
      </c>
    </row>
    <row r="4266" spans="1:5">
      <c r="A4266">
        <v>3606524</v>
      </c>
      <c r="B4266" t="s">
        <v>19868</v>
      </c>
      <c r="C4266" t="s">
        <v>15798</v>
      </c>
      <c r="D4266" s="398">
        <v>51.47</v>
      </c>
      <c r="E4266" t="s">
        <v>528</v>
      </c>
    </row>
    <row r="4267" spans="1:5">
      <c r="A4267">
        <v>3606525</v>
      </c>
      <c r="B4267" t="s">
        <v>19869</v>
      </c>
      <c r="C4267" t="s">
        <v>15798</v>
      </c>
      <c r="D4267" s="398">
        <v>54.56</v>
      </c>
      <c r="E4267" t="s">
        <v>528</v>
      </c>
    </row>
    <row r="4268" spans="1:5">
      <c r="A4268">
        <v>3606577</v>
      </c>
      <c r="B4268" t="s">
        <v>19870</v>
      </c>
      <c r="C4268" t="s">
        <v>15798</v>
      </c>
      <c r="D4268" s="398">
        <v>15.2</v>
      </c>
      <c r="E4268" t="s">
        <v>528</v>
      </c>
    </row>
    <row r="4269" spans="1:5">
      <c r="A4269">
        <v>3606576</v>
      </c>
      <c r="B4269" t="s">
        <v>19871</v>
      </c>
      <c r="C4269" t="s">
        <v>15798</v>
      </c>
      <c r="D4269" s="398">
        <v>5.04</v>
      </c>
      <c r="E4269" t="s">
        <v>528</v>
      </c>
    </row>
    <row r="4270" spans="1:5">
      <c r="A4270">
        <v>3606561</v>
      </c>
      <c r="B4270" t="s">
        <v>19872</v>
      </c>
      <c r="C4270" t="s">
        <v>15604</v>
      </c>
      <c r="D4270" s="398">
        <v>2406.08</v>
      </c>
      <c r="E4270" t="s">
        <v>528</v>
      </c>
    </row>
    <row r="4271" spans="1:5">
      <c r="A4271">
        <v>3606556</v>
      </c>
      <c r="B4271" t="s">
        <v>19873</v>
      </c>
      <c r="C4271" t="s">
        <v>15604</v>
      </c>
      <c r="D4271" s="398">
        <v>1863.79</v>
      </c>
      <c r="E4271" t="s">
        <v>528</v>
      </c>
    </row>
    <row r="4272" spans="1:5">
      <c r="A4272">
        <v>3606562</v>
      </c>
      <c r="B4272" t="s">
        <v>19874</v>
      </c>
      <c r="C4272" t="s">
        <v>15604</v>
      </c>
      <c r="D4272" s="398">
        <v>2632.15</v>
      </c>
      <c r="E4272" t="s">
        <v>528</v>
      </c>
    </row>
    <row r="4273" spans="1:5">
      <c r="A4273">
        <v>3606557</v>
      </c>
      <c r="B4273" t="s">
        <v>19875</v>
      </c>
      <c r="C4273" t="s">
        <v>15604</v>
      </c>
      <c r="D4273" s="398">
        <v>2035.63</v>
      </c>
      <c r="E4273" t="s">
        <v>528</v>
      </c>
    </row>
    <row r="4274" spans="1:5">
      <c r="A4274">
        <v>3606563</v>
      </c>
      <c r="B4274" t="s">
        <v>19876</v>
      </c>
      <c r="C4274" t="s">
        <v>15604</v>
      </c>
      <c r="D4274" s="398">
        <v>2867.7</v>
      </c>
      <c r="E4274" t="s">
        <v>528</v>
      </c>
    </row>
    <row r="4275" spans="1:5">
      <c r="A4275">
        <v>3606558</v>
      </c>
      <c r="B4275" t="s">
        <v>19877</v>
      </c>
      <c r="C4275" t="s">
        <v>15604</v>
      </c>
      <c r="D4275" s="398">
        <v>2216.9499999999998</v>
      </c>
      <c r="E4275" t="s">
        <v>528</v>
      </c>
    </row>
    <row r="4276" spans="1:5">
      <c r="A4276">
        <v>3606559</v>
      </c>
      <c r="B4276" t="s">
        <v>19878</v>
      </c>
      <c r="C4276" t="s">
        <v>15604</v>
      </c>
      <c r="D4276" s="398">
        <v>1925.07</v>
      </c>
      <c r="E4276" t="s">
        <v>528</v>
      </c>
    </row>
    <row r="4277" spans="1:5">
      <c r="A4277">
        <v>3606554</v>
      </c>
      <c r="B4277" t="s">
        <v>19879</v>
      </c>
      <c r="C4277" t="s">
        <v>15604</v>
      </c>
      <c r="D4277" s="398">
        <v>1491.24</v>
      </c>
      <c r="E4277" t="s">
        <v>528</v>
      </c>
    </row>
    <row r="4278" spans="1:5">
      <c r="A4278">
        <v>3606560</v>
      </c>
      <c r="B4278" t="s">
        <v>19880</v>
      </c>
      <c r="C4278" t="s">
        <v>15604</v>
      </c>
      <c r="D4278" s="398">
        <v>2152.0300000000002</v>
      </c>
      <c r="E4278" t="s">
        <v>528</v>
      </c>
    </row>
    <row r="4279" spans="1:5">
      <c r="A4279">
        <v>3606555</v>
      </c>
      <c r="B4279" t="s">
        <v>19881</v>
      </c>
      <c r="C4279" t="s">
        <v>15604</v>
      </c>
      <c r="D4279" s="398">
        <v>1663.96</v>
      </c>
      <c r="E4279" t="s">
        <v>528</v>
      </c>
    </row>
    <row r="4280" spans="1:5">
      <c r="A4280">
        <v>3606571</v>
      </c>
      <c r="B4280" t="s">
        <v>19882</v>
      </c>
      <c r="C4280" t="s">
        <v>15604</v>
      </c>
      <c r="D4280" s="398">
        <v>2369.87</v>
      </c>
      <c r="E4280" t="s">
        <v>528</v>
      </c>
    </row>
    <row r="4281" spans="1:5">
      <c r="A4281">
        <v>3606566</v>
      </c>
      <c r="B4281" t="s">
        <v>19883</v>
      </c>
      <c r="C4281" t="s">
        <v>15604</v>
      </c>
      <c r="D4281" s="398">
        <v>1827.57</v>
      </c>
      <c r="E4281" t="s">
        <v>528</v>
      </c>
    </row>
    <row r="4282" spans="1:5">
      <c r="A4282">
        <v>3606572</v>
      </c>
      <c r="B4282" t="s">
        <v>19884</v>
      </c>
      <c r="C4282" t="s">
        <v>15604</v>
      </c>
      <c r="D4282" s="398">
        <v>2598.94</v>
      </c>
      <c r="E4282" t="s">
        <v>528</v>
      </c>
    </row>
    <row r="4283" spans="1:5">
      <c r="A4283">
        <v>3606567</v>
      </c>
      <c r="B4283" t="s">
        <v>19885</v>
      </c>
      <c r="C4283" t="s">
        <v>15604</v>
      </c>
      <c r="D4283" s="398">
        <v>2002.42</v>
      </c>
      <c r="E4283" t="s">
        <v>528</v>
      </c>
    </row>
    <row r="4284" spans="1:5">
      <c r="A4284">
        <v>3606573</v>
      </c>
      <c r="B4284" t="s">
        <v>19886</v>
      </c>
      <c r="C4284" t="s">
        <v>15604</v>
      </c>
      <c r="D4284" s="398">
        <v>2827.56</v>
      </c>
      <c r="E4284" t="s">
        <v>528</v>
      </c>
    </row>
    <row r="4285" spans="1:5">
      <c r="A4285">
        <v>3606568</v>
      </c>
      <c r="B4285" t="s">
        <v>19887</v>
      </c>
      <c r="C4285" t="s">
        <v>15604</v>
      </c>
      <c r="D4285" s="398">
        <v>2176.81</v>
      </c>
      <c r="E4285" t="s">
        <v>528</v>
      </c>
    </row>
    <row r="4286" spans="1:5">
      <c r="A4286">
        <v>3606569</v>
      </c>
      <c r="B4286" t="s">
        <v>19888</v>
      </c>
      <c r="C4286" t="s">
        <v>15604</v>
      </c>
      <c r="D4286" s="398">
        <v>1910.1</v>
      </c>
      <c r="E4286" t="s">
        <v>528</v>
      </c>
    </row>
    <row r="4287" spans="1:5">
      <c r="A4287">
        <v>3606564</v>
      </c>
      <c r="B4287" t="s">
        <v>19889</v>
      </c>
      <c r="C4287" t="s">
        <v>15604</v>
      </c>
      <c r="D4287" s="398">
        <v>1476.27</v>
      </c>
      <c r="E4287" t="s">
        <v>528</v>
      </c>
    </row>
    <row r="4288" spans="1:5">
      <c r="A4288">
        <v>3606570</v>
      </c>
      <c r="B4288" t="s">
        <v>19890</v>
      </c>
      <c r="C4288" t="s">
        <v>15604</v>
      </c>
      <c r="D4288" s="398">
        <v>2140.2800000000002</v>
      </c>
      <c r="E4288" t="s">
        <v>528</v>
      </c>
    </row>
    <row r="4289" spans="1:5">
      <c r="A4289">
        <v>3606565</v>
      </c>
      <c r="B4289" t="s">
        <v>19891</v>
      </c>
      <c r="C4289" t="s">
        <v>15604</v>
      </c>
      <c r="D4289" s="398">
        <v>1652.22</v>
      </c>
      <c r="E4289" t="s">
        <v>528</v>
      </c>
    </row>
    <row r="4290" spans="1:5">
      <c r="A4290">
        <v>3606578</v>
      </c>
      <c r="B4290" t="s">
        <v>19892</v>
      </c>
      <c r="C4290" t="s">
        <v>15604</v>
      </c>
      <c r="D4290" s="398">
        <v>167.81</v>
      </c>
      <c r="E4290" t="s">
        <v>528</v>
      </c>
    </row>
    <row r="4291" spans="1:5">
      <c r="A4291">
        <v>3606575</v>
      </c>
      <c r="B4291" t="s">
        <v>19893</v>
      </c>
      <c r="C4291" t="s">
        <v>15798</v>
      </c>
      <c r="D4291" s="398">
        <v>2.23</v>
      </c>
      <c r="E4291" t="s">
        <v>528</v>
      </c>
    </row>
    <row r="4292" spans="1:5">
      <c r="A4292">
        <v>3606574</v>
      </c>
      <c r="B4292" t="s">
        <v>19894</v>
      </c>
      <c r="C4292" t="s">
        <v>15798</v>
      </c>
      <c r="D4292" s="398">
        <v>1.1200000000000001</v>
      </c>
      <c r="E4292" t="s">
        <v>528</v>
      </c>
    </row>
    <row r="4293" spans="1:5">
      <c r="A4293">
        <v>3713603</v>
      </c>
      <c r="B4293" t="s">
        <v>19895</v>
      </c>
      <c r="C4293" t="s">
        <v>99</v>
      </c>
      <c r="D4293" s="398">
        <v>1102.81</v>
      </c>
      <c r="E4293" t="s">
        <v>528</v>
      </c>
    </row>
    <row r="4294" spans="1:5">
      <c r="A4294">
        <v>3713601</v>
      </c>
      <c r="B4294" t="s">
        <v>19896</v>
      </c>
      <c r="C4294" t="s">
        <v>99</v>
      </c>
      <c r="D4294" s="398">
        <v>903.01</v>
      </c>
      <c r="E4294" t="s">
        <v>528</v>
      </c>
    </row>
    <row r="4295" spans="1:5">
      <c r="A4295">
        <v>3713607</v>
      </c>
      <c r="B4295" t="s">
        <v>19897</v>
      </c>
      <c r="C4295" t="s">
        <v>99</v>
      </c>
      <c r="D4295" s="398">
        <v>557.16999999999996</v>
      </c>
      <c r="E4295" t="s">
        <v>528</v>
      </c>
    </row>
    <row r="4296" spans="1:5">
      <c r="A4296">
        <v>3713605</v>
      </c>
      <c r="B4296" t="s">
        <v>19898</v>
      </c>
      <c r="C4296" t="s">
        <v>99</v>
      </c>
      <c r="D4296" s="398">
        <v>393.03</v>
      </c>
      <c r="E4296" t="s">
        <v>528</v>
      </c>
    </row>
    <row r="4297" spans="1:5">
      <c r="A4297">
        <v>3719530</v>
      </c>
      <c r="B4297" t="s">
        <v>19899</v>
      </c>
      <c r="C4297" t="s">
        <v>99</v>
      </c>
      <c r="D4297" s="398">
        <v>345.38</v>
      </c>
      <c r="E4297" t="s">
        <v>528</v>
      </c>
    </row>
    <row r="4298" spans="1:5">
      <c r="A4298">
        <v>3713828</v>
      </c>
      <c r="B4298" t="s">
        <v>19900</v>
      </c>
      <c r="C4298" t="s">
        <v>99</v>
      </c>
      <c r="D4298" s="398">
        <v>257.83</v>
      </c>
      <c r="E4298" t="s">
        <v>528</v>
      </c>
    </row>
    <row r="4299" spans="1:5">
      <c r="A4299">
        <v>3713875</v>
      </c>
      <c r="B4299" t="s">
        <v>19901</v>
      </c>
      <c r="C4299" t="s">
        <v>99</v>
      </c>
      <c r="D4299" s="398">
        <v>73.180000000000007</v>
      </c>
      <c r="E4299" t="s">
        <v>528</v>
      </c>
    </row>
    <row r="4300" spans="1:5">
      <c r="A4300">
        <v>3713619</v>
      </c>
      <c r="B4300" t="s">
        <v>19902</v>
      </c>
      <c r="C4300" t="s">
        <v>99</v>
      </c>
      <c r="D4300" s="398">
        <v>73.62</v>
      </c>
      <c r="E4300" t="s">
        <v>528</v>
      </c>
    </row>
    <row r="4301" spans="1:5">
      <c r="A4301">
        <v>3713876</v>
      </c>
      <c r="B4301" t="s">
        <v>19903</v>
      </c>
      <c r="C4301" t="s">
        <v>99</v>
      </c>
      <c r="D4301" s="398">
        <v>104.98</v>
      </c>
      <c r="E4301" t="s">
        <v>528</v>
      </c>
    </row>
    <row r="4302" spans="1:5">
      <c r="A4302">
        <v>3713827</v>
      </c>
      <c r="B4302" t="s">
        <v>19904</v>
      </c>
      <c r="C4302" t="s">
        <v>99</v>
      </c>
      <c r="D4302" s="398">
        <v>103.09</v>
      </c>
      <c r="E4302" t="s">
        <v>528</v>
      </c>
    </row>
    <row r="4303" spans="1:5">
      <c r="A4303">
        <v>3713904</v>
      </c>
      <c r="B4303" t="s">
        <v>19905</v>
      </c>
      <c r="C4303" t="s">
        <v>99</v>
      </c>
      <c r="D4303" s="398">
        <v>298.52999999999997</v>
      </c>
      <c r="E4303" t="s">
        <v>528</v>
      </c>
    </row>
    <row r="4304" spans="1:5">
      <c r="A4304">
        <v>3719529</v>
      </c>
      <c r="B4304" t="s">
        <v>19906</v>
      </c>
      <c r="C4304" t="s">
        <v>99</v>
      </c>
      <c r="D4304" s="398">
        <v>217.84</v>
      </c>
      <c r="E4304" t="s">
        <v>528</v>
      </c>
    </row>
    <row r="4305" spans="1:5">
      <c r="A4305">
        <v>3713878</v>
      </c>
      <c r="B4305" t="s">
        <v>19907</v>
      </c>
      <c r="C4305" t="s">
        <v>99</v>
      </c>
      <c r="D4305" s="398">
        <v>72.77</v>
      </c>
      <c r="E4305" t="s">
        <v>528</v>
      </c>
    </row>
    <row r="4306" spans="1:5">
      <c r="A4306">
        <v>3713617</v>
      </c>
      <c r="B4306" t="s">
        <v>19908</v>
      </c>
      <c r="C4306" t="s">
        <v>99</v>
      </c>
      <c r="D4306" s="398">
        <v>73</v>
      </c>
      <c r="E4306" t="s">
        <v>528</v>
      </c>
    </row>
    <row r="4307" spans="1:5">
      <c r="A4307">
        <v>3713879</v>
      </c>
      <c r="B4307" t="s">
        <v>19909</v>
      </c>
      <c r="C4307" t="s">
        <v>99</v>
      </c>
      <c r="D4307" s="398">
        <v>93.57</v>
      </c>
      <c r="E4307" t="s">
        <v>528</v>
      </c>
    </row>
    <row r="4308" spans="1:5">
      <c r="A4308">
        <v>3713826</v>
      </c>
      <c r="B4308" t="s">
        <v>19910</v>
      </c>
      <c r="C4308" t="s">
        <v>99</v>
      </c>
      <c r="D4308" s="398">
        <v>88.98</v>
      </c>
      <c r="E4308" t="s">
        <v>528</v>
      </c>
    </row>
    <row r="4309" spans="1:5">
      <c r="A4309">
        <v>3713610</v>
      </c>
      <c r="B4309" t="s">
        <v>19911</v>
      </c>
      <c r="C4309" t="s">
        <v>99</v>
      </c>
      <c r="D4309" s="398">
        <v>39.11</v>
      </c>
      <c r="E4309" t="s">
        <v>528</v>
      </c>
    </row>
    <row r="4310" spans="1:5">
      <c r="A4310">
        <v>3713609</v>
      </c>
      <c r="B4310" t="s">
        <v>19912</v>
      </c>
      <c r="C4310" t="s">
        <v>99</v>
      </c>
      <c r="D4310" s="398">
        <v>37.69</v>
      </c>
      <c r="E4310" t="s">
        <v>528</v>
      </c>
    </row>
    <row r="4311" spans="1:5">
      <c r="A4311">
        <v>3713612</v>
      </c>
      <c r="B4311" t="s">
        <v>19913</v>
      </c>
      <c r="C4311" t="s">
        <v>99</v>
      </c>
      <c r="D4311" s="398">
        <v>32.31</v>
      </c>
      <c r="E4311" t="s">
        <v>528</v>
      </c>
    </row>
    <row r="4312" spans="1:5">
      <c r="A4312">
        <v>3713611</v>
      </c>
      <c r="B4312" t="s">
        <v>19914</v>
      </c>
      <c r="C4312" t="s">
        <v>99</v>
      </c>
      <c r="D4312" s="398">
        <v>31.7</v>
      </c>
      <c r="E4312" t="s">
        <v>528</v>
      </c>
    </row>
    <row r="4313" spans="1:5">
      <c r="A4313">
        <v>3713608</v>
      </c>
      <c r="B4313" t="s">
        <v>19915</v>
      </c>
      <c r="C4313" t="s">
        <v>99</v>
      </c>
      <c r="D4313" s="398">
        <v>27.46</v>
      </c>
      <c r="E4313" t="s">
        <v>528</v>
      </c>
    </row>
    <row r="4314" spans="1:5">
      <c r="A4314">
        <v>3713613</v>
      </c>
      <c r="B4314" t="s">
        <v>19916</v>
      </c>
      <c r="C4314" t="s">
        <v>99</v>
      </c>
      <c r="D4314" s="398">
        <v>25.71</v>
      </c>
      <c r="E4314" t="s">
        <v>528</v>
      </c>
    </row>
    <row r="4315" spans="1:5">
      <c r="A4315">
        <v>3713822</v>
      </c>
      <c r="B4315" t="s">
        <v>19917</v>
      </c>
      <c r="C4315" t="s">
        <v>99</v>
      </c>
      <c r="D4315" s="398">
        <v>338.12</v>
      </c>
      <c r="E4315" t="s">
        <v>528</v>
      </c>
    </row>
    <row r="4316" spans="1:5">
      <c r="A4316">
        <v>3713824</v>
      </c>
      <c r="B4316" t="s">
        <v>19918</v>
      </c>
      <c r="C4316" t="s">
        <v>99</v>
      </c>
      <c r="D4316" s="398">
        <v>250.57</v>
      </c>
      <c r="E4316" t="s">
        <v>528</v>
      </c>
    </row>
    <row r="4317" spans="1:5">
      <c r="A4317">
        <v>3713825</v>
      </c>
      <c r="B4317" t="s">
        <v>19919</v>
      </c>
      <c r="C4317" t="s">
        <v>99</v>
      </c>
      <c r="D4317" s="398">
        <v>291.27</v>
      </c>
      <c r="E4317" t="s">
        <v>528</v>
      </c>
    </row>
    <row r="4318" spans="1:5">
      <c r="A4318">
        <v>3713823</v>
      </c>
      <c r="B4318" t="s">
        <v>19920</v>
      </c>
      <c r="C4318" t="s">
        <v>99</v>
      </c>
      <c r="D4318" s="398">
        <v>210.58</v>
      </c>
      <c r="E4318" t="s">
        <v>528</v>
      </c>
    </row>
    <row r="4319" spans="1:5">
      <c r="A4319">
        <v>3713602</v>
      </c>
      <c r="B4319" t="s">
        <v>19921</v>
      </c>
      <c r="C4319" t="s">
        <v>99</v>
      </c>
      <c r="D4319" s="398">
        <v>1009.34</v>
      </c>
      <c r="E4319" t="s">
        <v>528</v>
      </c>
    </row>
    <row r="4320" spans="1:5">
      <c r="A4320">
        <v>3713600</v>
      </c>
      <c r="B4320" t="s">
        <v>19922</v>
      </c>
      <c r="C4320" t="s">
        <v>99</v>
      </c>
      <c r="D4320" s="398">
        <v>825.64</v>
      </c>
      <c r="E4320" t="s">
        <v>528</v>
      </c>
    </row>
    <row r="4321" spans="1:5">
      <c r="A4321">
        <v>3713606</v>
      </c>
      <c r="B4321" t="s">
        <v>19923</v>
      </c>
      <c r="C4321" t="s">
        <v>99</v>
      </c>
      <c r="D4321" s="398">
        <v>463.7</v>
      </c>
      <c r="E4321" t="s">
        <v>528</v>
      </c>
    </row>
    <row r="4322" spans="1:5">
      <c r="A4322">
        <v>3713604</v>
      </c>
      <c r="B4322" t="s">
        <v>19924</v>
      </c>
      <c r="C4322" t="s">
        <v>99</v>
      </c>
      <c r="D4322" s="398">
        <v>329</v>
      </c>
      <c r="E4322" t="s">
        <v>528</v>
      </c>
    </row>
    <row r="4323" spans="1:5">
      <c r="A4323">
        <v>3716129</v>
      </c>
      <c r="B4323" t="s">
        <v>19925</v>
      </c>
      <c r="C4323" t="s">
        <v>15604</v>
      </c>
      <c r="D4323" s="398">
        <v>56.27</v>
      </c>
      <c r="E4323" t="s">
        <v>528</v>
      </c>
    </row>
    <row r="4324" spans="1:5">
      <c r="A4324">
        <v>3716128</v>
      </c>
      <c r="B4324" t="s">
        <v>19926</v>
      </c>
      <c r="C4324" t="s">
        <v>15604</v>
      </c>
      <c r="D4324" s="398">
        <v>50.27</v>
      </c>
      <c r="E4324" t="s">
        <v>528</v>
      </c>
    </row>
    <row r="4325" spans="1:5">
      <c r="A4325">
        <v>3716133</v>
      </c>
      <c r="B4325" t="s">
        <v>19927</v>
      </c>
      <c r="C4325" t="s">
        <v>15604</v>
      </c>
      <c r="D4325" s="398">
        <v>33.1</v>
      </c>
      <c r="E4325" t="s">
        <v>528</v>
      </c>
    </row>
    <row r="4326" spans="1:5">
      <c r="A4326">
        <v>3716132</v>
      </c>
      <c r="B4326" t="s">
        <v>19928</v>
      </c>
      <c r="C4326" t="s">
        <v>15604</v>
      </c>
      <c r="D4326" s="398">
        <v>30.5</v>
      </c>
      <c r="E4326" t="s">
        <v>528</v>
      </c>
    </row>
    <row r="4327" spans="1:5">
      <c r="A4327">
        <v>3716131</v>
      </c>
      <c r="B4327" t="s">
        <v>19929</v>
      </c>
      <c r="C4327" t="s">
        <v>15604</v>
      </c>
      <c r="D4327" s="398">
        <v>36.5</v>
      </c>
      <c r="E4327" t="s">
        <v>528</v>
      </c>
    </row>
    <row r="4328" spans="1:5">
      <c r="A4328">
        <v>3716130</v>
      </c>
      <c r="B4328" t="s">
        <v>19930</v>
      </c>
      <c r="C4328" t="s">
        <v>15604</v>
      </c>
      <c r="D4328" s="398">
        <v>33.42</v>
      </c>
      <c r="E4328" t="s">
        <v>528</v>
      </c>
    </row>
    <row r="4329" spans="1:5">
      <c r="A4329">
        <v>3716135</v>
      </c>
      <c r="B4329" t="s">
        <v>19931</v>
      </c>
      <c r="C4329" t="s">
        <v>15604</v>
      </c>
      <c r="D4329" s="398">
        <v>22.83</v>
      </c>
      <c r="E4329" t="s">
        <v>528</v>
      </c>
    </row>
    <row r="4330" spans="1:5">
      <c r="A4330">
        <v>3716134</v>
      </c>
      <c r="B4330" t="s">
        <v>19932</v>
      </c>
      <c r="C4330" t="s">
        <v>15604</v>
      </c>
      <c r="D4330" s="398">
        <v>21.5</v>
      </c>
      <c r="E4330" t="s">
        <v>528</v>
      </c>
    </row>
    <row r="4331" spans="1:5">
      <c r="A4331">
        <v>3713698</v>
      </c>
      <c r="B4331" t="s">
        <v>19933</v>
      </c>
      <c r="C4331" t="s">
        <v>15604</v>
      </c>
      <c r="D4331" s="398">
        <v>341945.7</v>
      </c>
      <c r="E4331" t="s">
        <v>528</v>
      </c>
    </row>
    <row r="4332" spans="1:5">
      <c r="A4332">
        <v>3713699</v>
      </c>
      <c r="B4332" t="s">
        <v>19934</v>
      </c>
      <c r="C4332" t="s">
        <v>15604</v>
      </c>
      <c r="D4332" s="398">
        <v>344270.47</v>
      </c>
      <c r="E4332" t="s">
        <v>528</v>
      </c>
    </row>
    <row r="4333" spans="1:5">
      <c r="A4333">
        <v>3713700</v>
      </c>
      <c r="B4333" t="s">
        <v>19935</v>
      </c>
      <c r="C4333" t="s">
        <v>15604</v>
      </c>
      <c r="D4333" s="398">
        <v>345825.12</v>
      </c>
      <c r="E4333" t="s">
        <v>528</v>
      </c>
    </row>
    <row r="4334" spans="1:5">
      <c r="A4334">
        <v>3713701</v>
      </c>
      <c r="B4334" t="s">
        <v>19936</v>
      </c>
      <c r="C4334" t="s">
        <v>15604</v>
      </c>
      <c r="D4334" s="398">
        <v>354764.78</v>
      </c>
      <c r="E4334" t="s">
        <v>528</v>
      </c>
    </row>
    <row r="4335" spans="1:5">
      <c r="A4335">
        <v>3713702</v>
      </c>
      <c r="B4335" t="s">
        <v>19937</v>
      </c>
      <c r="C4335" t="s">
        <v>15604</v>
      </c>
      <c r="D4335" s="398">
        <v>363500.28</v>
      </c>
      <c r="E4335" t="s">
        <v>528</v>
      </c>
    </row>
    <row r="4336" spans="1:5">
      <c r="A4336">
        <v>3713693</v>
      </c>
      <c r="B4336" t="s">
        <v>19938</v>
      </c>
      <c r="C4336" t="s">
        <v>15604</v>
      </c>
      <c r="D4336" s="398">
        <v>276651.44</v>
      </c>
      <c r="E4336" t="s">
        <v>528</v>
      </c>
    </row>
    <row r="4337" spans="1:5">
      <c r="A4337">
        <v>3713694</v>
      </c>
      <c r="B4337" t="s">
        <v>19939</v>
      </c>
      <c r="C4337" t="s">
        <v>15604</v>
      </c>
      <c r="D4337" s="398">
        <v>290820.07</v>
      </c>
      <c r="E4337" t="s">
        <v>528</v>
      </c>
    </row>
    <row r="4338" spans="1:5">
      <c r="A4338">
        <v>3713695</v>
      </c>
      <c r="B4338" t="s">
        <v>19940</v>
      </c>
      <c r="C4338" t="s">
        <v>15604</v>
      </c>
      <c r="D4338" s="398">
        <v>309368.75</v>
      </c>
      <c r="E4338" t="s">
        <v>528</v>
      </c>
    </row>
    <row r="4339" spans="1:5">
      <c r="A4339">
        <v>3713696</v>
      </c>
      <c r="B4339" t="s">
        <v>19941</v>
      </c>
      <c r="C4339" t="s">
        <v>15604</v>
      </c>
      <c r="D4339" s="398">
        <v>322909.25</v>
      </c>
      <c r="E4339" t="s">
        <v>528</v>
      </c>
    </row>
    <row r="4340" spans="1:5">
      <c r="A4340">
        <v>3713697</v>
      </c>
      <c r="B4340" t="s">
        <v>19942</v>
      </c>
      <c r="C4340" t="s">
        <v>15604</v>
      </c>
      <c r="D4340" s="398">
        <v>335687.23</v>
      </c>
      <c r="E4340" t="s">
        <v>528</v>
      </c>
    </row>
    <row r="4341" spans="1:5">
      <c r="A4341">
        <v>3713692</v>
      </c>
      <c r="B4341" t="s">
        <v>19943</v>
      </c>
      <c r="C4341" t="s">
        <v>15604</v>
      </c>
      <c r="D4341" s="398">
        <v>234727.22</v>
      </c>
      <c r="E4341" t="s">
        <v>528</v>
      </c>
    </row>
    <row r="4342" spans="1:5">
      <c r="A4342">
        <v>3713691</v>
      </c>
      <c r="B4342" t="s">
        <v>19944</v>
      </c>
      <c r="C4342" t="s">
        <v>15604</v>
      </c>
      <c r="D4342" s="398">
        <v>225610.26</v>
      </c>
      <c r="E4342" t="s">
        <v>528</v>
      </c>
    </row>
    <row r="4343" spans="1:5">
      <c r="A4343">
        <v>3713873</v>
      </c>
      <c r="B4343" t="s">
        <v>19945</v>
      </c>
      <c r="C4343" t="s">
        <v>15604</v>
      </c>
      <c r="D4343" s="398">
        <v>6913.95</v>
      </c>
      <c r="E4343" t="s">
        <v>528</v>
      </c>
    </row>
    <row r="4344" spans="1:5">
      <c r="A4344">
        <v>3713705</v>
      </c>
      <c r="B4344" t="s">
        <v>19946</v>
      </c>
      <c r="C4344" t="s">
        <v>99</v>
      </c>
      <c r="D4344" s="398">
        <v>27.15</v>
      </c>
      <c r="E4344" t="s">
        <v>528</v>
      </c>
    </row>
    <row r="4345" spans="1:5">
      <c r="A4345">
        <v>3713902</v>
      </c>
      <c r="B4345" t="s">
        <v>19947</v>
      </c>
      <c r="C4345" t="s">
        <v>15604</v>
      </c>
      <c r="D4345" s="398">
        <v>15421.26</v>
      </c>
      <c r="E4345" t="s">
        <v>528</v>
      </c>
    </row>
    <row r="4346" spans="1:5">
      <c r="A4346">
        <v>3713689</v>
      </c>
      <c r="B4346" t="s">
        <v>19948</v>
      </c>
      <c r="C4346" t="s">
        <v>15604</v>
      </c>
      <c r="D4346" s="398">
        <v>441.31</v>
      </c>
      <c r="E4346" t="s">
        <v>528</v>
      </c>
    </row>
    <row r="4347" spans="1:5">
      <c r="A4347">
        <v>3713690</v>
      </c>
      <c r="B4347" t="s">
        <v>19949</v>
      </c>
      <c r="C4347" t="s">
        <v>15604</v>
      </c>
      <c r="D4347" s="398">
        <v>534.46</v>
      </c>
      <c r="E4347" t="s">
        <v>528</v>
      </c>
    </row>
    <row r="4348" spans="1:5">
      <c r="A4348">
        <v>3713897</v>
      </c>
      <c r="B4348" t="s">
        <v>19950</v>
      </c>
      <c r="C4348" t="s">
        <v>99</v>
      </c>
      <c r="D4348" s="398">
        <v>322.94</v>
      </c>
      <c r="E4348" t="s">
        <v>528</v>
      </c>
    </row>
    <row r="4349" spans="1:5">
      <c r="A4349">
        <v>3713893</v>
      </c>
      <c r="B4349" t="s">
        <v>19951</v>
      </c>
      <c r="C4349" t="s">
        <v>99</v>
      </c>
      <c r="D4349" s="398">
        <v>327.44</v>
      </c>
      <c r="E4349" t="s">
        <v>528</v>
      </c>
    </row>
    <row r="4350" spans="1:5">
      <c r="A4350">
        <v>3713898</v>
      </c>
      <c r="B4350" t="s">
        <v>19952</v>
      </c>
      <c r="C4350" t="s">
        <v>99</v>
      </c>
      <c r="D4350" s="398">
        <v>347.73</v>
      </c>
      <c r="E4350" t="s">
        <v>528</v>
      </c>
    </row>
    <row r="4351" spans="1:5">
      <c r="A4351">
        <v>3713894</v>
      </c>
      <c r="B4351" t="s">
        <v>19953</v>
      </c>
      <c r="C4351" t="s">
        <v>99</v>
      </c>
      <c r="D4351" s="398">
        <v>349.25</v>
      </c>
      <c r="E4351" t="s">
        <v>528</v>
      </c>
    </row>
    <row r="4352" spans="1:5">
      <c r="A4352">
        <v>3713895</v>
      </c>
      <c r="B4352" t="s">
        <v>19954</v>
      </c>
      <c r="C4352" t="s">
        <v>99</v>
      </c>
      <c r="D4352" s="398">
        <v>299.70999999999998</v>
      </c>
      <c r="E4352" t="s">
        <v>528</v>
      </c>
    </row>
    <row r="4353" spans="1:5">
      <c r="A4353">
        <v>3713891</v>
      </c>
      <c r="B4353" t="s">
        <v>19955</v>
      </c>
      <c r="C4353" t="s">
        <v>99</v>
      </c>
      <c r="D4353" s="398">
        <v>298.33999999999997</v>
      </c>
      <c r="E4353" t="s">
        <v>528</v>
      </c>
    </row>
    <row r="4354" spans="1:5">
      <c r="A4354">
        <v>3713896</v>
      </c>
      <c r="B4354" t="s">
        <v>19956</v>
      </c>
      <c r="C4354" t="s">
        <v>99</v>
      </c>
      <c r="D4354" s="398">
        <v>316.47000000000003</v>
      </c>
      <c r="E4354" t="s">
        <v>528</v>
      </c>
    </row>
    <row r="4355" spans="1:5">
      <c r="A4355">
        <v>3713892</v>
      </c>
      <c r="B4355" t="s">
        <v>19957</v>
      </c>
      <c r="C4355" t="s">
        <v>99</v>
      </c>
      <c r="D4355" s="398">
        <v>310.36</v>
      </c>
      <c r="E4355" t="s">
        <v>528</v>
      </c>
    </row>
    <row r="4356" spans="1:5">
      <c r="A4356">
        <v>3806412</v>
      </c>
      <c r="B4356" t="s">
        <v>19958</v>
      </c>
      <c r="C4356" t="s">
        <v>15604</v>
      </c>
      <c r="D4356" s="398">
        <v>74.290000000000006</v>
      </c>
      <c r="E4356" t="s">
        <v>528</v>
      </c>
    </row>
    <row r="4357" spans="1:5">
      <c r="A4357">
        <v>3806413</v>
      </c>
      <c r="B4357" t="s">
        <v>19959</v>
      </c>
      <c r="C4357" t="s">
        <v>17037</v>
      </c>
      <c r="D4357" s="398">
        <v>26.65</v>
      </c>
      <c r="E4357" t="s">
        <v>528</v>
      </c>
    </row>
    <row r="4358" spans="1:5">
      <c r="A4358">
        <v>3816190</v>
      </c>
      <c r="B4358" t="s">
        <v>19960</v>
      </c>
      <c r="C4358" t="s">
        <v>19961</v>
      </c>
      <c r="D4358" s="398">
        <v>203126.28</v>
      </c>
      <c r="E4358" t="s">
        <v>528</v>
      </c>
    </row>
    <row r="4359" spans="1:5">
      <c r="A4359">
        <v>3816192</v>
      </c>
      <c r="B4359" t="s">
        <v>19962</v>
      </c>
      <c r="C4359" t="s">
        <v>19961</v>
      </c>
      <c r="D4359" s="398">
        <v>213388.64</v>
      </c>
      <c r="E4359" t="s">
        <v>528</v>
      </c>
    </row>
    <row r="4360" spans="1:5">
      <c r="A4360">
        <v>3816193</v>
      </c>
      <c r="B4360" t="s">
        <v>19963</v>
      </c>
      <c r="C4360" t="s">
        <v>19961</v>
      </c>
      <c r="D4360" s="398">
        <v>287380.59999999998</v>
      </c>
      <c r="E4360" t="s">
        <v>528</v>
      </c>
    </row>
    <row r="4361" spans="1:5">
      <c r="A4361">
        <v>3816191</v>
      </c>
      <c r="B4361" t="s">
        <v>19964</v>
      </c>
      <c r="C4361" t="s">
        <v>19961</v>
      </c>
      <c r="D4361" s="398">
        <v>41525.480000000003</v>
      </c>
      <c r="E4361" t="s">
        <v>528</v>
      </c>
    </row>
    <row r="4362" spans="1:5">
      <c r="A4362">
        <v>3807863</v>
      </c>
      <c r="B4362" t="s">
        <v>19965</v>
      </c>
      <c r="C4362" t="s">
        <v>15604</v>
      </c>
      <c r="D4362" s="398">
        <v>8.2200000000000006</v>
      </c>
      <c r="E4362" t="s">
        <v>528</v>
      </c>
    </row>
    <row r="4363" spans="1:5">
      <c r="A4363">
        <v>3807864</v>
      </c>
      <c r="B4363" t="s">
        <v>19966</v>
      </c>
      <c r="C4363" t="s">
        <v>15604</v>
      </c>
      <c r="D4363" s="398">
        <v>14.2</v>
      </c>
      <c r="E4363" t="s">
        <v>528</v>
      </c>
    </row>
    <row r="4364" spans="1:5">
      <c r="A4364">
        <v>3807865</v>
      </c>
      <c r="B4364" t="s">
        <v>19967</v>
      </c>
      <c r="C4364" t="s">
        <v>15604</v>
      </c>
      <c r="D4364" s="398">
        <v>18.63</v>
      </c>
      <c r="E4364" t="s">
        <v>528</v>
      </c>
    </row>
    <row r="4365" spans="1:5">
      <c r="A4365">
        <v>3807861</v>
      </c>
      <c r="B4365" t="s">
        <v>19968</v>
      </c>
      <c r="C4365" t="s">
        <v>15604</v>
      </c>
      <c r="D4365" s="398">
        <v>3.44</v>
      </c>
      <c r="E4365" t="s">
        <v>528</v>
      </c>
    </row>
    <row r="4366" spans="1:5">
      <c r="A4366">
        <v>3807862</v>
      </c>
      <c r="B4366" t="s">
        <v>19969</v>
      </c>
      <c r="C4366" t="s">
        <v>15604</v>
      </c>
      <c r="D4366" s="398">
        <v>4.6100000000000003</v>
      </c>
      <c r="E4366" t="s">
        <v>528</v>
      </c>
    </row>
    <row r="4367" spans="1:5">
      <c r="A4367">
        <v>3807752</v>
      </c>
      <c r="B4367" t="s">
        <v>19970</v>
      </c>
      <c r="C4367" t="s">
        <v>99</v>
      </c>
      <c r="D4367" s="398">
        <v>10.8</v>
      </c>
      <c r="E4367" t="s">
        <v>528</v>
      </c>
    </row>
    <row r="4368" spans="1:5">
      <c r="A4368">
        <v>3807753</v>
      </c>
      <c r="B4368" t="s">
        <v>19971</v>
      </c>
      <c r="C4368" t="s">
        <v>99</v>
      </c>
      <c r="D4368" s="398">
        <v>15.55</v>
      </c>
      <c r="E4368" t="s">
        <v>528</v>
      </c>
    </row>
    <row r="4369" spans="1:5">
      <c r="A4369">
        <v>3807750</v>
      </c>
      <c r="B4369" t="s">
        <v>19972</v>
      </c>
      <c r="C4369" t="s">
        <v>99</v>
      </c>
      <c r="D4369" s="398">
        <v>6.33</v>
      </c>
      <c r="E4369" t="s">
        <v>528</v>
      </c>
    </row>
    <row r="4370" spans="1:5">
      <c r="A4370">
        <v>3807751</v>
      </c>
      <c r="B4370" t="s">
        <v>19973</v>
      </c>
      <c r="C4370" t="s">
        <v>99</v>
      </c>
      <c r="D4370" s="398">
        <v>8.2899999999999991</v>
      </c>
      <c r="E4370" t="s">
        <v>528</v>
      </c>
    </row>
    <row r="4371" spans="1:5">
      <c r="A4371">
        <v>3806415</v>
      </c>
      <c r="B4371" t="s">
        <v>19974</v>
      </c>
      <c r="C4371" t="s">
        <v>15798</v>
      </c>
      <c r="D4371" s="398">
        <v>753.28</v>
      </c>
      <c r="E4371" t="s">
        <v>528</v>
      </c>
    </row>
    <row r="4372" spans="1:5">
      <c r="A4372">
        <v>3806416</v>
      </c>
      <c r="B4372" t="s">
        <v>19975</v>
      </c>
      <c r="C4372" t="s">
        <v>15604</v>
      </c>
      <c r="D4372" s="398">
        <v>93.88</v>
      </c>
      <c r="E4372" t="s">
        <v>528</v>
      </c>
    </row>
    <row r="4373" spans="1:5">
      <c r="A4373">
        <v>3806419</v>
      </c>
      <c r="B4373" t="s">
        <v>19976</v>
      </c>
      <c r="C4373" t="s">
        <v>15604</v>
      </c>
      <c r="D4373" s="398">
        <v>126.6</v>
      </c>
      <c r="E4373" t="s">
        <v>528</v>
      </c>
    </row>
    <row r="4374" spans="1:5">
      <c r="A4374">
        <v>3806417</v>
      </c>
      <c r="B4374" t="s">
        <v>19977</v>
      </c>
      <c r="C4374" t="s">
        <v>15604</v>
      </c>
      <c r="D4374" s="398">
        <v>105.37</v>
      </c>
      <c r="E4374" t="s">
        <v>528</v>
      </c>
    </row>
    <row r="4375" spans="1:5">
      <c r="A4375">
        <v>3806418</v>
      </c>
      <c r="B4375" t="s">
        <v>19978</v>
      </c>
      <c r="C4375" t="s">
        <v>15604</v>
      </c>
      <c r="D4375" s="398">
        <v>125.41</v>
      </c>
      <c r="E4375" t="s">
        <v>528</v>
      </c>
    </row>
    <row r="4376" spans="1:5">
      <c r="A4376">
        <v>3808207</v>
      </c>
      <c r="B4376" t="s">
        <v>19979</v>
      </c>
      <c r="C4376" t="s">
        <v>99</v>
      </c>
      <c r="D4376" s="398">
        <v>174.88</v>
      </c>
      <c r="E4376" t="s">
        <v>528</v>
      </c>
    </row>
    <row r="4377" spans="1:5">
      <c r="A4377">
        <v>3806400</v>
      </c>
      <c r="B4377" t="s">
        <v>19980</v>
      </c>
      <c r="C4377" t="s">
        <v>15604</v>
      </c>
      <c r="D4377" s="398">
        <v>177908.45</v>
      </c>
      <c r="E4377" t="s">
        <v>528</v>
      </c>
    </row>
    <row r="4378" spans="1:5">
      <c r="A4378">
        <v>3806399</v>
      </c>
      <c r="B4378" t="s">
        <v>19981</v>
      </c>
      <c r="C4378" t="s">
        <v>15604</v>
      </c>
      <c r="D4378" s="398">
        <v>253169.94</v>
      </c>
      <c r="E4378" t="s">
        <v>528</v>
      </c>
    </row>
    <row r="4379" spans="1:5">
      <c r="A4379">
        <v>3806387</v>
      </c>
      <c r="B4379" t="s">
        <v>19982</v>
      </c>
      <c r="C4379" t="s">
        <v>15604</v>
      </c>
      <c r="D4379" s="398">
        <v>316437.17</v>
      </c>
      <c r="E4379" t="s">
        <v>528</v>
      </c>
    </row>
    <row r="4380" spans="1:5">
      <c r="A4380">
        <v>3806397</v>
      </c>
      <c r="B4380" t="s">
        <v>19983</v>
      </c>
      <c r="C4380" t="s">
        <v>15604</v>
      </c>
      <c r="D4380" s="398">
        <v>426010.79</v>
      </c>
      <c r="E4380" t="s">
        <v>528</v>
      </c>
    </row>
    <row r="4381" spans="1:5">
      <c r="A4381">
        <v>3806396</v>
      </c>
      <c r="B4381" t="s">
        <v>19984</v>
      </c>
      <c r="C4381" t="s">
        <v>15604</v>
      </c>
      <c r="D4381" s="398">
        <v>490936.05</v>
      </c>
      <c r="E4381" t="s">
        <v>528</v>
      </c>
    </row>
    <row r="4382" spans="1:5">
      <c r="A4382">
        <v>3816194</v>
      </c>
      <c r="B4382" t="s">
        <v>19985</v>
      </c>
      <c r="C4382" t="s">
        <v>15604</v>
      </c>
      <c r="D4382" s="398">
        <v>12207.45</v>
      </c>
      <c r="E4382" t="s">
        <v>528</v>
      </c>
    </row>
    <row r="4383" spans="1:5">
      <c r="A4383">
        <v>3816195</v>
      </c>
      <c r="B4383" t="s">
        <v>19986</v>
      </c>
      <c r="C4383" t="s">
        <v>18820</v>
      </c>
      <c r="D4383" s="398">
        <v>161.5</v>
      </c>
      <c r="E4383" t="s">
        <v>528</v>
      </c>
    </row>
    <row r="4384" spans="1:5">
      <c r="A4384">
        <v>3816118</v>
      </c>
      <c r="B4384" t="s">
        <v>19987</v>
      </c>
      <c r="C4384" t="s">
        <v>99</v>
      </c>
      <c r="D4384" s="398">
        <v>105.27</v>
      </c>
      <c r="E4384" t="s">
        <v>528</v>
      </c>
    </row>
    <row r="4385" spans="1:5">
      <c r="A4385">
        <v>3816117</v>
      </c>
      <c r="B4385" t="s">
        <v>19988</v>
      </c>
      <c r="C4385" t="s">
        <v>99</v>
      </c>
      <c r="D4385" s="398">
        <v>98.2</v>
      </c>
      <c r="E4385" t="s">
        <v>528</v>
      </c>
    </row>
    <row r="4386" spans="1:5">
      <c r="A4386">
        <v>3806386</v>
      </c>
      <c r="B4386" t="s">
        <v>19989</v>
      </c>
      <c r="C4386" t="s">
        <v>99</v>
      </c>
      <c r="D4386" s="398">
        <v>768.86</v>
      </c>
      <c r="E4386" t="s">
        <v>528</v>
      </c>
    </row>
    <row r="4387" spans="1:5">
      <c r="A4387">
        <v>3816196</v>
      </c>
      <c r="B4387" t="s">
        <v>19990</v>
      </c>
      <c r="C4387" t="s">
        <v>15798</v>
      </c>
      <c r="D4387" s="398">
        <v>1272.0999999999999</v>
      </c>
      <c r="E4387" t="s">
        <v>528</v>
      </c>
    </row>
    <row r="4388" spans="1:5">
      <c r="A4388">
        <v>3806426</v>
      </c>
      <c r="B4388" t="s">
        <v>19991</v>
      </c>
      <c r="C4388" t="s">
        <v>19992</v>
      </c>
      <c r="D4388" s="398">
        <v>66.680000000000007</v>
      </c>
      <c r="E4388" t="s">
        <v>528</v>
      </c>
    </row>
    <row r="4389" spans="1:5">
      <c r="A4389">
        <v>3806401</v>
      </c>
      <c r="B4389" t="s">
        <v>19993</v>
      </c>
      <c r="C4389" t="s">
        <v>15604</v>
      </c>
      <c r="D4389" s="398">
        <v>14760.05</v>
      </c>
      <c r="E4389" t="s">
        <v>528</v>
      </c>
    </row>
    <row r="4390" spans="1:5">
      <c r="A4390">
        <v>3806423</v>
      </c>
      <c r="B4390" t="s">
        <v>19994</v>
      </c>
      <c r="C4390" t="s">
        <v>15604</v>
      </c>
      <c r="D4390" s="398">
        <v>8615.9500000000007</v>
      </c>
      <c r="E4390" t="s">
        <v>528</v>
      </c>
    </row>
    <row r="4391" spans="1:5">
      <c r="A4391">
        <v>3806421</v>
      </c>
      <c r="B4391" t="s">
        <v>19995</v>
      </c>
      <c r="C4391" t="s">
        <v>15604</v>
      </c>
      <c r="D4391" s="398">
        <v>4858.6400000000003</v>
      </c>
      <c r="E4391" t="s">
        <v>528</v>
      </c>
    </row>
    <row r="4392" spans="1:5">
      <c r="A4392">
        <v>3806422</v>
      </c>
      <c r="B4392" t="s">
        <v>19996</v>
      </c>
      <c r="C4392" t="s">
        <v>15604</v>
      </c>
      <c r="D4392" s="398">
        <v>7754.38</v>
      </c>
      <c r="E4392" t="s">
        <v>528</v>
      </c>
    </row>
    <row r="4393" spans="1:5">
      <c r="A4393">
        <v>3806425</v>
      </c>
      <c r="B4393" t="s">
        <v>19997</v>
      </c>
      <c r="C4393" t="s">
        <v>15604</v>
      </c>
      <c r="D4393" s="398">
        <v>3539.8</v>
      </c>
      <c r="E4393" t="s">
        <v>528</v>
      </c>
    </row>
    <row r="4394" spans="1:5">
      <c r="A4394">
        <v>3806424</v>
      </c>
      <c r="B4394" t="s">
        <v>19998</v>
      </c>
      <c r="C4394" t="s">
        <v>15604</v>
      </c>
      <c r="D4394" s="398">
        <v>6069.45</v>
      </c>
      <c r="E4394" t="s">
        <v>528</v>
      </c>
    </row>
    <row r="4395" spans="1:5">
      <c r="A4395">
        <v>3806420</v>
      </c>
      <c r="B4395" t="s">
        <v>19999</v>
      </c>
      <c r="C4395" t="s">
        <v>15604</v>
      </c>
      <c r="D4395" s="398">
        <v>4251.33</v>
      </c>
      <c r="E4395" t="s">
        <v>528</v>
      </c>
    </row>
    <row r="4396" spans="1:5">
      <c r="A4396">
        <v>3806405</v>
      </c>
      <c r="B4396" t="s">
        <v>20000</v>
      </c>
      <c r="C4396" t="s">
        <v>15604</v>
      </c>
      <c r="D4396" s="398">
        <v>176.64</v>
      </c>
      <c r="E4396" t="s">
        <v>528</v>
      </c>
    </row>
    <row r="4397" spans="1:5">
      <c r="A4397">
        <v>3806404</v>
      </c>
      <c r="B4397" t="s">
        <v>20001</v>
      </c>
      <c r="C4397" t="s">
        <v>15798</v>
      </c>
      <c r="D4397" s="398">
        <v>154.16</v>
      </c>
      <c r="E4397" t="s">
        <v>528</v>
      </c>
    </row>
    <row r="4398" spans="1:5">
      <c r="A4398">
        <v>3806406</v>
      </c>
      <c r="B4398" t="s">
        <v>20002</v>
      </c>
      <c r="C4398" t="s">
        <v>99</v>
      </c>
      <c r="D4398" s="398">
        <v>7.61</v>
      </c>
      <c r="E4398" t="s">
        <v>528</v>
      </c>
    </row>
    <row r="4399" spans="1:5">
      <c r="A4399">
        <v>3806403</v>
      </c>
      <c r="B4399" t="s">
        <v>20003</v>
      </c>
      <c r="C4399" t="s">
        <v>17037</v>
      </c>
      <c r="D4399" s="398">
        <v>10.36</v>
      </c>
      <c r="E4399" t="s">
        <v>528</v>
      </c>
    </row>
    <row r="4400" spans="1:5">
      <c r="A4400">
        <v>3806402</v>
      </c>
      <c r="B4400" t="s">
        <v>20004</v>
      </c>
      <c r="C4400" t="s">
        <v>17037</v>
      </c>
      <c r="D4400" s="398">
        <v>3.04</v>
      </c>
      <c r="E4400" t="s">
        <v>528</v>
      </c>
    </row>
    <row r="4401" spans="1:5">
      <c r="A4401">
        <v>3806407</v>
      </c>
      <c r="B4401" t="s">
        <v>20005</v>
      </c>
      <c r="C4401" t="s">
        <v>99</v>
      </c>
      <c r="D4401" s="398">
        <v>189.44</v>
      </c>
      <c r="E4401" t="s">
        <v>528</v>
      </c>
    </row>
    <row r="4402" spans="1:5">
      <c r="A4402">
        <v>3808043</v>
      </c>
      <c r="B4402" t="s">
        <v>20006</v>
      </c>
      <c r="C4402" t="s">
        <v>17037</v>
      </c>
      <c r="D4402" s="398">
        <v>5.54</v>
      </c>
      <c r="E4402" t="s">
        <v>528</v>
      </c>
    </row>
    <row r="4403" spans="1:5">
      <c r="A4403">
        <v>3806431</v>
      </c>
      <c r="B4403" t="s">
        <v>20007</v>
      </c>
      <c r="C4403" t="s">
        <v>15604</v>
      </c>
      <c r="D4403" s="398">
        <v>6458.03</v>
      </c>
      <c r="E4403" t="s">
        <v>528</v>
      </c>
    </row>
    <row r="4404" spans="1:5">
      <c r="A4404">
        <v>3806432</v>
      </c>
      <c r="B4404" t="s">
        <v>20008</v>
      </c>
      <c r="C4404" t="s">
        <v>15604</v>
      </c>
      <c r="D4404" s="398">
        <v>3427.54</v>
      </c>
      <c r="E4404" t="s">
        <v>528</v>
      </c>
    </row>
    <row r="4405" spans="1:5">
      <c r="A4405">
        <v>3806429</v>
      </c>
      <c r="B4405" t="s">
        <v>20009</v>
      </c>
      <c r="C4405" t="s">
        <v>15798</v>
      </c>
      <c r="D4405" s="398">
        <v>20.41</v>
      </c>
      <c r="E4405" t="s">
        <v>528</v>
      </c>
    </row>
    <row r="4406" spans="1:5">
      <c r="A4406">
        <v>3806430</v>
      </c>
      <c r="B4406" t="s">
        <v>20010</v>
      </c>
      <c r="C4406" t="s">
        <v>15798</v>
      </c>
      <c r="D4406" s="398">
        <v>12.58</v>
      </c>
      <c r="E4406" t="s">
        <v>528</v>
      </c>
    </row>
    <row r="4407" spans="1:5">
      <c r="A4407">
        <v>3806428</v>
      </c>
      <c r="B4407" t="s">
        <v>20011</v>
      </c>
      <c r="C4407" t="s">
        <v>15798</v>
      </c>
      <c r="D4407" s="398">
        <v>47.62</v>
      </c>
      <c r="E4407" t="s">
        <v>528</v>
      </c>
    </row>
    <row r="4408" spans="1:5">
      <c r="A4408">
        <v>3816198</v>
      </c>
      <c r="B4408" t="s">
        <v>20012</v>
      </c>
      <c r="C4408" t="s">
        <v>15798</v>
      </c>
      <c r="D4408" s="398">
        <v>78.010000000000005</v>
      </c>
      <c r="E4408" t="s">
        <v>528</v>
      </c>
    </row>
    <row r="4409" spans="1:5">
      <c r="A4409">
        <v>3816197</v>
      </c>
      <c r="B4409" t="s">
        <v>20013</v>
      </c>
      <c r="C4409" t="s">
        <v>15798</v>
      </c>
      <c r="D4409" s="398">
        <v>69.81</v>
      </c>
      <c r="E4409" t="s">
        <v>528</v>
      </c>
    </row>
    <row r="4410" spans="1:5">
      <c r="A4410">
        <v>3806410</v>
      </c>
      <c r="B4410" t="s">
        <v>20014</v>
      </c>
      <c r="C4410" t="s">
        <v>17037</v>
      </c>
      <c r="D4410" s="398">
        <v>64.489999999999995</v>
      </c>
      <c r="E4410" t="s">
        <v>528</v>
      </c>
    </row>
    <row r="4411" spans="1:5">
      <c r="A4411">
        <v>3806411</v>
      </c>
      <c r="B4411" t="s">
        <v>20015</v>
      </c>
      <c r="C4411" t="s">
        <v>18820</v>
      </c>
      <c r="D4411" s="398">
        <v>1220.68</v>
      </c>
      <c r="E4411" t="s">
        <v>528</v>
      </c>
    </row>
    <row r="4412" spans="1:5">
      <c r="A4412">
        <v>3815644</v>
      </c>
      <c r="B4412" t="s">
        <v>20016</v>
      </c>
      <c r="C4412" t="s">
        <v>15604</v>
      </c>
      <c r="D4412" s="398">
        <v>104.55</v>
      </c>
      <c r="E4412" t="s">
        <v>528</v>
      </c>
    </row>
    <row r="4413" spans="1:5">
      <c r="A4413">
        <v>3815643</v>
      </c>
      <c r="B4413" t="s">
        <v>20017</v>
      </c>
      <c r="C4413" t="s">
        <v>15604</v>
      </c>
      <c r="D4413" s="398">
        <v>99.7</v>
      </c>
      <c r="E4413" t="s">
        <v>528</v>
      </c>
    </row>
    <row r="4414" spans="1:5">
      <c r="A4414">
        <v>3815706</v>
      </c>
      <c r="B4414" t="s">
        <v>20018</v>
      </c>
      <c r="C4414" t="s">
        <v>99</v>
      </c>
      <c r="D4414" s="398">
        <v>147.13</v>
      </c>
      <c r="E4414" t="s">
        <v>528</v>
      </c>
    </row>
    <row r="4415" spans="1:5">
      <c r="A4415">
        <v>3815597</v>
      </c>
      <c r="B4415" t="s">
        <v>20019</v>
      </c>
      <c r="C4415" t="s">
        <v>99</v>
      </c>
      <c r="D4415" s="398">
        <v>140.06</v>
      </c>
      <c r="E4415" t="s">
        <v>528</v>
      </c>
    </row>
    <row r="4416" spans="1:5">
      <c r="A4416">
        <v>3815600</v>
      </c>
      <c r="B4416" t="s">
        <v>20020</v>
      </c>
      <c r="C4416" t="s">
        <v>17037</v>
      </c>
      <c r="D4416" s="398">
        <v>77.55</v>
      </c>
      <c r="E4416" t="s">
        <v>528</v>
      </c>
    </row>
    <row r="4417" spans="1:5">
      <c r="A4417">
        <v>3815601</v>
      </c>
      <c r="B4417" t="s">
        <v>20021</v>
      </c>
      <c r="C4417" t="s">
        <v>17037</v>
      </c>
      <c r="D4417" s="398">
        <v>71.27</v>
      </c>
      <c r="E4417" t="s">
        <v>528</v>
      </c>
    </row>
    <row r="4418" spans="1:5">
      <c r="A4418">
        <v>3815599</v>
      </c>
      <c r="B4418" t="s">
        <v>20022</v>
      </c>
      <c r="C4418" t="s">
        <v>17037</v>
      </c>
      <c r="D4418" s="398">
        <v>25.54</v>
      </c>
      <c r="E4418" t="s">
        <v>528</v>
      </c>
    </row>
    <row r="4419" spans="1:5">
      <c r="A4419">
        <v>3806414</v>
      </c>
      <c r="B4419" t="s">
        <v>20023</v>
      </c>
      <c r="C4419" t="s">
        <v>15798</v>
      </c>
      <c r="D4419" s="398">
        <v>903.01</v>
      </c>
      <c r="E4419" t="s">
        <v>528</v>
      </c>
    </row>
    <row r="4420" spans="1:5">
      <c r="A4420">
        <v>3806409</v>
      </c>
      <c r="B4420" t="s">
        <v>20024</v>
      </c>
      <c r="C4420" t="s">
        <v>99</v>
      </c>
      <c r="D4420" s="398">
        <v>74.39</v>
      </c>
      <c r="E4420" t="s">
        <v>528</v>
      </c>
    </row>
    <row r="4421" spans="1:5">
      <c r="A4421">
        <v>3815602</v>
      </c>
      <c r="B4421" t="s">
        <v>20025</v>
      </c>
      <c r="C4421" t="s">
        <v>99</v>
      </c>
      <c r="D4421" s="398">
        <v>38.99</v>
      </c>
      <c r="E4421" t="s">
        <v>528</v>
      </c>
    </row>
    <row r="4422" spans="1:5">
      <c r="A4422">
        <v>4011444</v>
      </c>
      <c r="B4422" t="s">
        <v>20026</v>
      </c>
      <c r="C4422" t="s">
        <v>19992</v>
      </c>
      <c r="D4422" s="398">
        <v>200.19</v>
      </c>
      <c r="E4422" t="s">
        <v>528</v>
      </c>
    </row>
    <row r="4423" spans="1:5">
      <c r="A4423">
        <v>4011443</v>
      </c>
      <c r="B4423" t="s">
        <v>20027</v>
      </c>
      <c r="C4423" t="s">
        <v>19992</v>
      </c>
      <c r="D4423" s="398">
        <v>139.65</v>
      </c>
      <c r="E4423" t="s">
        <v>528</v>
      </c>
    </row>
    <row r="4424" spans="1:5">
      <c r="A4424">
        <v>4011446</v>
      </c>
      <c r="B4424" t="s">
        <v>20028</v>
      </c>
      <c r="C4424" t="s">
        <v>19992</v>
      </c>
      <c r="D4424" s="398">
        <v>191.03</v>
      </c>
      <c r="E4424" t="s">
        <v>528</v>
      </c>
    </row>
    <row r="4425" spans="1:5">
      <c r="A4425">
        <v>4011445</v>
      </c>
      <c r="B4425" t="s">
        <v>20029</v>
      </c>
      <c r="C4425" t="s">
        <v>19992</v>
      </c>
      <c r="D4425" s="398">
        <v>129.16</v>
      </c>
      <c r="E4425" t="s">
        <v>528</v>
      </c>
    </row>
    <row r="4426" spans="1:5">
      <c r="A4426">
        <v>4011448</v>
      </c>
      <c r="B4426" t="s">
        <v>20030</v>
      </c>
      <c r="C4426" t="s">
        <v>19992</v>
      </c>
      <c r="D4426" s="398">
        <v>193.54</v>
      </c>
      <c r="E4426" t="s">
        <v>528</v>
      </c>
    </row>
    <row r="4427" spans="1:5">
      <c r="A4427">
        <v>4011447</v>
      </c>
      <c r="B4427" t="s">
        <v>20031</v>
      </c>
      <c r="C4427" t="s">
        <v>19992</v>
      </c>
      <c r="D4427" s="398">
        <v>129.91999999999999</v>
      </c>
      <c r="E4427" t="s">
        <v>528</v>
      </c>
    </row>
    <row r="4428" spans="1:5">
      <c r="A4428">
        <v>4011450</v>
      </c>
      <c r="B4428" t="s">
        <v>20032</v>
      </c>
      <c r="C4428" t="s">
        <v>19992</v>
      </c>
      <c r="D4428" s="398">
        <v>198.67</v>
      </c>
      <c r="E4428" t="s">
        <v>528</v>
      </c>
    </row>
    <row r="4429" spans="1:5">
      <c r="A4429">
        <v>4011449</v>
      </c>
      <c r="B4429" t="s">
        <v>20033</v>
      </c>
      <c r="C4429" t="s">
        <v>19992</v>
      </c>
      <c r="D4429" s="398">
        <v>136.19</v>
      </c>
      <c r="E4429" t="s">
        <v>528</v>
      </c>
    </row>
    <row r="4430" spans="1:5">
      <c r="A4430">
        <v>4011452</v>
      </c>
      <c r="B4430" t="s">
        <v>20034</v>
      </c>
      <c r="C4430" t="s">
        <v>19992</v>
      </c>
      <c r="D4430" s="398">
        <v>202.01</v>
      </c>
      <c r="E4430" t="s">
        <v>528</v>
      </c>
    </row>
    <row r="4431" spans="1:5">
      <c r="A4431">
        <v>4011451</v>
      </c>
      <c r="B4431" t="s">
        <v>20035</v>
      </c>
      <c r="C4431" t="s">
        <v>19992</v>
      </c>
      <c r="D4431" s="398">
        <v>140.33000000000001</v>
      </c>
      <c r="E4431" t="s">
        <v>528</v>
      </c>
    </row>
    <row r="4432" spans="1:5">
      <c r="A4432">
        <v>4011219</v>
      </c>
      <c r="B4432" t="s">
        <v>20036</v>
      </c>
      <c r="C4432" t="s">
        <v>15798</v>
      </c>
      <c r="D4432" s="398">
        <v>17.72</v>
      </c>
      <c r="E4432" t="s">
        <v>528</v>
      </c>
    </row>
    <row r="4433" spans="1:5">
      <c r="A4433">
        <v>4011291</v>
      </c>
      <c r="B4433" t="s">
        <v>20037</v>
      </c>
      <c r="C4433" t="s">
        <v>15798</v>
      </c>
      <c r="D4433" s="398">
        <v>76.53</v>
      </c>
      <c r="E4433" t="s">
        <v>528</v>
      </c>
    </row>
    <row r="4434" spans="1:5">
      <c r="A4434">
        <v>4011287</v>
      </c>
      <c r="B4434" t="s">
        <v>20038</v>
      </c>
      <c r="C4434" t="s">
        <v>15798</v>
      </c>
      <c r="D4434" s="398">
        <v>70.2</v>
      </c>
      <c r="E4434" t="s">
        <v>528</v>
      </c>
    </row>
    <row r="4435" spans="1:5">
      <c r="A4435">
        <v>4011305</v>
      </c>
      <c r="B4435" t="s">
        <v>20039</v>
      </c>
      <c r="C4435" t="s">
        <v>15798</v>
      </c>
      <c r="D4435" s="398">
        <v>86.55</v>
      </c>
      <c r="E4435" t="s">
        <v>528</v>
      </c>
    </row>
    <row r="4436" spans="1:5">
      <c r="A4436">
        <v>4011221</v>
      </c>
      <c r="B4436" t="s">
        <v>20040</v>
      </c>
      <c r="C4436" t="s">
        <v>15798</v>
      </c>
      <c r="D4436" s="398">
        <v>18.649999999999999</v>
      </c>
      <c r="E4436" t="s">
        <v>528</v>
      </c>
    </row>
    <row r="4437" spans="1:5">
      <c r="A4437">
        <v>4011226</v>
      </c>
      <c r="B4437" t="s">
        <v>20041</v>
      </c>
      <c r="C4437" t="s">
        <v>15798</v>
      </c>
      <c r="D4437" s="398">
        <v>42.47</v>
      </c>
      <c r="E4437" t="s">
        <v>528</v>
      </c>
    </row>
    <row r="4438" spans="1:5">
      <c r="A4438">
        <v>4011276</v>
      </c>
      <c r="B4438" t="s">
        <v>20042</v>
      </c>
      <c r="C4438" t="s">
        <v>15798</v>
      </c>
      <c r="D4438" s="398">
        <v>252.25</v>
      </c>
      <c r="E4438" t="s">
        <v>528</v>
      </c>
    </row>
    <row r="4439" spans="1:5">
      <c r="A4439">
        <v>4011275</v>
      </c>
      <c r="B4439" t="s">
        <v>20043</v>
      </c>
      <c r="C4439" t="s">
        <v>15798</v>
      </c>
      <c r="D4439" s="398">
        <v>123.61</v>
      </c>
      <c r="E4439" t="s">
        <v>528</v>
      </c>
    </row>
    <row r="4440" spans="1:5">
      <c r="A4440">
        <v>4011549</v>
      </c>
      <c r="B4440" t="s">
        <v>20044</v>
      </c>
      <c r="C4440" t="s">
        <v>15798</v>
      </c>
      <c r="D4440" s="398">
        <v>253.58</v>
      </c>
      <c r="E4440" t="s">
        <v>528</v>
      </c>
    </row>
    <row r="4441" spans="1:5">
      <c r="A4441">
        <v>4011548</v>
      </c>
      <c r="B4441" t="s">
        <v>20045</v>
      </c>
      <c r="C4441" t="s">
        <v>15798</v>
      </c>
      <c r="D4441" s="398">
        <v>124.94</v>
      </c>
      <c r="E4441" t="s">
        <v>528</v>
      </c>
    </row>
    <row r="4442" spans="1:5">
      <c r="A4442">
        <v>4011278</v>
      </c>
      <c r="B4442" t="s">
        <v>20046</v>
      </c>
      <c r="C4442" t="s">
        <v>15798</v>
      </c>
      <c r="D4442" s="398">
        <v>304.77</v>
      </c>
      <c r="E4442" t="s">
        <v>528</v>
      </c>
    </row>
    <row r="4443" spans="1:5">
      <c r="A4443">
        <v>4011277</v>
      </c>
      <c r="B4443" t="s">
        <v>20047</v>
      </c>
      <c r="C4443" t="s">
        <v>15798</v>
      </c>
      <c r="D4443" s="398">
        <v>177.16</v>
      </c>
      <c r="E4443" t="s">
        <v>528</v>
      </c>
    </row>
    <row r="4444" spans="1:5">
      <c r="A4444">
        <v>4011561</v>
      </c>
      <c r="B4444" t="s">
        <v>20048</v>
      </c>
      <c r="C4444" t="s">
        <v>15798</v>
      </c>
      <c r="D4444" s="398">
        <v>306.10000000000002</v>
      </c>
      <c r="E4444" t="s">
        <v>528</v>
      </c>
    </row>
    <row r="4445" spans="1:5">
      <c r="A4445">
        <v>4011560</v>
      </c>
      <c r="B4445" t="s">
        <v>20049</v>
      </c>
      <c r="C4445" t="s">
        <v>15798</v>
      </c>
      <c r="D4445" s="398">
        <v>178.49</v>
      </c>
      <c r="E4445" t="s">
        <v>528</v>
      </c>
    </row>
    <row r="4446" spans="1:5">
      <c r="A4446">
        <v>4011282</v>
      </c>
      <c r="B4446" t="s">
        <v>20050</v>
      </c>
      <c r="C4446" t="s">
        <v>15798</v>
      </c>
      <c r="D4446" s="398">
        <v>215.51</v>
      </c>
      <c r="E4446" t="s">
        <v>528</v>
      </c>
    </row>
    <row r="4447" spans="1:5">
      <c r="A4447">
        <v>4011281</v>
      </c>
      <c r="B4447" t="s">
        <v>20051</v>
      </c>
      <c r="C4447" t="s">
        <v>15798</v>
      </c>
      <c r="D4447" s="398">
        <v>109.43</v>
      </c>
      <c r="E4447" t="s">
        <v>528</v>
      </c>
    </row>
    <row r="4448" spans="1:5">
      <c r="A4448">
        <v>4011279</v>
      </c>
      <c r="B4448" t="s">
        <v>20052</v>
      </c>
      <c r="C4448" t="s">
        <v>15798</v>
      </c>
      <c r="D4448" s="398">
        <v>205.35</v>
      </c>
      <c r="E4448" t="s">
        <v>528</v>
      </c>
    </row>
    <row r="4449" spans="1:5">
      <c r="A4449">
        <v>4011280</v>
      </c>
      <c r="B4449" t="s">
        <v>20053</v>
      </c>
      <c r="C4449" t="s">
        <v>15798</v>
      </c>
      <c r="D4449" s="398">
        <v>99.27</v>
      </c>
      <c r="E4449" t="s">
        <v>528</v>
      </c>
    </row>
    <row r="4450" spans="1:5">
      <c r="A4450">
        <v>4011314</v>
      </c>
      <c r="B4450" t="s">
        <v>20054</v>
      </c>
      <c r="C4450" t="s">
        <v>15798</v>
      </c>
      <c r="D4450" s="398">
        <v>126.46</v>
      </c>
      <c r="E4450" t="s">
        <v>528</v>
      </c>
    </row>
    <row r="4451" spans="1:5">
      <c r="A4451">
        <v>4011315</v>
      </c>
      <c r="B4451" t="s">
        <v>20055</v>
      </c>
      <c r="C4451" t="s">
        <v>15798</v>
      </c>
      <c r="D4451" s="398">
        <v>134.63999999999999</v>
      </c>
      <c r="E4451" t="s">
        <v>528</v>
      </c>
    </row>
    <row r="4452" spans="1:5">
      <c r="A4452">
        <v>4011316</v>
      </c>
      <c r="B4452" t="s">
        <v>20056</v>
      </c>
      <c r="C4452" t="s">
        <v>15798</v>
      </c>
      <c r="D4452" s="398">
        <v>144.99</v>
      </c>
      <c r="E4452" t="s">
        <v>528</v>
      </c>
    </row>
    <row r="4453" spans="1:5">
      <c r="A4453">
        <v>4011317</v>
      </c>
      <c r="B4453" t="s">
        <v>20057</v>
      </c>
      <c r="C4453" t="s">
        <v>15798</v>
      </c>
      <c r="D4453" s="398">
        <v>110.13</v>
      </c>
      <c r="E4453" t="s">
        <v>528</v>
      </c>
    </row>
    <row r="4454" spans="1:5">
      <c r="A4454">
        <v>4011318</v>
      </c>
      <c r="B4454" t="s">
        <v>20058</v>
      </c>
      <c r="C4454" t="s">
        <v>15798</v>
      </c>
      <c r="D4454" s="398">
        <v>96.33</v>
      </c>
      <c r="E4454" t="s">
        <v>528</v>
      </c>
    </row>
    <row r="4455" spans="1:5">
      <c r="A4455">
        <v>4011319</v>
      </c>
      <c r="B4455" t="s">
        <v>20059</v>
      </c>
      <c r="C4455" t="s">
        <v>15798</v>
      </c>
      <c r="D4455" s="398">
        <v>60.39</v>
      </c>
      <c r="E4455" t="s">
        <v>528</v>
      </c>
    </row>
    <row r="4456" spans="1:5">
      <c r="A4456">
        <v>4011320</v>
      </c>
      <c r="B4456" t="s">
        <v>20060</v>
      </c>
      <c r="C4456" t="s">
        <v>15798</v>
      </c>
      <c r="D4456" s="398">
        <v>78.349999999999994</v>
      </c>
      <c r="E4456" t="s">
        <v>528</v>
      </c>
    </row>
    <row r="4457" spans="1:5">
      <c r="A4457">
        <v>4011321</v>
      </c>
      <c r="B4457" t="s">
        <v>20061</v>
      </c>
      <c r="C4457" t="s">
        <v>15798</v>
      </c>
      <c r="D4457" s="398">
        <v>42.41</v>
      </c>
      <c r="E4457" t="s">
        <v>528</v>
      </c>
    </row>
    <row r="4458" spans="1:5">
      <c r="A4458">
        <v>4011327</v>
      </c>
      <c r="B4458" t="s">
        <v>20062</v>
      </c>
      <c r="C4458" t="s">
        <v>15798</v>
      </c>
      <c r="D4458" s="398">
        <v>47.79</v>
      </c>
      <c r="E4458" t="s">
        <v>528</v>
      </c>
    </row>
    <row r="4459" spans="1:5">
      <c r="A4459">
        <v>4011325</v>
      </c>
      <c r="B4459" t="s">
        <v>20063</v>
      </c>
      <c r="C4459" t="s">
        <v>15798</v>
      </c>
      <c r="D4459" s="398">
        <v>29.78</v>
      </c>
      <c r="E4459" t="s">
        <v>528</v>
      </c>
    </row>
    <row r="4460" spans="1:5">
      <c r="A4460">
        <v>4011454</v>
      </c>
      <c r="B4460" t="s">
        <v>20064</v>
      </c>
      <c r="C4460" t="s">
        <v>19992</v>
      </c>
      <c r="D4460" s="398">
        <v>202.31</v>
      </c>
      <c r="E4460" t="s">
        <v>528</v>
      </c>
    </row>
    <row r="4461" spans="1:5">
      <c r="A4461">
        <v>4011453</v>
      </c>
      <c r="B4461" t="s">
        <v>20065</v>
      </c>
      <c r="C4461" t="s">
        <v>19992</v>
      </c>
      <c r="D4461" s="398">
        <v>147.51</v>
      </c>
      <c r="E4461" t="s">
        <v>528</v>
      </c>
    </row>
    <row r="4462" spans="1:5">
      <c r="A4462">
        <v>4011455</v>
      </c>
      <c r="B4462" t="s">
        <v>20066</v>
      </c>
      <c r="C4462" t="s">
        <v>19992</v>
      </c>
      <c r="D4462" s="398">
        <v>22.05</v>
      </c>
      <c r="E4462" t="s">
        <v>528</v>
      </c>
    </row>
    <row r="4463" spans="1:5">
      <c r="A4463">
        <v>4011459</v>
      </c>
      <c r="B4463" t="s">
        <v>20067</v>
      </c>
      <c r="C4463" t="s">
        <v>19992</v>
      </c>
      <c r="D4463" s="398">
        <v>201.89</v>
      </c>
      <c r="E4463" t="s">
        <v>528</v>
      </c>
    </row>
    <row r="4464" spans="1:5">
      <c r="A4464">
        <v>4011458</v>
      </c>
      <c r="B4464" t="s">
        <v>20068</v>
      </c>
      <c r="C4464" t="s">
        <v>19992</v>
      </c>
      <c r="D4464" s="398">
        <v>147.72</v>
      </c>
      <c r="E4464" t="s">
        <v>528</v>
      </c>
    </row>
    <row r="4465" spans="1:5">
      <c r="A4465">
        <v>4011494</v>
      </c>
      <c r="B4465" t="s">
        <v>20069</v>
      </c>
      <c r="C4465" t="s">
        <v>19992</v>
      </c>
      <c r="D4465" s="398">
        <v>22.63</v>
      </c>
      <c r="E4465" t="s">
        <v>528</v>
      </c>
    </row>
    <row r="4466" spans="1:5">
      <c r="A4466">
        <v>4011463</v>
      </c>
      <c r="B4466" t="s">
        <v>20070</v>
      </c>
      <c r="C4466" t="s">
        <v>19992</v>
      </c>
      <c r="D4466" s="398">
        <v>200.74</v>
      </c>
      <c r="E4466" t="s">
        <v>528</v>
      </c>
    </row>
    <row r="4467" spans="1:5">
      <c r="A4467">
        <v>4011462</v>
      </c>
      <c r="B4467" t="s">
        <v>20071</v>
      </c>
      <c r="C4467" t="s">
        <v>19992</v>
      </c>
      <c r="D4467" s="398">
        <v>147.33000000000001</v>
      </c>
      <c r="E4467" t="s">
        <v>528</v>
      </c>
    </row>
    <row r="4468" spans="1:5">
      <c r="A4468">
        <v>4011464</v>
      </c>
      <c r="B4468" t="s">
        <v>20072</v>
      </c>
      <c r="C4468" t="s">
        <v>19992</v>
      </c>
      <c r="D4468" s="398">
        <v>22.63</v>
      </c>
      <c r="E4468" t="s">
        <v>528</v>
      </c>
    </row>
    <row r="4469" spans="1:5">
      <c r="A4469">
        <v>4011495</v>
      </c>
      <c r="B4469" t="s">
        <v>20073</v>
      </c>
      <c r="C4469" t="s">
        <v>19992</v>
      </c>
      <c r="D4469" s="398">
        <v>199.01</v>
      </c>
      <c r="E4469" t="s">
        <v>528</v>
      </c>
    </row>
    <row r="4470" spans="1:5">
      <c r="A4470">
        <v>4011496</v>
      </c>
      <c r="B4470" t="s">
        <v>20074</v>
      </c>
      <c r="C4470" t="s">
        <v>19992</v>
      </c>
      <c r="D4470" s="398">
        <v>147.36000000000001</v>
      </c>
      <c r="E4470" t="s">
        <v>528</v>
      </c>
    </row>
    <row r="4471" spans="1:5">
      <c r="A4471">
        <v>4011497</v>
      </c>
      <c r="B4471" t="s">
        <v>20075</v>
      </c>
      <c r="C4471" t="s">
        <v>19992</v>
      </c>
      <c r="D4471" s="398">
        <v>22.63</v>
      </c>
      <c r="E4471" t="s">
        <v>528</v>
      </c>
    </row>
    <row r="4472" spans="1:5">
      <c r="A4472">
        <v>4011457</v>
      </c>
      <c r="B4472" t="s">
        <v>20076</v>
      </c>
      <c r="C4472" t="s">
        <v>19992</v>
      </c>
      <c r="D4472" s="398">
        <v>212.28</v>
      </c>
      <c r="E4472" t="s">
        <v>528</v>
      </c>
    </row>
    <row r="4473" spans="1:5">
      <c r="A4473">
        <v>4011456</v>
      </c>
      <c r="B4473" t="s">
        <v>20077</v>
      </c>
      <c r="C4473" t="s">
        <v>19992</v>
      </c>
      <c r="D4473" s="398">
        <v>151.6</v>
      </c>
      <c r="E4473" t="s">
        <v>528</v>
      </c>
    </row>
    <row r="4474" spans="1:5">
      <c r="A4474">
        <v>4011461</v>
      </c>
      <c r="B4474" t="s">
        <v>20078</v>
      </c>
      <c r="C4474" t="s">
        <v>19992</v>
      </c>
      <c r="D4474" s="398">
        <v>212.94</v>
      </c>
      <c r="E4474" t="s">
        <v>528</v>
      </c>
    </row>
    <row r="4475" spans="1:5">
      <c r="A4475">
        <v>4011460</v>
      </c>
      <c r="B4475" t="s">
        <v>20079</v>
      </c>
      <c r="C4475" t="s">
        <v>19992</v>
      </c>
      <c r="D4475" s="398">
        <v>153.83000000000001</v>
      </c>
      <c r="E4475" t="s">
        <v>528</v>
      </c>
    </row>
    <row r="4476" spans="1:5">
      <c r="A4476">
        <v>4011466</v>
      </c>
      <c r="B4476" t="s">
        <v>20080</v>
      </c>
      <c r="C4476" t="s">
        <v>19992</v>
      </c>
      <c r="D4476" s="398">
        <v>214.82</v>
      </c>
      <c r="E4476" t="s">
        <v>528</v>
      </c>
    </row>
    <row r="4477" spans="1:5">
      <c r="A4477">
        <v>4011465</v>
      </c>
      <c r="B4477" t="s">
        <v>20081</v>
      </c>
      <c r="C4477" t="s">
        <v>19992</v>
      </c>
      <c r="D4477" s="398">
        <v>155.41</v>
      </c>
      <c r="E4477" t="s">
        <v>528</v>
      </c>
    </row>
    <row r="4478" spans="1:5">
      <c r="A4478">
        <v>4011469</v>
      </c>
      <c r="B4478" t="s">
        <v>20082</v>
      </c>
      <c r="C4478" t="s">
        <v>19992</v>
      </c>
      <c r="D4478" s="398">
        <v>259</v>
      </c>
      <c r="E4478" t="s">
        <v>528</v>
      </c>
    </row>
    <row r="4479" spans="1:5">
      <c r="A4479">
        <v>4011473</v>
      </c>
      <c r="B4479" t="s">
        <v>20083</v>
      </c>
      <c r="C4479" t="s">
        <v>19992</v>
      </c>
      <c r="D4479" s="398">
        <v>207.17</v>
      </c>
      <c r="E4479" t="s">
        <v>528</v>
      </c>
    </row>
    <row r="4480" spans="1:5">
      <c r="A4480">
        <v>4011470</v>
      </c>
      <c r="B4480" t="s">
        <v>20084</v>
      </c>
      <c r="C4480" t="s">
        <v>19992</v>
      </c>
      <c r="D4480" s="398">
        <v>262.02</v>
      </c>
      <c r="E4480" t="s">
        <v>528</v>
      </c>
    </row>
    <row r="4481" spans="1:5">
      <c r="A4481">
        <v>4011474</v>
      </c>
      <c r="B4481" t="s">
        <v>20085</v>
      </c>
      <c r="C4481" t="s">
        <v>19992</v>
      </c>
      <c r="D4481" s="398">
        <v>210.87</v>
      </c>
      <c r="E4481" t="s">
        <v>528</v>
      </c>
    </row>
    <row r="4482" spans="1:5">
      <c r="A4482">
        <v>4011471</v>
      </c>
      <c r="B4482" t="s">
        <v>20086</v>
      </c>
      <c r="C4482" t="s">
        <v>19992</v>
      </c>
      <c r="D4482" s="398">
        <v>262.44</v>
      </c>
      <c r="E4482" t="s">
        <v>528</v>
      </c>
    </row>
    <row r="4483" spans="1:5">
      <c r="A4483">
        <v>4011475</v>
      </c>
      <c r="B4483" t="s">
        <v>20087</v>
      </c>
      <c r="C4483" t="s">
        <v>19992</v>
      </c>
      <c r="D4483" s="398">
        <v>212.7</v>
      </c>
      <c r="E4483" t="s">
        <v>528</v>
      </c>
    </row>
    <row r="4484" spans="1:5">
      <c r="A4484">
        <v>4011472</v>
      </c>
      <c r="B4484" t="s">
        <v>20088</v>
      </c>
      <c r="C4484" t="s">
        <v>19992</v>
      </c>
      <c r="D4484" s="398">
        <v>261.02999999999997</v>
      </c>
      <c r="E4484" t="s">
        <v>528</v>
      </c>
    </row>
    <row r="4485" spans="1:5">
      <c r="A4485">
        <v>4011476</v>
      </c>
      <c r="B4485" t="s">
        <v>20089</v>
      </c>
      <c r="C4485" t="s">
        <v>19992</v>
      </c>
      <c r="D4485" s="398">
        <v>207.04</v>
      </c>
      <c r="E4485" t="s">
        <v>528</v>
      </c>
    </row>
    <row r="4486" spans="1:5">
      <c r="A4486">
        <v>4011478</v>
      </c>
      <c r="B4486" t="s">
        <v>20090</v>
      </c>
      <c r="C4486" t="s">
        <v>19992</v>
      </c>
      <c r="D4486" s="398">
        <v>187.99</v>
      </c>
      <c r="E4486" t="s">
        <v>528</v>
      </c>
    </row>
    <row r="4487" spans="1:5">
      <c r="A4487">
        <v>4011477</v>
      </c>
      <c r="B4487" t="s">
        <v>20091</v>
      </c>
      <c r="C4487" t="s">
        <v>19992</v>
      </c>
      <c r="D4487" s="398">
        <v>153.19</v>
      </c>
      <c r="E4487" t="s">
        <v>528</v>
      </c>
    </row>
    <row r="4488" spans="1:5">
      <c r="A4488">
        <v>4011539</v>
      </c>
      <c r="B4488" t="s">
        <v>20092</v>
      </c>
      <c r="C4488" t="s">
        <v>17037</v>
      </c>
      <c r="D4488" s="398">
        <v>0.33</v>
      </c>
      <c r="E4488" t="s">
        <v>528</v>
      </c>
    </row>
    <row r="4489" spans="1:5">
      <c r="A4489">
        <v>4011538</v>
      </c>
      <c r="B4489" t="s">
        <v>20093</v>
      </c>
      <c r="C4489" t="s">
        <v>17037</v>
      </c>
      <c r="D4489" s="398">
        <v>0.5</v>
      </c>
      <c r="E4489" t="s">
        <v>528</v>
      </c>
    </row>
    <row r="4490" spans="1:5">
      <c r="A4490">
        <v>4011236</v>
      </c>
      <c r="B4490" t="s">
        <v>20094</v>
      </c>
      <c r="C4490" t="s">
        <v>17037</v>
      </c>
      <c r="D4490" s="398">
        <v>2.44</v>
      </c>
      <c r="E4490" t="s">
        <v>528</v>
      </c>
    </row>
    <row r="4491" spans="1:5">
      <c r="A4491">
        <v>4011237</v>
      </c>
      <c r="B4491" t="s">
        <v>20095</v>
      </c>
      <c r="C4491" t="s">
        <v>17037</v>
      </c>
      <c r="D4491" s="398">
        <v>2.44</v>
      </c>
      <c r="E4491" t="s">
        <v>528</v>
      </c>
    </row>
    <row r="4492" spans="1:5">
      <c r="A4492">
        <v>4011243</v>
      </c>
      <c r="B4492" t="s">
        <v>20096</v>
      </c>
      <c r="C4492" t="s">
        <v>17037</v>
      </c>
      <c r="D4492" s="398">
        <v>13.73</v>
      </c>
      <c r="E4492" t="s">
        <v>528</v>
      </c>
    </row>
    <row r="4493" spans="1:5">
      <c r="A4493">
        <v>4016096</v>
      </c>
      <c r="B4493" t="s">
        <v>20097</v>
      </c>
      <c r="C4493" t="s">
        <v>15798</v>
      </c>
      <c r="D4493" s="398">
        <v>1.71</v>
      </c>
      <c r="E4493" t="s">
        <v>528</v>
      </c>
    </row>
    <row r="4494" spans="1:5">
      <c r="A4494">
        <v>4016008</v>
      </c>
      <c r="B4494" t="s">
        <v>20098</v>
      </c>
      <c r="C4494" t="s">
        <v>15798</v>
      </c>
      <c r="D4494" s="398">
        <v>6.21</v>
      </c>
      <c r="E4494" t="s">
        <v>528</v>
      </c>
    </row>
    <row r="4495" spans="1:5">
      <c r="A4495">
        <v>4016007</v>
      </c>
      <c r="B4495" t="s">
        <v>20099</v>
      </c>
      <c r="C4495" t="s">
        <v>15798</v>
      </c>
      <c r="D4495" s="398">
        <v>7.94</v>
      </c>
      <c r="E4495" t="s">
        <v>528</v>
      </c>
    </row>
    <row r="4496" spans="1:5">
      <c r="A4496">
        <v>4015612</v>
      </c>
      <c r="B4496" t="s">
        <v>20100</v>
      </c>
      <c r="C4496" t="s">
        <v>15798</v>
      </c>
      <c r="D4496" s="398">
        <v>16.190000000000001</v>
      </c>
      <c r="E4496" t="s">
        <v>528</v>
      </c>
    </row>
    <row r="4497" spans="1:5">
      <c r="A4497">
        <v>4011562</v>
      </c>
      <c r="B4497" t="s">
        <v>20101</v>
      </c>
      <c r="C4497" t="s">
        <v>17037</v>
      </c>
      <c r="D4497" s="398">
        <v>44.52</v>
      </c>
      <c r="E4497" t="s">
        <v>528</v>
      </c>
    </row>
    <row r="4498" spans="1:5">
      <c r="A4498">
        <v>4011241</v>
      </c>
      <c r="B4498" t="s">
        <v>20102</v>
      </c>
      <c r="C4498" t="s">
        <v>17037</v>
      </c>
      <c r="D4498" s="398">
        <v>8.27</v>
      </c>
      <c r="E4498" t="s">
        <v>528</v>
      </c>
    </row>
    <row r="4499" spans="1:5">
      <c r="A4499">
        <v>4011351</v>
      </c>
      <c r="B4499" t="s">
        <v>20103</v>
      </c>
      <c r="C4499" t="s">
        <v>17037</v>
      </c>
      <c r="D4499" s="398">
        <v>0.59</v>
      </c>
      <c r="E4499" t="s">
        <v>528</v>
      </c>
    </row>
    <row r="4500" spans="1:5">
      <c r="A4500">
        <v>4011352</v>
      </c>
      <c r="B4500" t="s">
        <v>20104</v>
      </c>
      <c r="C4500" t="s">
        <v>17037</v>
      </c>
      <c r="D4500" s="398">
        <v>0.64</v>
      </c>
      <c r="E4500" t="s">
        <v>528</v>
      </c>
    </row>
    <row r="4501" spans="1:5">
      <c r="A4501">
        <v>4011402</v>
      </c>
      <c r="B4501" t="s">
        <v>20105</v>
      </c>
      <c r="C4501" t="s">
        <v>17037</v>
      </c>
      <c r="D4501" s="398">
        <v>1.04</v>
      </c>
      <c r="E4501" t="s">
        <v>528</v>
      </c>
    </row>
    <row r="4502" spans="1:5">
      <c r="A4502">
        <v>4011401</v>
      </c>
      <c r="B4502" t="s">
        <v>20106</v>
      </c>
      <c r="C4502" t="s">
        <v>17037</v>
      </c>
      <c r="D4502" s="398">
        <v>0.76</v>
      </c>
      <c r="E4502" t="s">
        <v>528</v>
      </c>
    </row>
    <row r="4503" spans="1:5">
      <c r="A4503">
        <v>4011404</v>
      </c>
      <c r="B4503" t="s">
        <v>20107</v>
      </c>
      <c r="C4503" t="s">
        <v>17037</v>
      </c>
      <c r="D4503" s="398">
        <v>0.73</v>
      </c>
      <c r="E4503" t="s">
        <v>528</v>
      </c>
    </row>
    <row r="4504" spans="1:5">
      <c r="A4504">
        <v>4011403</v>
      </c>
      <c r="B4504" t="s">
        <v>20108</v>
      </c>
      <c r="C4504" t="s">
        <v>17037</v>
      </c>
      <c r="D4504" s="398">
        <v>0.52</v>
      </c>
      <c r="E4504" t="s">
        <v>528</v>
      </c>
    </row>
    <row r="4505" spans="1:5">
      <c r="A4505">
        <v>4011406</v>
      </c>
      <c r="B4505" t="s">
        <v>20109</v>
      </c>
      <c r="C4505" t="s">
        <v>17037</v>
      </c>
      <c r="D4505" s="398">
        <v>1.36</v>
      </c>
      <c r="E4505" t="s">
        <v>528</v>
      </c>
    </row>
    <row r="4506" spans="1:5">
      <c r="A4506">
        <v>4011405</v>
      </c>
      <c r="B4506" t="s">
        <v>20110</v>
      </c>
      <c r="C4506" t="s">
        <v>17037</v>
      </c>
      <c r="D4506" s="398">
        <v>0.99</v>
      </c>
      <c r="E4506" t="s">
        <v>528</v>
      </c>
    </row>
    <row r="4507" spans="1:5">
      <c r="A4507">
        <v>4011392</v>
      </c>
      <c r="B4507" t="s">
        <v>20111</v>
      </c>
      <c r="C4507" t="s">
        <v>15798</v>
      </c>
      <c r="D4507" s="398">
        <v>257.02</v>
      </c>
      <c r="E4507" t="s">
        <v>528</v>
      </c>
    </row>
    <row r="4508" spans="1:5">
      <c r="A4508">
        <v>4011391</v>
      </c>
      <c r="B4508" t="s">
        <v>20112</v>
      </c>
      <c r="C4508" t="s">
        <v>15798</v>
      </c>
      <c r="D4508" s="398">
        <v>152.91999999999999</v>
      </c>
      <c r="E4508" t="s">
        <v>528</v>
      </c>
    </row>
    <row r="4509" spans="1:5">
      <c r="A4509">
        <v>4011394</v>
      </c>
      <c r="B4509" t="s">
        <v>20113</v>
      </c>
      <c r="C4509" t="s">
        <v>15798</v>
      </c>
      <c r="D4509" s="398">
        <v>258</v>
      </c>
      <c r="E4509" t="s">
        <v>528</v>
      </c>
    </row>
    <row r="4510" spans="1:5">
      <c r="A4510">
        <v>4011393</v>
      </c>
      <c r="B4510" t="s">
        <v>20114</v>
      </c>
      <c r="C4510" t="s">
        <v>15798</v>
      </c>
      <c r="D4510" s="398">
        <v>153.9</v>
      </c>
      <c r="E4510" t="s">
        <v>528</v>
      </c>
    </row>
    <row r="4511" spans="1:5">
      <c r="A4511">
        <v>4011396</v>
      </c>
      <c r="B4511" t="s">
        <v>20115</v>
      </c>
      <c r="C4511" t="s">
        <v>15798</v>
      </c>
      <c r="D4511" s="398">
        <v>262.77999999999997</v>
      </c>
      <c r="E4511" t="s">
        <v>528</v>
      </c>
    </row>
    <row r="4512" spans="1:5">
      <c r="A4512">
        <v>4011395</v>
      </c>
      <c r="B4512" t="s">
        <v>20116</v>
      </c>
      <c r="C4512" t="s">
        <v>15798</v>
      </c>
      <c r="D4512" s="398">
        <v>154.99</v>
      </c>
      <c r="E4512" t="s">
        <v>528</v>
      </c>
    </row>
    <row r="4513" spans="1:5">
      <c r="A4513">
        <v>4011398</v>
      </c>
      <c r="B4513" t="s">
        <v>20117</v>
      </c>
      <c r="C4513" t="s">
        <v>15798</v>
      </c>
      <c r="D4513" s="398">
        <v>265.64999999999998</v>
      </c>
      <c r="E4513" t="s">
        <v>528</v>
      </c>
    </row>
    <row r="4514" spans="1:5">
      <c r="A4514">
        <v>4011397</v>
      </c>
      <c r="B4514" t="s">
        <v>20118</v>
      </c>
      <c r="C4514" t="s">
        <v>15798</v>
      </c>
      <c r="D4514" s="398">
        <v>155.44999999999999</v>
      </c>
      <c r="E4514" t="s">
        <v>528</v>
      </c>
    </row>
    <row r="4515" spans="1:5">
      <c r="A4515">
        <v>4011400</v>
      </c>
      <c r="B4515" t="s">
        <v>20119</v>
      </c>
      <c r="C4515" t="s">
        <v>15798</v>
      </c>
      <c r="D4515" s="398">
        <v>284.62</v>
      </c>
      <c r="E4515" t="s">
        <v>528</v>
      </c>
    </row>
    <row r="4516" spans="1:5">
      <c r="A4516">
        <v>4011399</v>
      </c>
      <c r="B4516" t="s">
        <v>20120</v>
      </c>
      <c r="C4516" t="s">
        <v>15798</v>
      </c>
      <c r="D4516" s="398">
        <v>183.31</v>
      </c>
      <c r="E4516" t="s">
        <v>528</v>
      </c>
    </row>
    <row r="4517" spans="1:5">
      <c r="A4517">
        <v>4011490</v>
      </c>
      <c r="B4517" t="s">
        <v>20121</v>
      </c>
      <c r="C4517" t="s">
        <v>17037</v>
      </c>
      <c r="D4517" s="398">
        <v>5.57</v>
      </c>
      <c r="E4517" t="s">
        <v>528</v>
      </c>
    </row>
    <row r="4518" spans="1:5">
      <c r="A4518">
        <v>4011536</v>
      </c>
      <c r="B4518" t="s">
        <v>20122</v>
      </c>
      <c r="C4518" t="s">
        <v>17037</v>
      </c>
      <c r="D4518" s="398">
        <v>2.11</v>
      </c>
      <c r="E4518" t="s">
        <v>528</v>
      </c>
    </row>
    <row r="4519" spans="1:5">
      <c r="A4519">
        <v>4011415</v>
      </c>
      <c r="B4519" t="s">
        <v>20123</v>
      </c>
      <c r="C4519" t="s">
        <v>19992</v>
      </c>
      <c r="D4519" s="398">
        <v>204.03</v>
      </c>
      <c r="E4519" t="s">
        <v>528</v>
      </c>
    </row>
    <row r="4520" spans="1:5">
      <c r="A4520">
        <v>4011416</v>
      </c>
      <c r="B4520" t="s">
        <v>20124</v>
      </c>
      <c r="C4520" t="s">
        <v>19992</v>
      </c>
      <c r="D4520" s="398">
        <v>155.09</v>
      </c>
      <c r="E4520" t="s">
        <v>528</v>
      </c>
    </row>
    <row r="4521" spans="1:5">
      <c r="A4521">
        <v>4011408</v>
      </c>
      <c r="B4521" t="s">
        <v>20125</v>
      </c>
      <c r="C4521" t="s">
        <v>17037</v>
      </c>
      <c r="D4521" s="398">
        <v>2.81</v>
      </c>
      <c r="E4521" t="s">
        <v>528</v>
      </c>
    </row>
    <row r="4522" spans="1:5">
      <c r="A4522">
        <v>4011407</v>
      </c>
      <c r="B4522" t="s">
        <v>20126</v>
      </c>
      <c r="C4522" t="s">
        <v>17037</v>
      </c>
      <c r="D4522" s="398">
        <v>2.1800000000000002</v>
      </c>
      <c r="E4522" t="s">
        <v>528</v>
      </c>
    </row>
    <row r="4523" spans="1:5">
      <c r="A4523">
        <v>4011410</v>
      </c>
      <c r="B4523" t="s">
        <v>20127</v>
      </c>
      <c r="C4523" t="s">
        <v>17037</v>
      </c>
      <c r="D4523" s="398">
        <v>5.47</v>
      </c>
      <c r="E4523" t="s">
        <v>528</v>
      </c>
    </row>
    <row r="4524" spans="1:5">
      <c r="A4524">
        <v>4011409</v>
      </c>
      <c r="B4524" t="s">
        <v>20128</v>
      </c>
      <c r="C4524" t="s">
        <v>17037</v>
      </c>
      <c r="D4524" s="398">
        <v>4.2699999999999996</v>
      </c>
      <c r="E4524" t="s">
        <v>528</v>
      </c>
    </row>
    <row r="4525" spans="1:5">
      <c r="A4525">
        <v>4011412</v>
      </c>
      <c r="B4525" t="s">
        <v>20129</v>
      </c>
      <c r="C4525" t="s">
        <v>17037</v>
      </c>
      <c r="D4525" s="398">
        <v>7.29</v>
      </c>
      <c r="E4525" t="s">
        <v>528</v>
      </c>
    </row>
    <row r="4526" spans="1:5">
      <c r="A4526">
        <v>4011411</v>
      </c>
      <c r="B4526" t="s">
        <v>20130</v>
      </c>
      <c r="C4526" t="s">
        <v>17037</v>
      </c>
      <c r="D4526" s="398">
        <v>5.7</v>
      </c>
      <c r="E4526" t="s">
        <v>528</v>
      </c>
    </row>
    <row r="4527" spans="1:5">
      <c r="A4527">
        <v>4011520</v>
      </c>
      <c r="B4527" t="s">
        <v>20131</v>
      </c>
      <c r="C4527" t="s">
        <v>15798</v>
      </c>
      <c r="D4527" s="398">
        <v>642.02</v>
      </c>
      <c r="E4527" t="s">
        <v>528</v>
      </c>
    </row>
    <row r="4528" spans="1:5">
      <c r="A4528">
        <v>4011507</v>
      </c>
      <c r="B4528" t="s">
        <v>20132</v>
      </c>
      <c r="C4528" t="s">
        <v>15798</v>
      </c>
      <c r="D4528" s="398">
        <v>517.98</v>
      </c>
      <c r="E4528" t="s">
        <v>528</v>
      </c>
    </row>
    <row r="4529" spans="1:5">
      <c r="A4529">
        <v>4011535</v>
      </c>
      <c r="B4529" t="s">
        <v>20133</v>
      </c>
      <c r="C4529" t="s">
        <v>15798</v>
      </c>
      <c r="D4529" s="398">
        <v>451.85</v>
      </c>
      <c r="E4529" t="s">
        <v>528</v>
      </c>
    </row>
    <row r="4530" spans="1:5">
      <c r="A4530">
        <v>4011534</v>
      </c>
      <c r="B4530" t="s">
        <v>20134</v>
      </c>
      <c r="C4530" t="s">
        <v>15798</v>
      </c>
      <c r="D4530" s="398">
        <v>335.83</v>
      </c>
      <c r="E4530" t="s">
        <v>528</v>
      </c>
    </row>
    <row r="4531" spans="1:5">
      <c r="A4531">
        <v>4011533</v>
      </c>
      <c r="B4531" t="s">
        <v>20135</v>
      </c>
      <c r="C4531" t="s">
        <v>15798</v>
      </c>
      <c r="D4531" s="398">
        <v>467.51</v>
      </c>
      <c r="E4531" t="s">
        <v>528</v>
      </c>
    </row>
    <row r="4532" spans="1:5">
      <c r="A4532">
        <v>4011532</v>
      </c>
      <c r="B4532" t="s">
        <v>20136</v>
      </c>
      <c r="C4532" t="s">
        <v>15798</v>
      </c>
      <c r="D4532" s="398">
        <v>351.49</v>
      </c>
      <c r="E4532" t="s">
        <v>528</v>
      </c>
    </row>
    <row r="4533" spans="1:5" s="410" customFormat="1">
      <c r="A4533" s="410">
        <v>4011492</v>
      </c>
      <c r="B4533" s="410" t="s">
        <v>20137</v>
      </c>
      <c r="C4533" s="410" t="s">
        <v>15798</v>
      </c>
      <c r="D4533" s="411">
        <v>376.25</v>
      </c>
      <c r="E4533" s="410" t="s">
        <v>528</v>
      </c>
    </row>
    <row r="4534" spans="1:5" s="410" customFormat="1">
      <c r="A4534" s="410">
        <v>4011491</v>
      </c>
      <c r="B4534" s="410" t="s">
        <v>20138</v>
      </c>
      <c r="C4534" s="410" t="s">
        <v>15798</v>
      </c>
      <c r="D4534" s="411">
        <v>252.71</v>
      </c>
      <c r="E4534" s="410" t="s">
        <v>528</v>
      </c>
    </row>
    <row r="4535" spans="1:5" s="410" customFormat="1">
      <c r="A4535" s="410">
        <v>4011353</v>
      </c>
      <c r="B4535" s="410" t="s">
        <v>20139</v>
      </c>
      <c r="C4535" s="410" t="s">
        <v>17037</v>
      </c>
      <c r="D4535" s="411">
        <v>0.44</v>
      </c>
      <c r="E4535" s="410" t="s">
        <v>528</v>
      </c>
    </row>
    <row r="4536" spans="1:5" s="410" customFormat="1">
      <c r="A4536" s="410">
        <v>4011354</v>
      </c>
      <c r="B4536" s="410" t="s">
        <v>20140</v>
      </c>
      <c r="C4536" s="410" t="s">
        <v>17037</v>
      </c>
      <c r="D4536" s="411">
        <v>0.44</v>
      </c>
      <c r="E4536" s="410" t="s">
        <v>528</v>
      </c>
    </row>
    <row r="4537" spans="1:5" s="410" customFormat="1">
      <c r="A4537" s="410">
        <v>4011418</v>
      </c>
      <c r="B4537" s="410" t="s">
        <v>20141</v>
      </c>
      <c r="C4537" s="410" t="s">
        <v>15798</v>
      </c>
      <c r="D4537" s="411">
        <v>358.31</v>
      </c>
      <c r="E4537" s="410" t="s">
        <v>528</v>
      </c>
    </row>
    <row r="4538" spans="1:5" s="410" customFormat="1">
      <c r="A4538" s="410">
        <v>4011417</v>
      </c>
      <c r="B4538" s="410" t="s">
        <v>20142</v>
      </c>
      <c r="C4538" s="410" t="s">
        <v>15798</v>
      </c>
      <c r="D4538" s="411">
        <v>220.42</v>
      </c>
      <c r="E4538" s="410" t="s">
        <v>528</v>
      </c>
    </row>
    <row r="4539" spans="1:5" s="410" customFormat="1">
      <c r="A4539" s="410">
        <v>4011420</v>
      </c>
      <c r="B4539" s="410" t="s">
        <v>20143</v>
      </c>
      <c r="C4539" s="410" t="s">
        <v>15798</v>
      </c>
      <c r="D4539" s="411">
        <v>362.17</v>
      </c>
      <c r="E4539" s="410" t="s">
        <v>528</v>
      </c>
    </row>
    <row r="4540" spans="1:5">
      <c r="A4540">
        <v>4011419</v>
      </c>
      <c r="B4540" t="s">
        <v>20144</v>
      </c>
      <c r="C4540" t="s">
        <v>15798</v>
      </c>
      <c r="D4540" s="398">
        <v>217.18</v>
      </c>
      <c r="E4540" t="s">
        <v>528</v>
      </c>
    </row>
    <row r="4541" spans="1:5">
      <c r="A4541">
        <v>4011422</v>
      </c>
      <c r="B4541" t="s">
        <v>20145</v>
      </c>
      <c r="C4541" t="s">
        <v>15798</v>
      </c>
      <c r="D4541" s="398">
        <v>368.08</v>
      </c>
      <c r="E4541" t="s">
        <v>528</v>
      </c>
    </row>
    <row r="4542" spans="1:5">
      <c r="A4542">
        <v>4011421</v>
      </c>
      <c r="B4542" t="s">
        <v>20146</v>
      </c>
      <c r="C4542" t="s">
        <v>15798</v>
      </c>
      <c r="D4542" s="398">
        <v>230.38</v>
      </c>
      <c r="E4542" t="s">
        <v>528</v>
      </c>
    </row>
    <row r="4543" spans="1:5">
      <c r="A4543">
        <v>4011424</v>
      </c>
      <c r="B4543" t="s">
        <v>20147</v>
      </c>
      <c r="C4543" t="s">
        <v>15798</v>
      </c>
      <c r="D4543" s="398">
        <v>372.61</v>
      </c>
      <c r="E4543" t="s">
        <v>528</v>
      </c>
    </row>
    <row r="4544" spans="1:5">
      <c r="A4544">
        <v>4011423</v>
      </c>
      <c r="B4544" t="s">
        <v>20148</v>
      </c>
      <c r="C4544" t="s">
        <v>15798</v>
      </c>
      <c r="D4544" s="398">
        <v>227.14</v>
      </c>
      <c r="E4544" t="s">
        <v>528</v>
      </c>
    </row>
    <row r="4545" spans="1:5">
      <c r="A4545">
        <v>4011426</v>
      </c>
      <c r="B4545" t="s">
        <v>20149</v>
      </c>
      <c r="C4545" t="s">
        <v>15798</v>
      </c>
      <c r="D4545" s="398">
        <v>358.31</v>
      </c>
      <c r="E4545" t="s">
        <v>528</v>
      </c>
    </row>
    <row r="4546" spans="1:5">
      <c r="A4546">
        <v>4011425</v>
      </c>
      <c r="B4546" t="s">
        <v>20150</v>
      </c>
      <c r="C4546" t="s">
        <v>15798</v>
      </c>
      <c r="D4546" s="398">
        <v>220.42</v>
      </c>
      <c r="E4546" t="s">
        <v>528</v>
      </c>
    </row>
    <row r="4547" spans="1:5">
      <c r="A4547">
        <v>4011428</v>
      </c>
      <c r="B4547" t="s">
        <v>20151</v>
      </c>
      <c r="C4547" t="s">
        <v>15798</v>
      </c>
      <c r="D4547" s="398">
        <v>362.17</v>
      </c>
      <c r="E4547" t="s">
        <v>528</v>
      </c>
    </row>
    <row r="4548" spans="1:5">
      <c r="A4548">
        <v>4011427</v>
      </c>
      <c r="B4548" t="s">
        <v>20152</v>
      </c>
      <c r="C4548" t="s">
        <v>15798</v>
      </c>
      <c r="D4548" s="398">
        <v>217.18</v>
      </c>
      <c r="E4548" t="s">
        <v>528</v>
      </c>
    </row>
    <row r="4549" spans="1:5">
      <c r="A4549">
        <v>4011430</v>
      </c>
      <c r="B4549" t="s">
        <v>20153</v>
      </c>
      <c r="C4549" t="s">
        <v>15798</v>
      </c>
      <c r="D4549" s="398">
        <v>366.88</v>
      </c>
      <c r="E4549" t="s">
        <v>528</v>
      </c>
    </row>
    <row r="4550" spans="1:5">
      <c r="A4550">
        <v>4011429</v>
      </c>
      <c r="B4550" t="s">
        <v>20154</v>
      </c>
      <c r="C4550" t="s">
        <v>15798</v>
      </c>
      <c r="D4550" s="398">
        <v>229.84</v>
      </c>
      <c r="E4550" t="s">
        <v>528</v>
      </c>
    </row>
    <row r="4551" spans="1:5">
      <c r="A4551">
        <v>4011432</v>
      </c>
      <c r="B4551" t="s">
        <v>20155</v>
      </c>
      <c r="C4551" t="s">
        <v>15798</v>
      </c>
      <c r="D4551" s="398">
        <v>371.39</v>
      </c>
      <c r="E4551" t="s">
        <v>528</v>
      </c>
    </row>
    <row r="4552" spans="1:5">
      <c r="A4552">
        <v>4011431</v>
      </c>
      <c r="B4552" t="s">
        <v>20156</v>
      </c>
      <c r="C4552" t="s">
        <v>15798</v>
      </c>
      <c r="D4552" s="398">
        <v>226.62</v>
      </c>
      <c r="E4552" t="s">
        <v>528</v>
      </c>
    </row>
    <row r="4553" spans="1:5">
      <c r="A4553">
        <v>4011434</v>
      </c>
      <c r="B4553" t="s">
        <v>20157</v>
      </c>
      <c r="C4553" t="s">
        <v>19992</v>
      </c>
      <c r="D4553" s="398">
        <v>212.28</v>
      </c>
      <c r="E4553" t="s">
        <v>528</v>
      </c>
    </row>
    <row r="4554" spans="1:5">
      <c r="A4554">
        <v>4011433</v>
      </c>
      <c r="B4554" t="s">
        <v>20158</v>
      </c>
      <c r="C4554" t="s">
        <v>19992</v>
      </c>
      <c r="D4554" s="398">
        <v>151.02000000000001</v>
      </c>
      <c r="E4554" t="s">
        <v>528</v>
      </c>
    </row>
    <row r="4555" spans="1:5">
      <c r="A4555">
        <v>4011436</v>
      </c>
      <c r="B4555" t="s">
        <v>20159</v>
      </c>
      <c r="C4555" t="s">
        <v>19992</v>
      </c>
      <c r="D4555" s="398">
        <v>205.34</v>
      </c>
      <c r="E4555" t="s">
        <v>528</v>
      </c>
    </row>
    <row r="4556" spans="1:5">
      <c r="A4556">
        <v>4011435</v>
      </c>
      <c r="B4556" t="s">
        <v>20160</v>
      </c>
      <c r="C4556" t="s">
        <v>19992</v>
      </c>
      <c r="D4556" s="398">
        <v>142.41999999999999</v>
      </c>
      <c r="E4556" t="s">
        <v>528</v>
      </c>
    </row>
    <row r="4557" spans="1:5">
      <c r="A4557">
        <v>4011438</v>
      </c>
      <c r="B4557" t="s">
        <v>20161</v>
      </c>
      <c r="C4557" t="s">
        <v>19992</v>
      </c>
      <c r="D4557" s="398">
        <v>210.96</v>
      </c>
      <c r="E4557" t="s">
        <v>528</v>
      </c>
    </row>
    <row r="4558" spans="1:5">
      <c r="A4558">
        <v>4011437</v>
      </c>
      <c r="B4558" t="s">
        <v>20162</v>
      </c>
      <c r="C4558" t="s">
        <v>19992</v>
      </c>
      <c r="D4558" s="398">
        <v>148.96</v>
      </c>
      <c r="E4558" t="s">
        <v>528</v>
      </c>
    </row>
    <row r="4559" spans="1:5">
      <c r="A4559">
        <v>4011440</v>
      </c>
      <c r="B4559" t="s">
        <v>20163</v>
      </c>
      <c r="C4559" t="s">
        <v>19992</v>
      </c>
      <c r="D4559" s="398">
        <v>216.46</v>
      </c>
      <c r="E4559" t="s">
        <v>528</v>
      </c>
    </row>
    <row r="4560" spans="1:5">
      <c r="A4560">
        <v>4011439</v>
      </c>
      <c r="B4560" t="s">
        <v>20164</v>
      </c>
      <c r="C4560" t="s">
        <v>19992</v>
      </c>
      <c r="D4560" s="398">
        <v>155.28</v>
      </c>
      <c r="E4560" t="s">
        <v>528</v>
      </c>
    </row>
    <row r="4561" spans="1:5">
      <c r="A4561">
        <v>4011442</v>
      </c>
      <c r="B4561" t="s">
        <v>20165</v>
      </c>
      <c r="C4561" t="s">
        <v>19992</v>
      </c>
      <c r="D4561" s="398">
        <v>215.31</v>
      </c>
      <c r="E4561" t="s">
        <v>528</v>
      </c>
    </row>
    <row r="4562" spans="1:5">
      <c r="A4562">
        <v>4011441</v>
      </c>
      <c r="B4562" t="s">
        <v>20166</v>
      </c>
      <c r="C4562" t="s">
        <v>19992</v>
      </c>
      <c r="D4562" s="398">
        <v>154.86000000000001</v>
      </c>
      <c r="E4562" t="s">
        <v>528</v>
      </c>
    </row>
    <row r="4563" spans="1:5">
      <c r="A4563">
        <v>4011482</v>
      </c>
      <c r="B4563" t="s">
        <v>20167</v>
      </c>
      <c r="C4563" t="s">
        <v>15798</v>
      </c>
      <c r="D4563" s="398">
        <v>105.39</v>
      </c>
      <c r="E4563" t="s">
        <v>528</v>
      </c>
    </row>
    <row r="4564" spans="1:5">
      <c r="A4564">
        <v>4011486</v>
      </c>
      <c r="B4564" t="s">
        <v>20168</v>
      </c>
      <c r="C4564" t="s">
        <v>15798</v>
      </c>
      <c r="D4564" s="398">
        <v>147.4</v>
      </c>
      <c r="E4564" t="s">
        <v>528</v>
      </c>
    </row>
    <row r="4565" spans="1:5">
      <c r="A4565">
        <v>4011485</v>
      </c>
      <c r="B4565" t="s">
        <v>20169</v>
      </c>
      <c r="C4565" t="s">
        <v>15798</v>
      </c>
      <c r="D4565" s="398">
        <v>125.62</v>
      </c>
      <c r="E4565" t="s">
        <v>528</v>
      </c>
    </row>
    <row r="4566" spans="1:5">
      <c r="A4566">
        <v>4011484</v>
      </c>
      <c r="B4566" t="s">
        <v>20170</v>
      </c>
      <c r="C4566" t="s">
        <v>15798</v>
      </c>
      <c r="D4566" s="398">
        <v>101.64</v>
      </c>
      <c r="E4566" t="s">
        <v>528</v>
      </c>
    </row>
    <row r="4567" spans="1:5">
      <c r="A4567">
        <v>4011483</v>
      </c>
      <c r="B4567" t="s">
        <v>20171</v>
      </c>
      <c r="C4567" t="s">
        <v>15798</v>
      </c>
      <c r="D4567" s="398">
        <v>79.87</v>
      </c>
      <c r="E4567" t="s">
        <v>528</v>
      </c>
    </row>
    <row r="4568" spans="1:5">
      <c r="A4568">
        <v>4011488</v>
      </c>
      <c r="B4568" t="s">
        <v>20172</v>
      </c>
      <c r="C4568" t="s">
        <v>15798</v>
      </c>
      <c r="D4568" s="398">
        <v>84.2</v>
      </c>
      <c r="E4568" t="s">
        <v>528</v>
      </c>
    </row>
    <row r="4569" spans="1:5">
      <c r="A4569">
        <v>4011487</v>
      </c>
      <c r="B4569" t="s">
        <v>20173</v>
      </c>
      <c r="C4569" t="s">
        <v>15798</v>
      </c>
      <c r="D4569" s="398">
        <v>115.69</v>
      </c>
      <c r="E4569" t="s">
        <v>528</v>
      </c>
    </row>
    <row r="4570" spans="1:5">
      <c r="A4570">
        <v>4011489</v>
      </c>
      <c r="B4570" t="s">
        <v>20174</v>
      </c>
      <c r="C4570" t="s">
        <v>15798</v>
      </c>
      <c r="D4570" s="398">
        <v>187.94</v>
      </c>
      <c r="E4570" t="s">
        <v>528</v>
      </c>
    </row>
    <row r="4571" spans="1:5">
      <c r="A4571">
        <v>4011493</v>
      </c>
      <c r="B4571" t="s">
        <v>20175</v>
      </c>
      <c r="C4571" t="s">
        <v>15798</v>
      </c>
      <c r="D4571" s="398">
        <v>145.97999999999999</v>
      </c>
      <c r="E4571" t="s">
        <v>528</v>
      </c>
    </row>
    <row r="4572" spans="1:5">
      <c r="A4572">
        <v>4011481</v>
      </c>
      <c r="B4572" t="s">
        <v>20176</v>
      </c>
      <c r="C4572" t="s">
        <v>15798</v>
      </c>
      <c r="D4572" s="398">
        <v>59.64</v>
      </c>
      <c r="E4572" t="s">
        <v>528</v>
      </c>
    </row>
    <row r="4573" spans="1:5">
      <c r="A4573">
        <v>4011347</v>
      </c>
      <c r="B4573" t="s">
        <v>20177</v>
      </c>
      <c r="C4573" t="s">
        <v>15798</v>
      </c>
      <c r="D4573" s="398">
        <v>87.53</v>
      </c>
      <c r="E4573" t="s">
        <v>528</v>
      </c>
    </row>
    <row r="4574" spans="1:5">
      <c r="A4574">
        <v>4011342</v>
      </c>
      <c r="B4574" t="s">
        <v>20178</v>
      </c>
      <c r="C4574" t="s">
        <v>15798</v>
      </c>
      <c r="D4574" s="398">
        <v>110.36</v>
      </c>
      <c r="E4574" t="s">
        <v>528</v>
      </c>
    </row>
    <row r="4575" spans="1:5">
      <c r="A4575">
        <v>4011344</v>
      </c>
      <c r="B4575" t="s">
        <v>20179</v>
      </c>
      <c r="C4575" t="s">
        <v>15798</v>
      </c>
      <c r="D4575" s="398">
        <v>74.42</v>
      </c>
      <c r="E4575" t="s">
        <v>528</v>
      </c>
    </row>
    <row r="4576" spans="1:5">
      <c r="A4576">
        <v>4011341</v>
      </c>
      <c r="B4576" t="s">
        <v>20180</v>
      </c>
      <c r="C4576" t="s">
        <v>15798</v>
      </c>
      <c r="D4576" s="398">
        <v>18.809999999999999</v>
      </c>
      <c r="E4576" t="s">
        <v>528</v>
      </c>
    </row>
    <row r="4577" spans="1:5">
      <c r="A4577">
        <v>4011346</v>
      </c>
      <c r="B4577" t="s">
        <v>20181</v>
      </c>
      <c r="C4577" t="s">
        <v>15798</v>
      </c>
      <c r="D4577" s="398">
        <v>14.33</v>
      </c>
      <c r="E4577" t="s">
        <v>528</v>
      </c>
    </row>
    <row r="4578" spans="1:5">
      <c r="A4578">
        <v>4011211</v>
      </c>
      <c r="B4578" t="s">
        <v>20182</v>
      </c>
      <c r="C4578" t="s">
        <v>15798</v>
      </c>
      <c r="D4578" s="398">
        <v>16.190000000000001</v>
      </c>
      <c r="E4578" t="s">
        <v>528</v>
      </c>
    </row>
    <row r="4579" spans="1:5">
      <c r="A4579">
        <v>4011304</v>
      </c>
      <c r="B4579" t="s">
        <v>20183</v>
      </c>
      <c r="C4579" t="s">
        <v>15798</v>
      </c>
      <c r="D4579" s="398">
        <v>57.82</v>
      </c>
      <c r="E4579" t="s">
        <v>528</v>
      </c>
    </row>
    <row r="4580" spans="1:5">
      <c r="A4580">
        <v>4011209</v>
      </c>
      <c r="B4580" t="s">
        <v>20184</v>
      </c>
      <c r="C4580" t="s">
        <v>17037</v>
      </c>
      <c r="D4580" s="398">
        <v>1.93</v>
      </c>
      <c r="E4580" t="s">
        <v>528</v>
      </c>
    </row>
    <row r="4581" spans="1:5">
      <c r="A4581">
        <v>4011210</v>
      </c>
      <c r="B4581" t="s">
        <v>20185</v>
      </c>
      <c r="C4581" t="s">
        <v>17037</v>
      </c>
      <c r="D4581" s="398">
        <v>2.2200000000000002</v>
      </c>
      <c r="E4581" t="s">
        <v>528</v>
      </c>
    </row>
    <row r="4582" spans="1:5">
      <c r="A4582">
        <v>4011537</v>
      </c>
      <c r="B4582" t="s">
        <v>20186</v>
      </c>
      <c r="C4582" t="s">
        <v>99</v>
      </c>
      <c r="D4582" s="398">
        <v>22.98</v>
      </c>
      <c r="E4582" t="s">
        <v>528</v>
      </c>
    </row>
    <row r="4583" spans="1:5">
      <c r="A4583">
        <v>4011218</v>
      </c>
      <c r="B4583" t="s">
        <v>20187</v>
      </c>
      <c r="C4583" t="s">
        <v>15798</v>
      </c>
      <c r="D4583" s="398">
        <v>518.59</v>
      </c>
      <c r="E4583" t="s">
        <v>528</v>
      </c>
    </row>
    <row r="4584" spans="1:5">
      <c r="A4584">
        <v>4011217</v>
      </c>
      <c r="B4584" t="s">
        <v>20188</v>
      </c>
      <c r="C4584" t="s">
        <v>15798</v>
      </c>
      <c r="D4584" s="398">
        <v>383.9</v>
      </c>
      <c r="E4584" t="s">
        <v>528</v>
      </c>
    </row>
    <row r="4585" spans="1:5">
      <c r="A4585">
        <v>4011214</v>
      </c>
      <c r="B4585" t="s">
        <v>20189</v>
      </c>
      <c r="C4585" t="s">
        <v>15798</v>
      </c>
      <c r="D4585" s="398">
        <v>321.42</v>
      </c>
      <c r="E4585" t="s">
        <v>528</v>
      </c>
    </row>
    <row r="4586" spans="1:5">
      <c r="A4586">
        <v>4011213</v>
      </c>
      <c r="B4586" t="s">
        <v>20190</v>
      </c>
      <c r="C4586" t="s">
        <v>15798</v>
      </c>
      <c r="D4586" s="398">
        <v>192.27</v>
      </c>
      <c r="E4586" t="s">
        <v>528</v>
      </c>
    </row>
    <row r="4587" spans="1:5">
      <c r="A4587">
        <v>4011227</v>
      </c>
      <c r="B4587" t="s">
        <v>20191</v>
      </c>
      <c r="C4587" t="s">
        <v>15798</v>
      </c>
      <c r="D4587" s="398">
        <v>16.190000000000001</v>
      </c>
      <c r="E4587" t="s">
        <v>528</v>
      </c>
    </row>
    <row r="4588" spans="1:5">
      <c r="A4588">
        <v>4011302</v>
      </c>
      <c r="B4588" t="s">
        <v>20192</v>
      </c>
      <c r="C4588" t="s">
        <v>15798</v>
      </c>
      <c r="D4588" s="398">
        <v>73.489999999999995</v>
      </c>
      <c r="E4588" t="s">
        <v>528</v>
      </c>
    </row>
    <row r="4589" spans="1:5">
      <c r="A4589">
        <v>4011300</v>
      </c>
      <c r="B4589" t="s">
        <v>20193</v>
      </c>
      <c r="C4589" t="s">
        <v>15798</v>
      </c>
      <c r="D4589" s="398">
        <v>69.78</v>
      </c>
      <c r="E4589" t="s">
        <v>528</v>
      </c>
    </row>
    <row r="4590" spans="1:5">
      <c r="A4590">
        <v>4011306</v>
      </c>
      <c r="B4590" t="s">
        <v>20194</v>
      </c>
      <c r="C4590" t="s">
        <v>15798</v>
      </c>
      <c r="D4590" s="398">
        <v>84.04</v>
      </c>
      <c r="E4590" t="s">
        <v>528</v>
      </c>
    </row>
    <row r="4591" spans="1:5">
      <c r="A4591">
        <v>4011228</v>
      </c>
      <c r="B4591" t="s">
        <v>20195</v>
      </c>
      <c r="C4591" t="s">
        <v>15798</v>
      </c>
      <c r="D4591" s="398">
        <v>18.23</v>
      </c>
      <c r="E4591" t="s">
        <v>528</v>
      </c>
    </row>
    <row r="4592" spans="1:5">
      <c r="A4592">
        <v>4011229</v>
      </c>
      <c r="B4592" t="s">
        <v>20196</v>
      </c>
      <c r="C4592" t="s">
        <v>15798</v>
      </c>
      <c r="D4592" s="398">
        <v>39.43</v>
      </c>
      <c r="E4592" t="s">
        <v>528</v>
      </c>
    </row>
    <row r="4593" spans="1:5">
      <c r="A4593">
        <v>4011372</v>
      </c>
      <c r="B4593" t="s">
        <v>20197</v>
      </c>
      <c r="C4593" t="s">
        <v>17037</v>
      </c>
      <c r="D4593" s="398">
        <v>7.44</v>
      </c>
      <c r="E4593" t="s">
        <v>528</v>
      </c>
    </row>
    <row r="4594" spans="1:5">
      <c r="A4594">
        <v>4011371</v>
      </c>
      <c r="B4594" t="s">
        <v>20198</v>
      </c>
      <c r="C4594" t="s">
        <v>17037</v>
      </c>
      <c r="D4594" s="398">
        <v>5.36</v>
      </c>
      <c r="E4594" t="s">
        <v>528</v>
      </c>
    </row>
    <row r="4595" spans="1:5">
      <c r="A4595">
        <v>4011378</v>
      </c>
      <c r="B4595" t="s">
        <v>20199</v>
      </c>
      <c r="C4595" t="s">
        <v>17037</v>
      </c>
      <c r="D4595" s="398">
        <v>7.44</v>
      </c>
      <c r="E4595" t="s">
        <v>528</v>
      </c>
    </row>
    <row r="4596" spans="1:5">
      <c r="A4596">
        <v>4011377</v>
      </c>
      <c r="B4596" t="s">
        <v>20200</v>
      </c>
      <c r="C4596" t="s">
        <v>17037</v>
      </c>
      <c r="D4596" s="398">
        <v>5.36</v>
      </c>
      <c r="E4596" t="s">
        <v>528</v>
      </c>
    </row>
    <row r="4597" spans="1:5">
      <c r="A4597">
        <v>4011368</v>
      </c>
      <c r="B4597" t="s">
        <v>20201</v>
      </c>
      <c r="C4597" t="s">
        <v>17037</v>
      </c>
      <c r="D4597" s="398">
        <v>5.71</v>
      </c>
      <c r="E4597" t="s">
        <v>528</v>
      </c>
    </row>
    <row r="4598" spans="1:5">
      <c r="A4598">
        <v>4011367</v>
      </c>
      <c r="B4598" t="s">
        <v>20202</v>
      </c>
      <c r="C4598" t="s">
        <v>17037</v>
      </c>
      <c r="D4598" s="398">
        <v>3.64</v>
      </c>
      <c r="E4598" t="s">
        <v>528</v>
      </c>
    </row>
    <row r="4599" spans="1:5">
      <c r="A4599">
        <v>4011374</v>
      </c>
      <c r="B4599" t="s">
        <v>20203</v>
      </c>
      <c r="C4599" t="s">
        <v>17037</v>
      </c>
      <c r="D4599" s="398">
        <v>5.71</v>
      </c>
      <c r="E4599" t="s">
        <v>528</v>
      </c>
    </row>
    <row r="4600" spans="1:5">
      <c r="A4600">
        <v>4011373</v>
      </c>
      <c r="B4600" t="s">
        <v>20204</v>
      </c>
      <c r="C4600" t="s">
        <v>17037</v>
      </c>
      <c r="D4600" s="398">
        <v>3.64</v>
      </c>
      <c r="E4600" t="s">
        <v>528</v>
      </c>
    </row>
    <row r="4601" spans="1:5">
      <c r="A4601">
        <v>4011370</v>
      </c>
      <c r="B4601" t="s">
        <v>20205</v>
      </c>
      <c r="C4601" t="s">
        <v>17037</v>
      </c>
      <c r="D4601" s="398">
        <v>6.65</v>
      </c>
      <c r="E4601" t="s">
        <v>528</v>
      </c>
    </row>
    <row r="4602" spans="1:5">
      <c r="A4602">
        <v>4011369</v>
      </c>
      <c r="B4602" t="s">
        <v>20206</v>
      </c>
      <c r="C4602" t="s">
        <v>17037</v>
      </c>
      <c r="D4602" s="398">
        <v>4.57</v>
      </c>
      <c r="E4602" t="s">
        <v>528</v>
      </c>
    </row>
    <row r="4603" spans="1:5">
      <c r="A4603">
        <v>4011376</v>
      </c>
      <c r="B4603" t="s">
        <v>20207</v>
      </c>
      <c r="C4603" t="s">
        <v>17037</v>
      </c>
      <c r="D4603" s="398">
        <v>6.65</v>
      </c>
      <c r="E4603" t="s">
        <v>528</v>
      </c>
    </row>
    <row r="4604" spans="1:5">
      <c r="A4604">
        <v>4011375</v>
      </c>
      <c r="B4604" t="s">
        <v>20208</v>
      </c>
      <c r="C4604" t="s">
        <v>17037</v>
      </c>
      <c r="D4604" s="398">
        <v>4.57</v>
      </c>
      <c r="E4604" t="s">
        <v>528</v>
      </c>
    </row>
    <row r="4605" spans="1:5">
      <c r="A4605">
        <v>4011360</v>
      </c>
      <c r="B4605" t="s">
        <v>20209</v>
      </c>
      <c r="C4605" t="s">
        <v>17037</v>
      </c>
      <c r="D4605" s="398">
        <v>2.7</v>
      </c>
      <c r="E4605" t="s">
        <v>528</v>
      </c>
    </row>
    <row r="4606" spans="1:5">
      <c r="A4606">
        <v>4011359</v>
      </c>
      <c r="B4606" t="s">
        <v>20210</v>
      </c>
      <c r="C4606" t="s">
        <v>17037</v>
      </c>
      <c r="D4606" s="398">
        <v>2</v>
      </c>
      <c r="E4606" t="s">
        <v>528</v>
      </c>
    </row>
    <row r="4607" spans="1:5">
      <c r="A4607">
        <v>4011366</v>
      </c>
      <c r="B4607" t="s">
        <v>20211</v>
      </c>
      <c r="C4607" t="s">
        <v>17037</v>
      </c>
      <c r="D4607" s="398">
        <v>2.7</v>
      </c>
      <c r="E4607" t="s">
        <v>528</v>
      </c>
    </row>
    <row r="4608" spans="1:5">
      <c r="A4608">
        <v>4011365</v>
      </c>
      <c r="B4608" t="s">
        <v>20212</v>
      </c>
      <c r="C4608" t="s">
        <v>17037</v>
      </c>
      <c r="D4608" s="398">
        <v>2</v>
      </c>
      <c r="E4608" t="s">
        <v>528</v>
      </c>
    </row>
    <row r="4609" spans="1:5">
      <c r="A4609">
        <v>4011356</v>
      </c>
      <c r="B4609" t="s">
        <v>20213</v>
      </c>
      <c r="C4609" t="s">
        <v>17037</v>
      </c>
      <c r="D4609" s="398">
        <v>1.99</v>
      </c>
      <c r="E4609" t="s">
        <v>528</v>
      </c>
    </row>
    <row r="4610" spans="1:5">
      <c r="A4610">
        <v>4011355</v>
      </c>
      <c r="B4610" t="s">
        <v>20214</v>
      </c>
      <c r="C4610" t="s">
        <v>17037</v>
      </c>
      <c r="D4610" s="398">
        <v>1.28</v>
      </c>
      <c r="E4610" t="s">
        <v>528</v>
      </c>
    </row>
    <row r="4611" spans="1:5">
      <c r="A4611">
        <v>4011362</v>
      </c>
      <c r="B4611" t="s">
        <v>20215</v>
      </c>
      <c r="C4611" t="s">
        <v>17037</v>
      </c>
      <c r="D4611" s="398">
        <v>1.99</v>
      </c>
      <c r="E4611" t="s">
        <v>528</v>
      </c>
    </row>
    <row r="4612" spans="1:5">
      <c r="A4612">
        <v>4011361</v>
      </c>
      <c r="B4612" t="s">
        <v>20216</v>
      </c>
      <c r="C4612" t="s">
        <v>17037</v>
      </c>
      <c r="D4612" s="398">
        <v>1.28</v>
      </c>
      <c r="E4612" t="s">
        <v>528</v>
      </c>
    </row>
    <row r="4613" spans="1:5">
      <c r="A4613">
        <v>4011358</v>
      </c>
      <c r="B4613" t="s">
        <v>20217</v>
      </c>
      <c r="C4613" t="s">
        <v>17037</v>
      </c>
      <c r="D4613" s="398">
        <v>2.36</v>
      </c>
      <c r="E4613" t="s">
        <v>528</v>
      </c>
    </row>
    <row r="4614" spans="1:5">
      <c r="A4614">
        <v>4011357</v>
      </c>
      <c r="B4614" t="s">
        <v>20218</v>
      </c>
      <c r="C4614" t="s">
        <v>17037</v>
      </c>
      <c r="D4614" s="398">
        <v>1.66</v>
      </c>
      <c r="E4614" t="s">
        <v>528</v>
      </c>
    </row>
    <row r="4615" spans="1:5">
      <c r="A4615">
        <v>4011364</v>
      </c>
      <c r="B4615" t="s">
        <v>20219</v>
      </c>
      <c r="C4615" t="s">
        <v>17037</v>
      </c>
      <c r="D4615" s="398">
        <v>2.36</v>
      </c>
      <c r="E4615" t="s">
        <v>528</v>
      </c>
    </row>
    <row r="4616" spans="1:5">
      <c r="A4616">
        <v>4011363</v>
      </c>
      <c r="B4616" t="s">
        <v>20220</v>
      </c>
      <c r="C4616" t="s">
        <v>17037</v>
      </c>
      <c r="D4616" s="398">
        <v>1.66</v>
      </c>
      <c r="E4616" t="s">
        <v>528</v>
      </c>
    </row>
    <row r="4617" spans="1:5">
      <c r="A4617">
        <v>4011384</v>
      </c>
      <c r="B4617" t="s">
        <v>20221</v>
      </c>
      <c r="C4617" t="s">
        <v>17037</v>
      </c>
      <c r="D4617" s="398">
        <v>8.1</v>
      </c>
      <c r="E4617" t="s">
        <v>528</v>
      </c>
    </row>
    <row r="4618" spans="1:5">
      <c r="A4618">
        <v>4011383</v>
      </c>
      <c r="B4618" t="s">
        <v>20222</v>
      </c>
      <c r="C4618" t="s">
        <v>17037</v>
      </c>
      <c r="D4618" s="398">
        <v>5.78</v>
      </c>
      <c r="E4618" t="s">
        <v>528</v>
      </c>
    </row>
    <row r="4619" spans="1:5">
      <c r="A4619">
        <v>4011390</v>
      </c>
      <c r="B4619" t="s">
        <v>20223</v>
      </c>
      <c r="C4619" t="s">
        <v>17037</v>
      </c>
      <c r="D4619" s="398">
        <v>8.1</v>
      </c>
      <c r="E4619" t="s">
        <v>528</v>
      </c>
    </row>
    <row r="4620" spans="1:5">
      <c r="A4620">
        <v>4011389</v>
      </c>
      <c r="B4620" t="s">
        <v>20224</v>
      </c>
      <c r="C4620" t="s">
        <v>17037</v>
      </c>
      <c r="D4620" s="398">
        <v>5.78</v>
      </c>
      <c r="E4620" t="s">
        <v>528</v>
      </c>
    </row>
    <row r="4621" spans="1:5">
      <c r="A4621">
        <v>4011380</v>
      </c>
      <c r="B4621" t="s">
        <v>20225</v>
      </c>
      <c r="C4621" t="s">
        <v>17037</v>
      </c>
      <c r="D4621" s="398">
        <v>6.38</v>
      </c>
      <c r="E4621" t="s">
        <v>528</v>
      </c>
    </row>
    <row r="4622" spans="1:5">
      <c r="A4622">
        <v>4011379</v>
      </c>
      <c r="B4622" t="s">
        <v>20226</v>
      </c>
      <c r="C4622" t="s">
        <v>17037</v>
      </c>
      <c r="D4622" s="398">
        <v>4.0599999999999996</v>
      </c>
      <c r="E4622" t="s">
        <v>528</v>
      </c>
    </row>
    <row r="4623" spans="1:5">
      <c r="A4623">
        <v>4011386</v>
      </c>
      <c r="B4623" t="s">
        <v>20227</v>
      </c>
      <c r="C4623" t="s">
        <v>17037</v>
      </c>
      <c r="D4623" s="398">
        <v>6.38</v>
      </c>
      <c r="E4623" t="s">
        <v>528</v>
      </c>
    </row>
    <row r="4624" spans="1:5">
      <c r="A4624">
        <v>4011385</v>
      </c>
      <c r="B4624" t="s">
        <v>20228</v>
      </c>
      <c r="C4624" t="s">
        <v>17037</v>
      </c>
      <c r="D4624" s="398">
        <v>4.0599999999999996</v>
      </c>
      <c r="E4624" t="s">
        <v>528</v>
      </c>
    </row>
    <row r="4625" spans="1:5">
      <c r="A4625">
        <v>4011382</v>
      </c>
      <c r="B4625" t="s">
        <v>20229</v>
      </c>
      <c r="C4625" t="s">
        <v>17037</v>
      </c>
      <c r="D4625" s="398">
        <v>7.32</v>
      </c>
      <c r="E4625" t="s">
        <v>528</v>
      </c>
    </row>
    <row r="4626" spans="1:5">
      <c r="A4626">
        <v>4011381</v>
      </c>
      <c r="B4626" t="s">
        <v>20230</v>
      </c>
      <c r="C4626" t="s">
        <v>17037</v>
      </c>
      <c r="D4626" s="398">
        <v>4.99</v>
      </c>
      <c r="E4626" t="s">
        <v>528</v>
      </c>
    </row>
    <row r="4627" spans="1:5">
      <c r="A4627">
        <v>4011388</v>
      </c>
      <c r="B4627" t="s">
        <v>20231</v>
      </c>
      <c r="C4627" t="s">
        <v>17037</v>
      </c>
      <c r="D4627" s="398">
        <v>7.32</v>
      </c>
      <c r="E4627" t="s">
        <v>528</v>
      </c>
    </row>
    <row r="4628" spans="1:5">
      <c r="A4628">
        <v>4011387</v>
      </c>
      <c r="B4628" t="s">
        <v>20232</v>
      </c>
      <c r="C4628" t="s">
        <v>17037</v>
      </c>
      <c r="D4628" s="398">
        <v>4.99</v>
      </c>
      <c r="E4628" t="s">
        <v>528</v>
      </c>
    </row>
    <row r="4629" spans="1:5">
      <c r="A4629">
        <v>4011242</v>
      </c>
      <c r="B4629" t="s">
        <v>20233</v>
      </c>
      <c r="C4629" t="s">
        <v>17037</v>
      </c>
      <c r="D4629" s="398">
        <v>0.39</v>
      </c>
      <c r="E4629" t="s">
        <v>528</v>
      </c>
    </row>
    <row r="4630" spans="1:5">
      <c r="A4630">
        <v>4011212</v>
      </c>
      <c r="B4630" t="s">
        <v>20234</v>
      </c>
      <c r="C4630" t="s">
        <v>17037</v>
      </c>
      <c r="D4630" s="398">
        <v>0.09</v>
      </c>
      <c r="E4630" t="s">
        <v>528</v>
      </c>
    </row>
    <row r="4631" spans="1:5">
      <c r="A4631">
        <v>4208197</v>
      </c>
      <c r="B4631" t="s">
        <v>20235</v>
      </c>
      <c r="C4631" t="s">
        <v>15604</v>
      </c>
      <c r="D4631" s="398">
        <v>14638.37</v>
      </c>
      <c r="E4631" t="s">
        <v>528</v>
      </c>
    </row>
    <row r="4632" spans="1:5">
      <c r="A4632">
        <v>4208158</v>
      </c>
      <c r="B4632" t="s">
        <v>20236</v>
      </c>
      <c r="C4632" t="s">
        <v>15604</v>
      </c>
      <c r="D4632" s="398">
        <v>19306.099999999999</v>
      </c>
      <c r="E4632" t="s">
        <v>528</v>
      </c>
    </row>
    <row r="4633" spans="1:5">
      <c r="A4633">
        <v>4208198</v>
      </c>
      <c r="B4633" t="s">
        <v>20237</v>
      </c>
      <c r="C4633" t="s">
        <v>15604</v>
      </c>
      <c r="D4633" s="398">
        <v>22056.11</v>
      </c>
      <c r="E4633" t="s">
        <v>528</v>
      </c>
    </row>
    <row r="4634" spans="1:5">
      <c r="A4634">
        <v>4208159</v>
      </c>
      <c r="B4634" t="s">
        <v>20238</v>
      </c>
      <c r="C4634" t="s">
        <v>15604</v>
      </c>
      <c r="D4634" s="398">
        <v>32868.69</v>
      </c>
      <c r="E4634" t="s">
        <v>528</v>
      </c>
    </row>
    <row r="4635" spans="1:5">
      <c r="A4635">
        <v>4208160</v>
      </c>
      <c r="B4635" t="s">
        <v>20239</v>
      </c>
      <c r="C4635" t="s">
        <v>15604</v>
      </c>
      <c r="D4635" s="398">
        <v>36560.6</v>
      </c>
      <c r="E4635" t="s">
        <v>528</v>
      </c>
    </row>
    <row r="4636" spans="1:5">
      <c r="A4636">
        <v>4208199</v>
      </c>
      <c r="B4636" t="s">
        <v>20240</v>
      </c>
      <c r="C4636" t="s">
        <v>15604</v>
      </c>
      <c r="D4636" s="398">
        <v>42258.36</v>
      </c>
      <c r="E4636" t="s">
        <v>528</v>
      </c>
    </row>
    <row r="4637" spans="1:5">
      <c r="A4637">
        <v>4208161</v>
      </c>
      <c r="B4637" t="s">
        <v>20241</v>
      </c>
      <c r="C4637" t="s">
        <v>15604</v>
      </c>
      <c r="D4637" s="398">
        <v>53242.14</v>
      </c>
      <c r="E4637" t="s">
        <v>528</v>
      </c>
    </row>
    <row r="4638" spans="1:5">
      <c r="A4638">
        <v>4208162</v>
      </c>
      <c r="B4638" t="s">
        <v>20242</v>
      </c>
      <c r="C4638" t="s">
        <v>15604</v>
      </c>
      <c r="D4638" s="398">
        <v>58714.76</v>
      </c>
      <c r="E4638" t="s">
        <v>528</v>
      </c>
    </row>
    <row r="4639" spans="1:5">
      <c r="A4639">
        <v>4208163</v>
      </c>
      <c r="B4639" t="s">
        <v>20243</v>
      </c>
      <c r="C4639" t="s">
        <v>15604</v>
      </c>
      <c r="D4639" s="398">
        <v>69943.59</v>
      </c>
      <c r="E4639" t="s">
        <v>528</v>
      </c>
    </row>
    <row r="4640" spans="1:5">
      <c r="A4640">
        <v>4208200</v>
      </c>
      <c r="B4640" t="s">
        <v>20244</v>
      </c>
      <c r="C4640" t="s">
        <v>15604</v>
      </c>
      <c r="D4640" s="398">
        <v>81396.759999999995</v>
      </c>
      <c r="E4640" t="s">
        <v>528</v>
      </c>
    </row>
    <row r="4641" spans="1:5">
      <c r="A4641">
        <v>4208164</v>
      </c>
      <c r="B4641" t="s">
        <v>20245</v>
      </c>
      <c r="C4641" t="s">
        <v>15604</v>
      </c>
      <c r="D4641" s="398">
        <v>86699.77</v>
      </c>
      <c r="E4641" t="s">
        <v>528</v>
      </c>
    </row>
    <row r="4642" spans="1:5">
      <c r="A4642">
        <v>4208201</v>
      </c>
      <c r="B4642" t="s">
        <v>20246</v>
      </c>
      <c r="C4642" t="s">
        <v>15604</v>
      </c>
      <c r="D4642" s="398">
        <v>25641.79</v>
      </c>
      <c r="E4642" t="s">
        <v>528</v>
      </c>
    </row>
    <row r="4643" spans="1:5">
      <c r="A4643">
        <v>4208151</v>
      </c>
      <c r="B4643" t="s">
        <v>20247</v>
      </c>
      <c r="C4643" t="s">
        <v>15604</v>
      </c>
      <c r="D4643" s="398">
        <v>33529.17</v>
      </c>
      <c r="E4643" t="s">
        <v>528</v>
      </c>
    </row>
    <row r="4644" spans="1:5">
      <c r="A4644">
        <v>4208202</v>
      </c>
      <c r="B4644" t="s">
        <v>20248</v>
      </c>
      <c r="C4644" t="s">
        <v>15604</v>
      </c>
      <c r="D4644" s="398">
        <v>34471.97</v>
      </c>
      <c r="E4644" t="s">
        <v>528</v>
      </c>
    </row>
    <row r="4645" spans="1:5">
      <c r="A4645">
        <v>4208152</v>
      </c>
      <c r="B4645" t="s">
        <v>20249</v>
      </c>
      <c r="C4645" t="s">
        <v>15604</v>
      </c>
      <c r="D4645" s="398">
        <v>49451.62</v>
      </c>
      <c r="E4645" t="s">
        <v>528</v>
      </c>
    </row>
    <row r="4646" spans="1:5">
      <c r="A4646">
        <v>4208153</v>
      </c>
      <c r="B4646" t="s">
        <v>20250</v>
      </c>
      <c r="C4646" t="s">
        <v>15604</v>
      </c>
      <c r="D4646" s="398">
        <v>62553.22</v>
      </c>
      <c r="E4646" t="s">
        <v>528</v>
      </c>
    </row>
    <row r="4647" spans="1:5">
      <c r="A4647">
        <v>4208203</v>
      </c>
      <c r="B4647" t="s">
        <v>20251</v>
      </c>
      <c r="C4647" t="s">
        <v>15604</v>
      </c>
      <c r="D4647" s="398">
        <v>74163.38</v>
      </c>
      <c r="E4647" t="s">
        <v>528</v>
      </c>
    </row>
    <row r="4648" spans="1:5">
      <c r="A4648">
        <v>4208154</v>
      </c>
      <c r="B4648" t="s">
        <v>20252</v>
      </c>
      <c r="C4648" t="s">
        <v>15604</v>
      </c>
      <c r="D4648" s="398">
        <v>92350.44</v>
      </c>
      <c r="E4648" t="s">
        <v>528</v>
      </c>
    </row>
    <row r="4649" spans="1:5">
      <c r="A4649">
        <v>4208155</v>
      </c>
      <c r="B4649" t="s">
        <v>20253</v>
      </c>
      <c r="C4649" t="s">
        <v>15604</v>
      </c>
      <c r="D4649" s="398">
        <v>102515.5</v>
      </c>
      <c r="E4649" t="s">
        <v>528</v>
      </c>
    </row>
    <row r="4650" spans="1:5">
      <c r="A4650">
        <v>4208156</v>
      </c>
      <c r="B4650" t="s">
        <v>20254</v>
      </c>
      <c r="C4650" t="s">
        <v>15604</v>
      </c>
      <c r="D4650" s="398">
        <v>121950.06</v>
      </c>
      <c r="E4650" t="s">
        <v>528</v>
      </c>
    </row>
    <row r="4651" spans="1:5">
      <c r="A4651">
        <v>4208204</v>
      </c>
      <c r="B4651" t="s">
        <v>20255</v>
      </c>
      <c r="C4651" t="s">
        <v>15604</v>
      </c>
      <c r="D4651" s="398">
        <v>141799.1</v>
      </c>
      <c r="E4651" t="s">
        <v>528</v>
      </c>
    </row>
    <row r="4652" spans="1:5">
      <c r="A4652">
        <v>4208157</v>
      </c>
      <c r="B4652" t="s">
        <v>20256</v>
      </c>
      <c r="C4652" t="s">
        <v>15604</v>
      </c>
      <c r="D4652" s="398">
        <v>151403.16</v>
      </c>
      <c r="E4652" t="s">
        <v>528</v>
      </c>
    </row>
    <row r="4653" spans="1:5">
      <c r="A4653">
        <v>4208127</v>
      </c>
      <c r="B4653" t="s">
        <v>20257</v>
      </c>
      <c r="C4653" t="s">
        <v>353</v>
      </c>
      <c r="D4653" s="398">
        <v>28.45</v>
      </c>
      <c r="E4653" t="s">
        <v>528</v>
      </c>
    </row>
    <row r="4654" spans="1:5">
      <c r="A4654">
        <v>4208196</v>
      </c>
      <c r="B4654" t="s">
        <v>20258</v>
      </c>
      <c r="C4654" t="s">
        <v>15604</v>
      </c>
      <c r="D4654" s="398">
        <v>2855.94</v>
      </c>
      <c r="E4654" t="s">
        <v>528</v>
      </c>
    </row>
    <row r="4655" spans="1:5">
      <c r="A4655">
        <v>4208209</v>
      </c>
      <c r="B4655" t="s">
        <v>20259</v>
      </c>
      <c r="C4655" t="s">
        <v>15604</v>
      </c>
      <c r="D4655" s="398">
        <v>14145.77</v>
      </c>
      <c r="E4655" t="s">
        <v>528</v>
      </c>
    </row>
    <row r="4656" spans="1:5">
      <c r="A4656">
        <v>4208206</v>
      </c>
      <c r="B4656" t="s">
        <v>20260</v>
      </c>
      <c r="C4656" t="s">
        <v>18820</v>
      </c>
      <c r="D4656" s="398">
        <v>133.81</v>
      </c>
      <c r="E4656" t="s">
        <v>528</v>
      </c>
    </row>
    <row r="4657" spans="1:5">
      <c r="A4657">
        <v>4208210</v>
      </c>
      <c r="B4657" t="s">
        <v>20261</v>
      </c>
      <c r="C4657" t="s">
        <v>15604</v>
      </c>
      <c r="D4657" s="398">
        <v>31558.62</v>
      </c>
      <c r="E4657" t="s">
        <v>528</v>
      </c>
    </row>
    <row r="4658" spans="1:5">
      <c r="A4658">
        <v>4208195</v>
      </c>
      <c r="B4658" t="s">
        <v>20262</v>
      </c>
      <c r="C4658" t="s">
        <v>15604</v>
      </c>
      <c r="D4658" s="398">
        <v>13260.39</v>
      </c>
      <c r="E4658" t="s">
        <v>528</v>
      </c>
    </row>
    <row r="4659" spans="1:5">
      <c r="A4659">
        <v>4208208</v>
      </c>
      <c r="B4659" t="s">
        <v>20263</v>
      </c>
      <c r="C4659" t="s">
        <v>18820</v>
      </c>
      <c r="D4659" s="398">
        <v>545</v>
      </c>
      <c r="E4659" t="s">
        <v>528</v>
      </c>
    </row>
    <row r="4660" spans="1:5">
      <c r="A4660">
        <v>4208135</v>
      </c>
      <c r="B4660" t="s">
        <v>20264</v>
      </c>
      <c r="C4660" t="s">
        <v>99</v>
      </c>
      <c r="D4660" s="398">
        <v>1617.95</v>
      </c>
      <c r="E4660" t="s">
        <v>528</v>
      </c>
    </row>
    <row r="4661" spans="1:5">
      <c r="A4661">
        <v>4208136</v>
      </c>
      <c r="B4661" t="s">
        <v>20265</v>
      </c>
      <c r="C4661" t="s">
        <v>99</v>
      </c>
      <c r="D4661" s="398">
        <v>1827.16</v>
      </c>
      <c r="E4661" t="s">
        <v>528</v>
      </c>
    </row>
    <row r="4662" spans="1:5">
      <c r="A4662">
        <v>4208137</v>
      </c>
      <c r="B4662" t="s">
        <v>20266</v>
      </c>
      <c r="C4662" t="s">
        <v>99</v>
      </c>
      <c r="D4662" s="398">
        <v>2113.41</v>
      </c>
      <c r="E4662" t="s">
        <v>528</v>
      </c>
    </row>
    <row r="4663" spans="1:5">
      <c r="A4663">
        <v>4208138</v>
      </c>
      <c r="B4663" t="s">
        <v>20267</v>
      </c>
      <c r="C4663" t="s">
        <v>99</v>
      </c>
      <c r="D4663" s="398">
        <v>2374.77</v>
      </c>
      <c r="E4663" t="s">
        <v>528</v>
      </c>
    </row>
    <row r="4664" spans="1:5">
      <c r="A4664">
        <v>4208139</v>
      </c>
      <c r="B4664" t="s">
        <v>20268</v>
      </c>
      <c r="C4664" t="s">
        <v>99</v>
      </c>
      <c r="D4664" s="398">
        <v>2380.34</v>
      </c>
      <c r="E4664" t="s">
        <v>528</v>
      </c>
    </row>
    <row r="4665" spans="1:5">
      <c r="A4665">
        <v>4208140</v>
      </c>
      <c r="B4665" t="s">
        <v>20269</v>
      </c>
      <c r="C4665" t="s">
        <v>99</v>
      </c>
      <c r="D4665" s="398">
        <v>2958.42</v>
      </c>
      <c r="E4665" t="s">
        <v>528</v>
      </c>
    </row>
    <row r="4666" spans="1:5">
      <c r="A4666">
        <v>4208141</v>
      </c>
      <c r="B4666" t="s">
        <v>20270</v>
      </c>
      <c r="C4666" t="s">
        <v>99</v>
      </c>
      <c r="D4666" s="398">
        <v>2972.23</v>
      </c>
      <c r="E4666" t="s">
        <v>528</v>
      </c>
    </row>
    <row r="4667" spans="1:5">
      <c r="A4667">
        <v>4208212</v>
      </c>
      <c r="B4667" t="s">
        <v>20271</v>
      </c>
      <c r="C4667" t="s">
        <v>99</v>
      </c>
      <c r="D4667" s="398">
        <v>2974.47</v>
      </c>
      <c r="E4667" t="s">
        <v>528</v>
      </c>
    </row>
    <row r="4668" spans="1:5">
      <c r="A4668">
        <v>4208213</v>
      </c>
      <c r="B4668" t="s">
        <v>20272</v>
      </c>
      <c r="C4668" t="s">
        <v>99</v>
      </c>
      <c r="D4668" s="398">
        <v>3422.52</v>
      </c>
      <c r="E4668" t="s">
        <v>528</v>
      </c>
    </row>
    <row r="4669" spans="1:5">
      <c r="A4669">
        <v>4208214</v>
      </c>
      <c r="B4669" t="s">
        <v>20273</v>
      </c>
      <c r="C4669" t="s">
        <v>99</v>
      </c>
      <c r="D4669" s="398">
        <v>3864.95</v>
      </c>
      <c r="E4669" t="s">
        <v>528</v>
      </c>
    </row>
    <row r="4670" spans="1:5">
      <c r="A4670">
        <v>4208215</v>
      </c>
      <c r="B4670" t="s">
        <v>20274</v>
      </c>
      <c r="C4670" t="s">
        <v>99</v>
      </c>
      <c r="D4670" s="398">
        <v>3874.58</v>
      </c>
      <c r="E4670" t="s">
        <v>528</v>
      </c>
    </row>
    <row r="4671" spans="1:5">
      <c r="A4671">
        <v>4208216</v>
      </c>
      <c r="B4671" t="s">
        <v>20275</v>
      </c>
      <c r="C4671" t="s">
        <v>99</v>
      </c>
      <c r="D4671" s="398">
        <v>2638.65</v>
      </c>
      <c r="E4671" t="s">
        <v>528</v>
      </c>
    </row>
    <row r="4672" spans="1:5">
      <c r="A4672">
        <v>4208217</v>
      </c>
      <c r="B4672" t="s">
        <v>20276</v>
      </c>
      <c r="C4672" t="s">
        <v>99</v>
      </c>
      <c r="D4672" s="398">
        <v>3053.05</v>
      </c>
      <c r="E4672" t="s">
        <v>528</v>
      </c>
    </row>
    <row r="4673" spans="1:5">
      <c r="A4673">
        <v>4208218</v>
      </c>
      <c r="B4673" t="s">
        <v>20277</v>
      </c>
      <c r="C4673" t="s">
        <v>99</v>
      </c>
      <c r="D4673" s="398">
        <v>3986.17</v>
      </c>
      <c r="E4673" t="s">
        <v>528</v>
      </c>
    </row>
    <row r="4674" spans="1:5">
      <c r="A4674">
        <v>4208219</v>
      </c>
      <c r="B4674" t="s">
        <v>20278</v>
      </c>
      <c r="C4674" t="s">
        <v>99</v>
      </c>
      <c r="D4674" s="398">
        <v>5132.99</v>
      </c>
      <c r="E4674" t="s">
        <v>528</v>
      </c>
    </row>
    <row r="4675" spans="1:5">
      <c r="A4675">
        <v>4208220</v>
      </c>
      <c r="B4675" t="s">
        <v>20279</v>
      </c>
      <c r="C4675" t="s">
        <v>99</v>
      </c>
      <c r="D4675" s="398">
        <v>5447.46</v>
      </c>
      <c r="E4675" t="s">
        <v>528</v>
      </c>
    </row>
    <row r="4676" spans="1:5">
      <c r="A4676">
        <v>4208221</v>
      </c>
      <c r="B4676" t="s">
        <v>20280</v>
      </c>
      <c r="C4676" t="s">
        <v>99</v>
      </c>
      <c r="D4676" s="398">
        <v>7175.94</v>
      </c>
      <c r="E4676" t="s">
        <v>528</v>
      </c>
    </row>
    <row r="4677" spans="1:5">
      <c r="A4677">
        <v>4208222</v>
      </c>
      <c r="B4677" t="s">
        <v>20281</v>
      </c>
      <c r="C4677" t="s">
        <v>99</v>
      </c>
      <c r="D4677" s="398">
        <v>9051.43</v>
      </c>
      <c r="E4677" t="s">
        <v>528</v>
      </c>
    </row>
    <row r="4678" spans="1:5">
      <c r="A4678">
        <v>4208223</v>
      </c>
      <c r="B4678" t="s">
        <v>20282</v>
      </c>
      <c r="C4678" t="s">
        <v>99</v>
      </c>
      <c r="D4678" s="398">
        <v>9054.69</v>
      </c>
      <c r="E4678" t="s">
        <v>528</v>
      </c>
    </row>
    <row r="4679" spans="1:5">
      <c r="A4679">
        <v>4208224</v>
      </c>
      <c r="B4679" t="s">
        <v>20283</v>
      </c>
      <c r="C4679" t="s">
        <v>99</v>
      </c>
      <c r="D4679" s="398">
        <v>10547.76</v>
      </c>
      <c r="E4679" t="s">
        <v>528</v>
      </c>
    </row>
    <row r="4680" spans="1:5">
      <c r="A4680">
        <v>4208225</v>
      </c>
      <c r="B4680" t="s">
        <v>20284</v>
      </c>
      <c r="C4680" t="s">
        <v>99</v>
      </c>
      <c r="D4680" s="398">
        <v>12012.21</v>
      </c>
      <c r="E4680" t="s">
        <v>528</v>
      </c>
    </row>
    <row r="4681" spans="1:5">
      <c r="A4681">
        <v>4208226</v>
      </c>
      <c r="B4681" t="s">
        <v>20285</v>
      </c>
      <c r="C4681" t="s">
        <v>99</v>
      </c>
      <c r="D4681" s="398">
        <v>12066.49</v>
      </c>
      <c r="E4681" t="s">
        <v>528</v>
      </c>
    </row>
    <row r="4682" spans="1:5">
      <c r="A4682">
        <v>4208227</v>
      </c>
      <c r="B4682" t="s">
        <v>20286</v>
      </c>
      <c r="C4682" t="s">
        <v>99</v>
      </c>
      <c r="D4682" s="398">
        <v>1240.21</v>
      </c>
      <c r="E4682" t="s">
        <v>528</v>
      </c>
    </row>
    <row r="4683" spans="1:5">
      <c r="A4683">
        <v>4208228</v>
      </c>
      <c r="B4683" t="s">
        <v>20287</v>
      </c>
      <c r="C4683" t="s">
        <v>99</v>
      </c>
      <c r="D4683" s="398">
        <v>1436.34</v>
      </c>
      <c r="E4683" t="s">
        <v>528</v>
      </c>
    </row>
    <row r="4684" spans="1:5">
      <c r="A4684">
        <v>4208229</v>
      </c>
      <c r="B4684" t="s">
        <v>20288</v>
      </c>
      <c r="C4684" t="s">
        <v>99</v>
      </c>
      <c r="D4684" s="398">
        <v>1868.44</v>
      </c>
      <c r="E4684" t="s">
        <v>528</v>
      </c>
    </row>
    <row r="4685" spans="1:5">
      <c r="A4685">
        <v>4208230</v>
      </c>
      <c r="B4685" t="s">
        <v>20289</v>
      </c>
      <c r="C4685" t="s">
        <v>99</v>
      </c>
      <c r="D4685" s="398">
        <v>2402.58</v>
      </c>
      <c r="E4685" t="s">
        <v>528</v>
      </c>
    </row>
    <row r="4686" spans="1:5">
      <c r="A4686">
        <v>4208231</v>
      </c>
      <c r="B4686" t="s">
        <v>20290</v>
      </c>
      <c r="C4686" t="s">
        <v>99</v>
      </c>
      <c r="D4686" s="398">
        <v>2558.84</v>
      </c>
      <c r="E4686" t="s">
        <v>528</v>
      </c>
    </row>
    <row r="4687" spans="1:5">
      <c r="A4687">
        <v>4208232</v>
      </c>
      <c r="B4687" t="s">
        <v>20291</v>
      </c>
      <c r="C4687" t="s">
        <v>99</v>
      </c>
      <c r="D4687" s="398">
        <v>3353.2</v>
      </c>
      <c r="E4687" t="s">
        <v>528</v>
      </c>
    </row>
    <row r="4688" spans="1:5">
      <c r="A4688">
        <v>4208233</v>
      </c>
      <c r="B4688" t="s">
        <v>20292</v>
      </c>
      <c r="C4688" t="s">
        <v>99</v>
      </c>
      <c r="D4688" s="398">
        <v>4201.28</v>
      </c>
      <c r="E4688" t="s">
        <v>528</v>
      </c>
    </row>
    <row r="4689" spans="1:5">
      <c r="A4689">
        <v>4208234</v>
      </c>
      <c r="B4689" t="s">
        <v>20293</v>
      </c>
      <c r="C4689" t="s">
        <v>99</v>
      </c>
      <c r="D4689" s="398">
        <v>4204.32</v>
      </c>
      <c r="E4689" t="s">
        <v>528</v>
      </c>
    </row>
    <row r="4690" spans="1:5">
      <c r="A4690">
        <v>4208235</v>
      </c>
      <c r="B4690" t="s">
        <v>20294</v>
      </c>
      <c r="C4690" t="s">
        <v>99</v>
      </c>
      <c r="D4690" s="398">
        <v>4928.62</v>
      </c>
      <c r="E4690" t="s">
        <v>528</v>
      </c>
    </row>
    <row r="4691" spans="1:5">
      <c r="A4691">
        <v>4208236</v>
      </c>
      <c r="B4691" t="s">
        <v>20295</v>
      </c>
      <c r="C4691" t="s">
        <v>99</v>
      </c>
      <c r="D4691" s="398">
        <v>5624.29</v>
      </c>
      <c r="E4691" t="s">
        <v>528</v>
      </c>
    </row>
    <row r="4692" spans="1:5">
      <c r="A4692">
        <v>4208237</v>
      </c>
      <c r="B4692" t="s">
        <v>20296</v>
      </c>
      <c r="C4692" t="s">
        <v>99</v>
      </c>
      <c r="D4692" s="398">
        <v>5678.46</v>
      </c>
      <c r="E4692" t="s">
        <v>528</v>
      </c>
    </row>
    <row r="4693" spans="1:5">
      <c r="A4693">
        <v>4208128</v>
      </c>
      <c r="B4693" t="s">
        <v>20297</v>
      </c>
      <c r="C4693" t="s">
        <v>99</v>
      </c>
      <c r="D4693" s="398">
        <v>166.13</v>
      </c>
      <c r="E4693" t="s">
        <v>528</v>
      </c>
    </row>
    <row r="4694" spans="1:5">
      <c r="A4694">
        <v>4208129</v>
      </c>
      <c r="B4694" t="s">
        <v>20298</v>
      </c>
      <c r="C4694" t="s">
        <v>99</v>
      </c>
      <c r="D4694" s="398">
        <v>203.71</v>
      </c>
      <c r="E4694" t="s">
        <v>528</v>
      </c>
    </row>
    <row r="4695" spans="1:5">
      <c r="A4695">
        <v>4208130</v>
      </c>
      <c r="B4695" t="s">
        <v>20299</v>
      </c>
      <c r="C4695" t="s">
        <v>99</v>
      </c>
      <c r="D4695" s="398">
        <v>237.74</v>
      </c>
      <c r="E4695" t="s">
        <v>528</v>
      </c>
    </row>
    <row r="4696" spans="1:5">
      <c r="A4696">
        <v>4208131</v>
      </c>
      <c r="B4696" t="s">
        <v>20300</v>
      </c>
      <c r="C4696" t="s">
        <v>99</v>
      </c>
      <c r="D4696" s="398">
        <v>278.7</v>
      </c>
      <c r="E4696" t="s">
        <v>528</v>
      </c>
    </row>
    <row r="4697" spans="1:5">
      <c r="A4697">
        <v>4208132</v>
      </c>
      <c r="B4697" t="s">
        <v>20301</v>
      </c>
      <c r="C4697" t="s">
        <v>99</v>
      </c>
      <c r="D4697" s="398">
        <v>322.29000000000002</v>
      </c>
      <c r="E4697" t="s">
        <v>528</v>
      </c>
    </row>
    <row r="4698" spans="1:5">
      <c r="A4698">
        <v>4208133</v>
      </c>
      <c r="B4698" t="s">
        <v>20302</v>
      </c>
      <c r="C4698" t="s">
        <v>99</v>
      </c>
      <c r="D4698" s="398">
        <v>377.9</v>
      </c>
      <c r="E4698" t="s">
        <v>528</v>
      </c>
    </row>
    <row r="4699" spans="1:5">
      <c r="A4699">
        <v>4208134</v>
      </c>
      <c r="B4699" t="s">
        <v>20303</v>
      </c>
      <c r="C4699" t="s">
        <v>99</v>
      </c>
      <c r="D4699" s="398">
        <v>440.34</v>
      </c>
      <c r="E4699" t="s">
        <v>528</v>
      </c>
    </row>
    <row r="4700" spans="1:5">
      <c r="A4700">
        <v>4208238</v>
      </c>
      <c r="B4700" t="s">
        <v>20304</v>
      </c>
      <c r="C4700" t="s">
        <v>99</v>
      </c>
      <c r="D4700" s="398">
        <v>471.32</v>
      </c>
      <c r="E4700" t="s">
        <v>528</v>
      </c>
    </row>
    <row r="4701" spans="1:5">
      <c r="A4701">
        <v>4208239</v>
      </c>
      <c r="B4701" t="s">
        <v>20305</v>
      </c>
      <c r="C4701" t="s">
        <v>99</v>
      </c>
      <c r="D4701" s="398">
        <v>577.19000000000005</v>
      </c>
      <c r="E4701" t="s">
        <v>528</v>
      </c>
    </row>
    <row r="4702" spans="1:5">
      <c r="A4702">
        <v>4413920</v>
      </c>
      <c r="B4702" t="s">
        <v>20306</v>
      </c>
      <c r="C4702" t="s">
        <v>17037</v>
      </c>
      <c r="D4702" s="398">
        <v>0.57999999999999996</v>
      </c>
      <c r="E4702" t="s">
        <v>528</v>
      </c>
    </row>
    <row r="4703" spans="1:5">
      <c r="A4703">
        <v>4413024</v>
      </c>
      <c r="B4703" t="s">
        <v>20307</v>
      </c>
      <c r="C4703" t="s">
        <v>17037</v>
      </c>
      <c r="D4703" s="398">
        <v>0.43</v>
      </c>
      <c r="E4703" t="s">
        <v>528</v>
      </c>
    </row>
    <row r="4704" spans="1:5">
      <c r="A4704">
        <v>4413022</v>
      </c>
      <c r="B4704" t="s">
        <v>20308</v>
      </c>
      <c r="C4704" t="s">
        <v>17037</v>
      </c>
      <c r="D4704" s="398">
        <v>0.62</v>
      </c>
      <c r="E4704" t="s">
        <v>528</v>
      </c>
    </row>
    <row r="4705" spans="1:5">
      <c r="A4705">
        <v>4413020</v>
      </c>
      <c r="B4705" t="s">
        <v>20309</v>
      </c>
      <c r="C4705" t="s">
        <v>99</v>
      </c>
      <c r="D4705" s="398">
        <v>43.83</v>
      </c>
      <c r="E4705" t="s">
        <v>528</v>
      </c>
    </row>
    <row r="4706" spans="1:5">
      <c r="A4706">
        <v>4413013</v>
      </c>
      <c r="B4706" t="s">
        <v>20310</v>
      </c>
      <c r="C4706" t="s">
        <v>99</v>
      </c>
      <c r="D4706" s="398">
        <v>96.65</v>
      </c>
      <c r="E4706" t="s">
        <v>528</v>
      </c>
    </row>
    <row r="4707" spans="1:5">
      <c r="A4707">
        <v>4413019</v>
      </c>
      <c r="B4707" t="s">
        <v>20311</v>
      </c>
      <c r="C4707" t="s">
        <v>99</v>
      </c>
      <c r="D4707" s="398">
        <v>34.479999999999997</v>
      </c>
      <c r="E4707" t="s">
        <v>528</v>
      </c>
    </row>
    <row r="4708" spans="1:5">
      <c r="A4708">
        <v>4413026</v>
      </c>
      <c r="B4708" t="s">
        <v>20312</v>
      </c>
      <c r="C4708" t="s">
        <v>17037</v>
      </c>
      <c r="D4708" s="398">
        <v>259.37</v>
      </c>
      <c r="E4708" t="s">
        <v>528</v>
      </c>
    </row>
    <row r="4709" spans="1:5">
      <c r="A4709">
        <v>4413996</v>
      </c>
      <c r="B4709" t="s">
        <v>20313</v>
      </c>
      <c r="C4709" t="s">
        <v>17037</v>
      </c>
      <c r="D4709" s="398">
        <v>11.72</v>
      </c>
      <c r="E4709" t="s">
        <v>528</v>
      </c>
    </row>
    <row r="4710" spans="1:5">
      <c r="A4710">
        <v>4413942</v>
      </c>
      <c r="B4710" t="s">
        <v>20314</v>
      </c>
      <c r="C4710" t="s">
        <v>15798</v>
      </c>
      <c r="D4710" s="398">
        <v>2.82</v>
      </c>
      <c r="E4710" t="s">
        <v>528</v>
      </c>
    </row>
    <row r="4711" spans="1:5">
      <c r="A4711">
        <v>4413018</v>
      </c>
      <c r="B4711" t="s">
        <v>20315</v>
      </c>
      <c r="C4711" t="s">
        <v>353</v>
      </c>
      <c r="D4711" s="398">
        <v>13.2</v>
      </c>
      <c r="E4711" t="s">
        <v>528</v>
      </c>
    </row>
    <row r="4712" spans="1:5">
      <c r="A4712">
        <v>4413905</v>
      </c>
      <c r="B4712" t="s">
        <v>20316</v>
      </c>
      <c r="C4712" t="s">
        <v>17037</v>
      </c>
      <c r="D4712" s="398">
        <v>6.56</v>
      </c>
      <c r="E4712" t="s">
        <v>528</v>
      </c>
    </row>
    <row r="4713" spans="1:5">
      <c r="A4713">
        <v>4413987</v>
      </c>
      <c r="B4713" t="s">
        <v>20317</v>
      </c>
      <c r="C4713" t="s">
        <v>17037</v>
      </c>
      <c r="D4713" s="398">
        <v>0.39</v>
      </c>
      <c r="E4713" t="s">
        <v>528</v>
      </c>
    </row>
    <row r="4714" spans="1:5">
      <c r="A4714">
        <v>4413995</v>
      </c>
      <c r="B4714" t="s">
        <v>20318</v>
      </c>
      <c r="C4714" t="s">
        <v>17037</v>
      </c>
      <c r="D4714" s="398">
        <v>3.77</v>
      </c>
      <c r="E4714" t="s">
        <v>528</v>
      </c>
    </row>
    <row r="4715" spans="1:5">
      <c r="A4715">
        <v>4413994</v>
      </c>
      <c r="B4715" t="s">
        <v>20319</v>
      </c>
      <c r="C4715" t="s">
        <v>99</v>
      </c>
      <c r="D4715" s="398">
        <v>666.44</v>
      </c>
      <c r="E4715" t="s">
        <v>528</v>
      </c>
    </row>
    <row r="4716" spans="1:5">
      <c r="A4716">
        <v>4413200</v>
      </c>
      <c r="B4716" t="s">
        <v>20320</v>
      </c>
      <c r="C4716" t="s">
        <v>17037</v>
      </c>
      <c r="D4716" s="398">
        <v>20.65</v>
      </c>
      <c r="E4716" t="s">
        <v>528</v>
      </c>
    </row>
    <row r="4717" spans="1:5">
      <c r="A4717">
        <v>4413990</v>
      </c>
      <c r="B4717" t="s">
        <v>20321</v>
      </c>
      <c r="C4717" t="s">
        <v>15604</v>
      </c>
      <c r="D4717" s="398">
        <v>34.479999999999997</v>
      </c>
      <c r="E4717" t="s">
        <v>528</v>
      </c>
    </row>
    <row r="4718" spans="1:5">
      <c r="A4718">
        <v>4413989</v>
      </c>
      <c r="B4718" t="s">
        <v>20322</v>
      </c>
      <c r="C4718" t="s">
        <v>15604</v>
      </c>
      <c r="D4718" s="398">
        <v>43.83</v>
      </c>
      <c r="E4718" t="s">
        <v>528</v>
      </c>
    </row>
    <row r="4719" spans="1:5">
      <c r="A4719">
        <v>4413951</v>
      </c>
      <c r="B4719" t="s">
        <v>20323</v>
      </c>
      <c r="C4719" t="s">
        <v>15604</v>
      </c>
      <c r="D4719" s="398">
        <v>49.09</v>
      </c>
      <c r="E4719" t="s">
        <v>528</v>
      </c>
    </row>
    <row r="4720" spans="1:5">
      <c r="A4720">
        <v>4413950</v>
      </c>
      <c r="B4720" t="s">
        <v>20324</v>
      </c>
      <c r="C4720" t="s">
        <v>15604</v>
      </c>
      <c r="D4720" s="398">
        <v>105.12</v>
      </c>
      <c r="E4720" t="s">
        <v>528</v>
      </c>
    </row>
    <row r="4721" spans="1:5">
      <c r="A4721">
        <v>4413949</v>
      </c>
      <c r="B4721" t="s">
        <v>20325</v>
      </c>
      <c r="C4721" t="s">
        <v>15604</v>
      </c>
      <c r="D4721" s="398">
        <v>221.84</v>
      </c>
      <c r="E4721" t="s">
        <v>528</v>
      </c>
    </row>
    <row r="4722" spans="1:5">
      <c r="A4722">
        <v>4413948</v>
      </c>
      <c r="B4722" t="s">
        <v>20326</v>
      </c>
      <c r="C4722" t="s">
        <v>15604</v>
      </c>
      <c r="D4722" s="398">
        <v>51.85</v>
      </c>
      <c r="E4722" t="s">
        <v>528</v>
      </c>
    </row>
    <row r="4723" spans="1:5">
      <c r="A4723">
        <v>4413947</v>
      </c>
      <c r="B4723" t="s">
        <v>20327</v>
      </c>
      <c r="C4723" t="s">
        <v>15604</v>
      </c>
      <c r="D4723" s="398">
        <v>86.4</v>
      </c>
      <c r="E4723" t="s">
        <v>528</v>
      </c>
    </row>
    <row r="4724" spans="1:5">
      <c r="A4724">
        <v>4413946</v>
      </c>
      <c r="B4724" t="s">
        <v>20328</v>
      </c>
      <c r="C4724" t="s">
        <v>15604</v>
      </c>
      <c r="D4724" s="398">
        <v>126.47</v>
      </c>
      <c r="E4724" t="s">
        <v>528</v>
      </c>
    </row>
    <row r="4725" spans="1:5">
      <c r="A4725">
        <v>4413952</v>
      </c>
      <c r="B4725" t="s">
        <v>20329</v>
      </c>
      <c r="C4725" t="s">
        <v>17037</v>
      </c>
      <c r="D4725" s="398">
        <v>72.14</v>
      </c>
      <c r="E4725" t="s">
        <v>528</v>
      </c>
    </row>
    <row r="4726" spans="1:5">
      <c r="A4726">
        <v>4413012</v>
      </c>
      <c r="B4726" t="s">
        <v>20330</v>
      </c>
      <c r="C4726" t="s">
        <v>15798</v>
      </c>
      <c r="D4726" s="398">
        <v>432.63</v>
      </c>
      <c r="E4726" t="s">
        <v>528</v>
      </c>
    </row>
    <row r="4727" spans="1:5">
      <c r="A4727">
        <v>4413014</v>
      </c>
      <c r="B4727" t="s">
        <v>20331</v>
      </c>
      <c r="C4727" t="s">
        <v>17037</v>
      </c>
      <c r="D4727" s="398">
        <v>19.14</v>
      </c>
      <c r="E4727" t="s">
        <v>528</v>
      </c>
    </row>
    <row r="4728" spans="1:5">
      <c r="A4728">
        <v>4413016</v>
      </c>
      <c r="B4728" t="s">
        <v>20332</v>
      </c>
      <c r="C4728" t="s">
        <v>17037</v>
      </c>
      <c r="D4728" s="398">
        <v>11.39</v>
      </c>
      <c r="E4728" t="s">
        <v>528</v>
      </c>
    </row>
    <row r="4729" spans="1:5">
      <c r="A4729">
        <v>4413984</v>
      </c>
      <c r="B4729" t="s">
        <v>20333</v>
      </c>
      <c r="C4729" t="s">
        <v>15798</v>
      </c>
      <c r="D4729" s="398">
        <v>4.43</v>
      </c>
      <c r="E4729" t="s">
        <v>528</v>
      </c>
    </row>
    <row r="4730" spans="1:5">
      <c r="A4730">
        <v>4413986</v>
      </c>
      <c r="B4730" t="s">
        <v>20334</v>
      </c>
      <c r="C4730" t="s">
        <v>17037</v>
      </c>
      <c r="D4730" s="398">
        <v>0.08</v>
      </c>
      <c r="E4730" t="s">
        <v>528</v>
      </c>
    </row>
    <row r="4731" spans="1:5">
      <c r="A4731">
        <v>4413985</v>
      </c>
      <c r="B4731" t="s">
        <v>20335</v>
      </c>
      <c r="C4731" t="s">
        <v>17037</v>
      </c>
      <c r="D4731" s="398">
        <v>27.77</v>
      </c>
      <c r="E4731" t="s">
        <v>528</v>
      </c>
    </row>
    <row r="4732" spans="1:5">
      <c r="A4732">
        <v>4413017</v>
      </c>
      <c r="B4732" t="s">
        <v>20336</v>
      </c>
      <c r="C4732" t="s">
        <v>99</v>
      </c>
      <c r="D4732" s="398">
        <v>69.45</v>
      </c>
      <c r="E4732" t="s">
        <v>528</v>
      </c>
    </row>
    <row r="4733" spans="1:5">
      <c r="A4733">
        <v>4415673</v>
      </c>
      <c r="B4733" t="s">
        <v>20337</v>
      </c>
      <c r="C4733" t="s">
        <v>17037</v>
      </c>
      <c r="D4733" s="398">
        <v>10.1</v>
      </c>
      <c r="E4733" t="s">
        <v>528</v>
      </c>
    </row>
    <row r="4734" spans="1:5">
      <c r="A4734">
        <v>4415684</v>
      </c>
      <c r="B4734" t="s">
        <v>20338</v>
      </c>
      <c r="C4734" t="s">
        <v>17037</v>
      </c>
      <c r="D4734" s="398">
        <v>5.62</v>
      </c>
      <c r="E4734" t="s">
        <v>528</v>
      </c>
    </row>
    <row r="4735" spans="1:5">
      <c r="A4735">
        <v>4413993</v>
      </c>
      <c r="B4735" t="s">
        <v>20339</v>
      </c>
      <c r="C4735" t="s">
        <v>17037</v>
      </c>
      <c r="D4735" s="398">
        <v>0.55000000000000004</v>
      </c>
      <c r="E4735" t="s">
        <v>528</v>
      </c>
    </row>
    <row r="4736" spans="1:5">
      <c r="A4736">
        <v>4507754</v>
      </c>
      <c r="B4736" t="s">
        <v>20340</v>
      </c>
      <c r="C4736" t="s">
        <v>15604</v>
      </c>
      <c r="D4736" s="398">
        <v>858.5</v>
      </c>
      <c r="E4736" t="s">
        <v>528</v>
      </c>
    </row>
    <row r="4737" spans="1:5">
      <c r="A4737">
        <v>4507738</v>
      </c>
      <c r="B4737" t="s">
        <v>20341</v>
      </c>
      <c r="C4737" t="s">
        <v>15604</v>
      </c>
      <c r="D4737" s="398">
        <v>1113.49</v>
      </c>
      <c r="E4737" t="s">
        <v>528</v>
      </c>
    </row>
    <row r="4738" spans="1:5">
      <c r="A4738">
        <v>4507755</v>
      </c>
      <c r="B4738" t="s">
        <v>20342</v>
      </c>
      <c r="C4738" t="s">
        <v>15604</v>
      </c>
      <c r="D4738" s="398">
        <v>1019.78</v>
      </c>
      <c r="E4738" t="s">
        <v>528</v>
      </c>
    </row>
    <row r="4739" spans="1:5">
      <c r="A4739">
        <v>4507756</v>
      </c>
      <c r="B4739" t="s">
        <v>20343</v>
      </c>
      <c r="C4739" t="s">
        <v>15604</v>
      </c>
      <c r="D4739" s="398">
        <v>1231.1099999999999</v>
      </c>
      <c r="E4739" t="s">
        <v>528</v>
      </c>
    </row>
    <row r="4740" spans="1:5">
      <c r="A4740">
        <v>4507757</v>
      </c>
      <c r="B4740" t="s">
        <v>20344</v>
      </c>
      <c r="C4740" t="s">
        <v>15604</v>
      </c>
      <c r="D4740" s="398">
        <v>1561.79</v>
      </c>
      <c r="E4740" t="s">
        <v>528</v>
      </c>
    </row>
    <row r="4741" spans="1:5">
      <c r="A4741">
        <v>4507758</v>
      </c>
      <c r="B4741" t="s">
        <v>20345</v>
      </c>
      <c r="C4741" t="s">
        <v>15604</v>
      </c>
      <c r="D4741" s="398">
        <v>1683.2</v>
      </c>
      <c r="E4741" t="s">
        <v>528</v>
      </c>
    </row>
    <row r="4742" spans="1:5">
      <c r="A4742">
        <v>4507759</v>
      </c>
      <c r="B4742" t="s">
        <v>20346</v>
      </c>
      <c r="C4742" t="s">
        <v>15604</v>
      </c>
      <c r="D4742" s="398">
        <v>1872.58</v>
      </c>
      <c r="E4742" t="s">
        <v>528</v>
      </c>
    </row>
    <row r="4743" spans="1:5">
      <c r="A4743">
        <v>4507760</v>
      </c>
      <c r="B4743" t="s">
        <v>20347</v>
      </c>
      <c r="C4743" t="s">
        <v>15604</v>
      </c>
      <c r="D4743" s="398">
        <v>2217.65</v>
      </c>
      <c r="E4743" t="s">
        <v>528</v>
      </c>
    </row>
    <row r="4744" spans="1:5">
      <c r="A4744">
        <v>4507761</v>
      </c>
      <c r="B4744" t="s">
        <v>20348</v>
      </c>
      <c r="C4744" t="s">
        <v>15604</v>
      </c>
      <c r="D4744" s="398">
        <v>2472.94</v>
      </c>
      <c r="E4744" t="s">
        <v>528</v>
      </c>
    </row>
    <row r="4745" spans="1:5">
      <c r="A4745">
        <v>4507762</v>
      </c>
      <c r="B4745" t="s">
        <v>20349</v>
      </c>
      <c r="C4745" t="s">
        <v>15604</v>
      </c>
      <c r="D4745" s="398">
        <v>2745.99</v>
      </c>
      <c r="E4745" t="s">
        <v>528</v>
      </c>
    </row>
    <row r="4746" spans="1:5">
      <c r="A4746">
        <v>4507763</v>
      </c>
      <c r="B4746" t="s">
        <v>20350</v>
      </c>
      <c r="C4746" t="s">
        <v>15604</v>
      </c>
      <c r="D4746" s="398">
        <v>3047.41</v>
      </c>
      <c r="E4746" t="s">
        <v>528</v>
      </c>
    </row>
    <row r="4747" spans="1:5">
      <c r="A4747">
        <v>4507764</v>
      </c>
      <c r="B4747" t="s">
        <v>20351</v>
      </c>
      <c r="C4747" t="s">
        <v>15604</v>
      </c>
      <c r="D4747" s="398">
        <v>3612.48</v>
      </c>
      <c r="E4747" t="s">
        <v>528</v>
      </c>
    </row>
    <row r="4748" spans="1:5">
      <c r="A4748">
        <v>4507765</v>
      </c>
      <c r="B4748" t="s">
        <v>20352</v>
      </c>
      <c r="C4748" t="s">
        <v>15604</v>
      </c>
      <c r="D4748" s="398">
        <v>3113.48</v>
      </c>
      <c r="E4748" t="s">
        <v>528</v>
      </c>
    </row>
    <row r="4749" spans="1:5">
      <c r="A4749">
        <v>4508192</v>
      </c>
      <c r="B4749" t="s">
        <v>20353</v>
      </c>
      <c r="C4749" t="s">
        <v>15604</v>
      </c>
      <c r="D4749" s="398">
        <v>4824.2700000000004</v>
      </c>
      <c r="E4749" t="s">
        <v>528</v>
      </c>
    </row>
    <row r="4750" spans="1:5">
      <c r="A4750">
        <v>4507766</v>
      </c>
      <c r="B4750" t="s">
        <v>20354</v>
      </c>
      <c r="C4750" t="s">
        <v>15604</v>
      </c>
      <c r="D4750" s="398">
        <v>389.59</v>
      </c>
      <c r="E4750" t="s">
        <v>528</v>
      </c>
    </row>
    <row r="4751" spans="1:5">
      <c r="A4751">
        <v>4507767</v>
      </c>
      <c r="B4751" t="s">
        <v>20355</v>
      </c>
      <c r="C4751" t="s">
        <v>15604</v>
      </c>
      <c r="D4751" s="398">
        <v>625.38</v>
      </c>
      <c r="E4751" t="s">
        <v>528</v>
      </c>
    </row>
    <row r="4752" spans="1:5">
      <c r="A4752">
        <v>4507768</v>
      </c>
      <c r="B4752" t="s">
        <v>20356</v>
      </c>
      <c r="C4752" t="s">
        <v>15604</v>
      </c>
      <c r="D4752" s="398">
        <v>531.58000000000004</v>
      </c>
      <c r="E4752" t="s">
        <v>528</v>
      </c>
    </row>
    <row r="4753" spans="1:5">
      <c r="A4753">
        <v>4507769</v>
      </c>
      <c r="B4753" t="s">
        <v>20357</v>
      </c>
      <c r="C4753" t="s">
        <v>15604</v>
      </c>
      <c r="D4753" s="398">
        <v>641.54999999999995</v>
      </c>
      <c r="E4753" t="s">
        <v>528</v>
      </c>
    </row>
    <row r="4754" spans="1:5">
      <c r="A4754">
        <v>4507770</v>
      </c>
      <c r="B4754" t="s">
        <v>20358</v>
      </c>
      <c r="C4754" t="s">
        <v>15604</v>
      </c>
      <c r="D4754" s="398">
        <v>577.91</v>
      </c>
      <c r="E4754" t="s">
        <v>528</v>
      </c>
    </row>
    <row r="4755" spans="1:5">
      <c r="A4755">
        <v>4507771</v>
      </c>
      <c r="B4755" t="s">
        <v>20359</v>
      </c>
      <c r="C4755" t="s">
        <v>15604</v>
      </c>
      <c r="D4755" s="398">
        <v>720.61</v>
      </c>
      <c r="E4755" t="s">
        <v>528</v>
      </c>
    </row>
    <row r="4756" spans="1:5">
      <c r="A4756">
        <v>4507772</v>
      </c>
      <c r="B4756" t="s">
        <v>20360</v>
      </c>
      <c r="C4756" t="s">
        <v>15604</v>
      </c>
      <c r="D4756" s="398">
        <v>719.63</v>
      </c>
      <c r="E4756" t="s">
        <v>528</v>
      </c>
    </row>
    <row r="4757" spans="1:5">
      <c r="A4757">
        <v>4508193</v>
      </c>
      <c r="B4757" t="s">
        <v>20361</v>
      </c>
      <c r="C4757" t="s">
        <v>15604</v>
      </c>
      <c r="D4757" s="398">
        <v>999.84</v>
      </c>
      <c r="E4757" t="s">
        <v>528</v>
      </c>
    </row>
    <row r="4758" spans="1:5">
      <c r="A4758">
        <v>4507773</v>
      </c>
      <c r="B4758" t="s">
        <v>20362</v>
      </c>
      <c r="C4758" t="s">
        <v>15604</v>
      </c>
      <c r="D4758" s="398">
        <v>797.47</v>
      </c>
      <c r="E4758" t="s">
        <v>528</v>
      </c>
    </row>
    <row r="4759" spans="1:5">
      <c r="A4759">
        <v>4507774</v>
      </c>
      <c r="B4759" t="s">
        <v>20363</v>
      </c>
      <c r="C4759" t="s">
        <v>15604</v>
      </c>
      <c r="D4759" s="398">
        <v>1044.31</v>
      </c>
      <c r="E4759" t="s">
        <v>528</v>
      </c>
    </row>
    <row r="4760" spans="1:5">
      <c r="A4760">
        <v>4507775</v>
      </c>
      <c r="B4760" t="s">
        <v>20364</v>
      </c>
      <c r="C4760" t="s">
        <v>15604</v>
      </c>
      <c r="D4760" s="398">
        <v>99.78</v>
      </c>
      <c r="E4760" t="s">
        <v>528</v>
      </c>
    </row>
    <row r="4761" spans="1:5">
      <c r="A4761">
        <v>4507776</v>
      </c>
      <c r="B4761" t="s">
        <v>20365</v>
      </c>
      <c r="C4761" t="s">
        <v>15604</v>
      </c>
      <c r="D4761" s="398">
        <v>117.82</v>
      </c>
      <c r="E4761" t="s">
        <v>528</v>
      </c>
    </row>
    <row r="4762" spans="1:5">
      <c r="A4762">
        <v>4507783</v>
      </c>
      <c r="B4762" t="s">
        <v>20366</v>
      </c>
      <c r="C4762" t="s">
        <v>15604</v>
      </c>
      <c r="D4762" s="398">
        <v>82.78</v>
      </c>
      <c r="E4762" t="s">
        <v>528</v>
      </c>
    </row>
    <row r="4763" spans="1:5">
      <c r="A4763">
        <v>4507784</v>
      </c>
      <c r="B4763" t="s">
        <v>20367</v>
      </c>
      <c r="C4763" t="s">
        <v>15604</v>
      </c>
      <c r="D4763" s="398">
        <v>115.62</v>
      </c>
      <c r="E4763" t="s">
        <v>528</v>
      </c>
    </row>
    <row r="4764" spans="1:5">
      <c r="A4764">
        <v>4507777</v>
      </c>
      <c r="B4764" t="s">
        <v>20368</v>
      </c>
      <c r="C4764" t="s">
        <v>15604</v>
      </c>
      <c r="D4764" s="398">
        <v>186.21</v>
      </c>
      <c r="E4764" t="s">
        <v>528</v>
      </c>
    </row>
    <row r="4765" spans="1:5">
      <c r="A4765">
        <v>4507778</v>
      </c>
      <c r="B4765" t="s">
        <v>20369</v>
      </c>
      <c r="C4765" t="s">
        <v>15604</v>
      </c>
      <c r="D4765" s="398">
        <v>238</v>
      </c>
      <c r="E4765" t="s">
        <v>528</v>
      </c>
    </row>
    <row r="4766" spans="1:5">
      <c r="A4766">
        <v>4507779</v>
      </c>
      <c r="B4766" t="s">
        <v>20370</v>
      </c>
      <c r="C4766" t="s">
        <v>15604</v>
      </c>
      <c r="D4766" s="398">
        <v>239.77</v>
      </c>
      <c r="E4766" t="s">
        <v>528</v>
      </c>
    </row>
    <row r="4767" spans="1:5">
      <c r="A4767">
        <v>4507780</v>
      </c>
      <c r="B4767" t="s">
        <v>20371</v>
      </c>
      <c r="C4767" t="s">
        <v>15604</v>
      </c>
      <c r="D4767" s="398">
        <v>347.93</v>
      </c>
      <c r="E4767" t="s">
        <v>528</v>
      </c>
    </row>
    <row r="4768" spans="1:5">
      <c r="A4768">
        <v>4507781</v>
      </c>
      <c r="B4768" t="s">
        <v>20372</v>
      </c>
      <c r="C4768" t="s">
        <v>15604</v>
      </c>
      <c r="D4768" s="398">
        <v>309.01</v>
      </c>
      <c r="E4768" t="s">
        <v>528</v>
      </c>
    </row>
    <row r="4769" spans="1:5">
      <c r="A4769">
        <v>4507782</v>
      </c>
      <c r="B4769" t="s">
        <v>20373</v>
      </c>
      <c r="C4769" t="s">
        <v>15604</v>
      </c>
      <c r="D4769" s="398">
        <v>360.07</v>
      </c>
      <c r="E4769" t="s">
        <v>528</v>
      </c>
    </row>
    <row r="4770" spans="1:5">
      <c r="A4770">
        <v>4507785</v>
      </c>
      <c r="B4770" t="s">
        <v>20374</v>
      </c>
      <c r="C4770" t="s">
        <v>15604</v>
      </c>
      <c r="D4770" s="398">
        <v>144.13</v>
      </c>
      <c r="E4770" t="s">
        <v>528</v>
      </c>
    </row>
    <row r="4771" spans="1:5">
      <c r="A4771">
        <v>4508194</v>
      </c>
      <c r="B4771" t="s">
        <v>20375</v>
      </c>
      <c r="C4771" t="s">
        <v>15604</v>
      </c>
      <c r="D4771" s="398">
        <v>166.62</v>
      </c>
      <c r="E4771" t="s">
        <v>528</v>
      </c>
    </row>
    <row r="4772" spans="1:5">
      <c r="A4772">
        <v>4507786</v>
      </c>
      <c r="B4772" t="s">
        <v>20376</v>
      </c>
      <c r="C4772" t="s">
        <v>15604</v>
      </c>
      <c r="D4772" s="398">
        <v>167.93</v>
      </c>
      <c r="E4772" t="s">
        <v>528</v>
      </c>
    </row>
    <row r="4773" spans="1:5">
      <c r="A4773">
        <v>4507787</v>
      </c>
      <c r="B4773" t="s">
        <v>20377</v>
      </c>
      <c r="C4773" t="s">
        <v>15604</v>
      </c>
      <c r="D4773" s="398">
        <v>160.63</v>
      </c>
      <c r="E4773" t="s">
        <v>528</v>
      </c>
    </row>
    <row r="4774" spans="1:5">
      <c r="A4774">
        <v>4507788</v>
      </c>
      <c r="B4774" t="s">
        <v>20378</v>
      </c>
      <c r="C4774" t="s">
        <v>15604</v>
      </c>
      <c r="D4774" s="398">
        <v>225.14</v>
      </c>
      <c r="E4774" t="s">
        <v>528</v>
      </c>
    </row>
    <row r="4775" spans="1:5">
      <c r="A4775">
        <v>4507789</v>
      </c>
      <c r="B4775" t="s">
        <v>20379</v>
      </c>
      <c r="C4775" t="s">
        <v>15604</v>
      </c>
      <c r="D4775" s="398">
        <v>255.49</v>
      </c>
      <c r="E4775" t="s">
        <v>528</v>
      </c>
    </row>
    <row r="4776" spans="1:5">
      <c r="A4776">
        <v>4507790</v>
      </c>
      <c r="B4776" t="s">
        <v>20380</v>
      </c>
      <c r="C4776" t="s">
        <v>15604</v>
      </c>
      <c r="D4776" s="398">
        <v>276.73</v>
      </c>
      <c r="E4776" t="s">
        <v>528</v>
      </c>
    </row>
    <row r="4777" spans="1:5">
      <c r="A4777">
        <v>4507791</v>
      </c>
      <c r="B4777" t="s">
        <v>20381</v>
      </c>
      <c r="C4777" t="s">
        <v>15604</v>
      </c>
      <c r="D4777" s="398">
        <v>285.26</v>
      </c>
      <c r="E4777" t="s">
        <v>528</v>
      </c>
    </row>
    <row r="4778" spans="1:5">
      <c r="A4778">
        <v>4507792</v>
      </c>
      <c r="B4778" t="s">
        <v>20382</v>
      </c>
      <c r="C4778" t="s">
        <v>15604</v>
      </c>
      <c r="D4778" s="398">
        <v>328.63</v>
      </c>
      <c r="E4778" t="s">
        <v>528</v>
      </c>
    </row>
    <row r="4779" spans="1:5">
      <c r="A4779">
        <v>4507793</v>
      </c>
      <c r="B4779" t="s">
        <v>20383</v>
      </c>
      <c r="C4779" t="s">
        <v>15604</v>
      </c>
      <c r="D4779" s="398">
        <v>300.57</v>
      </c>
      <c r="E4779" t="s">
        <v>528</v>
      </c>
    </row>
    <row r="4780" spans="1:5">
      <c r="A4780">
        <v>4507794</v>
      </c>
      <c r="B4780" t="s">
        <v>20384</v>
      </c>
      <c r="C4780" t="s">
        <v>15604</v>
      </c>
      <c r="D4780" s="398">
        <v>365</v>
      </c>
      <c r="E4780" t="s">
        <v>528</v>
      </c>
    </row>
    <row r="4781" spans="1:5">
      <c r="A4781">
        <v>4507795</v>
      </c>
      <c r="B4781" t="s">
        <v>20385</v>
      </c>
      <c r="C4781" t="s">
        <v>15604</v>
      </c>
      <c r="D4781" s="398">
        <v>366.92</v>
      </c>
      <c r="E4781" t="s">
        <v>528</v>
      </c>
    </row>
    <row r="4782" spans="1:5">
      <c r="A4782">
        <v>4507796</v>
      </c>
      <c r="B4782" t="s">
        <v>20386</v>
      </c>
      <c r="C4782" t="s">
        <v>15604</v>
      </c>
      <c r="D4782" s="398">
        <v>416.8</v>
      </c>
      <c r="E4782" t="s">
        <v>528</v>
      </c>
    </row>
    <row r="4783" spans="1:5">
      <c r="A4783">
        <v>4508190</v>
      </c>
      <c r="B4783" t="s">
        <v>20387</v>
      </c>
      <c r="C4783" t="s">
        <v>15604</v>
      </c>
      <c r="D4783" s="398">
        <v>420.03</v>
      </c>
      <c r="E4783" t="s">
        <v>528</v>
      </c>
    </row>
    <row r="4784" spans="1:5">
      <c r="A4784">
        <v>4507797</v>
      </c>
      <c r="B4784" t="s">
        <v>20388</v>
      </c>
      <c r="C4784" t="s">
        <v>15604</v>
      </c>
      <c r="D4784" s="398">
        <v>66.19</v>
      </c>
      <c r="E4784" t="s">
        <v>528</v>
      </c>
    </row>
    <row r="4785" spans="1:5">
      <c r="A4785">
        <v>4507798</v>
      </c>
      <c r="B4785" t="s">
        <v>20389</v>
      </c>
      <c r="C4785" t="s">
        <v>15604</v>
      </c>
      <c r="D4785" s="398">
        <v>67.56</v>
      </c>
      <c r="E4785" t="s">
        <v>528</v>
      </c>
    </row>
    <row r="4786" spans="1:5">
      <c r="A4786">
        <v>4507799</v>
      </c>
      <c r="B4786" t="s">
        <v>20390</v>
      </c>
      <c r="C4786" t="s">
        <v>15604</v>
      </c>
      <c r="D4786" s="398">
        <v>94.28</v>
      </c>
      <c r="E4786" t="s">
        <v>528</v>
      </c>
    </row>
    <row r="4787" spans="1:5">
      <c r="A4787">
        <v>4507800</v>
      </c>
      <c r="B4787" t="s">
        <v>20391</v>
      </c>
      <c r="C4787" t="s">
        <v>15604</v>
      </c>
      <c r="D4787" s="398">
        <v>88.09</v>
      </c>
      <c r="E4787" t="s">
        <v>528</v>
      </c>
    </row>
    <row r="4788" spans="1:5">
      <c r="A4788">
        <v>4507801</v>
      </c>
      <c r="B4788" t="s">
        <v>20392</v>
      </c>
      <c r="C4788" t="s">
        <v>15604</v>
      </c>
      <c r="D4788" s="398">
        <v>113.55</v>
      </c>
      <c r="E4788" t="s">
        <v>528</v>
      </c>
    </row>
    <row r="4789" spans="1:5">
      <c r="A4789">
        <v>4507802</v>
      </c>
      <c r="B4789" t="s">
        <v>20393</v>
      </c>
      <c r="C4789" t="s">
        <v>15604</v>
      </c>
      <c r="D4789" s="398">
        <v>115.91</v>
      </c>
      <c r="E4789" t="s">
        <v>528</v>
      </c>
    </row>
    <row r="4790" spans="1:5">
      <c r="A4790">
        <v>4507803</v>
      </c>
      <c r="B4790" t="s">
        <v>20394</v>
      </c>
      <c r="C4790" t="s">
        <v>15604</v>
      </c>
      <c r="D4790" s="398">
        <v>114.07</v>
      </c>
      <c r="E4790" t="s">
        <v>528</v>
      </c>
    </row>
    <row r="4791" spans="1:5">
      <c r="A4791">
        <v>4508191</v>
      </c>
      <c r="B4791" t="s">
        <v>20395</v>
      </c>
      <c r="C4791" t="s">
        <v>15604</v>
      </c>
      <c r="D4791" s="398">
        <v>116.43</v>
      </c>
      <c r="E4791" t="s">
        <v>528</v>
      </c>
    </row>
    <row r="4792" spans="1:5">
      <c r="A4792">
        <v>4507804</v>
      </c>
      <c r="B4792" t="s">
        <v>20396</v>
      </c>
      <c r="C4792" t="s">
        <v>15604</v>
      </c>
      <c r="D4792" s="398">
        <v>140.76</v>
      </c>
      <c r="E4792" t="s">
        <v>528</v>
      </c>
    </row>
    <row r="4793" spans="1:5">
      <c r="A4793">
        <v>4507805</v>
      </c>
      <c r="B4793" t="s">
        <v>20397</v>
      </c>
      <c r="C4793" t="s">
        <v>15604</v>
      </c>
      <c r="D4793" s="398">
        <v>144.5</v>
      </c>
      <c r="E4793" t="s">
        <v>528</v>
      </c>
    </row>
    <row r="4794" spans="1:5">
      <c r="A4794">
        <v>4507806</v>
      </c>
      <c r="B4794" t="s">
        <v>20398</v>
      </c>
      <c r="C4794" t="s">
        <v>15604</v>
      </c>
      <c r="D4794" s="398">
        <v>28.57</v>
      </c>
      <c r="E4794" t="s">
        <v>528</v>
      </c>
    </row>
    <row r="4795" spans="1:5">
      <c r="A4795">
        <v>4507807</v>
      </c>
      <c r="B4795" t="s">
        <v>20399</v>
      </c>
      <c r="C4795" t="s">
        <v>15604</v>
      </c>
      <c r="D4795" s="398">
        <v>37.43</v>
      </c>
      <c r="E4795" t="s">
        <v>528</v>
      </c>
    </row>
    <row r="4796" spans="1:5">
      <c r="A4796">
        <v>4507866</v>
      </c>
      <c r="B4796" t="s">
        <v>20400</v>
      </c>
      <c r="C4796" t="s">
        <v>15604</v>
      </c>
      <c r="D4796" s="398">
        <v>76.44</v>
      </c>
      <c r="E4796" t="s">
        <v>528</v>
      </c>
    </row>
    <row r="4797" spans="1:5">
      <c r="A4797">
        <v>4507867</v>
      </c>
      <c r="B4797" t="s">
        <v>20401</v>
      </c>
      <c r="C4797" t="s">
        <v>15604</v>
      </c>
      <c r="D4797" s="398">
        <v>109.27</v>
      </c>
      <c r="E4797" t="s">
        <v>528</v>
      </c>
    </row>
    <row r="4798" spans="1:5">
      <c r="A4798">
        <v>4507808</v>
      </c>
      <c r="B4798" t="s">
        <v>20402</v>
      </c>
      <c r="C4798" t="s">
        <v>15604</v>
      </c>
      <c r="D4798" s="398">
        <v>34.85</v>
      </c>
      <c r="E4798" t="s">
        <v>528</v>
      </c>
    </row>
    <row r="4799" spans="1:5">
      <c r="A4799">
        <v>4507809</v>
      </c>
      <c r="B4799" t="s">
        <v>20403</v>
      </c>
      <c r="C4799" t="s">
        <v>15604</v>
      </c>
      <c r="D4799" s="398">
        <v>44.51</v>
      </c>
      <c r="E4799" t="s">
        <v>528</v>
      </c>
    </row>
    <row r="4800" spans="1:5">
      <c r="A4800">
        <v>4507810</v>
      </c>
      <c r="B4800" t="s">
        <v>20404</v>
      </c>
      <c r="C4800" t="s">
        <v>15604</v>
      </c>
      <c r="D4800" s="398">
        <v>65.06</v>
      </c>
      <c r="E4800" t="s">
        <v>528</v>
      </c>
    </row>
    <row r="4801" spans="1:5">
      <c r="A4801">
        <v>4507811</v>
      </c>
      <c r="B4801" t="s">
        <v>20405</v>
      </c>
      <c r="C4801" t="s">
        <v>15604</v>
      </c>
      <c r="D4801" s="398">
        <v>66.239999999999995</v>
      </c>
      <c r="E4801" t="s">
        <v>528</v>
      </c>
    </row>
    <row r="4802" spans="1:5">
      <c r="A4802">
        <v>4507812</v>
      </c>
      <c r="B4802" t="s">
        <v>20406</v>
      </c>
      <c r="C4802" t="s">
        <v>15604</v>
      </c>
      <c r="D4802" s="398">
        <v>70.83</v>
      </c>
      <c r="E4802" t="s">
        <v>528</v>
      </c>
    </row>
    <row r="4803" spans="1:5">
      <c r="A4803">
        <v>4507813</v>
      </c>
      <c r="B4803" t="s">
        <v>20407</v>
      </c>
      <c r="C4803" t="s">
        <v>15604</v>
      </c>
      <c r="D4803" s="398">
        <v>68.599999999999994</v>
      </c>
      <c r="E4803" t="s">
        <v>528</v>
      </c>
    </row>
    <row r="4804" spans="1:5">
      <c r="A4804">
        <v>4507851</v>
      </c>
      <c r="B4804" t="s">
        <v>20408</v>
      </c>
      <c r="C4804" t="s">
        <v>99</v>
      </c>
      <c r="D4804" s="398">
        <v>24.98</v>
      </c>
      <c r="E4804" t="s">
        <v>528</v>
      </c>
    </row>
    <row r="4805" spans="1:5">
      <c r="A4805">
        <v>4507852</v>
      </c>
      <c r="B4805" t="s">
        <v>20409</v>
      </c>
      <c r="C4805" t="s">
        <v>99</v>
      </c>
      <c r="D4805" s="398">
        <v>24.81</v>
      </c>
      <c r="E4805" t="s">
        <v>528</v>
      </c>
    </row>
    <row r="4806" spans="1:5">
      <c r="A4806">
        <v>4507853</v>
      </c>
      <c r="B4806" t="s">
        <v>20410</v>
      </c>
      <c r="C4806" t="s">
        <v>99</v>
      </c>
      <c r="D4806" s="398">
        <v>28.71</v>
      </c>
      <c r="E4806" t="s">
        <v>528</v>
      </c>
    </row>
    <row r="4807" spans="1:5">
      <c r="A4807">
        <v>4507854</v>
      </c>
      <c r="B4807" t="s">
        <v>20411</v>
      </c>
      <c r="C4807" t="s">
        <v>99</v>
      </c>
      <c r="D4807" s="398">
        <v>29.67</v>
      </c>
      <c r="E4807" t="s">
        <v>528</v>
      </c>
    </row>
    <row r="4808" spans="1:5">
      <c r="A4808">
        <v>4507855</v>
      </c>
      <c r="B4808" t="s">
        <v>20412</v>
      </c>
      <c r="C4808" t="s">
        <v>99</v>
      </c>
      <c r="D4808" s="398">
        <v>25.43</v>
      </c>
      <c r="E4808" t="s">
        <v>528</v>
      </c>
    </row>
    <row r="4809" spans="1:5">
      <c r="A4809">
        <v>4507856</v>
      </c>
      <c r="B4809" t="s">
        <v>20413</v>
      </c>
      <c r="C4809" t="s">
        <v>99</v>
      </c>
      <c r="D4809" s="398">
        <v>25.18</v>
      </c>
      <c r="E4809" t="s">
        <v>528</v>
      </c>
    </row>
    <row r="4810" spans="1:5">
      <c r="A4810">
        <v>4507857</v>
      </c>
      <c r="B4810" t="s">
        <v>20414</v>
      </c>
      <c r="C4810" t="s">
        <v>99</v>
      </c>
      <c r="D4810" s="398">
        <v>30.95</v>
      </c>
      <c r="E4810" t="s">
        <v>528</v>
      </c>
    </row>
    <row r="4811" spans="1:5">
      <c r="A4811">
        <v>4507858</v>
      </c>
      <c r="B4811" t="s">
        <v>20415</v>
      </c>
      <c r="C4811" t="s">
        <v>99</v>
      </c>
      <c r="D4811" s="398">
        <v>33.270000000000003</v>
      </c>
      <c r="E4811" t="s">
        <v>528</v>
      </c>
    </row>
    <row r="4812" spans="1:5">
      <c r="A4812">
        <v>4508177</v>
      </c>
      <c r="B4812" t="s">
        <v>20416</v>
      </c>
      <c r="C4812" t="s">
        <v>99</v>
      </c>
      <c r="D4812" s="398">
        <v>63.55</v>
      </c>
      <c r="E4812" t="s">
        <v>528</v>
      </c>
    </row>
    <row r="4813" spans="1:5">
      <c r="A4813">
        <v>4508178</v>
      </c>
      <c r="B4813" t="s">
        <v>20417</v>
      </c>
      <c r="C4813" t="s">
        <v>99</v>
      </c>
      <c r="D4813" s="398">
        <v>63.3</v>
      </c>
      <c r="E4813" t="s">
        <v>528</v>
      </c>
    </row>
    <row r="4814" spans="1:5">
      <c r="A4814">
        <v>4507821</v>
      </c>
      <c r="B4814" t="s">
        <v>20418</v>
      </c>
      <c r="C4814" t="s">
        <v>99</v>
      </c>
      <c r="D4814" s="398">
        <v>62.81</v>
      </c>
      <c r="E4814" t="s">
        <v>528</v>
      </c>
    </row>
    <row r="4815" spans="1:5">
      <c r="A4815">
        <v>4507822</v>
      </c>
      <c r="B4815" t="s">
        <v>20419</v>
      </c>
      <c r="C4815" t="s">
        <v>99</v>
      </c>
      <c r="D4815" s="398">
        <v>62.56</v>
      </c>
      <c r="E4815" t="s">
        <v>528</v>
      </c>
    </row>
    <row r="4816" spans="1:5">
      <c r="A4816">
        <v>4507823</v>
      </c>
      <c r="B4816" t="s">
        <v>20420</v>
      </c>
      <c r="C4816" t="s">
        <v>99</v>
      </c>
      <c r="D4816" s="398">
        <v>63.56</v>
      </c>
      <c r="E4816" t="s">
        <v>528</v>
      </c>
    </row>
    <row r="4817" spans="1:5">
      <c r="A4817">
        <v>4508188</v>
      </c>
      <c r="B4817" t="s">
        <v>20421</v>
      </c>
      <c r="C4817" t="s">
        <v>99</v>
      </c>
      <c r="D4817" s="398">
        <v>63.39</v>
      </c>
      <c r="E4817" t="s">
        <v>528</v>
      </c>
    </row>
    <row r="4818" spans="1:5">
      <c r="A4818">
        <v>4507824</v>
      </c>
      <c r="B4818" t="s">
        <v>20422</v>
      </c>
      <c r="C4818" t="s">
        <v>99</v>
      </c>
      <c r="D4818" s="398">
        <v>69.62</v>
      </c>
      <c r="E4818" t="s">
        <v>528</v>
      </c>
    </row>
    <row r="4819" spans="1:5">
      <c r="A4819">
        <v>4507825</v>
      </c>
      <c r="B4819" t="s">
        <v>20423</v>
      </c>
      <c r="C4819" t="s">
        <v>99</v>
      </c>
      <c r="D4819" s="398">
        <v>69.91</v>
      </c>
      <c r="E4819" t="s">
        <v>528</v>
      </c>
    </row>
    <row r="4820" spans="1:5">
      <c r="A4820">
        <v>4507826</v>
      </c>
      <c r="B4820" t="s">
        <v>20424</v>
      </c>
      <c r="C4820" t="s">
        <v>99</v>
      </c>
      <c r="D4820" s="398">
        <v>75.349999999999994</v>
      </c>
      <c r="E4820" t="s">
        <v>528</v>
      </c>
    </row>
    <row r="4821" spans="1:5">
      <c r="A4821">
        <v>4508179</v>
      </c>
      <c r="B4821" t="s">
        <v>20425</v>
      </c>
      <c r="C4821" t="s">
        <v>99</v>
      </c>
      <c r="D4821" s="398">
        <v>75.099999999999994</v>
      </c>
      <c r="E4821" t="s">
        <v>528</v>
      </c>
    </row>
    <row r="4822" spans="1:5">
      <c r="A4822">
        <v>4507827</v>
      </c>
      <c r="B4822" t="s">
        <v>20426</v>
      </c>
      <c r="C4822" t="s">
        <v>99</v>
      </c>
      <c r="D4822" s="398">
        <v>80</v>
      </c>
      <c r="E4822" t="s">
        <v>528</v>
      </c>
    </row>
    <row r="4823" spans="1:5">
      <c r="A4823">
        <v>4508180</v>
      </c>
      <c r="B4823" t="s">
        <v>20427</v>
      </c>
      <c r="C4823" t="s">
        <v>99</v>
      </c>
      <c r="D4823" s="398">
        <v>25.02</v>
      </c>
      <c r="E4823" t="s">
        <v>528</v>
      </c>
    </row>
    <row r="4824" spans="1:5">
      <c r="A4824">
        <v>4507739</v>
      </c>
      <c r="B4824" t="s">
        <v>20428</v>
      </c>
      <c r="C4824" t="s">
        <v>99</v>
      </c>
      <c r="D4824" s="398">
        <v>26.42</v>
      </c>
      <c r="E4824" t="s">
        <v>528</v>
      </c>
    </row>
    <row r="4825" spans="1:5">
      <c r="A4825">
        <v>4508181</v>
      </c>
      <c r="B4825" t="s">
        <v>20429</v>
      </c>
      <c r="C4825" t="s">
        <v>99</v>
      </c>
      <c r="D4825" s="398">
        <v>26.4</v>
      </c>
      <c r="E4825" t="s">
        <v>528</v>
      </c>
    </row>
    <row r="4826" spans="1:5">
      <c r="A4826">
        <v>4508125</v>
      </c>
      <c r="B4826" t="s">
        <v>20430</v>
      </c>
      <c r="C4826" t="s">
        <v>99</v>
      </c>
      <c r="D4826" s="398">
        <v>28.46</v>
      </c>
      <c r="E4826" t="s">
        <v>528</v>
      </c>
    </row>
    <row r="4827" spans="1:5">
      <c r="A4827">
        <v>4507828</v>
      </c>
      <c r="B4827" t="s">
        <v>20431</v>
      </c>
      <c r="C4827" t="s">
        <v>99</v>
      </c>
      <c r="D4827" s="398">
        <v>28.51</v>
      </c>
      <c r="E4827" t="s">
        <v>528</v>
      </c>
    </row>
    <row r="4828" spans="1:5">
      <c r="A4828">
        <v>4507829</v>
      </c>
      <c r="B4828" t="s">
        <v>20432</v>
      </c>
      <c r="C4828" t="s">
        <v>99</v>
      </c>
      <c r="D4828" s="398">
        <v>30.77</v>
      </c>
      <c r="E4828" t="s">
        <v>528</v>
      </c>
    </row>
    <row r="4829" spans="1:5">
      <c r="A4829">
        <v>4508182</v>
      </c>
      <c r="B4829" t="s">
        <v>20433</v>
      </c>
      <c r="C4829" t="s">
        <v>99</v>
      </c>
      <c r="D4829" s="398">
        <v>30.9</v>
      </c>
      <c r="E4829" t="s">
        <v>528</v>
      </c>
    </row>
    <row r="4830" spans="1:5">
      <c r="A4830">
        <v>4508092</v>
      </c>
      <c r="B4830" t="s">
        <v>20434</v>
      </c>
      <c r="C4830" t="s">
        <v>99</v>
      </c>
      <c r="D4830" s="398">
        <v>32.93</v>
      </c>
      <c r="E4830" t="s">
        <v>528</v>
      </c>
    </row>
    <row r="4831" spans="1:5">
      <c r="A4831">
        <v>4507830</v>
      </c>
      <c r="B4831" t="s">
        <v>20435</v>
      </c>
      <c r="C4831" t="s">
        <v>99</v>
      </c>
      <c r="D4831" s="398">
        <v>33.130000000000003</v>
      </c>
      <c r="E4831" t="s">
        <v>528</v>
      </c>
    </row>
    <row r="4832" spans="1:5">
      <c r="A4832">
        <v>4508183</v>
      </c>
      <c r="B4832" t="s">
        <v>20436</v>
      </c>
      <c r="C4832" t="s">
        <v>99</v>
      </c>
      <c r="D4832" s="398">
        <v>38.369999999999997</v>
      </c>
      <c r="E4832" t="s">
        <v>528</v>
      </c>
    </row>
    <row r="4833" spans="1:5">
      <c r="A4833">
        <v>4507831</v>
      </c>
      <c r="B4833" t="s">
        <v>20437</v>
      </c>
      <c r="C4833" t="s">
        <v>99</v>
      </c>
      <c r="D4833" s="398">
        <v>35.53</v>
      </c>
      <c r="E4833" t="s">
        <v>528</v>
      </c>
    </row>
    <row r="4834" spans="1:5">
      <c r="A4834">
        <v>4507832</v>
      </c>
      <c r="B4834" t="s">
        <v>20438</v>
      </c>
      <c r="C4834" t="s">
        <v>99</v>
      </c>
      <c r="D4834" s="398">
        <v>39.11</v>
      </c>
      <c r="E4834" t="s">
        <v>528</v>
      </c>
    </row>
    <row r="4835" spans="1:5">
      <c r="A4835">
        <v>4507833</v>
      </c>
      <c r="B4835" t="s">
        <v>20439</v>
      </c>
      <c r="C4835" t="s">
        <v>99</v>
      </c>
      <c r="D4835" s="398">
        <v>39.04</v>
      </c>
      <c r="E4835" t="s">
        <v>528</v>
      </c>
    </row>
    <row r="4836" spans="1:5">
      <c r="A4836">
        <v>4507834</v>
      </c>
      <c r="B4836" t="s">
        <v>20440</v>
      </c>
      <c r="C4836" t="s">
        <v>99</v>
      </c>
      <c r="D4836" s="398">
        <v>41.3</v>
      </c>
      <c r="E4836" t="s">
        <v>528</v>
      </c>
    </row>
    <row r="4837" spans="1:5">
      <c r="A4837">
        <v>4508184</v>
      </c>
      <c r="B4837" t="s">
        <v>20441</v>
      </c>
      <c r="C4837" t="s">
        <v>99</v>
      </c>
      <c r="D4837" s="398">
        <v>41.12</v>
      </c>
      <c r="E4837" t="s">
        <v>528</v>
      </c>
    </row>
    <row r="4838" spans="1:5">
      <c r="A4838">
        <v>4507835</v>
      </c>
      <c r="B4838" t="s">
        <v>20442</v>
      </c>
      <c r="C4838" t="s">
        <v>99</v>
      </c>
      <c r="D4838" s="398">
        <v>40.950000000000003</v>
      </c>
      <c r="E4838" t="s">
        <v>528</v>
      </c>
    </row>
    <row r="4839" spans="1:5">
      <c r="A4839">
        <v>4508174</v>
      </c>
      <c r="B4839" t="s">
        <v>20443</v>
      </c>
      <c r="C4839" t="s">
        <v>99</v>
      </c>
      <c r="D4839" s="398">
        <v>41.29</v>
      </c>
      <c r="E4839" t="s">
        <v>528</v>
      </c>
    </row>
    <row r="4840" spans="1:5">
      <c r="A4840">
        <v>4507836</v>
      </c>
      <c r="B4840" t="s">
        <v>20444</v>
      </c>
      <c r="C4840" t="s">
        <v>99</v>
      </c>
      <c r="D4840" s="398">
        <v>41.04</v>
      </c>
      <c r="E4840" t="s">
        <v>528</v>
      </c>
    </row>
    <row r="4841" spans="1:5">
      <c r="A4841">
        <v>4507837</v>
      </c>
      <c r="B4841" t="s">
        <v>20445</v>
      </c>
      <c r="C4841" t="s">
        <v>99</v>
      </c>
      <c r="D4841" s="398">
        <v>43.51</v>
      </c>
      <c r="E4841" t="s">
        <v>528</v>
      </c>
    </row>
    <row r="4842" spans="1:5">
      <c r="A4842">
        <v>4507838</v>
      </c>
      <c r="B4842" t="s">
        <v>20446</v>
      </c>
      <c r="C4842" t="s">
        <v>99</v>
      </c>
      <c r="D4842" s="398">
        <v>43.87</v>
      </c>
      <c r="E4842" t="s">
        <v>528</v>
      </c>
    </row>
    <row r="4843" spans="1:5">
      <c r="A4843">
        <v>4507839</v>
      </c>
      <c r="B4843" t="s">
        <v>20447</v>
      </c>
      <c r="C4843" t="s">
        <v>99</v>
      </c>
      <c r="D4843" s="398">
        <v>45.84</v>
      </c>
      <c r="E4843" t="s">
        <v>528</v>
      </c>
    </row>
    <row r="4844" spans="1:5">
      <c r="A4844">
        <v>4508175</v>
      </c>
      <c r="B4844" t="s">
        <v>20448</v>
      </c>
      <c r="C4844" t="s">
        <v>99</v>
      </c>
      <c r="D4844" s="398">
        <v>45.59</v>
      </c>
      <c r="E4844" t="s">
        <v>528</v>
      </c>
    </row>
    <row r="4845" spans="1:5">
      <c r="A4845">
        <v>4507840</v>
      </c>
      <c r="B4845" t="s">
        <v>20449</v>
      </c>
      <c r="C4845" t="s">
        <v>99</v>
      </c>
      <c r="D4845" s="398">
        <v>45.55</v>
      </c>
      <c r="E4845" t="s">
        <v>528</v>
      </c>
    </row>
    <row r="4846" spans="1:5">
      <c r="A4846">
        <v>4507841</v>
      </c>
      <c r="B4846" t="s">
        <v>20450</v>
      </c>
      <c r="C4846" t="s">
        <v>99</v>
      </c>
      <c r="D4846" s="398">
        <v>45.21</v>
      </c>
      <c r="E4846" t="s">
        <v>528</v>
      </c>
    </row>
    <row r="4847" spans="1:5">
      <c r="A4847">
        <v>4507842</v>
      </c>
      <c r="B4847" t="s">
        <v>20451</v>
      </c>
      <c r="C4847" t="s">
        <v>99</v>
      </c>
      <c r="D4847" s="398">
        <v>49.34</v>
      </c>
      <c r="E4847" t="s">
        <v>528</v>
      </c>
    </row>
    <row r="4848" spans="1:5">
      <c r="A4848">
        <v>4508185</v>
      </c>
      <c r="B4848" t="s">
        <v>20452</v>
      </c>
      <c r="C4848" t="s">
        <v>99</v>
      </c>
      <c r="D4848" s="398">
        <v>49.03</v>
      </c>
      <c r="E4848" t="s">
        <v>528</v>
      </c>
    </row>
    <row r="4849" spans="1:5">
      <c r="A4849">
        <v>4507843</v>
      </c>
      <c r="B4849" t="s">
        <v>20453</v>
      </c>
      <c r="C4849" t="s">
        <v>99</v>
      </c>
      <c r="D4849" s="398">
        <v>48.86</v>
      </c>
      <c r="E4849" t="s">
        <v>528</v>
      </c>
    </row>
    <row r="4850" spans="1:5">
      <c r="A4850">
        <v>4507844</v>
      </c>
      <c r="B4850" t="s">
        <v>20454</v>
      </c>
      <c r="C4850" t="s">
        <v>99</v>
      </c>
      <c r="D4850" s="398">
        <v>51.96</v>
      </c>
      <c r="E4850" t="s">
        <v>528</v>
      </c>
    </row>
    <row r="4851" spans="1:5">
      <c r="A4851">
        <v>4508186</v>
      </c>
      <c r="B4851" t="s">
        <v>20455</v>
      </c>
      <c r="C4851" t="s">
        <v>99</v>
      </c>
      <c r="D4851" s="398">
        <v>52.04</v>
      </c>
      <c r="E4851" t="s">
        <v>528</v>
      </c>
    </row>
    <row r="4852" spans="1:5">
      <c r="A4852">
        <v>4508187</v>
      </c>
      <c r="B4852" t="s">
        <v>20456</v>
      </c>
      <c r="C4852" t="s">
        <v>99</v>
      </c>
      <c r="D4852" s="398">
        <v>51.87</v>
      </c>
      <c r="E4852" t="s">
        <v>528</v>
      </c>
    </row>
    <row r="4853" spans="1:5">
      <c r="A4853">
        <v>4507845</v>
      </c>
      <c r="B4853" t="s">
        <v>20457</v>
      </c>
      <c r="C4853" t="s">
        <v>99</v>
      </c>
      <c r="D4853" s="398">
        <v>51.53</v>
      </c>
      <c r="E4853" t="s">
        <v>528</v>
      </c>
    </row>
    <row r="4854" spans="1:5">
      <c r="A4854">
        <v>4507846</v>
      </c>
      <c r="B4854" t="s">
        <v>20458</v>
      </c>
      <c r="C4854" t="s">
        <v>99</v>
      </c>
      <c r="D4854" s="398">
        <v>51.35</v>
      </c>
      <c r="E4854" t="s">
        <v>528</v>
      </c>
    </row>
    <row r="4855" spans="1:5">
      <c r="A4855">
        <v>4507847</v>
      </c>
      <c r="B4855" t="s">
        <v>20459</v>
      </c>
      <c r="C4855" t="s">
        <v>99</v>
      </c>
      <c r="D4855" s="398">
        <v>56.97</v>
      </c>
      <c r="E4855" t="s">
        <v>528</v>
      </c>
    </row>
    <row r="4856" spans="1:5">
      <c r="A4856">
        <v>4507848</v>
      </c>
      <c r="B4856" t="s">
        <v>20460</v>
      </c>
      <c r="C4856" t="s">
        <v>99</v>
      </c>
      <c r="D4856" s="398">
        <v>56.47</v>
      </c>
      <c r="E4856" t="s">
        <v>528</v>
      </c>
    </row>
    <row r="4857" spans="1:5">
      <c r="A4857">
        <v>4507849</v>
      </c>
      <c r="B4857" t="s">
        <v>20461</v>
      </c>
      <c r="C4857" t="s">
        <v>99</v>
      </c>
      <c r="D4857" s="398">
        <v>56.26</v>
      </c>
      <c r="E4857" t="s">
        <v>528</v>
      </c>
    </row>
    <row r="4858" spans="1:5">
      <c r="A4858">
        <v>4508176</v>
      </c>
      <c r="B4858" t="s">
        <v>20462</v>
      </c>
      <c r="C4858" t="s">
        <v>99</v>
      </c>
      <c r="D4858" s="398">
        <v>56.11</v>
      </c>
      <c r="E4858" t="s">
        <v>528</v>
      </c>
    </row>
    <row r="4859" spans="1:5">
      <c r="A4859">
        <v>4507850</v>
      </c>
      <c r="B4859" t="s">
        <v>20463</v>
      </c>
      <c r="C4859" t="s">
        <v>99</v>
      </c>
      <c r="D4859" s="398">
        <v>55.86</v>
      </c>
      <c r="E4859" t="s">
        <v>528</v>
      </c>
    </row>
    <row r="4860" spans="1:5">
      <c r="A4860">
        <v>4507956</v>
      </c>
      <c r="B4860" t="s">
        <v>20464</v>
      </c>
      <c r="C4860" t="s">
        <v>353</v>
      </c>
      <c r="D4860" s="398">
        <v>9.6999999999999993</v>
      </c>
      <c r="E4860" t="s">
        <v>528</v>
      </c>
    </row>
    <row r="4861" spans="1:5">
      <c r="A4861">
        <v>4507957</v>
      </c>
      <c r="B4861" t="s">
        <v>20465</v>
      </c>
      <c r="C4861" t="s">
        <v>353</v>
      </c>
      <c r="D4861" s="398">
        <v>9.69</v>
      </c>
      <c r="E4861" t="s">
        <v>528</v>
      </c>
    </row>
    <row r="4862" spans="1:5">
      <c r="A4862">
        <v>4507958</v>
      </c>
      <c r="B4862" t="s">
        <v>20466</v>
      </c>
      <c r="C4862" t="s">
        <v>353</v>
      </c>
      <c r="D4862" s="398">
        <v>14.33</v>
      </c>
      <c r="E4862" t="s">
        <v>528</v>
      </c>
    </row>
    <row r="4863" spans="1:5">
      <c r="A4863">
        <v>4507959</v>
      </c>
      <c r="B4863" t="s">
        <v>20467</v>
      </c>
      <c r="C4863" t="s">
        <v>353</v>
      </c>
      <c r="D4863" s="398">
        <v>14.33</v>
      </c>
      <c r="E4863" t="s">
        <v>528</v>
      </c>
    </row>
    <row r="4864" spans="1:5">
      <c r="A4864">
        <v>4516138</v>
      </c>
      <c r="B4864" t="s">
        <v>20468</v>
      </c>
      <c r="C4864" t="s">
        <v>353</v>
      </c>
      <c r="D4864" s="398">
        <v>10.210000000000001</v>
      </c>
      <c r="E4864" t="s">
        <v>528</v>
      </c>
    </row>
    <row r="4865" spans="1:5">
      <c r="A4865">
        <v>4516137</v>
      </c>
      <c r="B4865" t="s">
        <v>20469</v>
      </c>
      <c r="C4865" t="s">
        <v>17037</v>
      </c>
      <c r="D4865" s="398">
        <v>159.46</v>
      </c>
      <c r="E4865" t="s">
        <v>528</v>
      </c>
    </row>
    <row r="4866" spans="1:5">
      <c r="A4866">
        <v>4805755</v>
      </c>
      <c r="B4866" t="s">
        <v>20470</v>
      </c>
      <c r="C4866" t="s">
        <v>15798</v>
      </c>
      <c r="D4866" s="398">
        <v>41.65</v>
      </c>
      <c r="E4866" t="s">
        <v>528</v>
      </c>
    </row>
    <row r="4867" spans="1:5">
      <c r="A4867">
        <v>4805756</v>
      </c>
      <c r="B4867" t="s">
        <v>20471</v>
      </c>
      <c r="C4867" t="s">
        <v>17037</v>
      </c>
      <c r="D4867" s="398">
        <v>6.25</v>
      </c>
      <c r="E4867" t="s">
        <v>528</v>
      </c>
    </row>
    <row r="4868" spans="1:5">
      <c r="A4868">
        <v>4816020</v>
      </c>
      <c r="B4868" t="s">
        <v>20472</v>
      </c>
      <c r="C4868" t="s">
        <v>15798</v>
      </c>
      <c r="D4868" s="398">
        <v>13.86</v>
      </c>
      <c r="E4868" t="s">
        <v>528</v>
      </c>
    </row>
    <row r="4869" spans="1:5">
      <c r="A4869">
        <v>4816019</v>
      </c>
      <c r="B4869" t="s">
        <v>20473</v>
      </c>
      <c r="C4869" t="s">
        <v>15798</v>
      </c>
      <c r="D4869" s="398">
        <v>8.5500000000000007</v>
      </c>
      <c r="E4869" t="s">
        <v>528</v>
      </c>
    </row>
    <row r="4870" spans="1:5">
      <c r="A4870">
        <v>4816018</v>
      </c>
      <c r="B4870" t="s">
        <v>20474</v>
      </c>
      <c r="C4870" t="s">
        <v>15798</v>
      </c>
      <c r="D4870" s="398">
        <v>7.07</v>
      </c>
      <c r="E4870" t="s">
        <v>528</v>
      </c>
    </row>
    <row r="4871" spans="1:5">
      <c r="A4871">
        <v>4816012</v>
      </c>
      <c r="B4871" t="s">
        <v>20475</v>
      </c>
      <c r="C4871" t="s">
        <v>15798</v>
      </c>
      <c r="D4871" s="398">
        <v>57.3</v>
      </c>
      <c r="E4871" t="s">
        <v>528</v>
      </c>
    </row>
    <row r="4872" spans="1:5">
      <c r="A4872">
        <v>4815805</v>
      </c>
      <c r="B4872" t="s">
        <v>20476</v>
      </c>
      <c r="C4872" t="s">
        <v>17037</v>
      </c>
      <c r="D4872" s="398">
        <v>15.08</v>
      </c>
      <c r="E4872" t="s">
        <v>528</v>
      </c>
    </row>
    <row r="4873" spans="1:5">
      <c r="A4873">
        <v>4815802</v>
      </c>
      <c r="B4873" t="s">
        <v>20477</v>
      </c>
      <c r="C4873" t="s">
        <v>17037</v>
      </c>
      <c r="D4873" s="398">
        <v>22.26</v>
      </c>
      <c r="E4873" t="s">
        <v>528</v>
      </c>
    </row>
    <row r="4874" spans="1:5">
      <c r="A4874">
        <v>4805754</v>
      </c>
      <c r="B4874" t="s">
        <v>20478</v>
      </c>
      <c r="C4874" t="s">
        <v>15798</v>
      </c>
      <c r="D4874" s="398">
        <v>8.7100000000000009</v>
      </c>
      <c r="E4874" t="s">
        <v>528</v>
      </c>
    </row>
    <row r="4875" spans="1:5">
      <c r="A4875">
        <v>4816145</v>
      </c>
      <c r="B4875" t="s">
        <v>20479</v>
      </c>
      <c r="C4875" t="s">
        <v>99</v>
      </c>
      <c r="D4875" s="398">
        <v>31.66</v>
      </c>
      <c r="E4875" t="s">
        <v>528</v>
      </c>
    </row>
    <row r="4876" spans="1:5">
      <c r="A4876">
        <v>4816144</v>
      </c>
      <c r="B4876" t="s">
        <v>20480</v>
      </c>
      <c r="C4876" t="s">
        <v>99</v>
      </c>
      <c r="D4876" s="398">
        <v>29.55</v>
      </c>
      <c r="E4876" t="s">
        <v>528</v>
      </c>
    </row>
    <row r="4877" spans="1:5">
      <c r="A4877">
        <v>4816147</v>
      </c>
      <c r="B4877" t="s">
        <v>20481</v>
      </c>
      <c r="C4877" t="s">
        <v>99</v>
      </c>
      <c r="D4877" s="398">
        <v>44.14</v>
      </c>
      <c r="E4877" t="s">
        <v>528</v>
      </c>
    </row>
    <row r="4878" spans="1:5">
      <c r="A4878">
        <v>4816146</v>
      </c>
      <c r="B4878" t="s">
        <v>20482</v>
      </c>
      <c r="C4878" t="s">
        <v>99</v>
      </c>
      <c r="D4878" s="398">
        <v>40.35</v>
      </c>
      <c r="E4878" t="s">
        <v>528</v>
      </c>
    </row>
    <row r="4879" spans="1:5">
      <c r="A4879">
        <v>4816121</v>
      </c>
      <c r="B4879" t="s">
        <v>20483</v>
      </c>
      <c r="C4879" t="s">
        <v>99</v>
      </c>
      <c r="D4879" s="398">
        <v>34.450000000000003</v>
      </c>
      <c r="E4879" t="s">
        <v>528</v>
      </c>
    </row>
    <row r="4880" spans="1:5">
      <c r="A4880">
        <v>4816120</v>
      </c>
      <c r="B4880" t="s">
        <v>20484</v>
      </c>
      <c r="C4880" t="s">
        <v>99</v>
      </c>
      <c r="D4880" s="398">
        <v>31.5</v>
      </c>
      <c r="E4880" t="s">
        <v>528</v>
      </c>
    </row>
    <row r="4881" spans="1:5">
      <c r="A4881">
        <v>4816123</v>
      </c>
      <c r="B4881" t="s">
        <v>20485</v>
      </c>
      <c r="C4881" t="s">
        <v>99</v>
      </c>
      <c r="D4881" s="398">
        <v>46.12</v>
      </c>
      <c r="E4881" t="s">
        <v>528</v>
      </c>
    </row>
    <row r="4882" spans="1:5">
      <c r="A4882">
        <v>4816122</v>
      </c>
      <c r="B4882" t="s">
        <v>20486</v>
      </c>
      <c r="C4882" t="s">
        <v>99</v>
      </c>
      <c r="D4882" s="398">
        <v>41.9</v>
      </c>
      <c r="E4882" t="s">
        <v>528</v>
      </c>
    </row>
    <row r="4883" spans="1:5">
      <c r="A4883">
        <v>4816125</v>
      </c>
      <c r="B4883" t="s">
        <v>20487</v>
      </c>
      <c r="C4883" t="s">
        <v>99</v>
      </c>
      <c r="D4883" s="398">
        <v>65.95</v>
      </c>
      <c r="E4883" t="s">
        <v>528</v>
      </c>
    </row>
    <row r="4884" spans="1:5">
      <c r="A4884">
        <v>4816124</v>
      </c>
      <c r="B4884" t="s">
        <v>20488</v>
      </c>
      <c r="C4884" t="s">
        <v>99</v>
      </c>
      <c r="D4884" s="398">
        <v>58.35</v>
      </c>
      <c r="E4884" t="s">
        <v>528</v>
      </c>
    </row>
    <row r="4885" spans="1:5">
      <c r="A4885">
        <v>4816022</v>
      </c>
      <c r="B4885" t="s">
        <v>20489</v>
      </c>
      <c r="C4885" t="s">
        <v>99</v>
      </c>
      <c r="D4885" s="398">
        <v>88.97</v>
      </c>
      <c r="E4885" t="s">
        <v>528</v>
      </c>
    </row>
    <row r="4886" spans="1:5">
      <c r="A4886">
        <v>4816021</v>
      </c>
      <c r="B4886" t="s">
        <v>20490</v>
      </c>
      <c r="C4886" t="s">
        <v>99</v>
      </c>
      <c r="D4886" s="398">
        <v>77.2</v>
      </c>
      <c r="E4886" t="s">
        <v>528</v>
      </c>
    </row>
    <row r="4887" spans="1:5">
      <c r="A4887">
        <v>4816106</v>
      </c>
      <c r="B4887" t="s">
        <v>20491</v>
      </c>
      <c r="C4887" t="s">
        <v>99</v>
      </c>
      <c r="D4887" s="398">
        <v>35.83</v>
      </c>
      <c r="E4887" t="s">
        <v>528</v>
      </c>
    </row>
    <row r="4888" spans="1:5">
      <c r="A4888">
        <v>4816105</v>
      </c>
      <c r="B4888" t="s">
        <v>20492</v>
      </c>
      <c r="C4888" t="s">
        <v>99</v>
      </c>
      <c r="D4888" s="398">
        <v>32.880000000000003</v>
      </c>
      <c r="E4888" t="s">
        <v>528</v>
      </c>
    </row>
    <row r="4889" spans="1:5">
      <c r="A4889">
        <v>4816108</v>
      </c>
      <c r="B4889" t="s">
        <v>20493</v>
      </c>
      <c r="C4889" t="s">
        <v>99</v>
      </c>
      <c r="D4889" s="398">
        <v>47.49</v>
      </c>
      <c r="E4889" t="s">
        <v>528</v>
      </c>
    </row>
    <row r="4890" spans="1:5">
      <c r="A4890">
        <v>4816107</v>
      </c>
      <c r="B4890" t="s">
        <v>20494</v>
      </c>
      <c r="C4890" t="s">
        <v>99</v>
      </c>
      <c r="D4890" s="398">
        <v>43.27</v>
      </c>
      <c r="E4890" t="s">
        <v>528</v>
      </c>
    </row>
    <row r="4891" spans="1:5">
      <c r="A4891">
        <v>4816110</v>
      </c>
      <c r="B4891" t="s">
        <v>20495</v>
      </c>
      <c r="C4891" t="s">
        <v>99</v>
      </c>
      <c r="D4891" s="398">
        <v>67.33</v>
      </c>
      <c r="E4891" t="s">
        <v>528</v>
      </c>
    </row>
    <row r="4892" spans="1:5">
      <c r="A4892">
        <v>4816109</v>
      </c>
      <c r="B4892" t="s">
        <v>20496</v>
      </c>
      <c r="C4892" t="s">
        <v>99</v>
      </c>
      <c r="D4892" s="398">
        <v>59.73</v>
      </c>
      <c r="E4892" t="s">
        <v>528</v>
      </c>
    </row>
    <row r="4893" spans="1:5">
      <c r="A4893">
        <v>4816100</v>
      </c>
      <c r="B4893" t="s">
        <v>20497</v>
      </c>
      <c r="C4893" t="s">
        <v>99</v>
      </c>
      <c r="D4893" s="398">
        <v>35.78</v>
      </c>
      <c r="E4893" t="s">
        <v>528</v>
      </c>
    </row>
    <row r="4894" spans="1:5">
      <c r="A4894">
        <v>4816099</v>
      </c>
      <c r="B4894" t="s">
        <v>20498</v>
      </c>
      <c r="C4894" t="s">
        <v>99</v>
      </c>
      <c r="D4894" s="398">
        <v>33.700000000000003</v>
      </c>
      <c r="E4894" t="s">
        <v>528</v>
      </c>
    </row>
    <row r="4895" spans="1:5">
      <c r="A4895">
        <v>4816102</v>
      </c>
      <c r="B4895" t="s">
        <v>20499</v>
      </c>
      <c r="C4895" t="s">
        <v>99</v>
      </c>
      <c r="D4895" s="398">
        <v>46.53</v>
      </c>
      <c r="E4895" t="s">
        <v>528</v>
      </c>
    </row>
    <row r="4896" spans="1:5">
      <c r="A4896">
        <v>4816101</v>
      </c>
      <c r="B4896" t="s">
        <v>20500</v>
      </c>
      <c r="C4896" t="s">
        <v>99</v>
      </c>
      <c r="D4896" s="398">
        <v>44.45</v>
      </c>
      <c r="E4896" t="s">
        <v>528</v>
      </c>
    </row>
    <row r="4897" spans="1:5">
      <c r="A4897">
        <v>4816104</v>
      </c>
      <c r="B4897" t="s">
        <v>20501</v>
      </c>
      <c r="C4897" t="s">
        <v>99</v>
      </c>
      <c r="D4897" s="398">
        <v>66.489999999999995</v>
      </c>
      <c r="E4897" t="s">
        <v>528</v>
      </c>
    </row>
    <row r="4898" spans="1:5">
      <c r="A4898">
        <v>4816103</v>
      </c>
      <c r="B4898" t="s">
        <v>20502</v>
      </c>
      <c r="C4898" t="s">
        <v>99</v>
      </c>
      <c r="D4898" s="398">
        <v>61.16</v>
      </c>
      <c r="E4898" t="s">
        <v>528</v>
      </c>
    </row>
    <row r="4899" spans="1:5">
      <c r="A4899">
        <v>4815804</v>
      </c>
      <c r="B4899" t="s">
        <v>20503</v>
      </c>
      <c r="C4899" t="s">
        <v>15604</v>
      </c>
      <c r="D4899" s="398">
        <v>0.64</v>
      </c>
      <c r="E4899" t="s">
        <v>528</v>
      </c>
    </row>
    <row r="4900" spans="1:5">
      <c r="A4900">
        <v>4816002</v>
      </c>
      <c r="B4900" t="s">
        <v>20504</v>
      </c>
      <c r="C4900" t="s">
        <v>15798</v>
      </c>
      <c r="D4900" s="398">
        <v>1525.72</v>
      </c>
      <c r="E4900" t="s">
        <v>528</v>
      </c>
    </row>
    <row r="4901" spans="1:5">
      <c r="A4901">
        <v>4805765</v>
      </c>
      <c r="B4901" t="s">
        <v>20505</v>
      </c>
      <c r="C4901" t="s">
        <v>15798</v>
      </c>
      <c r="D4901" s="398">
        <v>215.05</v>
      </c>
      <c r="E4901" t="s">
        <v>528</v>
      </c>
    </row>
    <row r="4902" spans="1:5">
      <c r="A4902">
        <v>4816000</v>
      </c>
      <c r="B4902" t="s">
        <v>20506</v>
      </c>
      <c r="C4902" t="s">
        <v>15798</v>
      </c>
      <c r="D4902" s="398">
        <v>566.44000000000005</v>
      </c>
      <c r="E4902" t="s">
        <v>528</v>
      </c>
    </row>
    <row r="4903" spans="1:5">
      <c r="A4903">
        <v>4816001</v>
      </c>
      <c r="B4903" t="s">
        <v>20507</v>
      </c>
      <c r="C4903" t="s">
        <v>15798</v>
      </c>
      <c r="D4903" s="398">
        <v>933.59</v>
      </c>
      <c r="E4903" t="s">
        <v>528</v>
      </c>
    </row>
    <row r="4904" spans="1:5">
      <c r="A4904">
        <v>4805749</v>
      </c>
      <c r="B4904" t="s">
        <v>20508</v>
      </c>
      <c r="C4904" t="s">
        <v>15798</v>
      </c>
      <c r="D4904" s="398">
        <v>92.55</v>
      </c>
      <c r="E4904" t="s">
        <v>528</v>
      </c>
    </row>
    <row r="4905" spans="1:5">
      <c r="A4905">
        <v>4805751</v>
      </c>
      <c r="B4905" t="s">
        <v>20509</v>
      </c>
      <c r="C4905" t="s">
        <v>15798</v>
      </c>
      <c r="D4905" s="398">
        <v>69.41</v>
      </c>
      <c r="E4905" t="s">
        <v>528</v>
      </c>
    </row>
    <row r="4906" spans="1:5">
      <c r="A4906">
        <v>4805752</v>
      </c>
      <c r="B4906" t="s">
        <v>20510</v>
      </c>
      <c r="C4906" t="s">
        <v>15798</v>
      </c>
      <c r="D4906" s="398">
        <v>83.3</v>
      </c>
      <c r="E4906" t="s">
        <v>528</v>
      </c>
    </row>
    <row r="4907" spans="1:5">
      <c r="A4907">
        <v>4805753</v>
      </c>
      <c r="B4907" t="s">
        <v>20511</v>
      </c>
      <c r="C4907" t="s">
        <v>15798</v>
      </c>
      <c r="D4907" s="398">
        <v>97.18</v>
      </c>
      <c r="E4907" t="s">
        <v>528</v>
      </c>
    </row>
    <row r="4908" spans="1:5">
      <c r="A4908">
        <v>4805750</v>
      </c>
      <c r="B4908" t="s">
        <v>20512</v>
      </c>
      <c r="C4908" t="s">
        <v>15798</v>
      </c>
      <c r="D4908" s="398">
        <v>55.53</v>
      </c>
      <c r="E4908" t="s">
        <v>528</v>
      </c>
    </row>
    <row r="4909" spans="1:5">
      <c r="A4909">
        <v>4805767</v>
      </c>
      <c r="B4909" t="s">
        <v>20513</v>
      </c>
      <c r="C4909" t="s">
        <v>15798</v>
      </c>
      <c r="D4909" s="398">
        <v>97.18</v>
      </c>
      <c r="E4909" t="s">
        <v>528</v>
      </c>
    </row>
    <row r="4910" spans="1:5">
      <c r="A4910">
        <v>4805769</v>
      </c>
      <c r="B4910" t="s">
        <v>20514</v>
      </c>
      <c r="C4910" t="s">
        <v>15798</v>
      </c>
      <c r="D4910" s="398">
        <v>115.69</v>
      </c>
      <c r="E4910" t="s">
        <v>528</v>
      </c>
    </row>
    <row r="4911" spans="1:5">
      <c r="A4911">
        <v>4805770</v>
      </c>
      <c r="B4911" t="s">
        <v>20515</v>
      </c>
      <c r="C4911" t="s">
        <v>15798</v>
      </c>
      <c r="D4911" s="398">
        <v>134.19999999999999</v>
      </c>
      <c r="E4911" t="s">
        <v>528</v>
      </c>
    </row>
    <row r="4912" spans="1:5">
      <c r="A4912">
        <v>4805760</v>
      </c>
      <c r="B4912" t="s">
        <v>20516</v>
      </c>
      <c r="C4912" t="s">
        <v>15798</v>
      </c>
      <c r="D4912" s="398">
        <v>78.67</v>
      </c>
      <c r="E4912" t="s">
        <v>528</v>
      </c>
    </row>
    <row r="4913" spans="1:5">
      <c r="A4913">
        <v>4805757</v>
      </c>
      <c r="B4913" t="s">
        <v>20517</v>
      </c>
      <c r="C4913" t="s">
        <v>15798</v>
      </c>
      <c r="D4913" s="398">
        <v>7.43</v>
      </c>
      <c r="E4913" t="s">
        <v>528</v>
      </c>
    </row>
    <row r="4914" spans="1:5">
      <c r="A4914">
        <v>4805762</v>
      </c>
      <c r="B4914" t="s">
        <v>20518</v>
      </c>
      <c r="C4914" t="s">
        <v>15798</v>
      </c>
      <c r="D4914" s="398">
        <v>9.2899999999999991</v>
      </c>
      <c r="E4914" t="s">
        <v>528</v>
      </c>
    </row>
    <row r="4915" spans="1:5">
      <c r="A4915">
        <v>4806395</v>
      </c>
      <c r="B4915" t="s">
        <v>20519</v>
      </c>
      <c r="C4915" t="s">
        <v>15604</v>
      </c>
      <c r="D4915" s="398">
        <v>6.37</v>
      </c>
      <c r="E4915" t="s">
        <v>528</v>
      </c>
    </row>
    <row r="4916" spans="1:5">
      <c r="A4916">
        <v>4816003</v>
      </c>
      <c r="B4916" t="s">
        <v>20520</v>
      </c>
      <c r="C4916" t="s">
        <v>99</v>
      </c>
      <c r="D4916" s="398">
        <v>47.09</v>
      </c>
      <c r="E4916" t="s">
        <v>528</v>
      </c>
    </row>
    <row r="4917" spans="1:5">
      <c r="A4917">
        <v>4816017</v>
      </c>
      <c r="B4917" t="s">
        <v>20521</v>
      </c>
      <c r="C4917" t="s">
        <v>15798</v>
      </c>
      <c r="D4917" s="398">
        <v>23.44</v>
      </c>
      <c r="E4917" t="s">
        <v>528</v>
      </c>
    </row>
    <row r="4918" spans="1:5">
      <c r="A4918">
        <v>4816023</v>
      </c>
      <c r="B4918" t="s">
        <v>20522</v>
      </c>
      <c r="C4918" t="s">
        <v>18820</v>
      </c>
      <c r="D4918" s="398">
        <v>295.12</v>
      </c>
      <c r="E4918" t="s">
        <v>528</v>
      </c>
    </row>
    <row r="4919" spans="1:5">
      <c r="A4919">
        <v>4816025</v>
      </c>
      <c r="B4919" t="s">
        <v>20523</v>
      </c>
      <c r="C4919" t="s">
        <v>18820</v>
      </c>
      <c r="D4919" s="398">
        <v>564.64</v>
      </c>
      <c r="E4919" t="s">
        <v>528</v>
      </c>
    </row>
    <row r="4920" spans="1:5">
      <c r="A4920">
        <v>4816024</v>
      </c>
      <c r="B4920" t="s">
        <v>20524</v>
      </c>
      <c r="C4920" t="s">
        <v>18820</v>
      </c>
      <c r="D4920" s="398">
        <v>384.67</v>
      </c>
      <c r="E4920" t="s">
        <v>528</v>
      </c>
    </row>
    <row r="4921" spans="1:5">
      <c r="A4921">
        <v>4816005</v>
      </c>
      <c r="B4921" t="s">
        <v>20525</v>
      </c>
      <c r="C4921" t="s">
        <v>15798</v>
      </c>
      <c r="D4921" s="398">
        <v>106.05</v>
      </c>
      <c r="E4921" t="s">
        <v>528</v>
      </c>
    </row>
    <row r="4922" spans="1:5">
      <c r="A4922">
        <v>4800400</v>
      </c>
      <c r="B4922" t="s">
        <v>20526</v>
      </c>
      <c r="C4922" t="s">
        <v>17037</v>
      </c>
      <c r="D4922" s="398">
        <v>6.46</v>
      </c>
      <c r="E4922" t="s">
        <v>528</v>
      </c>
    </row>
    <row r="4923" spans="1:5">
      <c r="A4923">
        <v>4816016</v>
      </c>
      <c r="B4923" t="s">
        <v>20527</v>
      </c>
      <c r="C4923" t="s">
        <v>15798</v>
      </c>
      <c r="D4923" s="398">
        <v>43.68</v>
      </c>
      <c r="E4923" t="s">
        <v>528</v>
      </c>
    </row>
    <row r="4924" spans="1:5">
      <c r="A4924">
        <v>4800412</v>
      </c>
      <c r="B4924" t="s">
        <v>20528</v>
      </c>
      <c r="C4924" t="s">
        <v>17037</v>
      </c>
      <c r="D4924" s="398">
        <v>5.55</v>
      </c>
      <c r="E4924" t="s">
        <v>528</v>
      </c>
    </row>
    <row r="4925" spans="1:5">
      <c r="A4925">
        <v>4815671</v>
      </c>
      <c r="B4925" t="s">
        <v>20529</v>
      </c>
      <c r="C4925" t="s">
        <v>15798</v>
      </c>
      <c r="D4925" s="398">
        <v>21.99</v>
      </c>
      <c r="E4925" t="s">
        <v>528</v>
      </c>
    </row>
    <row r="4926" spans="1:5">
      <c r="A4926">
        <v>4815803</v>
      </c>
      <c r="B4926" t="s">
        <v>20530</v>
      </c>
      <c r="C4926" t="s">
        <v>99</v>
      </c>
      <c r="D4926" s="398">
        <v>8.91</v>
      </c>
      <c r="E4926" t="s">
        <v>528</v>
      </c>
    </row>
    <row r="4927" spans="1:5">
      <c r="A4927">
        <v>4816011</v>
      </c>
      <c r="B4927" t="s">
        <v>20531</v>
      </c>
      <c r="C4927" t="s">
        <v>15798</v>
      </c>
      <c r="D4927" s="398">
        <v>1938.22</v>
      </c>
      <c r="E4927" t="s">
        <v>528</v>
      </c>
    </row>
    <row r="4928" spans="1:5">
      <c r="A4928">
        <v>4816014</v>
      </c>
      <c r="B4928" t="s">
        <v>20532</v>
      </c>
      <c r="C4928" t="s">
        <v>15798</v>
      </c>
      <c r="D4928" s="398">
        <v>50.58</v>
      </c>
      <c r="E4928" t="s">
        <v>528</v>
      </c>
    </row>
    <row r="4929" spans="1:5">
      <c r="A4929">
        <v>4816010</v>
      </c>
      <c r="B4929" t="s">
        <v>20533</v>
      </c>
      <c r="C4929" t="s">
        <v>15798</v>
      </c>
      <c r="D4929" s="398">
        <v>41.11</v>
      </c>
      <c r="E4929" t="s">
        <v>528</v>
      </c>
    </row>
    <row r="4930" spans="1:5">
      <c r="A4930">
        <v>4816015</v>
      </c>
      <c r="B4930" t="s">
        <v>20534</v>
      </c>
      <c r="C4930" t="s">
        <v>15798</v>
      </c>
      <c r="D4930" s="398">
        <v>25.7</v>
      </c>
      <c r="E4930" t="s">
        <v>528</v>
      </c>
    </row>
    <row r="4931" spans="1:5">
      <c r="A4931">
        <v>4816119</v>
      </c>
      <c r="B4931" t="s">
        <v>20535</v>
      </c>
      <c r="C4931" t="s">
        <v>15798</v>
      </c>
      <c r="D4931" s="398">
        <v>47.39</v>
      </c>
      <c r="E4931" t="s">
        <v>528</v>
      </c>
    </row>
    <row r="4932" spans="1:5">
      <c r="A4932">
        <v>4816004</v>
      </c>
      <c r="B4932" t="s">
        <v>20536</v>
      </c>
      <c r="C4932" t="s">
        <v>99</v>
      </c>
      <c r="D4932" s="398">
        <v>54.17</v>
      </c>
      <c r="E4932" t="s">
        <v>528</v>
      </c>
    </row>
    <row r="4933" spans="1:5">
      <c r="A4933">
        <v>4915652</v>
      </c>
      <c r="B4933" t="s">
        <v>20537</v>
      </c>
      <c r="C4933" t="s">
        <v>15604</v>
      </c>
      <c r="D4933" s="398">
        <v>8.14</v>
      </c>
      <c r="E4933" t="s">
        <v>528</v>
      </c>
    </row>
    <row r="4934" spans="1:5">
      <c r="A4934">
        <v>4915651</v>
      </c>
      <c r="B4934" t="s">
        <v>20538</v>
      </c>
      <c r="C4934" t="s">
        <v>15604</v>
      </c>
      <c r="D4934" s="398">
        <v>11.3</v>
      </c>
      <c r="E4934" t="s">
        <v>528</v>
      </c>
    </row>
    <row r="4935" spans="1:5">
      <c r="A4935">
        <v>4915723</v>
      </c>
      <c r="B4935" t="s">
        <v>20539</v>
      </c>
      <c r="C4935" t="s">
        <v>17037</v>
      </c>
      <c r="D4935" s="398">
        <v>4</v>
      </c>
      <c r="E4935" t="s">
        <v>528</v>
      </c>
    </row>
    <row r="4936" spans="1:5">
      <c r="A4936">
        <v>4915724</v>
      </c>
      <c r="B4936" t="s">
        <v>20540</v>
      </c>
      <c r="C4936" t="s">
        <v>17037</v>
      </c>
      <c r="D4936" s="398">
        <v>2.2599999999999998</v>
      </c>
      <c r="E4936" t="s">
        <v>528</v>
      </c>
    </row>
    <row r="4937" spans="1:5">
      <c r="A4937">
        <v>4915637</v>
      </c>
      <c r="B4937" t="s">
        <v>20541</v>
      </c>
      <c r="C4937" t="s">
        <v>17037</v>
      </c>
      <c r="D4937" s="398">
        <v>1.18</v>
      </c>
      <c r="E4937" t="s">
        <v>528</v>
      </c>
    </row>
    <row r="4938" spans="1:5">
      <c r="A4938">
        <v>4915779</v>
      </c>
      <c r="B4938" t="s">
        <v>20542</v>
      </c>
      <c r="C4938" t="s">
        <v>17037</v>
      </c>
      <c r="D4938" s="398">
        <v>0.88</v>
      </c>
      <c r="E4938" t="s">
        <v>528</v>
      </c>
    </row>
    <row r="4939" spans="1:5">
      <c r="A4939">
        <v>4915638</v>
      </c>
      <c r="B4939" t="s">
        <v>20543</v>
      </c>
      <c r="C4939" t="s">
        <v>17037</v>
      </c>
      <c r="D4939" s="398">
        <v>1</v>
      </c>
      <c r="E4939" t="s">
        <v>528</v>
      </c>
    </row>
    <row r="4940" spans="1:5">
      <c r="A4940">
        <v>4915636</v>
      </c>
      <c r="B4940" t="s">
        <v>20544</v>
      </c>
      <c r="C4940" t="s">
        <v>17037</v>
      </c>
      <c r="D4940" s="398">
        <v>1.28</v>
      </c>
      <c r="E4940" t="s">
        <v>528</v>
      </c>
    </row>
    <row r="4941" spans="1:5">
      <c r="A4941">
        <v>4915744</v>
      </c>
      <c r="B4941" t="s">
        <v>20545</v>
      </c>
      <c r="C4941" t="s">
        <v>17037</v>
      </c>
      <c r="D4941" s="398">
        <v>0.92</v>
      </c>
      <c r="E4941" t="s">
        <v>528</v>
      </c>
    </row>
    <row r="4942" spans="1:5">
      <c r="A4942">
        <v>4915700</v>
      </c>
      <c r="B4942" t="s">
        <v>20546</v>
      </c>
      <c r="C4942" t="s">
        <v>17037</v>
      </c>
      <c r="D4942" s="398">
        <v>1.34</v>
      </c>
      <c r="E4942" t="s">
        <v>528</v>
      </c>
    </row>
    <row r="4943" spans="1:5">
      <c r="A4943">
        <v>4915590</v>
      </c>
      <c r="B4943" t="s">
        <v>20547</v>
      </c>
      <c r="C4943" t="s">
        <v>17037</v>
      </c>
      <c r="D4943" s="398">
        <v>0.99</v>
      </c>
      <c r="E4943" t="s">
        <v>528</v>
      </c>
    </row>
    <row r="4944" spans="1:5">
      <c r="A4944">
        <v>4915591</v>
      </c>
      <c r="B4944" t="s">
        <v>20548</v>
      </c>
      <c r="C4944" t="s">
        <v>17037</v>
      </c>
      <c r="D4944" s="398">
        <v>1.1200000000000001</v>
      </c>
      <c r="E4944" t="s">
        <v>528</v>
      </c>
    </row>
    <row r="4945" spans="1:5">
      <c r="A4945">
        <v>4915701</v>
      </c>
      <c r="B4945" t="s">
        <v>20549</v>
      </c>
      <c r="C4945" t="s">
        <v>17037</v>
      </c>
      <c r="D4945" s="398">
        <v>1.41</v>
      </c>
      <c r="E4945" t="s">
        <v>528</v>
      </c>
    </row>
    <row r="4946" spans="1:5">
      <c r="A4946">
        <v>4915703</v>
      </c>
      <c r="B4946" t="s">
        <v>20550</v>
      </c>
      <c r="C4946" t="s">
        <v>15798</v>
      </c>
      <c r="D4946" s="398">
        <v>137.54</v>
      </c>
      <c r="E4946" t="s">
        <v>528</v>
      </c>
    </row>
    <row r="4947" spans="1:5">
      <c r="A4947">
        <v>4915705</v>
      </c>
      <c r="B4947" t="s">
        <v>20551</v>
      </c>
      <c r="C4947" t="s">
        <v>15798</v>
      </c>
      <c r="D4947" s="398">
        <v>184.14</v>
      </c>
      <c r="E4947" t="s">
        <v>528</v>
      </c>
    </row>
    <row r="4948" spans="1:5">
      <c r="A4948">
        <v>4915743</v>
      </c>
      <c r="B4948" t="s">
        <v>20552</v>
      </c>
      <c r="C4948" t="s">
        <v>17037</v>
      </c>
      <c r="D4948" s="398">
        <v>0.1</v>
      </c>
      <c r="E4948" t="s">
        <v>528</v>
      </c>
    </row>
    <row r="4949" spans="1:5">
      <c r="A4949">
        <v>4915768</v>
      </c>
      <c r="B4949" t="s">
        <v>20553</v>
      </c>
      <c r="C4949" t="s">
        <v>15798</v>
      </c>
      <c r="D4949" s="398">
        <v>17.98</v>
      </c>
      <c r="E4949" t="s">
        <v>528</v>
      </c>
    </row>
    <row r="4950" spans="1:5">
      <c r="A4950">
        <v>4915713</v>
      </c>
      <c r="B4950" t="s">
        <v>20554</v>
      </c>
      <c r="C4950" t="s">
        <v>15798</v>
      </c>
      <c r="D4950" s="398">
        <v>82.79</v>
      </c>
      <c r="E4950" t="s">
        <v>528</v>
      </c>
    </row>
    <row r="4951" spans="1:5">
      <c r="A4951">
        <v>4915655</v>
      </c>
      <c r="B4951" t="s">
        <v>20555</v>
      </c>
      <c r="C4951" t="s">
        <v>15798</v>
      </c>
      <c r="D4951" s="398">
        <v>114.07</v>
      </c>
      <c r="E4951" t="s">
        <v>528</v>
      </c>
    </row>
    <row r="4952" spans="1:5">
      <c r="A4952">
        <v>4915656</v>
      </c>
      <c r="B4952" t="s">
        <v>20556</v>
      </c>
      <c r="C4952" t="s">
        <v>15798</v>
      </c>
      <c r="D4952" s="398">
        <v>90.42</v>
      </c>
      <c r="E4952" t="s">
        <v>528</v>
      </c>
    </row>
    <row r="4953" spans="1:5">
      <c r="A4953">
        <v>4915657</v>
      </c>
      <c r="B4953" t="s">
        <v>20557</v>
      </c>
      <c r="C4953" t="s">
        <v>15798</v>
      </c>
      <c r="D4953" s="398">
        <v>76.42</v>
      </c>
      <c r="E4953" t="s">
        <v>528</v>
      </c>
    </row>
    <row r="4954" spans="1:5">
      <c r="A4954">
        <v>4915658</v>
      </c>
      <c r="B4954" t="s">
        <v>20558</v>
      </c>
      <c r="C4954" t="s">
        <v>15798</v>
      </c>
      <c r="D4954" s="398">
        <v>67.34</v>
      </c>
      <c r="E4954" t="s">
        <v>528</v>
      </c>
    </row>
    <row r="4955" spans="1:5">
      <c r="A4955">
        <v>4915659</v>
      </c>
      <c r="B4955" t="s">
        <v>20559</v>
      </c>
      <c r="C4955" t="s">
        <v>15798</v>
      </c>
      <c r="D4955" s="398">
        <v>61.11</v>
      </c>
      <c r="E4955" t="s">
        <v>528</v>
      </c>
    </row>
    <row r="4956" spans="1:5">
      <c r="A4956">
        <v>4915660</v>
      </c>
      <c r="B4956" t="s">
        <v>20560</v>
      </c>
      <c r="C4956" t="s">
        <v>15798</v>
      </c>
      <c r="D4956" s="398">
        <v>56.72</v>
      </c>
      <c r="E4956" t="s">
        <v>528</v>
      </c>
    </row>
    <row r="4957" spans="1:5">
      <c r="A4957">
        <v>4915661</v>
      </c>
      <c r="B4957" t="s">
        <v>20561</v>
      </c>
      <c r="C4957" t="s">
        <v>15798</v>
      </c>
      <c r="D4957" s="398">
        <v>163.13999999999999</v>
      </c>
      <c r="E4957" t="s">
        <v>528</v>
      </c>
    </row>
    <row r="4958" spans="1:5">
      <c r="A4958">
        <v>4915662</v>
      </c>
      <c r="B4958" t="s">
        <v>20562</v>
      </c>
      <c r="C4958" t="s">
        <v>15798</v>
      </c>
      <c r="D4958" s="398">
        <v>130.25</v>
      </c>
      <c r="E4958" t="s">
        <v>528</v>
      </c>
    </row>
    <row r="4959" spans="1:5">
      <c r="A4959">
        <v>4915663</v>
      </c>
      <c r="B4959" t="s">
        <v>20563</v>
      </c>
      <c r="C4959" t="s">
        <v>15798</v>
      </c>
      <c r="D4959" s="398">
        <v>109.3</v>
      </c>
      <c r="E4959" t="s">
        <v>528</v>
      </c>
    </row>
    <row r="4960" spans="1:5">
      <c r="A4960">
        <v>4915664</v>
      </c>
      <c r="B4960" t="s">
        <v>20564</v>
      </c>
      <c r="C4960" t="s">
        <v>15798</v>
      </c>
      <c r="D4960" s="398">
        <v>97.09</v>
      </c>
      <c r="E4960" t="s">
        <v>528</v>
      </c>
    </row>
    <row r="4961" spans="1:5">
      <c r="A4961">
        <v>4915665</v>
      </c>
      <c r="B4961" t="s">
        <v>20565</v>
      </c>
      <c r="C4961" t="s">
        <v>15798</v>
      </c>
      <c r="D4961" s="398">
        <v>88.84</v>
      </c>
      <c r="E4961" t="s">
        <v>528</v>
      </c>
    </row>
    <row r="4962" spans="1:5">
      <c r="A4962">
        <v>4915666</v>
      </c>
      <c r="B4962" t="s">
        <v>20566</v>
      </c>
      <c r="C4962" t="s">
        <v>15798</v>
      </c>
      <c r="D4962" s="398">
        <v>83.02</v>
      </c>
      <c r="E4962" t="s">
        <v>528</v>
      </c>
    </row>
    <row r="4963" spans="1:5">
      <c r="A4963">
        <v>4915650</v>
      </c>
      <c r="B4963" t="s">
        <v>20567</v>
      </c>
      <c r="C4963" t="s">
        <v>353</v>
      </c>
      <c r="D4963" s="398">
        <v>288.42</v>
      </c>
      <c r="E4963" t="s">
        <v>528</v>
      </c>
    </row>
    <row r="4964" spans="1:5">
      <c r="A4964">
        <v>4915645</v>
      </c>
      <c r="B4964" t="s">
        <v>20568</v>
      </c>
      <c r="C4964" t="s">
        <v>353</v>
      </c>
      <c r="D4964" s="398">
        <v>196.08</v>
      </c>
      <c r="E4964" t="s">
        <v>528</v>
      </c>
    </row>
    <row r="4965" spans="1:5">
      <c r="A4965">
        <v>4915712</v>
      </c>
      <c r="B4965" t="s">
        <v>20569</v>
      </c>
      <c r="C4965" t="s">
        <v>15798</v>
      </c>
      <c r="D4965" s="398">
        <v>27.6</v>
      </c>
      <c r="E4965" t="s">
        <v>528</v>
      </c>
    </row>
    <row r="4966" spans="1:5">
      <c r="A4966">
        <v>4915711</v>
      </c>
      <c r="B4966" t="s">
        <v>20570</v>
      </c>
      <c r="C4966" t="s">
        <v>99</v>
      </c>
      <c r="D4966" s="398">
        <v>1.84</v>
      </c>
      <c r="E4966" t="s">
        <v>528</v>
      </c>
    </row>
    <row r="4967" spans="1:5">
      <c r="A4967">
        <v>4915718</v>
      </c>
      <c r="B4967" t="s">
        <v>20571</v>
      </c>
      <c r="C4967" t="s">
        <v>17037</v>
      </c>
      <c r="D4967" s="398">
        <v>11.23</v>
      </c>
      <c r="E4967" t="s">
        <v>528</v>
      </c>
    </row>
    <row r="4968" spans="1:5">
      <c r="A4968">
        <v>4915790</v>
      </c>
      <c r="B4968" t="s">
        <v>20572</v>
      </c>
      <c r="C4968" t="s">
        <v>19992</v>
      </c>
      <c r="D4968" s="398">
        <v>258.27999999999997</v>
      </c>
      <c r="E4968" t="s">
        <v>528</v>
      </c>
    </row>
    <row r="4969" spans="1:5">
      <c r="A4969">
        <v>4915793</v>
      </c>
      <c r="B4969" t="s">
        <v>20573</v>
      </c>
      <c r="C4969" t="s">
        <v>19992</v>
      </c>
      <c r="D4969" s="398">
        <v>197.41</v>
      </c>
      <c r="E4969" t="s">
        <v>528</v>
      </c>
    </row>
    <row r="4970" spans="1:5">
      <c r="A4970">
        <v>4915792</v>
      </c>
      <c r="B4970" t="s">
        <v>20574</v>
      </c>
      <c r="C4970" t="s">
        <v>19992</v>
      </c>
      <c r="D4970" s="398">
        <v>74.14</v>
      </c>
      <c r="E4970" t="s">
        <v>528</v>
      </c>
    </row>
    <row r="4971" spans="1:5">
      <c r="A4971">
        <v>4915672</v>
      </c>
      <c r="B4971" t="s">
        <v>20575</v>
      </c>
      <c r="C4971" t="s">
        <v>99</v>
      </c>
      <c r="D4971" s="398">
        <v>5.52</v>
      </c>
      <c r="E4971" t="s">
        <v>528</v>
      </c>
    </row>
    <row r="4972" spans="1:5">
      <c r="A4972">
        <v>4915708</v>
      </c>
      <c r="B4972" t="s">
        <v>20576</v>
      </c>
      <c r="C4972" t="s">
        <v>99</v>
      </c>
      <c r="D4972" s="398">
        <v>0.92</v>
      </c>
      <c r="E4972" t="s">
        <v>528</v>
      </c>
    </row>
    <row r="4973" spans="1:5">
      <c r="A4973">
        <v>4915710</v>
      </c>
      <c r="B4973" t="s">
        <v>20577</v>
      </c>
      <c r="C4973" t="s">
        <v>99</v>
      </c>
      <c r="D4973" s="398">
        <v>5.52</v>
      </c>
      <c r="E4973" t="s">
        <v>528</v>
      </c>
    </row>
    <row r="4974" spans="1:5">
      <c r="A4974">
        <v>4915709</v>
      </c>
      <c r="B4974" t="s">
        <v>20578</v>
      </c>
      <c r="C4974" t="s">
        <v>99</v>
      </c>
      <c r="D4974" s="398">
        <v>1.38</v>
      </c>
      <c r="E4974" t="s">
        <v>528</v>
      </c>
    </row>
    <row r="4975" spans="1:5">
      <c r="A4975">
        <v>4915686</v>
      </c>
      <c r="B4975" t="s">
        <v>20579</v>
      </c>
      <c r="C4975" t="s">
        <v>15604</v>
      </c>
      <c r="D4975" s="398">
        <v>5.52</v>
      </c>
      <c r="E4975" t="s">
        <v>528</v>
      </c>
    </row>
    <row r="4976" spans="1:5">
      <c r="A4976">
        <v>4915687</v>
      </c>
      <c r="B4976" t="s">
        <v>20580</v>
      </c>
      <c r="C4976" t="s">
        <v>15604</v>
      </c>
      <c r="D4976" s="398">
        <v>3.45</v>
      </c>
      <c r="E4976" t="s">
        <v>528</v>
      </c>
    </row>
    <row r="4977" spans="1:5">
      <c r="A4977">
        <v>4915634</v>
      </c>
      <c r="B4977" t="s">
        <v>20581</v>
      </c>
      <c r="C4977" t="s">
        <v>99</v>
      </c>
      <c r="D4977" s="398">
        <v>73.78</v>
      </c>
      <c r="E4977" t="s">
        <v>528</v>
      </c>
    </row>
    <row r="4978" spans="1:5">
      <c r="A4978">
        <v>4915633</v>
      </c>
      <c r="B4978" t="s">
        <v>20582</v>
      </c>
      <c r="C4978" t="s">
        <v>99</v>
      </c>
      <c r="D4978" s="398">
        <v>24.34</v>
      </c>
      <c r="E4978" t="s">
        <v>528</v>
      </c>
    </row>
    <row r="4979" spans="1:5">
      <c r="A4979">
        <v>4915714</v>
      </c>
      <c r="B4979" t="s">
        <v>20583</v>
      </c>
      <c r="C4979" t="s">
        <v>99</v>
      </c>
      <c r="D4979" s="398">
        <v>2.94</v>
      </c>
      <c r="E4979" t="s">
        <v>528</v>
      </c>
    </row>
    <row r="4980" spans="1:5">
      <c r="A4980">
        <v>4915507</v>
      </c>
      <c r="B4980" t="s">
        <v>20584</v>
      </c>
      <c r="C4980" t="s">
        <v>99</v>
      </c>
      <c r="D4980" s="398">
        <v>68.84</v>
      </c>
      <c r="E4980" t="s">
        <v>528</v>
      </c>
    </row>
    <row r="4981" spans="1:5">
      <c r="A4981">
        <v>4915587</v>
      </c>
      <c r="B4981" t="s">
        <v>20585</v>
      </c>
      <c r="C4981" t="s">
        <v>99</v>
      </c>
      <c r="D4981" s="398">
        <v>48.6</v>
      </c>
      <c r="E4981" t="s">
        <v>528</v>
      </c>
    </row>
    <row r="4982" spans="1:5">
      <c r="A4982">
        <v>4915759</v>
      </c>
      <c r="B4982" t="s">
        <v>20586</v>
      </c>
      <c r="C4982" t="s">
        <v>15604</v>
      </c>
      <c r="D4982" s="398">
        <v>9.26</v>
      </c>
      <c r="E4982" t="s">
        <v>528</v>
      </c>
    </row>
    <row r="4983" spans="1:5">
      <c r="A4983">
        <v>4915758</v>
      </c>
      <c r="B4983" t="s">
        <v>20587</v>
      </c>
      <c r="C4983" t="s">
        <v>99</v>
      </c>
      <c r="D4983" s="398">
        <v>5.53</v>
      </c>
      <c r="E4983" t="s">
        <v>528</v>
      </c>
    </row>
    <row r="4984" spans="1:5">
      <c r="A4984">
        <v>4915640</v>
      </c>
      <c r="B4984" t="s">
        <v>20588</v>
      </c>
      <c r="C4984" t="s">
        <v>15798</v>
      </c>
      <c r="D4984" s="398">
        <v>27.6</v>
      </c>
      <c r="E4984" t="s">
        <v>528</v>
      </c>
    </row>
    <row r="4985" spans="1:5">
      <c r="A4985">
        <v>4915639</v>
      </c>
      <c r="B4985" t="s">
        <v>20589</v>
      </c>
      <c r="C4985" t="s">
        <v>17037</v>
      </c>
      <c r="D4985" s="398">
        <v>5.52</v>
      </c>
      <c r="E4985" t="s">
        <v>528</v>
      </c>
    </row>
    <row r="4986" spans="1:5">
      <c r="A4986">
        <v>4915508</v>
      </c>
      <c r="B4986" t="s">
        <v>20590</v>
      </c>
      <c r="C4986" t="s">
        <v>17037</v>
      </c>
      <c r="D4986" s="398">
        <v>68.88</v>
      </c>
      <c r="E4986" t="s">
        <v>528</v>
      </c>
    </row>
    <row r="4987" spans="1:5">
      <c r="A4987">
        <v>4915588</v>
      </c>
      <c r="B4987" t="s">
        <v>20591</v>
      </c>
      <c r="C4987" t="s">
        <v>17037</v>
      </c>
      <c r="D4987" s="398">
        <v>48.64</v>
      </c>
      <c r="E4987" t="s">
        <v>528</v>
      </c>
    </row>
    <row r="4988" spans="1:5">
      <c r="A4988">
        <v>4915695</v>
      </c>
      <c r="B4988" t="s">
        <v>20592</v>
      </c>
      <c r="C4988" t="s">
        <v>99</v>
      </c>
      <c r="D4988" s="398">
        <v>7.95</v>
      </c>
      <c r="E4988" t="s">
        <v>528</v>
      </c>
    </row>
    <row r="4989" spans="1:5">
      <c r="A4989">
        <v>4915696</v>
      </c>
      <c r="B4989" t="s">
        <v>20593</v>
      </c>
      <c r="C4989" t="s">
        <v>99</v>
      </c>
      <c r="D4989" s="398">
        <v>7.95</v>
      </c>
      <c r="E4989" t="s">
        <v>528</v>
      </c>
    </row>
    <row r="4990" spans="1:5">
      <c r="A4990">
        <v>4915694</v>
      </c>
      <c r="B4990" t="s">
        <v>20594</v>
      </c>
      <c r="C4990" t="s">
        <v>99</v>
      </c>
      <c r="D4990" s="398">
        <v>33.04</v>
      </c>
      <c r="E4990" t="s">
        <v>528</v>
      </c>
    </row>
    <row r="4991" spans="1:5">
      <c r="A4991">
        <v>4915654</v>
      </c>
      <c r="B4991" t="s">
        <v>20595</v>
      </c>
      <c r="C4991" t="s">
        <v>17037</v>
      </c>
      <c r="D4991" s="398">
        <v>13.48</v>
      </c>
      <c r="E4991" t="s">
        <v>528</v>
      </c>
    </row>
    <row r="4992" spans="1:5">
      <c r="A4992">
        <v>4900001</v>
      </c>
      <c r="B4992" t="s">
        <v>20596</v>
      </c>
      <c r="C4992" t="s">
        <v>15798</v>
      </c>
      <c r="D4992" s="398">
        <v>0</v>
      </c>
      <c r="E4992" t="s">
        <v>528</v>
      </c>
    </row>
    <row r="4993" spans="1:5">
      <c r="A4993">
        <v>4915801</v>
      </c>
      <c r="B4993" t="s">
        <v>20597</v>
      </c>
      <c r="C4993" t="s">
        <v>15798</v>
      </c>
      <c r="D4993" s="398">
        <v>0</v>
      </c>
      <c r="E4993" t="s">
        <v>528</v>
      </c>
    </row>
    <row r="4994" spans="1:5">
      <c r="A4994">
        <v>4916290</v>
      </c>
      <c r="B4994" t="s">
        <v>20598</v>
      </c>
      <c r="C4994" t="s">
        <v>15798</v>
      </c>
      <c r="D4994" s="398">
        <v>398.67</v>
      </c>
      <c r="E4994" t="s">
        <v>528</v>
      </c>
    </row>
    <row r="4995" spans="1:5">
      <c r="A4995">
        <v>4915765</v>
      </c>
      <c r="B4995" t="s">
        <v>20599</v>
      </c>
      <c r="C4995" t="s">
        <v>15798</v>
      </c>
      <c r="D4995" s="398">
        <v>203.23</v>
      </c>
      <c r="E4995" t="s">
        <v>528</v>
      </c>
    </row>
    <row r="4996" spans="1:5">
      <c r="A4996">
        <v>4915766</v>
      </c>
      <c r="B4996" t="s">
        <v>20600</v>
      </c>
      <c r="C4996" t="s">
        <v>15798</v>
      </c>
      <c r="D4996" s="398">
        <v>119.29</v>
      </c>
      <c r="E4996" t="s">
        <v>528</v>
      </c>
    </row>
    <row r="4997" spans="1:5">
      <c r="A4997">
        <v>4915764</v>
      </c>
      <c r="B4997" t="s">
        <v>20601</v>
      </c>
      <c r="C4997" t="s">
        <v>15798</v>
      </c>
      <c r="D4997" s="398">
        <v>365.82</v>
      </c>
      <c r="E4997" t="s">
        <v>528</v>
      </c>
    </row>
    <row r="4998" spans="1:5">
      <c r="A4998">
        <v>4915767</v>
      </c>
      <c r="B4998" t="s">
        <v>20602</v>
      </c>
      <c r="C4998" t="s">
        <v>15798</v>
      </c>
      <c r="D4998" s="398">
        <v>78.39</v>
      </c>
      <c r="E4998" t="s">
        <v>528</v>
      </c>
    </row>
    <row r="4999" spans="1:5">
      <c r="A4999">
        <v>4915777</v>
      </c>
      <c r="B4999" t="s">
        <v>20603</v>
      </c>
      <c r="C4999" t="s">
        <v>99</v>
      </c>
      <c r="D4999" s="398">
        <v>18.45</v>
      </c>
      <c r="E4999" t="s">
        <v>528</v>
      </c>
    </row>
    <row r="5000" spans="1:5">
      <c r="A5000">
        <v>4915618</v>
      </c>
      <c r="B5000" t="s">
        <v>20604</v>
      </c>
      <c r="C5000" t="s">
        <v>17037</v>
      </c>
      <c r="D5000" s="398">
        <v>4.92</v>
      </c>
      <c r="E5000" t="s">
        <v>528</v>
      </c>
    </row>
    <row r="5001" spans="1:5">
      <c r="A5001">
        <v>4915774</v>
      </c>
      <c r="B5001" t="s">
        <v>20605</v>
      </c>
      <c r="C5001" t="s">
        <v>15798</v>
      </c>
      <c r="D5001" s="398">
        <v>29.7</v>
      </c>
      <c r="E5001" t="s">
        <v>528</v>
      </c>
    </row>
    <row r="5002" spans="1:5">
      <c r="A5002">
        <v>4915719</v>
      </c>
      <c r="B5002" t="s">
        <v>20606</v>
      </c>
      <c r="C5002" t="s">
        <v>17037</v>
      </c>
      <c r="D5002" s="398">
        <v>42.52</v>
      </c>
      <c r="E5002" t="s">
        <v>528</v>
      </c>
    </row>
    <row r="5003" spans="1:5">
      <c r="A5003">
        <v>4915611</v>
      </c>
      <c r="B5003" t="s">
        <v>20607</v>
      </c>
      <c r="C5003" t="s">
        <v>15798</v>
      </c>
      <c r="D5003" s="398">
        <v>12.45</v>
      </c>
      <c r="E5003" t="s">
        <v>528</v>
      </c>
    </row>
    <row r="5004" spans="1:5">
      <c r="A5004">
        <v>4915733</v>
      </c>
      <c r="B5004" t="s">
        <v>20608</v>
      </c>
      <c r="C5004" t="s">
        <v>15798</v>
      </c>
      <c r="D5004" s="398">
        <v>49.44</v>
      </c>
      <c r="E5004" t="s">
        <v>528</v>
      </c>
    </row>
    <row r="5005" spans="1:5">
      <c r="A5005">
        <v>4915734</v>
      </c>
      <c r="B5005" t="s">
        <v>20609</v>
      </c>
      <c r="C5005" t="s">
        <v>15798</v>
      </c>
      <c r="D5005" s="398">
        <v>15.18</v>
      </c>
      <c r="E5005" t="s">
        <v>528</v>
      </c>
    </row>
    <row r="5006" spans="1:5">
      <c r="A5006">
        <v>4915727</v>
      </c>
      <c r="B5006" t="s">
        <v>20610</v>
      </c>
      <c r="C5006" t="s">
        <v>99</v>
      </c>
      <c r="D5006" s="398">
        <v>12.39</v>
      </c>
      <c r="E5006" t="s">
        <v>528</v>
      </c>
    </row>
    <row r="5007" spans="1:5">
      <c r="A5007">
        <v>4915726</v>
      </c>
      <c r="B5007" t="s">
        <v>20611</v>
      </c>
      <c r="C5007" t="s">
        <v>99</v>
      </c>
      <c r="D5007" s="398">
        <v>28.82</v>
      </c>
      <c r="E5007" t="s">
        <v>528</v>
      </c>
    </row>
    <row r="5008" spans="1:5">
      <c r="A5008">
        <v>4915594</v>
      </c>
      <c r="B5008" t="s">
        <v>20612</v>
      </c>
      <c r="C5008" t="s">
        <v>99</v>
      </c>
      <c r="D5008" s="398">
        <v>27.41</v>
      </c>
      <c r="E5008" t="s">
        <v>528</v>
      </c>
    </row>
    <row r="5009" spans="1:5">
      <c r="A5009">
        <v>4915729</v>
      </c>
      <c r="B5009" t="s">
        <v>20613</v>
      </c>
      <c r="C5009" t="s">
        <v>99</v>
      </c>
      <c r="D5009" s="398">
        <v>22.62</v>
      </c>
      <c r="E5009" t="s">
        <v>528</v>
      </c>
    </row>
    <row r="5010" spans="1:5">
      <c r="A5010">
        <v>4915596</v>
      </c>
      <c r="B5010" t="s">
        <v>20614</v>
      </c>
      <c r="C5010" t="s">
        <v>99</v>
      </c>
      <c r="D5010" s="398">
        <v>22.01</v>
      </c>
      <c r="E5010" t="s">
        <v>528</v>
      </c>
    </row>
    <row r="5011" spans="1:5">
      <c r="A5011">
        <v>4915732</v>
      </c>
      <c r="B5011" t="s">
        <v>20615</v>
      </c>
      <c r="C5011" t="s">
        <v>99</v>
      </c>
      <c r="D5011" s="398">
        <v>9.32</v>
      </c>
      <c r="E5011" t="s">
        <v>528</v>
      </c>
    </row>
    <row r="5012" spans="1:5">
      <c r="A5012">
        <v>4915731</v>
      </c>
      <c r="B5012" t="s">
        <v>20616</v>
      </c>
      <c r="C5012" t="s">
        <v>99</v>
      </c>
      <c r="D5012" s="398">
        <v>23.22</v>
      </c>
      <c r="E5012" t="s">
        <v>528</v>
      </c>
    </row>
    <row r="5013" spans="1:5">
      <c r="A5013">
        <v>4915725</v>
      </c>
      <c r="B5013" t="s">
        <v>20617</v>
      </c>
      <c r="C5013" t="s">
        <v>99</v>
      </c>
      <c r="D5013" s="398">
        <v>34.22</v>
      </c>
      <c r="E5013" t="s">
        <v>528</v>
      </c>
    </row>
    <row r="5014" spans="1:5">
      <c r="A5014">
        <v>4915593</v>
      </c>
      <c r="B5014" t="s">
        <v>20618</v>
      </c>
      <c r="C5014" t="s">
        <v>99</v>
      </c>
      <c r="D5014" s="398">
        <v>32.81</v>
      </c>
      <c r="E5014" t="s">
        <v>528</v>
      </c>
    </row>
    <row r="5015" spans="1:5">
      <c r="A5015">
        <v>4915728</v>
      </c>
      <c r="B5015" t="s">
        <v>20619</v>
      </c>
      <c r="C5015" t="s">
        <v>99</v>
      </c>
      <c r="D5015" s="398">
        <v>34.619999999999997</v>
      </c>
      <c r="E5015" t="s">
        <v>528</v>
      </c>
    </row>
    <row r="5016" spans="1:5">
      <c r="A5016">
        <v>4915595</v>
      </c>
      <c r="B5016" t="s">
        <v>20620</v>
      </c>
      <c r="C5016" t="s">
        <v>99</v>
      </c>
      <c r="D5016" s="398">
        <v>34.01</v>
      </c>
      <c r="E5016" t="s">
        <v>528</v>
      </c>
    </row>
    <row r="5017" spans="1:5">
      <c r="A5017">
        <v>4915730</v>
      </c>
      <c r="B5017" t="s">
        <v>20621</v>
      </c>
      <c r="C5017" t="s">
        <v>99</v>
      </c>
      <c r="D5017" s="398">
        <v>31.53</v>
      </c>
      <c r="E5017" t="s">
        <v>528</v>
      </c>
    </row>
    <row r="5018" spans="1:5">
      <c r="A5018">
        <v>4915598</v>
      </c>
      <c r="B5018" t="s">
        <v>20622</v>
      </c>
      <c r="C5018" t="s">
        <v>17037</v>
      </c>
      <c r="D5018" s="398">
        <v>0.13</v>
      </c>
      <c r="E5018" t="s">
        <v>528</v>
      </c>
    </row>
    <row r="5019" spans="1:5">
      <c r="A5019">
        <v>4915748</v>
      </c>
      <c r="B5019" t="s">
        <v>20623</v>
      </c>
      <c r="C5019" t="s">
        <v>17037</v>
      </c>
      <c r="D5019" s="398">
        <v>229.92</v>
      </c>
      <c r="E5019" t="s">
        <v>528</v>
      </c>
    </row>
    <row r="5020" spans="1:5">
      <c r="A5020">
        <v>4915608</v>
      </c>
      <c r="B5020" t="s">
        <v>20624</v>
      </c>
      <c r="C5020" t="s">
        <v>17037</v>
      </c>
      <c r="D5020" s="398">
        <v>3.3</v>
      </c>
      <c r="E5020" t="s">
        <v>528</v>
      </c>
    </row>
    <row r="5021" spans="1:5">
      <c r="A5021">
        <v>4915613</v>
      </c>
      <c r="B5021" t="s">
        <v>20625</v>
      </c>
      <c r="C5021" t="s">
        <v>17037</v>
      </c>
      <c r="D5021" s="398">
        <v>0.28000000000000003</v>
      </c>
      <c r="E5021" t="s">
        <v>528</v>
      </c>
    </row>
    <row r="5022" spans="1:5">
      <c r="A5022">
        <v>4915692</v>
      </c>
      <c r="B5022" t="s">
        <v>20626</v>
      </c>
      <c r="C5022" t="s">
        <v>15798</v>
      </c>
      <c r="D5022" s="398">
        <v>485.52</v>
      </c>
      <c r="E5022" t="s">
        <v>528</v>
      </c>
    </row>
    <row r="5023" spans="1:5">
      <c r="A5023">
        <v>4915746</v>
      </c>
      <c r="B5023" t="s">
        <v>20627</v>
      </c>
      <c r="C5023" t="s">
        <v>15798</v>
      </c>
      <c r="D5023" s="398">
        <v>359.86</v>
      </c>
      <c r="E5023" t="s">
        <v>528</v>
      </c>
    </row>
    <row r="5024" spans="1:5">
      <c r="A5024">
        <v>4915630</v>
      </c>
      <c r="B5024" t="s">
        <v>20628</v>
      </c>
      <c r="C5024" t="s">
        <v>15798</v>
      </c>
      <c r="D5024" s="398">
        <v>485.52</v>
      </c>
      <c r="E5024" t="s">
        <v>528</v>
      </c>
    </row>
    <row r="5025" spans="1:5">
      <c r="A5025">
        <v>4915631</v>
      </c>
      <c r="B5025" t="s">
        <v>20629</v>
      </c>
      <c r="C5025" t="s">
        <v>15798</v>
      </c>
      <c r="D5025" s="398">
        <v>359.86</v>
      </c>
      <c r="E5025" t="s">
        <v>528</v>
      </c>
    </row>
    <row r="5026" spans="1:5">
      <c r="A5026">
        <v>4915785</v>
      </c>
      <c r="B5026" t="s">
        <v>20630</v>
      </c>
      <c r="C5026" t="s">
        <v>19992</v>
      </c>
      <c r="D5026" s="398">
        <v>435.64</v>
      </c>
      <c r="E5026" t="s">
        <v>528</v>
      </c>
    </row>
    <row r="5027" spans="1:5">
      <c r="A5027">
        <v>4915786</v>
      </c>
      <c r="B5027" t="s">
        <v>20631</v>
      </c>
      <c r="C5027" t="s">
        <v>19992</v>
      </c>
      <c r="D5027" s="398">
        <v>211.29</v>
      </c>
      <c r="E5027" t="s">
        <v>528</v>
      </c>
    </row>
    <row r="5028" spans="1:5">
      <c r="A5028">
        <v>4915795</v>
      </c>
      <c r="B5028" t="s">
        <v>20632</v>
      </c>
      <c r="C5028" t="s">
        <v>19992</v>
      </c>
      <c r="D5028" s="398">
        <v>418.6</v>
      </c>
      <c r="E5028" t="s">
        <v>528</v>
      </c>
    </row>
    <row r="5029" spans="1:5">
      <c r="A5029">
        <v>4915800</v>
      </c>
      <c r="B5029" t="s">
        <v>20633</v>
      </c>
      <c r="C5029" t="s">
        <v>19992</v>
      </c>
      <c r="D5029" s="398">
        <v>57.08</v>
      </c>
      <c r="E5029" t="s">
        <v>528</v>
      </c>
    </row>
    <row r="5030" spans="1:5">
      <c r="A5030">
        <v>4915799</v>
      </c>
      <c r="B5030" t="s">
        <v>20634</v>
      </c>
      <c r="C5030" t="s">
        <v>19992</v>
      </c>
      <c r="D5030" s="398">
        <v>43.43</v>
      </c>
      <c r="E5030" t="s">
        <v>528</v>
      </c>
    </row>
    <row r="5031" spans="1:5">
      <c r="A5031">
        <v>4915698</v>
      </c>
      <c r="B5031" t="s">
        <v>20635</v>
      </c>
      <c r="C5031" t="s">
        <v>19992</v>
      </c>
      <c r="D5031" s="398">
        <v>21.65</v>
      </c>
      <c r="E5031" t="s">
        <v>528</v>
      </c>
    </row>
    <row r="5032" spans="1:5">
      <c r="A5032">
        <v>4915794</v>
      </c>
      <c r="B5032" t="s">
        <v>20636</v>
      </c>
      <c r="C5032" t="s">
        <v>19992</v>
      </c>
      <c r="D5032" s="398">
        <v>682.89</v>
      </c>
      <c r="E5032" t="s">
        <v>528</v>
      </c>
    </row>
    <row r="5033" spans="1:5">
      <c r="A5033">
        <v>4915789</v>
      </c>
      <c r="B5033" t="s">
        <v>20637</v>
      </c>
      <c r="C5033" t="s">
        <v>15604</v>
      </c>
      <c r="D5033" s="398">
        <v>2195.87</v>
      </c>
      <c r="E5033" t="s">
        <v>528</v>
      </c>
    </row>
    <row r="5034" spans="1:5">
      <c r="A5034">
        <v>4915798</v>
      </c>
      <c r="B5034" t="s">
        <v>20638</v>
      </c>
      <c r="C5034" t="s">
        <v>15604</v>
      </c>
      <c r="D5034" s="398">
        <v>1830.16</v>
      </c>
      <c r="E5034" t="s">
        <v>528</v>
      </c>
    </row>
    <row r="5035" spans="1:5">
      <c r="A5035">
        <v>4915788</v>
      </c>
      <c r="B5035" t="s">
        <v>20639</v>
      </c>
      <c r="C5035" t="s">
        <v>15604</v>
      </c>
      <c r="D5035" s="398">
        <v>1991.4</v>
      </c>
      <c r="E5035" t="s">
        <v>528</v>
      </c>
    </row>
    <row r="5036" spans="1:5">
      <c r="A5036">
        <v>4915797</v>
      </c>
      <c r="B5036" t="s">
        <v>20640</v>
      </c>
      <c r="C5036" t="s">
        <v>15604</v>
      </c>
      <c r="D5036" s="398">
        <v>1080.67</v>
      </c>
      <c r="E5036" t="s">
        <v>528</v>
      </c>
    </row>
    <row r="5037" spans="1:5">
      <c r="A5037">
        <v>4915787</v>
      </c>
      <c r="B5037" t="s">
        <v>20641</v>
      </c>
      <c r="C5037" t="s">
        <v>15604</v>
      </c>
      <c r="D5037" s="398">
        <v>983.42</v>
      </c>
      <c r="E5037" t="s">
        <v>528</v>
      </c>
    </row>
    <row r="5038" spans="1:5">
      <c r="A5038">
        <v>4915796</v>
      </c>
      <c r="B5038" t="s">
        <v>20642</v>
      </c>
      <c r="C5038" t="s">
        <v>15604</v>
      </c>
      <c r="D5038" s="398">
        <v>395.13</v>
      </c>
      <c r="E5038" t="s">
        <v>528</v>
      </c>
    </row>
    <row r="5039" spans="1:5">
      <c r="A5039">
        <v>4915760</v>
      </c>
      <c r="B5039" t="s">
        <v>20643</v>
      </c>
      <c r="C5039" t="s">
        <v>17037</v>
      </c>
      <c r="D5039" s="398">
        <v>23.92</v>
      </c>
      <c r="E5039" t="s">
        <v>528</v>
      </c>
    </row>
    <row r="5040" spans="1:5">
      <c r="A5040">
        <v>4915699</v>
      </c>
      <c r="B5040" t="s">
        <v>20644</v>
      </c>
      <c r="C5040" t="s">
        <v>19992</v>
      </c>
      <c r="D5040" s="398">
        <v>33.65</v>
      </c>
      <c r="E5040" t="s">
        <v>528</v>
      </c>
    </row>
    <row r="5041" spans="1:5">
      <c r="A5041">
        <v>4915736</v>
      </c>
      <c r="B5041" t="s">
        <v>20645</v>
      </c>
      <c r="C5041" t="s">
        <v>15798</v>
      </c>
      <c r="D5041" s="398">
        <v>20.65</v>
      </c>
      <c r="E5041" t="s">
        <v>528</v>
      </c>
    </row>
    <row r="5042" spans="1:5">
      <c r="A5042">
        <v>4915735</v>
      </c>
      <c r="B5042" t="s">
        <v>20646</v>
      </c>
      <c r="C5042" t="s">
        <v>15798</v>
      </c>
      <c r="D5042" s="398">
        <v>16.52</v>
      </c>
      <c r="E5042" t="s">
        <v>528</v>
      </c>
    </row>
    <row r="5043" spans="1:5">
      <c r="A5043">
        <v>4915670</v>
      </c>
      <c r="B5043" t="s">
        <v>20647</v>
      </c>
      <c r="C5043" t="s">
        <v>15798</v>
      </c>
      <c r="D5043" s="398">
        <v>234.93</v>
      </c>
      <c r="E5043" t="s">
        <v>528</v>
      </c>
    </row>
    <row r="5044" spans="1:5">
      <c r="A5044">
        <v>4915668</v>
      </c>
      <c r="B5044" t="s">
        <v>20648</v>
      </c>
      <c r="C5044" t="s">
        <v>15798</v>
      </c>
      <c r="D5044" s="398">
        <v>373.52</v>
      </c>
      <c r="E5044" t="s">
        <v>528</v>
      </c>
    </row>
    <row r="5045" spans="1:5">
      <c r="A5045">
        <v>4915761</v>
      </c>
      <c r="B5045" t="s">
        <v>20649</v>
      </c>
      <c r="C5045" t="s">
        <v>17037</v>
      </c>
      <c r="D5045" s="398">
        <v>5.51</v>
      </c>
      <c r="E5045" t="s">
        <v>528</v>
      </c>
    </row>
    <row r="5046" spans="1:5">
      <c r="A5046">
        <v>4915762</v>
      </c>
      <c r="B5046" t="s">
        <v>20650</v>
      </c>
      <c r="C5046" t="s">
        <v>99</v>
      </c>
      <c r="D5046" s="398">
        <v>2.75</v>
      </c>
      <c r="E5046" t="s">
        <v>528</v>
      </c>
    </row>
    <row r="5047" spans="1:5">
      <c r="A5047">
        <v>4915738</v>
      </c>
      <c r="B5047" t="s">
        <v>20651</v>
      </c>
      <c r="C5047" t="s">
        <v>15798</v>
      </c>
      <c r="D5047" s="398">
        <v>6.35</v>
      </c>
      <c r="E5047" t="s">
        <v>528</v>
      </c>
    </row>
    <row r="5048" spans="1:5">
      <c r="A5048">
        <v>4915737</v>
      </c>
      <c r="B5048" t="s">
        <v>20652</v>
      </c>
      <c r="C5048" t="s">
        <v>15798</v>
      </c>
      <c r="D5048" s="398">
        <v>5.3</v>
      </c>
      <c r="E5048" t="s">
        <v>528</v>
      </c>
    </row>
    <row r="5049" spans="1:5">
      <c r="A5049">
        <v>4915669</v>
      </c>
      <c r="B5049" t="s">
        <v>20653</v>
      </c>
      <c r="C5049" t="s">
        <v>15798</v>
      </c>
      <c r="D5049" s="398">
        <v>8.66</v>
      </c>
      <c r="E5049" t="s">
        <v>528</v>
      </c>
    </row>
    <row r="5050" spans="1:5">
      <c r="A5050">
        <v>4915667</v>
      </c>
      <c r="B5050" t="s">
        <v>20654</v>
      </c>
      <c r="C5050" t="s">
        <v>15798</v>
      </c>
      <c r="D5050" s="398">
        <v>13.81</v>
      </c>
      <c r="E5050" t="s">
        <v>528</v>
      </c>
    </row>
    <row r="5051" spans="1:5">
      <c r="A5051">
        <v>4915632</v>
      </c>
      <c r="B5051" t="s">
        <v>20655</v>
      </c>
      <c r="C5051" t="s">
        <v>15798</v>
      </c>
      <c r="D5051" s="398">
        <v>489.6</v>
      </c>
      <c r="E5051" t="s">
        <v>528</v>
      </c>
    </row>
    <row r="5052" spans="1:5">
      <c r="A5052">
        <v>4915753</v>
      </c>
      <c r="B5052" t="s">
        <v>20656</v>
      </c>
      <c r="C5052" t="s">
        <v>15798</v>
      </c>
      <c r="D5052" s="398">
        <v>1468.03</v>
      </c>
      <c r="E5052" t="s">
        <v>528</v>
      </c>
    </row>
    <row r="5053" spans="1:5">
      <c r="A5053">
        <v>4915776</v>
      </c>
      <c r="B5053" t="s">
        <v>20657</v>
      </c>
      <c r="C5053" t="s">
        <v>20658</v>
      </c>
      <c r="D5053" s="398">
        <v>916.96</v>
      </c>
      <c r="E5053" t="s">
        <v>528</v>
      </c>
    </row>
    <row r="5054" spans="1:5">
      <c r="A5054">
        <v>4915740</v>
      </c>
      <c r="B5054" t="s">
        <v>20659</v>
      </c>
      <c r="C5054" t="s">
        <v>20658</v>
      </c>
      <c r="D5054" s="398">
        <v>2294.91</v>
      </c>
      <c r="E5054" t="s">
        <v>528</v>
      </c>
    </row>
    <row r="5055" spans="1:5">
      <c r="A5055">
        <v>4915741</v>
      </c>
      <c r="B5055" t="s">
        <v>20660</v>
      </c>
      <c r="C5055" t="s">
        <v>20658</v>
      </c>
      <c r="D5055" s="398">
        <v>5507.78</v>
      </c>
      <c r="E5055" t="s">
        <v>528</v>
      </c>
    </row>
    <row r="5056" spans="1:5">
      <c r="A5056">
        <v>4915775</v>
      </c>
      <c r="B5056" t="s">
        <v>20661</v>
      </c>
      <c r="C5056" t="s">
        <v>20658</v>
      </c>
      <c r="D5056" s="398">
        <v>936.43</v>
      </c>
      <c r="E5056" t="s">
        <v>528</v>
      </c>
    </row>
    <row r="5057" spans="1:5">
      <c r="A5057">
        <v>4915742</v>
      </c>
      <c r="B5057" t="s">
        <v>20662</v>
      </c>
      <c r="C5057" t="s">
        <v>20658</v>
      </c>
      <c r="D5057" s="398">
        <v>544.4</v>
      </c>
      <c r="E5057" t="s">
        <v>528</v>
      </c>
    </row>
    <row r="5058" spans="1:5">
      <c r="A5058">
        <v>4915626</v>
      </c>
      <c r="B5058" t="s">
        <v>20663</v>
      </c>
      <c r="C5058" t="s">
        <v>99</v>
      </c>
      <c r="D5058" s="398">
        <v>3.06</v>
      </c>
      <c r="E5058" t="s">
        <v>528</v>
      </c>
    </row>
    <row r="5059" spans="1:5">
      <c r="A5059">
        <v>4915653</v>
      </c>
      <c r="B5059" t="s">
        <v>20664</v>
      </c>
      <c r="C5059" t="s">
        <v>353</v>
      </c>
      <c r="D5059" s="398">
        <v>71.260000000000005</v>
      </c>
      <c r="E5059" t="s">
        <v>528</v>
      </c>
    </row>
    <row r="5060" spans="1:5">
      <c r="A5060">
        <v>4915623</v>
      </c>
      <c r="B5060" t="s">
        <v>20665</v>
      </c>
      <c r="C5060" t="s">
        <v>15798</v>
      </c>
      <c r="D5060" s="398">
        <v>65.47</v>
      </c>
      <c r="E5060" t="s">
        <v>528</v>
      </c>
    </row>
    <row r="5061" spans="1:5">
      <c r="A5061">
        <v>4915625</v>
      </c>
      <c r="B5061" t="s">
        <v>20666</v>
      </c>
      <c r="C5061" t="s">
        <v>15798</v>
      </c>
      <c r="D5061" s="398">
        <v>55.94</v>
      </c>
      <c r="E5061" t="s">
        <v>528</v>
      </c>
    </row>
    <row r="5062" spans="1:5">
      <c r="A5062">
        <v>4915621</v>
      </c>
      <c r="B5062" t="s">
        <v>20667</v>
      </c>
      <c r="C5062" t="s">
        <v>15798</v>
      </c>
      <c r="D5062" s="398">
        <v>5.37</v>
      </c>
      <c r="E5062" t="s">
        <v>528</v>
      </c>
    </row>
    <row r="5063" spans="1:5">
      <c r="A5063">
        <v>4915720</v>
      </c>
      <c r="B5063" t="s">
        <v>20668</v>
      </c>
      <c r="C5063" t="s">
        <v>15604</v>
      </c>
      <c r="D5063" s="398">
        <v>36.06</v>
      </c>
      <c r="E5063" t="s">
        <v>528</v>
      </c>
    </row>
    <row r="5064" spans="1:5">
      <c r="A5064">
        <v>4915592</v>
      </c>
      <c r="B5064" t="s">
        <v>20669</v>
      </c>
      <c r="C5064" t="s">
        <v>15604</v>
      </c>
      <c r="D5064" s="398">
        <v>35.53</v>
      </c>
      <c r="E5064" t="s">
        <v>528</v>
      </c>
    </row>
    <row r="5065" spans="1:5">
      <c r="A5065">
        <v>4913703</v>
      </c>
      <c r="B5065" t="s">
        <v>20670</v>
      </c>
      <c r="C5065" t="s">
        <v>15604</v>
      </c>
      <c r="D5065" s="398">
        <v>5577.55</v>
      </c>
      <c r="E5065" t="s">
        <v>528</v>
      </c>
    </row>
    <row r="5066" spans="1:5">
      <c r="A5066">
        <v>4913704</v>
      </c>
      <c r="B5066" t="s">
        <v>20671</v>
      </c>
      <c r="C5066" t="s">
        <v>15604</v>
      </c>
      <c r="D5066" s="398">
        <v>5457.58</v>
      </c>
      <c r="E5066" t="s">
        <v>528</v>
      </c>
    </row>
    <row r="5067" spans="1:5">
      <c r="A5067">
        <v>4915757</v>
      </c>
      <c r="B5067" t="s">
        <v>20672</v>
      </c>
      <c r="C5067" t="s">
        <v>15798</v>
      </c>
      <c r="D5067" s="398">
        <v>535.51</v>
      </c>
      <c r="E5067" t="s">
        <v>528</v>
      </c>
    </row>
    <row r="5068" spans="1:5">
      <c r="A5068">
        <v>4915678</v>
      </c>
      <c r="B5068" t="s">
        <v>20673</v>
      </c>
      <c r="C5068" t="s">
        <v>15798</v>
      </c>
      <c r="D5068" s="398">
        <v>491.41</v>
      </c>
      <c r="E5068" t="s">
        <v>528</v>
      </c>
    </row>
    <row r="5069" spans="1:5">
      <c r="A5069">
        <v>4919547</v>
      </c>
      <c r="B5069" t="s">
        <v>20674</v>
      </c>
      <c r="C5069" t="s">
        <v>15604</v>
      </c>
      <c r="D5069" s="398">
        <v>496.7</v>
      </c>
      <c r="E5069" t="s">
        <v>528</v>
      </c>
    </row>
    <row r="5070" spans="1:5">
      <c r="A5070">
        <v>4915716</v>
      </c>
      <c r="B5070" t="s">
        <v>20675</v>
      </c>
      <c r="C5070" t="s">
        <v>17037</v>
      </c>
      <c r="D5070" s="398">
        <v>14.66</v>
      </c>
      <c r="E5070" t="s">
        <v>528</v>
      </c>
    </row>
    <row r="5071" spans="1:5">
      <c r="A5071">
        <v>4915750</v>
      </c>
      <c r="B5071" t="s">
        <v>20676</v>
      </c>
      <c r="C5071" t="s">
        <v>99</v>
      </c>
      <c r="D5071" s="398">
        <v>221.01</v>
      </c>
      <c r="E5071" t="s">
        <v>528</v>
      </c>
    </row>
    <row r="5072" spans="1:5">
      <c r="A5072">
        <v>4915769</v>
      </c>
      <c r="B5072" t="s">
        <v>20677</v>
      </c>
      <c r="C5072" t="s">
        <v>15798</v>
      </c>
      <c r="D5072" s="398">
        <v>35.36</v>
      </c>
      <c r="E5072" t="s">
        <v>528</v>
      </c>
    </row>
    <row r="5073" spans="1:5">
      <c r="A5073">
        <v>5213836</v>
      </c>
      <c r="B5073" t="s">
        <v>20678</v>
      </c>
      <c r="C5073" t="s">
        <v>20679</v>
      </c>
      <c r="D5073" s="398">
        <v>1.18</v>
      </c>
      <c r="E5073" t="s">
        <v>528</v>
      </c>
    </row>
    <row r="5074" spans="1:5">
      <c r="A5074">
        <v>5213368</v>
      </c>
      <c r="B5074" t="s">
        <v>20680</v>
      </c>
      <c r="C5074" t="s">
        <v>15604</v>
      </c>
      <c r="D5074" s="398">
        <v>21.59</v>
      </c>
      <c r="E5074" t="s">
        <v>528</v>
      </c>
    </row>
    <row r="5075" spans="1:5">
      <c r="A5075">
        <v>5213367</v>
      </c>
      <c r="B5075" t="s">
        <v>20681</v>
      </c>
      <c r="C5075" t="s">
        <v>15604</v>
      </c>
      <c r="D5075" s="398">
        <v>20.57</v>
      </c>
      <c r="E5075" t="s">
        <v>528</v>
      </c>
    </row>
    <row r="5076" spans="1:5">
      <c r="A5076">
        <v>5213385</v>
      </c>
      <c r="B5076" t="s">
        <v>20682</v>
      </c>
      <c r="C5076" t="s">
        <v>15604</v>
      </c>
      <c r="D5076" s="398">
        <v>374.3</v>
      </c>
      <c r="E5076" t="s">
        <v>528</v>
      </c>
    </row>
    <row r="5077" spans="1:5">
      <c r="A5077">
        <v>5213343</v>
      </c>
      <c r="B5077" t="s">
        <v>20683</v>
      </c>
      <c r="C5077" t="s">
        <v>20679</v>
      </c>
      <c r="D5077" s="398">
        <v>4.1900000000000004</v>
      </c>
      <c r="E5077" t="s">
        <v>528</v>
      </c>
    </row>
    <row r="5078" spans="1:5">
      <c r="A5078">
        <v>5213390</v>
      </c>
      <c r="B5078" t="s">
        <v>20684</v>
      </c>
      <c r="C5078" t="s">
        <v>99</v>
      </c>
      <c r="D5078" s="398">
        <v>320.94</v>
      </c>
      <c r="E5078" t="s">
        <v>528</v>
      </c>
    </row>
    <row r="5079" spans="1:5">
      <c r="A5079">
        <v>5213344</v>
      </c>
      <c r="B5079" t="s">
        <v>20685</v>
      </c>
      <c r="C5079" t="s">
        <v>20686</v>
      </c>
      <c r="D5079" s="398">
        <v>3.66</v>
      </c>
      <c r="E5079" t="s">
        <v>528</v>
      </c>
    </row>
    <row r="5080" spans="1:5">
      <c r="A5080">
        <v>5213386</v>
      </c>
      <c r="B5080" t="s">
        <v>20687</v>
      </c>
      <c r="C5080" t="s">
        <v>15604</v>
      </c>
      <c r="D5080" s="398">
        <v>619.26</v>
      </c>
      <c r="E5080" t="s">
        <v>528</v>
      </c>
    </row>
    <row r="5081" spans="1:5">
      <c r="A5081">
        <v>5213345</v>
      </c>
      <c r="B5081" t="s">
        <v>20688</v>
      </c>
      <c r="C5081" t="s">
        <v>20679</v>
      </c>
      <c r="D5081" s="398">
        <v>6.21</v>
      </c>
      <c r="E5081" t="s">
        <v>528</v>
      </c>
    </row>
    <row r="5082" spans="1:5">
      <c r="A5082">
        <v>5213387</v>
      </c>
      <c r="B5082" t="s">
        <v>20689</v>
      </c>
      <c r="C5082" t="s">
        <v>15604</v>
      </c>
      <c r="D5082" s="398">
        <v>889.52</v>
      </c>
      <c r="E5082" t="s">
        <v>528</v>
      </c>
    </row>
    <row r="5083" spans="1:5">
      <c r="A5083">
        <v>5213346</v>
      </c>
      <c r="B5083" t="s">
        <v>20690</v>
      </c>
      <c r="C5083" t="s">
        <v>20679</v>
      </c>
      <c r="D5083" s="398">
        <v>8.6999999999999993</v>
      </c>
      <c r="E5083" t="s">
        <v>528</v>
      </c>
    </row>
    <row r="5084" spans="1:5">
      <c r="A5084">
        <v>5213843</v>
      </c>
      <c r="B5084" t="s">
        <v>20691</v>
      </c>
      <c r="C5084" t="s">
        <v>20686</v>
      </c>
      <c r="D5084" s="398">
        <v>1.03</v>
      </c>
      <c r="E5084" t="s">
        <v>528</v>
      </c>
    </row>
    <row r="5085" spans="1:5">
      <c r="A5085">
        <v>5213833</v>
      </c>
      <c r="B5085" t="s">
        <v>20692</v>
      </c>
      <c r="C5085" t="s">
        <v>20679</v>
      </c>
      <c r="D5085" s="398">
        <v>12.49</v>
      </c>
      <c r="E5085" t="s">
        <v>528</v>
      </c>
    </row>
    <row r="5086" spans="1:5">
      <c r="A5086">
        <v>5213834</v>
      </c>
      <c r="B5086" t="s">
        <v>20693</v>
      </c>
      <c r="C5086" t="s">
        <v>20679</v>
      </c>
      <c r="D5086" s="398">
        <v>8.2200000000000006</v>
      </c>
      <c r="E5086" t="s">
        <v>528</v>
      </c>
    </row>
    <row r="5087" spans="1:5">
      <c r="A5087">
        <v>5219544</v>
      </c>
      <c r="B5087" t="s">
        <v>20694</v>
      </c>
      <c r="C5087" t="s">
        <v>15604</v>
      </c>
      <c r="D5087" s="398">
        <v>250.74</v>
      </c>
      <c r="E5087" t="s">
        <v>528</v>
      </c>
    </row>
    <row r="5088" spans="1:5">
      <c r="A5088">
        <v>5213383</v>
      </c>
      <c r="B5088" t="s">
        <v>20695</v>
      </c>
      <c r="C5088" t="s">
        <v>20679</v>
      </c>
      <c r="D5088" s="398">
        <v>0.83</v>
      </c>
      <c r="E5088" t="s">
        <v>528</v>
      </c>
    </row>
    <row r="5089" spans="1:5">
      <c r="A5089">
        <v>5213380</v>
      </c>
      <c r="B5089" t="s">
        <v>20696</v>
      </c>
      <c r="C5089" t="s">
        <v>20679</v>
      </c>
      <c r="D5089" s="398">
        <v>1.95</v>
      </c>
      <c r="E5089" t="s">
        <v>528</v>
      </c>
    </row>
    <row r="5090" spans="1:5">
      <c r="A5090">
        <v>5213838</v>
      </c>
      <c r="B5090" t="s">
        <v>20697</v>
      </c>
      <c r="C5090" t="s">
        <v>20679</v>
      </c>
      <c r="D5090" s="398">
        <v>5.57</v>
      </c>
      <c r="E5090" t="s">
        <v>528</v>
      </c>
    </row>
    <row r="5091" spans="1:5">
      <c r="A5091">
        <v>5213837</v>
      </c>
      <c r="B5091" t="s">
        <v>20698</v>
      </c>
      <c r="C5091" t="s">
        <v>15604</v>
      </c>
      <c r="D5091" s="398">
        <v>161.88999999999999</v>
      </c>
      <c r="E5091" t="s">
        <v>528</v>
      </c>
    </row>
    <row r="5092" spans="1:5">
      <c r="A5092">
        <v>5213835</v>
      </c>
      <c r="B5092" t="s">
        <v>20699</v>
      </c>
      <c r="C5092" t="s">
        <v>20679</v>
      </c>
      <c r="D5092" s="398">
        <v>0.68</v>
      </c>
      <c r="E5092" t="s">
        <v>528</v>
      </c>
    </row>
    <row r="5093" spans="1:5">
      <c r="A5093">
        <v>5213839</v>
      </c>
      <c r="B5093" t="s">
        <v>20700</v>
      </c>
      <c r="C5093" t="s">
        <v>17037</v>
      </c>
      <c r="D5093" s="398">
        <v>352.19</v>
      </c>
      <c r="E5093" t="s">
        <v>528</v>
      </c>
    </row>
    <row r="5094" spans="1:5">
      <c r="A5094">
        <v>5213347</v>
      </c>
      <c r="B5094" t="s">
        <v>20701</v>
      </c>
      <c r="C5094" t="s">
        <v>20702</v>
      </c>
      <c r="D5094" s="398">
        <v>8.7100000000000009</v>
      </c>
      <c r="E5094" t="s">
        <v>528</v>
      </c>
    </row>
    <row r="5095" spans="1:5">
      <c r="A5095">
        <v>5213840</v>
      </c>
      <c r="B5095" t="s">
        <v>20703</v>
      </c>
      <c r="C5095" t="s">
        <v>17037</v>
      </c>
      <c r="D5095" s="398">
        <v>40.51</v>
      </c>
      <c r="E5095" t="s">
        <v>528</v>
      </c>
    </row>
    <row r="5096" spans="1:5">
      <c r="A5096">
        <v>5213349</v>
      </c>
      <c r="B5096" t="s">
        <v>20704</v>
      </c>
      <c r="C5096" t="s">
        <v>20702</v>
      </c>
      <c r="D5096" s="398">
        <v>0.76</v>
      </c>
      <c r="E5096" t="s">
        <v>528</v>
      </c>
    </row>
    <row r="5097" spans="1:5">
      <c r="A5097">
        <v>5213841</v>
      </c>
      <c r="B5097" t="s">
        <v>20705</v>
      </c>
      <c r="C5097" t="s">
        <v>17037</v>
      </c>
      <c r="D5097" s="398">
        <v>72.849999999999994</v>
      </c>
      <c r="E5097" t="s">
        <v>528</v>
      </c>
    </row>
    <row r="5098" spans="1:5">
      <c r="A5098">
        <v>5213348</v>
      </c>
      <c r="B5098" t="s">
        <v>20706</v>
      </c>
      <c r="C5098" t="s">
        <v>20702</v>
      </c>
      <c r="D5098" s="398">
        <v>0.88</v>
      </c>
      <c r="E5098" t="s">
        <v>528</v>
      </c>
    </row>
    <row r="5099" spans="1:5">
      <c r="A5099">
        <v>5216116</v>
      </c>
      <c r="B5099" t="s">
        <v>20707</v>
      </c>
      <c r="C5099" t="s">
        <v>15604</v>
      </c>
      <c r="D5099" s="398">
        <v>18.420000000000002</v>
      </c>
      <c r="E5099" t="s">
        <v>528</v>
      </c>
    </row>
    <row r="5100" spans="1:5">
      <c r="A5100">
        <v>5216115</v>
      </c>
      <c r="B5100" t="s">
        <v>20708</v>
      </c>
      <c r="C5100" t="s">
        <v>15604</v>
      </c>
      <c r="D5100" s="398">
        <v>17.89</v>
      </c>
      <c r="E5100" t="s">
        <v>528</v>
      </c>
    </row>
    <row r="5101" spans="1:5">
      <c r="A5101">
        <v>5213842</v>
      </c>
      <c r="B5101" t="s">
        <v>20709</v>
      </c>
      <c r="C5101" t="s">
        <v>99</v>
      </c>
      <c r="D5101" s="398">
        <v>0.14000000000000001</v>
      </c>
      <c r="E5101" t="s">
        <v>528</v>
      </c>
    </row>
    <row r="5102" spans="1:5">
      <c r="A5102">
        <v>5213358</v>
      </c>
      <c r="B5102" t="s">
        <v>20710</v>
      </c>
      <c r="C5102" t="s">
        <v>17037</v>
      </c>
      <c r="D5102" s="398">
        <v>190.65</v>
      </c>
      <c r="E5102" t="s">
        <v>528</v>
      </c>
    </row>
    <row r="5103" spans="1:5">
      <c r="A5103">
        <v>5213848</v>
      </c>
      <c r="B5103" t="s">
        <v>20711</v>
      </c>
      <c r="C5103" t="s">
        <v>20679</v>
      </c>
      <c r="D5103" s="398">
        <v>1.1200000000000001</v>
      </c>
      <c r="E5103" t="s">
        <v>528</v>
      </c>
    </row>
    <row r="5104" spans="1:5">
      <c r="A5104">
        <v>5214012</v>
      </c>
      <c r="B5104" t="s">
        <v>20712</v>
      </c>
      <c r="C5104" t="s">
        <v>17037</v>
      </c>
      <c r="D5104" s="398">
        <v>20.47</v>
      </c>
      <c r="E5104" t="s">
        <v>528</v>
      </c>
    </row>
    <row r="5105" spans="1:5">
      <c r="A5105">
        <v>5213356</v>
      </c>
      <c r="B5105" t="s">
        <v>20713</v>
      </c>
      <c r="C5105" t="s">
        <v>17037</v>
      </c>
      <c r="D5105" s="398">
        <v>28.08</v>
      </c>
      <c r="E5105" t="s">
        <v>528</v>
      </c>
    </row>
    <row r="5106" spans="1:5">
      <c r="A5106">
        <v>5214011</v>
      </c>
      <c r="B5106" t="s">
        <v>20714</v>
      </c>
      <c r="C5106" t="s">
        <v>17037</v>
      </c>
      <c r="D5106" s="398">
        <v>13.39</v>
      </c>
      <c r="E5106" t="s">
        <v>528</v>
      </c>
    </row>
    <row r="5107" spans="1:5">
      <c r="A5107">
        <v>5213354</v>
      </c>
      <c r="B5107" t="s">
        <v>20715</v>
      </c>
      <c r="C5107" t="s">
        <v>17037</v>
      </c>
      <c r="D5107" s="398">
        <v>16.02</v>
      </c>
      <c r="E5107" t="s">
        <v>528</v>
      </c>
    </row>
    <row r="5108" spans="1:5">
      <c r="A5108">
        <v>5213355</v>
      </c>
      <c r="B5108" t="s">
        <v>20716</v>
      </c>
      <c r="C5108" t="s">
        <v>17037</v>
      </c>
      <c r="D5108" s="398">
        <v>18.690000000000001</v>
      </c>
      <c r="E5108" t="s">
        <v>528</v>
      </c>
    </row>
    <row r="5109" spans="1:5">
      <c r="A5109">
        <v>5213850</v>
      </c>
      <c r="B5109" t="s">
        <v>20717</v>
      </c>
      <c r="C5109" t="s">
        <v>18820</v>
      </c>
      <c r="D5109" s="398">
        <v>27.54</v>
      </c>
      <c r="E5109" t="s">
        <v>528</v>
      </c>
    </row>
    <row r="5110" spans="1:5">
      <c r="A5110">
        <v>5213846</v>
      </c>
      <c r="B5110" t="s">
        <v>20718</v>
      </c>
      <c r="C5110" t="s">
        <v>18820</v>
      </c>
      <c r="D5110" s="398">
        <v>6.69</v>
      </c>
      <c r="E5110" t="s">
        <v>528</v>
      </c>
    </row>
    <row r="5111" spans="1:5">
      <c r="A5111">
        <v>5213847</v>
      </c>
      <c r="B5111" t="s">
        <v>20719</v>
      </c>
      <c r="C5111" t="s">
        <v>18820</v>
      </c>
      <c r="D5111" s="398">
        <v>111.5</v>
      </c>
      <c r="E5111" t="s">
        <v>528</v>
      </c>
    </row>
    <row r="5112" spans="1:5">
      <c r="A5112">
        <v>5213845</v>
      </c>
      <c r="B5112" t="s">
        <v>20720</v>
      </c>
      <c r="C5112" t="s">
        <v>18820</v>
      </c>
      <c r="D5112" s="398">
        <v>27.9</v>
      </c>
      <c r="E5112" t="s">
        <v>528</v>
      </c>
    </row>
    <row r="5113" spans="1:5">
      <c r="A5113">
        <v>5213412</v>
      </c>
      <c r="B5113" t="s">
        <v>20721</v>
      </c>
      <c r="C5113" t="s">
        <v>17037</v>
      </c>
      <c r="D5113" s="398">
        <v>127.37</v>
      </c>
      <c r="E5113" t="s">
        <v>528</v>
      </c>
    </row>
    <row r="5114" spans="1:5">
      <c r="A5114">
        <v>5213411</v>
      </c>
      <c r="B5114" t="s">
        <v>20722</v>
      </c>
      <c r="C5114" t="s">
        <v>17037</v>
      </c>
      <c r="D5114" s="398">
        <v>222.03</v>
      </c>
      <c r="E5114" t="s">
        <v>528</v>
      </c>
    </row>
    <row r="5115" spans="1:5">
      <c r="A5115">
        <v>5214009</v>
      </c>
      <c r="B5115" t="s">
        <v>20723</v>
      </c>
      <c r="C5115" t="s">
        <v>17037</v>
      </c>
      <c r="D5115" s="398">
        <v>127.37</v>
      </c>
      <c r="E5115" t="s">
        <v>528</v>
      </c>
    </row>
    <row r="5116" spans="1:5">
      <c r="A5116">
        <v>5214010</v>
      </c>
      <c r="B5116" t="s">
        <v>20724</v>
      </c>
      <c r="C5116" t="s">
        <v>17037</v>
      </c>
      <c r="D5116" s="398">
        <v>230.26</v>
      </c>
      <c r="E5116" t="s">
        <v>528</v>
      </c>
    </row>
    <row r="5117" spans="1:5">
      <c r="A5117">
        <v>5213413</v>
      </c>
      <c r="B5117" t="s">
        <v>20725</v>
      </c>
      <c r="C5117" t="s">
        <v>17037</v>
      </c>
      <c r="D5117" s="398">
        <v>69.55</v>
      </c>
      <c r="E5117" t="s">
        <v>528</v>
      </c>
    </row>
    <row r="5118" spans="1:5">
      <c r="A5118">
        <v>5213410</v>
      </c>
      <c r="B5118" t="s">
        <v>20726</v>
      </c>
      <c r="C5118" t="s">
        <v>17037</v>
      </c>
      <c r="D5118" s="398">
        <v>155.79</v>
      </c>
      <c r="E5118" t="s">
        <v>528</v>
      </c>
    </row>
    <row r="5119" spans="1:5">
      <c r="A5119">
        <v>5214004</v>
      </c>
      <c r="B5119" t="s">
        <v>20727</v>
      </c>
      <c r="C5119" t="s">
        <v>17037</v>
      </c>
      <c r="D5119" s="398">
        <v>182.66</v>
      </c>
      <c r="E5119" t="s">
        <v>528</v>
      </c>
    </row>
    <row r="5120" spans="1:5">
      <c r="A5120">
        <v>5214005</v>
      </c>
      <c r="B5120" t="s">
        <v>20728</v>
      </c>
      <c r="C5120" t="s">
        <v>17037</v>
      </c>
      <c r="D5120" s="398">
        <v>166.1</v>
      </c>
      <c r="E5120" t="s">
        <v>528</v>
      </c>
    </row>
    <row r="5121" spans="1:5">
      <c r="A5121">
        <v>5214006</v>
      </c>
      <c r="B5121" t="s">
        <v>20729</v>
      </c>
      <c r="C5121" t="s">
        <v>17037</v>
      </c>
      <c r="D5121" s="398">
        <v>114.76</v>
      </c>
      <c r="E5121" t="s">
        <v>528</v>
      </c>
    </row>
    <row r="5122" spans="1:5">
      <c r="A5122">
        <v>5214007</v>
      </c>
      <c r="B5122" t="s">
        <v>20730</v>
      </c>
      <c r="C5122" t="s">
        <v>17037</v>
      </c>
      <c r="D5122" s="398">
        <v>101.33</v>
      </c>
      <c r="E5122" t="s">
        <v>528</v>
      </c>
    </row>
    <row r="5123" spans="1:5">
      <c r="A5123">
        <v>5214008</v>
      </c>
      <c r="B5123" t="s">
        <v>20731</v>
      </c>
      <c r="C5123" t="s">
        <v>17037</v>
      </c>
      <c r="D5123" s="398">
        <v>99.89</v>
      </c>
      <c r="E5123" t="s">
        <v>528</v>
      </c>
    </row>
    <row r="5124" spans="1:5">
      <c r="A5124">
        <v>5213408</v>
      </c>
      <c r="B5124" t="s">
        <v>20732</v>
      </c>
      <c r="C5124" t="s">
        <v>17037</v>
      </c>
      <c r="D5124" s="398">
        <v>48.96</v>
      </c>
      <c r="E5124" t="s">
        <v>528</v>
      </c>
    </row>
    <row r="5125" spans="1:5">
      <c r="A5125">
        <v>5213400</v>
      </c>
      <c r="B5125" t="s">
        <v>20733</v>
      </c>
      <c r="C5125" t="s">
        <v>17037</v>
      </c>
      <c r="D5125" s="398">
        <v>20.8</v>
      </c>
      <c r="E5125" t="s">
        <v>528</v>
      </c>
    </row>
    <row r="5126" spans="1:5">
      <c r="A5126">
        <v>5213401</v>
      </c>
      <c r="B5126" t="s">
        <v>20734</v>
      </c>
      <c r="C5126" t="s">
        <v>17037</v>
      </c>
      <c r="D5126" s="398">
        <v>28.47</v>
      </c>
      <c r="E5126" t="s">
        <v>528</v>
      </c>
    </row>
    <row r="5127" spans="1:5">
      <c r="A5127">
        <v>5214001</v>
      </c>
      <c r="B5127" t="s">
        <v>20735</v>
      </c>
      <c r="C5127" t="s">
        <v>17037</v>
      </c>
      <c r="D5127" s="398">
        <v>13.7</v>
      </c>
      <c r="E5127" t="s">
        <v>528</v>
      </c>
    </row>
    <row r="5128" spans="1:5">
      <c r="A5128">
        <v>5213402</v>
      </c>
      <c r="B5128" t="s">
        <v>20736</v>
      </c>
      <c r="C5128" t="s">
        <v>17037</v>
      </c>
      <c r="D5128" s="398">
        <v>16.350000000000001</v>
      </c>
      <c r="E5128" t="s">
        <v>528</v>
      </c>
    </row>
    <row r="5129" spans="1:5">
      <c r="A5129">
        <v>5213403</v>
      </c>
      <c r="B5129" t="s">
        <v>20737</v>
      </c>
      <c r="C5129" t="s">
        <v>17037</v>
      </c>
      <c r="D5129" s="398">
        <v>19.05</v>
      </c>
      <c r="E5129" t="s">
        <v>528</v>
      </c>
    </row>
    <row r="5130" spans="1:5">
      <c r="A5130">
        <v>5214003</v>
      </c>
      <c r="B5130" t="s">
        <v>20738</v>
      </c>
      <c r="C5130" t="s">
        <v>17037</v>
      </c>
      <c r="D5130" s="398">
        <v>62.13</v>
      </c>
      <c r="E5130" t="s">
        <v>528</v>
      </c>
    </row>
    <row r="5131" spans="1:5">
      <c r="A5131">
        <v>5213409</v>
      </c>
      <c r="B5131" t="s">
        <v>20739</v>
      </c>
      <c r="C5131" t="s">
        <v>17037</v>
      </c>
      <c r="D5131" s="398">
        <v>98.19</v>
      </c>
      <c r="E5131" t="s">
        <v>528</v>
      </c>
    </row>
    <row r="5132" spans="1:5">
      <c r="A5132">
        <v>5213404</v>
      </c>
      <c r="B5132" t="s">
        <v>20740</v>
      </c>
      <c r="C5132" t="s">
        <v>17037</v>
      </c>
      <c r="D5132" s="398">
        <v>37.659999999999997</v>
      </c>
      <c r="E5132" t="s">
        <v>528</v>
      </c>
    </row>
    <row r="5133" spans="1:5">
      <c r="A5133">
        <v>5213405</v>
      </c>
      <c r="B5133" t="s">
        <v>20741</v>
      </c>
      <c r="C5133" t="s">
        <v>17037</v>
      </c>
      <c r="D5133" s="398">
        <v>44.69</v>
      </c>
      <c r="E5133" t="s">
        <v>528</v>
      </c>
    </row>
    <row r="5134" spans="1:5">
      <c r="A5134">
        <v>5214002</v>
      </c>
      <c r="B5134" t="s">
        <v>20742</v>
      </c>
      <c r="C5134" t="s">
        <v>17037</v>
      </c>
      <c r="D5134" s="398">
        <v>30.81</v>
      </c>
      <c r="E5134" t="s">
        <v>528</v>
      </c>
    </row>
    <row r="5135" spans="1:5">
      <c r="A5135">
        <v>5213406</v>
      </c>
      <c r="B5135" t="s">
        <v>20743</v>
      </c>
      <c r="C5135" t="s">
        <v>17037</v>
      </c>
      <c r="D5135" s="398">
        <v>33.22</v>
      </c>
      <c r="E5135" t="s">
        <v>528</v>
      </c>
    </row>
    <row r="5136" spans="1:5">
      <c r="A5136">
        <v>5213407</v>
      </c>
      <c r="B5136" t="s">
        <v>20744</v>
      </c>
      <c r="C5136" t="s">
        <v>17037</v>
      </c>
      <c r="D5136" s="398">
        <v>35.619999999999997</v>
      </c>
      <c r="E5136" t="s">
        <v>528</v>
      </c>
    </row>
    <row r="5137" spans="1:5">
      <c r="A5137">
        <v>5212552</v>
      </c>
      <c r="B5137" t="s">
        <v>20745</v>
      </c>
      <c r="C5137" t="s">
        <v>17037</v>
      </c>
      <c r="D5137" s="398">
        <v>17</v>
      </c>
      <c r="E5137" t="s">
        <v>528</v>
      </c>
    </row>
    <row r="5138" spans="1:5">
      <c r="A5138">
        <v>5213464</v>
      </c>
      <c r="B5138" t="s">
        <v>20746</v>
      </c>
      <c r="C5138" t="s">
        <v>15604</v>
      </c>
      <c r="D5138" s="398">
        <v>290.64999999999998</v>
      </c>
      <c r="E5138" t="s">
        <v>528</v>
      </c>
    </row>
    <row r="5139" spans="1:5">
      <c r="A5139">
        <v>5213465</v>
      </c>
      <c r="B5139" t="s">
        <v>20747</v>
      </c>
      <c r="C5139" t="s">
        <v>15604</v>
      </c>
      <c r="D5139" s="398">
        <v>493.82</v>
      </c>
      <c r="E5139" t="s">
        <v>528</v>
      </c>
    </row>
    <row r="5140" spans="1:5">
      <c r="A5140">
        <v>5213466</v>
      </c>
      <c r="B5140" t="s">
        <v>20748</v>
      </c>
      <c r="C5140" t="s">
        <v>15604</v>
      </c>
      <c r="D5140" s="398">
        <v>689.84</v>
      </c>
      <c r="E5140" t="s">
        <v>528</v>
      </c>
    </row>
    <row r="5141" spans="1:5">
      <c r="A5141">
        <v>5213467</v>
      </c>
      <c r="B5141" t="s">
        <v>20749</v>
      </c>
      <c r="C5141" t="s">
        <v>15604</v>
      </c>
      <c r="D5141" s="398">
        <v>1107.47</v>
      </c>
      <c r="E5141" t="s">
        <v>528</v>
      </c>
    </row>
    <row r="5142" spans="1:5">
      <c r="A5142">
        <v>5213468</v>
      </c>
      <c r="B5142" t="s">
        <v>20750</v>
      </c>
      <c r="C5142" t="s">
        <v>15604</v>
      </c>
      <c r="D5142" s="398">
        <v>285.45999999999998</v>
      </c>
      <c r="E5142" t="s">
        <v>528</v>
      </c>
    </row>
    <row r="5143" spans="1:5">
      <c r="A5143">
        <v>5213469</v>
      </c>
      <c r="B5143" t="s">
        <v>20751</v>
      </c>
      <c r="C5143" t="s">
        <v>15604</v>
      </c>
      <c r="D5143" s="398">
        <v>483.95</v>
      </c>
      <c r="E5143" t="s">
        <v>528</v>
      </c>
    </row>
    <row r="5144" spans="1:5">
      <c r="A5144">
        <v>5213470</v>
      </c>
      <c r="B5144" t="s">
        <v>20752</v>
      </c>
      <c r="C5144" t="s">
        <v>15604</v>
      </c>
      <c r="D5144" s="398">
        <v>675.44</v>
      </c>
      <c r="E5144" t="s">
        <v>528</v>
      </c>
    </row>
    <row r="5145" spans="1:5">
      <c r="A5145">
        <v>5213471</v>
      </c>
      <c r="B5145" t="s">
        <v>20753</v>
      </c>
      <c r="C5145" t="s">
        <v>15604</v>
      </c>
      <c r="D5145" s="398">
        <v>1086.73</v>
      </c>
      <c r="E5145" t="s">
        <v>528</v>
      </c>
    </row>
    <row r="5146" spans="1:5">
      <c r="A5146">
        <v>5212560</v>
      </c>
      <c r="B5146" t="s">
        <v>20754</v>
      </c>
      <c r="C5146" t="s">
        <v>20679</v>
      </c>
      <c r="D5146" s="398">
        <v>4.3499999999999996</v>
      </c>
      <c r="E5146" t="s">
        <v>528</v>
      </c>
    </row>
    <row r="5147" spans="1:5">
      <c r="A5147">
        <v>5213472</v>
      </c>
      <c r="B5147" t="s">
        <v>20755</v>
      </c>
      <c r="C5147" t="s">
        <v>15604</v>
      </c>
      <c r="D5147" s="398">
        <v>305.52999999999997</v>
      </c>
      <c r="E5147" t="s">
        <v>528</v>
      </c>
    </row>
    <row r="5148" spans="1:5">
      <c r="A5148">
        <v>5213473</v>
      </c>
      <c r="B5148" t="s">
        <v>20756</v>
      </c>
      <c r="C5148" t="s">
        <v>15604</v>
      </c>
      <c r="D5148" s="398">
        <v>387.42</v>
      </c>
      <c r="E5148" t="s">
        <v>528</v>
      </c>
    </row>
    <row r="5149" spans="1:5">
      <c r="A5149">
        <v>5213474</v>
      </c>
      <c r="B5149" t="s">
        <v>20757</v>
      </c>
      <c r="C5149" t="s">
        <v>15604</v>
      </c>
      <c r="D5149" s="398">
        <v>296.89</v>
      </c>
      <c r="E5149" t="s">
        <v>528</v>
      </c>
    </row>
    <row r="5150" spans="1:5">
      <c r="A5150">
        <v>5213475</v>
      </c>
      <c r="B5150" t="s">
        <v>20758</v>
      </c>
      <c r="C5150" t="s">
        <v>15604</v>
      </c>
      <c r="D5150" s="398">
        <v>376.62</v>
      </c>
      <c r="E5150" t="s">
        <v>528</v>
      </c>
    </row>
    <row r="5151" spans="1:5">
      <c r="A5151">
        <v>5213440</v>
      </c>
      <c r="B5151" t="s">
        <v>20759</v>
      </c>
      <c r="C5151" t="s">
        <v>15604</v>
      </c>
      <c r="D5151" s="398">
        <v>290.61</v>
      </c>
      <c r="E5151" t="s">
        <v>528</v>
      </c>
    </row>
    <row r="5152" spans="1:5">
      <c r="A5152">
        <v>5213441</v>
      </c>
      <c r="B5152" t="s">
        <v>20760</v>
      </c>
      <c r="C5152" t="s">
        <v>15604</v>
      </c>
      <c r="D5152" s="398">
        <v>493.87</v>
      </c>
      <c r="E5152" t="s">
        <v>528</v>
      </c>
    </row>
    <row r="5153" spans="1:5">
      <c r="A5153">
        <v>5213442</v>
      </c>
      <c r="B5153" t="s">
        <v>20761</v>
      </c>
      <c r="C5153" t="s">
        <v>15604</v>
      </c>
      <c r="D5153" s="398">
        <v>689.84</v>
      </c>
      <c r="E5153" t="s">
        <v>528</v>
      </c>
    </row>
    <row r="5154" spans="1:5">
      <c r="A5154">
        <v>5213443</v>
      </c>
      <c r="B5154" t="s">
        <v>20762</v>
      </c>
      <c r="C5154" t="s">
        <v>15604</v>
      </c>
      <c r="D5154" s="398">
        <v>1107.49</v>
      </c>
      <c r="E5154" t="s">
        <v>528</v>
      </c>
    </row>
    <row r="5155" spans="1:5">
      <c r="A5155">
        <v>5213444</v>
      </c>
      <c r="B5155" t="s">
        <v>20763</v>
      </c>
      <c r="C5155" t="s">
        <v>15604</v>
      </c>
      <c r="D5155" s="398">
        <v>290.67</v>
      </c>
      <c r="E5155" t="s">
        <v>528</v>
      </c>
    </row>
    <row r="5156" spans="1:5">
      <c r="A5156">
        <v>5213445</v>
      </c>
      <c r="B5156" t="s">
        <v>20764</v>
      </c>
      <c r="C5156" t="s">
        <v>15604</v>
      </c>
      <c r="D5156" s="398">
        <v>493.79</v>
      </c>
      <c r="E5156" t="s">
        <v>528</v>
      </c>
    </row>
    <row r="5157" spans="1:5">
      <c r="A5157">
        <v>5213446</v>
      </c>
      <c r="B5157" t="s">
        <v>20765</v>
      </c>
      <c r="C5157" t="s">
        <v>15604</v>
      </c>
      <c r="D5157" s="398">
        <v>689.84</v>
      </c>
      <c r="E5157" t="s">
        <v>528</v>
      </c>
    </row>
    <row r="5158" spans="1:5">
      <c r="A5158">
        <v>5213447</v>
      </c>
      <c r="B5158" t="s">
        <v>20766</v>
      </c>
      <c r="C5158" t="s">
        <v>15604</v>
      </c>
      <c r="D5158" s="398">
        <v>1107.55</v>
      </c>
      <c r="E5158" t="s">
        <v>528</v>
      </c>
    </row>
    <row r="5159" spans="1:5">
      <c r="A5159">
        <v>5213448</v>
      </c>
      <c r="B5159" t="s">
        <v>20767</v>
      </c>
      <c r="C5159" t="s">
        <v>15604</v>
      </c>
      <c r="D5159" s="398">
        <v>202.2</v>
      </c>
      <c r="E5159" t="s">
        <v>528</v>
      </c>
    </row>
    <row r="5160" spans="1:5">
      <c r="A5160">
        <v>5213449</v>
      </c>
      <c r="B5160" t="s">
        <v>20768</v>
      </c>
      <c r="C5160" t="s">
        <v>15604</v>
      </c>
      <c r="D5160" s="398">
        <v>315.58</v>
      </c>
      <c r="E5160" t="s">
        <v>528</v>
      </c>
    </row>
    <row r="5161" spans="1:5">
      <c r="A5161">
        <v>5213450</v>
      </c>
      <c r="B5161" t="s">
        <v>20769</v>
      </c>
      <c r="C5161" t="s">
        <v>15604</v>
      </c>
      <c r="D5161" s="398">
        <v>440.33</v>
      </c>
      <c r="E5161" t="s">
        <v>528</v>
      </c>
    </row>
    <row r="5162" spans="1:5">
      <c r="A5162">
        <v>5213451</v>
      </c>
      <c r="B5162" t="s">
        <v>20770</v>
      </c>
      <c r="C5162" t="s">
        <v>15604</v>
      </c>
      <c r="D5162" s="398">
        <v>644.62</v>
      </c>
      <c r="E5162" t="s">
        <v>528</v>
      </c>
    </row>
    <row r="5163" spans="1:5">
      <c r="A5163">
        <v>5213452</v>
      </c>
      <c r="B5163" t="s">
        <v>20771</v>
      </c>
      <c r="C5163" t="s">
        <v>15604</v>
      </c>
      <c r="D5163" s="398">
        <v>285.43</v>
      </c>
      <c r="E5163" t="s">
        <v>528</v>
      </c>
    </row>
    <row r="5164" spans="1:5">
      <c r="A5164">
        <v>5213453</v>
      </c>
      <c r="B5164" t="s">
        <v>20772</v>
      </c>
      <c r="C5164" t="s">
        <v>15604</v>
      </c>
      <c r="D5164" s="398">
        <v>483.99</v>
      </c>
      <c r="E5164" t="s">
        <v>528</v>
      </c>
    </row>
    <row r="5165" spans="1:5">
      <c r="A5165">
        <v>5213454</v>
      </c>
      <c r="B5165" t="s">
        <v>20773</v>
      </c>
      <c r="C5165" t="s">
        <v>15604</v>
      </c>
      <c r="D5165" s="398">
        <v>675.44</v>
      </c>
      <c r="E5165" t="s">
        <v>528</v>
      </c>
    </row>
    <row r="5166" spans="1:5">
      <c r="A5166">
        <v>5213455</v>
      </c>
      <c r="B5166" t="s">
        <v>20774</v>
      </c>
      <c r="C5166" t="s">
        <v>15604</v>
      </c>
      <c r="D5166" s="398">
        <v>1086.75</v>
      </c>
      <c r="E5166" t="s">
        <v>528</v>
      </c>
    </row>
    <row r="5167" spans="1:5">
      <c r="A5167">
        <v>5213456</v>
      </c>
      <c r="B5167" t="s">
        <v>20775</v>
      </c>
      <c r="C5167" t="s">
        <v>15604</v>
      </c>
      <c r="D5167" s="398">
        <v>285.49</v>
      </c>
      <c r="E5167" t="s">
        <v>528</v>
      </c>
    </row>
    <row r="5168" spans="1:5">
      <c r="A5168">
        <v>5213457</v>
      </c>
      <c r="B5168" t="s">
        <v>20776</v>
      </c>
      <c r="C5168" t="s">
        <v>15604</v>
      </c>
      <c r="D5168" s="398">
        <v>483.91</v>
      </c>
      <c r="E5168" t="s">
        <v>528</v>
      </c>
    </row>
    <row r="5169" spans="1:5">
      <c r="A5169">
        <v>5213458</v>
      </c>
      <c r="B5169" t="s">
        <v>20777</v>
      </c>
      <c r="C5169" t="s">
        <v>15604</v>
      </c>
      <c r="D5169" s="398">
        <v>675.44</v>
      </c>
      <c r="E5169" t="s">
        <v>528</v>
      </c>
    </row>
    <row r="5170" spans="1:5">
      <c r="A5170">
        <v>5213459</v>
      </c>
      <c r="B5170" t="s">
        <v>20778</v>
      </c>
      <c r="C5170" t="s">
        <v>15604</v>
      </c>
      <c r="D5170" s="398">
        <v>1086.81</v>
      </c>
      <c r="E5170" t="s">
        <v>528</v>
      </c>
    </row>
    <row r="5171" spans="1:5">
      <c r="A5171">
        <v>5213460</v>
      </c>
      <c r="B5171" t="s">
        <v>20779</v>
      </c>
      <c r="C5171" t="s">
        <v>15604</v>
      </c>
      <c r="D5171" s="398">
        <v>199.05</v>
      </c>
      <c r="E5171" t="s">
        <v>528</v>
      </c>
    </row>
    <row r="5172" spans="1:5">
      <c r="A5172">
        <v>5213461</v>
      </c>
      <c r="B5172" t="s">
        <v>20780</v>
      </c>
      <c r="C5172" t="s">
        <v>15604</v>
      </c>
      <c r="D5172" s="398">
        <v>309.82</v>
      </c>
      <c r="E5172" t="s">
        <v>528</v>
      </c>
    </row>
    <row r="5173" spans="1:5">
      <c r="A5173">
        <v>5213462</v>
      </c>
      <c r="B5173" t="s">
        <v>20781</v>
      </c>
      <c r="C5173" t="s">
        <v>15604</v>
      </c>
      <c r="D5173" s="398">
        <v>431.69</v>
      </c>
      <c r="E5173" t="s">
        <v>528</v>
      </c>
    </row>
    <row r="5174" spans="1:5">
      <c r="A5174">
        <v>5213463</v>
      </c>
      <c r="B5174" t="s">
        <v>20782</v>
      </c>
      <c r="C5174" t="s">
        <v>15604</v>
      </c>
      <c r="D5174" s="398">
        <v>553.55999999999995</v>
      </c>
      <c r="E5174" t="s">
        <v>528</v>
      </c>
    </row>
    <row r="5175" spans="1:5">
      <c r="A5175">
        <v>5212557</v>
      </c>
      <c r="B5175" t="s">
        <v>20783</v>
      </c>
      <c r="C5175" t="s">
        <v>20679</v>
      </c>
      <c r="D5175" s="398">
        <v>4.1100000000000003</v>
      </c>
      <c r="E5175" t="s">
        <v>528</v>
      </c>
    </row>
    <row r="5176" spans="1:5">
      <c r="A5176">
        <v>5212558</v>
      </c>
      <c r="B5176" t="s">
        <v>20784</v>
      </c>
      <c r="C5176" t="s">
        <v>20679</v>
      </c>
      <c r="D5176" s="398">
        <v>4.16</v>
      </c>
      <c r="E5176" t="s">
        <v>528</v>
      </c>
    </row>
    <row r="5177" spans="1:5">
      <c r="A5177">
        <v>5212559</v>
      </c>
      <c r="B5177" t="s">
        <v>20785</v>
      </c>
      <c r="C5177" t="s">
        <v>20679</v>
      </c>
      <c r="D5177" s="398">
        <v>3.71</v>
      </c>
      <c r="E5177" t="s">
        <v>528</v>
      </c>
    </row>
    <row r="5178" spans="1:5">
      <c r="A5178">
        <v>5213477</v>
      </c>
      <c r="B5178" t="s">
        <v>20786</v>
      </c>
      <c r="C5178" t="s">
        <v>15604</v>
      </c>
      <c r="D5178" s="398">
        <v>172.47</v>
      </c>
      <c r="E5178" t="s">
        <v>528</v>
      </c>
    </row>
    <row r="5179" spans="1:5">
      <c r="A5179">
        <v>5213476</v>
      </c>
      <c r="B5179" t="s">
        <v>20787</v>
      </c>
      <c r="C5179" t="s">
        <v>15604</v>
      </c>
      <c r="D5179" s="398">
        <v>184.29</v>
      </c>
      <c r="E5179" t="s">
        <v>528</v>
      </c>
    </row>
    <row r="5180" spans="1:5">
      <c r="A5180">
        <v>5213479</v>
      </c>
      <c r="B5180" t="s">
        <v>20788</v>
      </c>
      <c r="C5180" t="s">
        <v>15604</v>
      </c>
      <c r="D5180" s="398">
        <v>168.58</v>
      </c>
      <c r="E5180" t="s">
        <v>528</v>
      </c>
    </row>
    <row r="5181" spans="1:5">
      <c r="A5181">
        <v>5213478</v>
      </c>
      <c r="B5181" t="s">
        <v>20789</v>
      </c>
      <c r="C5181" t="s">
        <v>15604</v>
      </c>
      <c r="D5181" s="398">
        <v>179.97</v>
      </c>
      <c r="E5181" t="s">
        <v>528</v>
      </c>
    </row>
    <row r="5182" spans="1:5">
      <c r="A5182">
        <v>5213489</v>
      </c>
      <c r="B5182" t="s">
        <v>20790</v>
      </c>
      <c r="C5182" t="s">
        <v>15604</v>
      </c>
      <c r="D5182" s="398">
        <v>897.25</v>
      </c>
      <c r="E5182" t="s">
        <v>528</v>
      </c>
    </row>
    <row r="5183" spans="1:5">
      <c r="A5183">
        <v>5213498</v>
      </c>
      <c r="B5183" t="s">
        <v>20791</v>
      </c>
      <c r="C5183" t="s">
        <v>15604</v>
      </c>
      <c r="D5183" s="398">
        <v>955.97</v>
      </c>
      <c r="E5183" t="s">
        <v>528</v>
      </c>
    </row>
    <row r="5184" spans="1:5">
      <c r="A5184">
        <v>5213365</v>
      </c>
      <c r="B5184" t="s">
        <v>20792</v>
      </c>
      <c r="C5184" t="s">
        <v>15604</v>
      </c>
      <c r="D5184" s="398">
        <v>1083.53</v>
      </c>
      <c r="E5184" t="s">
        <v>528</v>
      </c>
    </row>
    <row r="5185" spans="1:5">
      <c r="A5185">
        <v>5213507</v>
      </c>
      <c r="B5185" t="s">
        <v>20793</v>
      </c>
      <c r="C5185" t="s">
        <v>15604</v>
      </c>
      <c r="D5185" s="398">
        <v>1102.79</v>
      </c>
      <c r="E5185" t="s">
        <v>528</v>
      </c>
    </row>
    <row r="5186" spans="1:5">
      <c r="A5186">
        <v>5213372</v>
      </c>
      <c r="B5186" t="s">
        <v>20794</v>
      </c>
      <c r="C5186" t="s">
        <v>15604</v>
      </c>
      <c r="D5186" s="398">
        <v>1230.3499999999999</v>
      </c>
      <c r="E5186" t="s">
        <v>528</v>
      </c>
    </row>
    <row r="5187" spans="1:5">
      <c r="A5187">
        <v>5213490</v>
      </c>
      <c r="B5187" t="s">
        <v>20795</v>
      </c>
      <c r="C5187" t="s">
        <v>15604</v>
      </c>
      <c r="D5187" s="398">
        <v>1894.88</v>
      </c>
      <c r="E5187" t="s">
        <v>528</v>
      </c>
    </row>
    <row r="5188" spans="1:5">
      <c r="A5188">
        <v>5213499</v>
      </c>
      <c r="B5188" t="s">
        <v>20796</v>
      </c>
      <c r="C5188" t="s">
        <v>15604</v>
      </c>
      <c r="D5188" s="398">
        <v>2027</v>
      </c>
      <c r="E5188" t="s">
        <v>528</v>
      </c>
    </row>
    <row r="5189" spans="1:5">
      <c r="A5189">
        <v>5213366</v>
      </c>
      <c r="B5189" t="s">
        <v>20797</v>
      </c>
      <c r="C5189" t="s">
        <v>15604</v>
      </c>
      <c r="D5189" s="398">
        <v>2314.0100000000002</v>
      </c>
      <c r="E5189" t="s">
        <v>528</v>
      </c>
    </row>
    <row r="5190" spans="1:5">
      <c r="A5190">
        <v>5213508</v>
      </c>
      <c r="B5190" t="s">
        <v>20798</v>
      </c>
      <c r="C5190" t="s">
        <v>15604</v>
      </c>
      <c r="D5190" s="398">
        <v>2357.34</v>
      </c>
      <c r="E5190" t="s">
        <v>528</v>
      </c>
    </row>
    <row r="5191" spans="1:5">
      <c r="A5191">
        <v>5213373</v>
      </c>
      <c r="B5191" t="s">
        <v>20799</v>
      </c>
      <c r="C5191" t="s">
        <v>15604</v>
      </c>
      <c r="D5191" s="398">
        <v>2644.35</v>
      </c>
      <c r="E5191" t="s">
        <v>528</v>
      </c>
    </row>
    <row r="5192" spans="1:5">
      <c r="A5192">
        <v>5213491</v>
      </c>
      <c r="B5192" t="s">
        <v>20800</v>
      </c>
      <c r="C5192" t="s">
        <v>15604</v>
      </c>
      <c r="D5192" s="398">
        <v>2493.4499999999998</v>
      </c>
      <c r="E5192" t="s">
        <v>528</v>
      </c>
    </row>
    <row r="5193" spans="1:5">
      <c r="A5193">
        <v>5213500</v>
      </c>
      <c r="B5193" t="s">
        <v>20801</v>
      </c>
      <c r="C5193" t="s">
        <v>15604</v>
      </c>
      <c r="D5193" s="398">
        <v>2669.61</v>
      </c>
      <c r="E5193" t="s">
        <v>528</v>
      </c>
    </row>
    <row r="5194" spans="1:5">
      <c r="A5194">
        <v>5213369</v>
      </c>
      <c r="B5194" t="s">
        <v>20802</v>
      </c>
      <c r="C5194" t="s">
        <v>15604</v>
      </c>
      <c r="D5194" s="398">
        <v>3052.29</v>
      </c>
      <c r="E5194" t="s">
        <v>528</v>
      </c>
    </row>
    <row r="5195" spans="1:5">
      <c r="A5195">
        <v>5213509</v>
      </c>
      <c r="B5195" t="s">
        <v>20803</v>
      </c>
      <c r="C5195" t="s">
        <v>15604</v>
      </c>
      <c r="D5195" s="398">
        <v>3110.07</v>
      </c>
      <c r="E5195" t="s">
        <v>528</v>
      </c>
    </row>
    <row r="5196" spans="1:5">
      <c r="A5196">
        <v>5213374</v>
      </c>
      <c r="B5196" t="s">
        <v>20804</v>
      </c>
      <c r="C5196" t="s">
        <v>15604</v>
      </c>
      <c r="D5196" s="398">
        <v>3492.75</v>
      </c>
      <c r="E5196" t="s">
        <v>528</v>
      </c>
    </row>
    <row r="5197" spans="1:5">
      <c r="A5197">
        <v>5213492</v>
      </c>
      <c r="B5197" t="s">
        <v>20805</v>
      </c>
      <c r="C5197" t="s">
        <v>15604</v>
      </c>
      <c r="D5197" s="398">
        <v>3390.7</v>
      </c>
      <c r="E5197" t="s">
        <v>528</v>
      </c>
    </row>
    <row r="5198" spans="1:5">
      <c r="A5198">
        <v>5213501</v>
      </c>
      <c r="B5198" t="s">
        <v>20806</v>
      </c>
      <c r="C5198" t="s">
        <v>15604</v>
      </c>
      <c r="D5198" s="398">
        <v>3625.58</v>
      </c>
      <c r="E5198" t="s">
        <v>528</v>
      </c>
    </row>
    <row r="5199" spans="1:5">
      <c r="A5199">
        <v>5213370</v>
      </c>
      <c r="B5199" t="s">
        <v>20807</v>
      </c>
      <c r="C5199" t="s">
        <v>15604</v>
      </c>
      <c r="D5199" s="398">
        <v>4135.82</v>
      </c>
      <c r="E5199" t="s">
        <v>528</v>
      </c>
    </row>
    <row r="5200" spans="1:5">
      <c r="A5200">
        <v>5213510</v>
      </c>
      <c r="B5200" t="s">
        <v>20808</v>
      </c>
      <c r="C5200" t="s">
        <v>15604</v>
      </c>
      <c r="D5200" s="398">
        <v>4212.8599999999997</v>
      </c>
      <c r="E5200" t="s">
        <v>528</v>
      </c>
    </row>
    <row r="5201" spans="1:5">
      <c r="A5201">
        <v>5213375</v>
      </c>
      <c r="B5201" t="s">
        <v>20809</v>
      </c>
      <c r="C5201" t="s">
        <v>15604</v>
      </c>
      <c r="D5201" s="398">
        <v>4723.1000000000004</v>
      </c>
      <c r="E5201" t="s">
        <v>528</v>
      </c>
    </row>
    <row r="5202" spans="1:5">
      <c r="A5202">
        <v>5213494</v>
      </c>
      <c r="B5202" t="s">
        <v>20810</v>
      </c>
      <c r="C5202" t="s">
        <v>15604</v>
      </c>
      <c r="D5202" s="398">
        <v>4986.8999999999996</v>
      </c>
      <c r="E5202" t="s">
        <v>528</v>
      </c>
    </row>
    <row r="5203" spans="1:5">
      <c r="A5203">
        <v>5213503</v>
      </c>
      <c r="B5203" t="s">
        <v>20811</v>
      </c>
      <c r="C5203" t="s">
        <v>15604</v>
      </c>
      <c r="D5203" s="398">
        <v>5339.22</v>
      </c>
      <c r="E5203" t="s">
        <v>528</v>
      </c>
    </row>
    <row r="5204" spans="1:5">
      <c r="A5204">
        <v>5213371</v>
      </c>
      <c r="B5204" t="s">
        <v>20812</v>
      </c>
      <c r="C5204" t="s">
        <v>15604</v>
      </c>
      <c r="D5204" s="398">
        <v>6104.58</v>
      </c>
      <c r="E5204" t="s">
        <v>528</v>
      </c>
    </row>
    <row r="5205" spans="1:5">
      <c r="A5205">
        <v>5213512</v>
      </c>
      <c r="B5205" t="s">
        <v>20813</v>
      </c>
      <c r="C5205" t="s">
        <v>15604</v>
      </c>
      <c r="D5205" s="398">
        <v>6220.14</v>
      </c>
      <c r="E5205" t="s">
        <v>528</v>
      </c>
    </row>
    <row r="5206" spans="1:5">
      <c r="A5206">
        <v>5213376</v>
      </c>
      <c r="B5206" t="s">
        <v>20814</v>
      </c>
      <c r="C5206" t="s">
        <v>15604</v>
      </c>
      <c r="D5206" s="398">
        <v>6985.5</v>
      </c>
      <c r="E5206" t="s">
        <v>528</v>
      </c>
    </row>
    <row r="5207" spans="1:5">
      <c r="A5207">
        <v>5213377</v>
      </c>
      <c r="B5207" t="s">
        <v>20815</v>
      </c>
      <c r="C5207" t="s">
        <v>17037</v>
      </c>
      <c r="D5207" s="398">
        <v>343.56</v>
      </c>
      <c r="E5207" t="s">
        <v>528</v>
      </c>
    </row>
    <row r="5208" spans="1:5">
      <c r="A5208">
        <v>5213570</v>
      </c>
      <c r="B5208" t="s">
        <v>20816</v>
      </c>
      <c r="C5208" t="s">
        <v>17037</v>
      </c>
      <c r="D5208" s="398">
        <v>465.15</v>
      </c>
      <c r="E5208" t="s">
        <v>528</v>
      </c>
    </row>
    <row r="5209" spans="1:5">
      <c r="A5209">
        <v>5213378</v>
      </c>
      <c r="B5209" t="s">
        <v>20817</v>
      </c>
      <c r="C5209" t="s">
        <v>17037</v>
      </c>
      <c r="D5209" s="398">
        <v>372.92</v>
      </c>
      <c r="E5209" t="s">
        <v>528</v>
      </c>
    </row>
    <row r="5210" spans="1:5">
      <c r="A5210">
        <v>5213571</v>
      </c>
      <c r="B5210" t="s">
        <v>20818</v>
      </c>
      <c r="C5210" t="s">
        <v>17037</v>
      </c>
      <c r="D5210" s="398">
        <v>494.51</v>
      </c>
      <c r="E5210" t="s">
        <v>528</v>
      </c>
    </row>
    <row r="5211" spans="1:5">
      <c r="A5211">
        <v>5213379</v>
      </c>
      <c r="B5211" t="s">
        <v>20819</v>
      </c>
      <c r="C5211" t="s">
        <v>17037</v>
      </c>
      <c r="D5211" s="398">
        <v>446.33</v>
      </c>
      <c r="E5211" t="s">
        <v>528</v>
      </c>
    </row>
    <row r="5212" spans="1:5">
      <c r="A5212">
        <v>5213572</v>
      </c>
      <c r="B5212" t="s">
        <v>20820</v>
      </c>
      <c r="C5212" t="s">
        <v>17037</v>
      </c>
      <c r="D5212" s="398">
        <v>567.91999999999996</v>
      </c>
      <c r="E5212" t="s">
        <v>528</v>
      </c>
    </row>
    <row r="5213" spans="1:5">
      <c r="A5213">
        <v>5212553</v>
      </c>
      <c r="B5213" t="s">
        <v>20821</v>
      </c>
      <c r="C5213" t="s">
        <v>17037</v>
      </c>
      <c r="D5213" s="398">
        <v>277.45999999999998</v>
      </c>
      <c r="E5213" t="s">
        <v>528</v>
      </c>
    </row>
    <row r="5214" spans="1:5">
      <c r="A5214">
        <v>5213416</v>
      </c>
      <c r="B5214" t="s">
        <v>20822</v>
      </c>
      <c r="C5214" t="s">
        <v>17037</v>
      </c>
      <c r="D5214" s="398">
        <v>399.05</v>
      </c>
      <c r="E5214" t="s">
        <v>528</v>
      </c>
    </row>
    <row r="5215" spans="1:5">
      <c r="A5215">
        <v>5212554</v>
      </c>
      <c r="B5215" t="s">
        <v>20823</v>
      </c>
      <c r="C5215" t="s">
        <v>17037</v>
      </c>
      <c r="D5215" s="398">
        <v>306.82</v>
      </c>
      <c r="E5215" t="s">
        <v>528</v>
      </c>
    </row>
    <row r="5216" spans="1:5">
      <c r="A5216">
        <v>5213417</v>
      </c>
      <c r="B5216" t="s">
        <v>20824</v>
      </c>
      <c r="C5216" t="s">
        <v>17037</v>
      </c>
      <c r="D5216" s="398">
        <v>428.41</v>
      </c>
      <c r="E5216" t="s">
        <v>528</v>
      </c>
    </row>
    <row r="5217" spans="1:5">
      <c r="A5217">
        <v>5213421</v>
      </c>
      <c r="B5217" t="s">
        <v>20825</v>
      </c>
      <c r="C5217" t="s">
        <v>17037</v>
      </c>
      <c r="D5217" s="398">
        <v>393.96</v>
      </c>
      <c r="E5217" t="s">
        <v>528</v>
      </c>
    </row>
    <row r="5218" spans="1:5">
      <c r="A5218">
        <v>5213414</v>
      </c>
      <c r="B5218" t="s">
        <v>20826</v>
      </c>
      <c r="C5218" t="s">
        <v>17037</v>
      </c>
      <c r="D5218" s="398">
        <v>623.74</v>
      </c>
      <c r="E5218" t="s">
        <v>528</v>
      </c>
    </row>
    <row r="5219" spans="1:5">
      <c r="A5219">
        <v>5213419</v>
      </c>
      <c r="B5219" t="s">
        <v>20827</v>
      </c>
      <c r="C5219" t="s">
        <v>17037</v>
      </c>
      <c r="D5219" s="398">
        <v>492.19</v>
      </c>
      <c r="E5219" t="s">
        <v>528</v>
      </c>
    </row>
    <row r="5220" spans="1:5">
      <c r="A5220">
        <v>5212555</v>
      </c>
      <c r="B5220" t="s">
        <v>20828</v>
      </c>
      <c r="C5220" t="s">
        <v>17037</v>
      </c>
      <c r="D5220" s="398">
        <v>380.23</v>
      </c>
      <c r="E5220" t="s">
        <v>528</v>
      </c>
    </row>
    <row r="5221" spans="1:5">
      <c r="A5221">
        <v>5213418</v>
      </c>
      <c r="B5221" t="s">
        <v>20829</v>
      </c>
      <c r="C5221" t="s">
        <v>17037</v>
      </c>
      <c r="D5221" s="398">
        <v>501.82</v>
      </c>
      <c r="E5221" t="s">
        <v>528</v>
      </c>
    </row>
    <row r="5222" spans="1:5">
      <c r="A5222">
        <v>5213415</v>
      </c>
      <c r="B5222" t="s">
        <v>20830</v>
      </c>
      <c r="C5222" t="s">
        <v>17037</v>
      </c>
      <c r="D5222" s="398">
        <v>723.17</v>
      </c>
      <c r="E5222" t="s">
        <v>528</v>
      </c>
    </row>
    <row r="5223" spans="1:5">
      <c r="A5223">
        <v>5213420</v>
      </c>
      <c r="B5223" t="s">
        <v>20831</v>
      </c>
      <c r="C5223" t="s">
        <v>17037</v>
      </c>
      <c r="D5223" s="398">
        <v>565.6</v>
      </c>
      <c r="E5223" t="s">
        <v>528</v>
      </c>
    </row>
    <row r="5224" spans="1:5">
      <c r="A5224">
        <v>5213543</v>
      </c>
      <c r="B5224" t="s">
        <v>20832</v>
      </c>
      <c r="C5224" t="s">
        <v>15604</v>
      </c>
      <c r="D5224" s="398">
        <v>1159.3900000000001</v>
      </c>
      <c r="E5224" t="s">
        <v>528</v>
      </c>
    </row>
    <row r="5225" spans="1:5">
      <c r="A5225">
        <v>5213552</v>
      </c>
      <c r="B5225" t="s">
        <v>20833</v>
      </c>
      <c r="C5225" t="s">
        <v>15604</v>
      </c>
      <c r="D5225" s="398">
        <v>1218.1300000000001</v>
      </c>
      <c r="E5225" t="s">
        <v>528</v>
      </c>
    </row>
    <row r="5226" spans="1:5">
      <c r="A5226">
        <v>5213561</v>
      </c>
      <c r="B5226" t="s">
        <v>20834</v>
      </c>
      <c r="C5226" t="s">
        <v>15604</v>
      </c>
      <c r="D5226" s="398">
        <v>1364.93</v>
      </c>
      <c r="E5226" t="s">
        <v>528</v>
      </c>
    </row>
    <row r="5227" spans="1:5">
      <c r="A5227">
        <v>5213544</v>
      </c>
      <c r="B5227" t="s">
        <v>20835</v>
      </c>
      <c r="C5227" t="s">
        <v>15604</v>
      </c>
      <c r="D5227" s="398">
        <v>2484.69</v>
      </c>
      <c r="E5227" t="s">
        <v>528</v>
      </c>
    </row>
    <row r="5228" spans="1:5">
      <c r="A5228">
        <v>5213553</v>
      </c>
      <c r="B5228" t="s">
        <v>20836</v>
      </c>
      <c r="C5228" t="s">
        <v>15604</v>
      </c>
      <c r="D5228" s="398">
        <v>2616.86</v>
      </c>
      <c r="E5228" t="s">
        <v>528</v>
      </c>
    </row>
    <row r="5229" spans="1:5">
      <c r="A5229">
        <v>5213562</v>
      </c>
      <c r="B5229" t="s">
        <v>20837</v>
      </c>
      <c r="C5229" t="s">
        <v>15604</v>
      </c>
      <c r="D5229" s="398">
        <v>2947.16</v>
      </c>
      <c r="E5229" t="s">
        <v>528</v>
      </c>
    </row>
    <row r="5230" spans="1:5">
      <c r="A5230">
        <v>5213545</v>
      </c>
      <c r="B5230" t="s">
        <v>20838</v>
      </c>
      <c r="C5230" t="s">
        <v>15604</v>
      </c>
      <c r="D5230" s="398">
        <v>3279.87</v>
      </c>
      <c r="E5230" t="s">
        <v>528</v>
      </c>
    </row>
    <row r="5231" spans="1:5">
      <c r="A5231">
        <v>5213554</v>
      </c>
      <c r="B5231" t="s">
        <v>20839</v>
      </c>
      <c r="C5231" t="s">
        <v>15604</v>
      </c>
      <c r="D5231" s="398">
        <v>3456.09</v>
      </c>
      <c r="E5231" t="s">
        <v>528</v>
      </c>
    </row>
    <row r="5232" spans="1:5">
      <c r="A5232">
        <v>5213563</v>
      </c>
      <c r="B5232" t="s">
        <v>20840</v>
      </c>
      <c r="C5232" t="s">
        <v>15604</v>
      </c>
      <c r="D5232" s="398">
        <v>3896.49</v>
      </c>
      <c r="E5232" t="s">
        <v>528</v>
      </c>
    </row>
    <row r="5233" spans="1:5">
      <c r="A5233">
        <v>5213546</v>
      </c>
      <c r="B5233" t="s">
        <v>20841</v>
      </c>
      <c r="C5233" t="s">
        <v>15604</v>
      </c>
      <c r="D5233" s="398">
        <v>4439.26</v>
      </c>
      <c r="E5233" t="s">
        <v>528</v>
      </c>
    </row>
    <row r="5234" spans="1:5">
      <c r="A5234">
        <v>5213555</v>
      </c>
      <c r="B5234" t="s">
        <v>20842</v>
      </c>
      <c r="C5234" t="s">
        <v>15604</v>
      </c>
      <c r="D5234" s="398">
        <v>4674.22</v>
      </c>
      <c r="E5234" t="s">
        <v>528</v>
      </c>
    </row>
    <row r="5235" spans="1:5">
      <c r="A5235">
        <v>5213564</v>
      </c>
      <c r="B5235" t="s">
        <v>20843</v>
      </c>
      <c r="C5235" t="s">
        <v>15604</v>
      </c>
      <c r="D5235" s="398">
        <v>5261.42</v>
      </c>
      <c r="E5235" t="s">
        <v>528</v>
      </c>
    </row>
    <row r="5236" spans="1:5">
      <c r="A5236">
        <v>5213548</v>
      </c>
      <c r="B5236" t="s">
        <v>20844</v>
      </c>
      <c r="C5236" t="s">
        <v>15604</v>
      </c>
      <c r="D5236" s="398">
        <v>6559.74</v>
      </c>
      <c r="E5236" t="s">
        <v>528</v>
      </c>
    </row>
    <row r="5237" spans="1:5">
      <c r="A5237">
        <v>5213557</v>
      </c>
      <c r="B5237" t="s">
        <v>20845</v>
      </c>
      <c r="C5237" t="s">
        <v>15604</v>
      </c>
      <c r="D5237" s="398">
        <v>6912.18</v>
      </c>
      <c r="E5237" t="s">
        <v>528</v>
      </c>
    </row>
    <row r="5238" spans="1:5">
      <c r="A5238">
        <v>5213566</v>
      </c>
      <c r="B5238" t="s">
        <v>20846</v>
      </c>
      <c r="C5238" t="s">
        <v>15604</v>
      </c>
      <c r="D5238" s="398">
        <v>7792.98</v>
      </c>
      <c r="E5238" t="s">
        <v>528</v>
      </c>
    </row>
    <row r="5239" spans="1:5">
      <c r="A5239">
        <v>5213576</v>
      </c>
      <c r="B5239" t="s">
        <v>20847</v>
      </c>
      <c r="C5239" t="s">
        <v>17037</v>
      </c>
      <c r="D5239" s="398">
        <v>596.22</v>
      </c>
      <c r="E5239" t="s">
        <v>528</v>
      </c>
    </row>
    <row r="5240" spans="1:5">
      <c r="A5240">
        <v>5213577</v>
      </c>
      <c r="B5240" t="s">
        <v>20848</v>
      </c>
      <c r="C5240" t="s">
        <v>17037</v>
      </c>
      <c r="D5240" s="398">
        <v>625.59</v>
      </c>
      <c r="E5240" t="s">
        <v>528</v>
      </c>
    </row>
    <row r="5241" spans="1:5">
      <c r="A5241">
        <v>5213578</v>
      </c>
      <c r="B5241" t="s">
        <v>20849</v>
      </c>
      <c r="C5241" t="s">
        <v>17037</v>
      </c>
      <c r="D5241" s="398">
        <v>698.99</v>
      </c>
      <c r="E5241" t="s">
        <v>528</v>
      </c>
    </row>
    <row r="5242" spans="1:5">
      <c r="A5242">
        <v>5213425</v>
      </c>
      <c r="B5242" t="s">
        <v>20850</v>
      </c>
      <c r="C5242" t="s">
        <v>17037</v>
      </c>
      <c r="D5242" s="398">
        <v>569.76</v>
      </c>
      <c r="E5242" t="s">
        <v>528</v>
      </c>
    </row>
    <row r="5243" spans="1:5">
      <c r="A5243">
        <v>5213426</v>
      </c>
      <c r="B5243" t="s">
        <v>20851</v>
      </c>
      <c r="C5243" t="s">
        <v>17037</v>
      </c>
      <c r="D5243" s="398">
        <v>643.16</v>
      </c>
      <c r="E5243" t="s">
        <v>528</v>
      </c>
    </row>
    <row r="5244" spans="1:5">
      <c r="A5244">
        <v>5213427</v>
      </c>
      <c r="B5244" t="s">
        <v>20852</v>
      </c>
      <c r="C5244" t="s">
        <v>17037</v>
      </c>
      <c r="D5244" s="398">
        <v>706.95</v>
      </c>
      <c r="E5244" t="s">
        <v>528</v>
      </c>
    </row>
    <row r="5245" spans="1:5">
      <c r="A5245">
        <v>5213567</v>
      </c>
      <c r="B5245" t="s">
        <v>20853</v>
      </c>
      <c r="C5245" t="s">
        <v>17037</v>
      </c>
      <c r="D5245" s="398">
        <v>985.3</v>
      </c>
      <c r="E5245" t="s">
        <v>528</v>
      </c>
    </row>
    <row r="5246" spans="1:5">
      <c r="A5246">
        <v>5213486</v>
      </c>
      <c r="B5246" t="s">
        <v>20854</v>
      </c>
      <c r="C5246" t="s">
        <v>17037</v>
      </c>
      <c r="D5246" s="398">
        <v>939.35</v>
      </c>
      <c r="E5246" t="s">
        <v>528</v>
      </c>
    </row>
    <row r="5247" spans="1:5">
      <c r="A5247">
        <v>5213487</v>
      </c>
      <c r="B5247" t="s">
        <v>20855</v>
      </c>
      <c r="C5247" t="s">
        <v>17037</v>
      </c>
      <c r="D5247" s="398">
        <v>1012.75</v>
      </c>
      <c r="E5247" t="s">
        <v>528</v>
      </c>
    </row>
    <row r="5248" spans="1:5">
      <c r="A5248">
        <v>5213488</v>
      </c>
      <c r="B5248" t="s">
        <v>20856</v>
      </c>
      <c r="C5248" t="s">
        <v>17037</v>
      </c>
      <c r="D5248" s="398">
        <v>1076.54</v>
      </c>
      <c r="E5248" t="s">
        <v>528</v>
      </c>
    </row>
    <row r="5249" spans="1:5">
      <c r="A5249">
        <v>5213568</v>
      </c>
      <c r="B5249" t="s">
        <v>20857</v>
      </c>
      <c r="C5249" t="s">
        <v>17037</v>
      </c>
      <c r="D5249" s="398">
        <v>1354.89</v>
      </c>
      <c r="E5249" t="s">
        <v>528</v>
      </c>
    </row>
    <row r="5250" spans="1:5">
      <c r="A5250">
        <v>5213483</v>
      </c>
      <c r="B5250" t="s">
        <v>20858</v>
      </c>
      <c r="C5250" t="s">
        <v>17037</v>
      </c>
      <c r="D5250" s="398">
        <v>994.8</v>
      </c>
      <c r="E5250" t="s">
        <v>528</v>
      </c>
    </row>
    <row r="5251" spans="1:5">
      <c r="A5251">
        <v>5213484</v>
      </c>
      <c r="B5251" t="s">
        <v>20859</v>
      </c>
      <c r="C5251" t="s">
        <v>17037</v>
      </c>
      <c r="D5251" s="398">
        <v>1068.21</v>
      </c>
      <c r="E5251" t="s">
        <v>528</v>
      </c>
    </row>
    <row r="5252" spans="1:5">
      <c r="A5252">
        <v>5213485</v>
      </c>
      <c r="B5252" t="s">
        <v>20860</v>
      </c>
      <c r="C5252" t="s">
        <v>17037</v>
      </c>
      <c r="D5252" s="398">
        <v>1132</v>
      </c>
      <c r="E5252" t="s">
        <v>528</v>
      </c>
    </row>
    <row r="5253" spans="1:5">
      <c r="A5253">
        <v>5213434</v>
      </c>
      <c r="B5253" t="s">
        <v>20861</v>
      </c>
      <c r="C5253" t="s">
        <v>17037</v>
      </c>
      <c r="D5253" s="398">
        <v>625.21</v>
      </c>
      <c r="E5253" t="s">
        <v>528</v>
      </c>
    </row>
    <row r="5254" spans="1:5">
      <c r="A5254">
        <v>5213435</v>
      </c>
      <c r="B5254" t="s">
        <v>20862</v>
      </c>
      <c r="C5254" t="s">
        <v>17037</v>
      </c>
      <c r="D5254" s="398">
        <v>698.62</v>
      </c>
      <c r="E5254" t="s">
        <v>528</v>
      </c>
    </row>
    <row r="5255" spans="1:5">
      <c r="A5255">
        <v>5213436</v>
      </c>
      <c r="B5255" t="s">
        <v>20863</v>
      </c>
      <c r="C5255" t="s">
        <v>17037</v>
      </c>
      <c r="D5255" s="398">
        <v>762.41</v>
      </c>
      <c r="E5255" t="s">
        <v>528</v>
      </c>
    </row>
    <row r="5256" spans="1:5">
      <c r="A5256">
        <v>5213430</v>
      </c>
      <c r="B5256" t="s">
        <v>20864</v>
      </c>
      <c r="C5256" t="s">
        <v>17037</v>
      </c>
      <c r="D5256" s="398">
        <v>384.65</v>
      </c>
      <c r="E5256" t="s">
        <v>528</v>
      </c>
    </row>
    <row r="5257" spans="1:5">
      <c r="A5257">
        <v>5213431</v>
      </c>
      <c r="B5257" t="s">
        <v>20865</v>
      </c>
      <c r="C5257" t="s">
        <v>17037</v>
      </c>
      <c r="D5257" s="398">
        <v>414.01</v>
      </c>
      <c r="E5257" t="s">
        <v>528</v>
      </c>
    </row>
    <row r="5258" spans="1:5">
      <c r="A5258">
        <v>5213433</v>
      </c>
      <c r="B5258" t="s">
        <v>20866</v>
      </c>
      <c r="C5258" t="s">
        <v>17037</v>
      </c>
      <c r="D5258" s="398">
        <v>379.56</v>
      </c>
      <c r="E5258" t="s">
        <v>528</v>
      </c>
    </row>
    <row r="5259" spans="1:5">
      <c r="A5259">
        <v>5213428</v>
      </c>
      <c r="B5259" t="s">
        <v>20867</v>
      </c>
      <c r="C5259" t="s">
        <v>17037</v>
      </c>
      <c r="D5259" s="398">
        <v>609.34</v>
      </c>
      <c r="E5259" t="s">
        <v>528</v>
      </c>
    </row>
    <row r="5260" spans="1:5">
      <c r="A5260">
        <v>5213432</v>
      </c>
      <c r="B5260" t="s">
        <v>20868</v>
      </c>
      <c r="C5260" t="s">
        <v>17037</v>
      </c>
      <c r="D5260" s="398">
        <v>487.42</v>
      </c>
      <c r="E5260" t="s">
        <v>528</v>
      </c>
    </row>
    <row r="5261" spans="1:5">
      <c r="A5261">
        <v>5213429</v>
      </c>
      <c r="B5261" t="s">
        <v>20869</v>
      </c>
      <c r="C5261" t="s">
        <v>17037</v>
      </c>
      <c r="D5261" s="398">
        <v>708.77</v>
      </c>
      <c r="E5261" t="s">
        <v>528</v>
      </c>
    </row>
    <row r="5262" spans="1:5">
      <c r="A5262">
        <v>5213516</v>
      </c>
      <c r="B5262" t="s">
        <v>20870</v>
      </c>
      <c r="C5262" t="s">
        <v>15604</v>
      </c>
      <c r="D5262" s="398">
        <v>868.45</v>
      </c>
      <c r="E5262" t="s">
        <v>528</v>
      </c>
    </row>
    <row r="5263" spans="1:5">
      <c r="A5263">
        <v>5213525</v>
      </c>
      <c r="B5263" t="s">
        <v>20871</v>
      </c>
      <c r="C5263" t="s">
        <v>15604</v>
      </c>
      <c r="D5263" s="398">
        <v>927.17</v>
      </c>
      <c r="E5263" t="s">
        <v>528</v>
      </c>
    </row>
    <row r="5264" spans="1:5">
      <c r="A5264">
        <v>5213534</v>
      </c>
      <c r="B5264" t="s">
        <v>20872</v>
      </c>
      <c r="C5264" t="s">
        <v>15604</v>
      </c>
      <c r="D5264" s="398">
        <v>1073.99</v>
      </c>
      <c r="E5264" t="s">
        <v>528</v>
      </c>
    </row>
    <row r="5265" spans="1:5">
      <c r="A5265">
        <v>5213517</v>
      </c>
      <c r="B5265" t="s">
        <v>20873</v>
      </c>
      <c r="C5265" t="s">
        <v>15604</v>
      </c>
      <c r="D5265" s="398">
        <v>1830.08</v>
      </c>
      <c r="E5265" t="s">
        <v>528</v>
      </c>
    </row>
    <row r="5266" spans="1:5">
      <c r="A5266">
        <v>5213526</v>
      </c>
      <c r="B5266" t="s">
        <v>20874</v>
      </c>
      <c r="C5266" t="s">
        <v>15604</v>
      </c>
      <c r="D5266" s="398">
        <v>1962.2</v>
      </c>
      <c r="E5266" t="s">
        <v>528</v>
      </c>
    </row>
    <row r="5267" spans="1:5">
      <c r="A5267">
        <v>5213535</v>
      </c>
      <c r="B5267" t="s">
        <v>20875</v>
      </c>
      <c r="C5267" t="s">
        <v>15604</v>
      </c>
      <c r="D5267" s="398">
        <v>2292.54</v>
      </c>
      <c r="E5267" t="s">
        <v>528</v>
      </c>
    </row>
    <row r="5268" spans="1:5">
      <c r="A5268">
        <v>5213518</v>
      </c>
      <c r="B5268" t="s">
        <v>20876</v>
      </c>
      <c r="C5268" t="s">
        <v>15604</v>
      </c>
      <c r="D5268" s="398">
        <v>2407.0500000000002</v>
      </c>
      <c r="E5268" t="s">
        <v>528</v>
      </c>
    </row>
    <row r="5269" spans="1:5">
      <c r="A5269">
        <v>5213527</v>
      </c>
      <c r="B5269" t="s">
        <v>20877</v>
      </c>
      <c r="C5269" t="s">
        <v>15604</v>
      </c>
      <c r="D5269" s="398">
        <v>2583.21</v>
      </c>
      <c r="E5269" t="s">
        <v>528</v>
      </c>
    </row>
    <row r="5270" spans="1:5">
      <c r="A5270">
        <v>5213536</v>
      </c>
      <c r="B5270" t="s">
        <v>20878</v>
      </c>
      <c r="C5270" t="s">
        <v>15604</v>
      </c>
      <c r="D5270" s="398">
        <v>3023.67</v>
      </c>
      <c r="E5270" t="s">
        <v>528</v>
      </c>
    </row>
    <row r="5271" spans="1:5">
      <c r="A5271">
        <v>5213519</v>
      </c>
      <c r="B5271" t="s">
        <v>20879</v>
      </c>
      <c r="C5271" t="s">
        <v>15604</v>
      </c>
      <c r="D5271" s="398">
        <v>3275.5</v>
      </c>
      <c r="E5271" t="s">
        <v>528</v>
      </c>
    </row>
    <row r="5272" spans="1:5">
      <c r="A5272">
        <v>5213528</v>
      </c>
      <c r="B5272" t="s">
        <v>20880</v>
      </c>
      <c r="C5272" t="s">
        <v>15604</v>
      </c>
      <c r="D5272" s="398">
        <v>3510.38</v>
      </c>
      <c r="E5272" t="s">
        <v>528</v>
      </c>
    </row>
    <row r="5273" spans="1:5">
      <c r="A5273">
        <v>5213537</v>
      </c>
      <c r="B5273" t="s">
        <v>20881</v>
      </c>
      <c r="C5273" t="s">
        <v>15604</v>
      </c>
      <c r="D5273" s="398">
        <v>4097.66</v>
      </c>
      <c r="E5273" t="s">
        <v>528</v>
      </c>
    </row>
    <row r="5274" spans="1:5">
      <c r="A5274">
        <v>5213521</v>
      </c>
      <c r="B5274" t="s">
        <v>20882</v>
      </c>
      <c r="C5274" t="s">
        <v>15604</v>
      </c>
      <c r="D5274" s="398">
        <v>4814.1000000000004</v>
      </c>
      <c r="E5274" t="s">
        <v>528</v>
      </c>
    </row>
    <row r="5275" spans="1:5">
      <c r="A5275">
        <v>5213530</v>
      </c>
      <c r="B5275" t="s">
        <v>20883</v>
      </c>
      <c r="C5275" t="s">
        <v>15604</v>
      </c>
      <c r="D5275" s="398">
        <v>5166.42</v>
      </c>
      <c r="E5275" t="s">
        <v>528</v>
      </c>
    </row>
    <row r="5276" spans="1:5">
      <c r="A5276">
        <v>5213539</v>
      </c>
      <c r="B5276" t="s">
        <v>20884</v>
      </c>
      <c r="C5276" t="s">
        <v>15604</v>
      </c>
      <c r="D5276" s="398">
        <v>6047.34</v>
      </c>
      <c r="E5276" t="s">
        <v>528</v>
      </c>
    </row>
    <row r="5277" spans="1:5">
      <c r="A5277">
        <v>5213573</v>
      </c>
      <c r="B5277" t="s">
        <v>20885</v>
      </c>
      <c r="C5277" t="s">
        <v>17037</v>
      </c>
      <c r="D5277" s="398">
        <v>450.75</v>
      </c>
      <c r="E5277" t="s">
        <v>528</v>
      </c>
    </row>
    <row r="5278" spans="1:5">
      <c r="A5278">
        <v>5213574</v>
      </c>
      <c r="B5278" t="s">
        <v>20886</v>
      </c>
      <c r="C5278" t="s">
        <v>17037</v>
      </c>
      <c r="D5278" s="398">
        <v>480.11</v>
      </c>
      <c r="E5278" t="s">
        <v>528</v>
      </c>
    </row>
    <row r="5279" spans="1:5">
      <c r="A5279">
        <v>5213575</v>
      </c>
      <c r="B5279" t="s">
        <v>20887</v>
      </c>
      <c r="C5279" t="s">
        <v>17037</v>
      </c>
      <c r="D5279" s="398">
        <v>553.52</v>
      </c>
      <c r="E5279" t="s">
        <v>528</v>
      </c>
    </row>
    <row r="5280" spans="1:5">
      <c r="A5280">
        <v>5213480</v>
      </c>
      <c r="B5280" t="s">
        <v>20888</v>
      </c>
      <c r="C5280" t="s">
        <v>17037</v>
      </c>
      <c r="D5280" s="398">
        <v>903.4</v>
      </c>
      <c r="E5280" t="s">
        <v>528</v>
      </c>
    </row>
    <row r="5281" spans="1:5">
      <c r="A5281">
        <v>5213481</v>
      </c>
      <c r="B5281" t="s">
        <v>20889</v>
      </c>
      <c r="C5281" t="s">
        <v>17037</v>
      </c>
      <c r="D5281" s="398">
        <v>976.81</v>
      </c>
      <c r="E5281" t="s">
        <v>528</v>
      </c>
    </row>
    <row r="5282" spans="1:5">
      <c r="A5282">
        <v>5213482</v>
      </c>
      <c r="B5282" t="s">
        <v>20890</v>
      </c>
      <c r="C5282" t="s">
        <v>17037</v>
      </c>
      <c r="D5282" s="398">
        <v>1040.5899999999999</v>
      </c>
      <c r="E5282" t="s">
        <v>528</v>
      </c>
    </row>
    <row r="5283" spans="1:5">
      <c r="A5283">
        <v>5213422</v>
      </c>
      <c r="B5283" t="s">
        <v>20891</v>
      </c>
      <c r="C5283" t="s">
        <v>17037</v>
      </c>
      <c r="D5283" s="398">
        <v>530.12</v>
      </c>
      <c r="E5283" t="s">
        <v>528</v>
      </c>
    </row>
    <row r="5284" spans="1:5">
      <c r="A5284">
        <v>5213423</v>
      </c>
      <c r="B5284" t="s">
        <v>20892</v>
      </c>
      <c r="C5284" t="s">
        <v>17037</v>
      </c>
      <c r="D5284" s="398">
        <v>559.49</v>
      </c>
      <c r="E5284" t="s">
        <v>528</v>
      </c>
    </row>
    <row r="5285" spans="1:5">
      <c r="A5285">
        <v>5213424</v>
      </c>
      <c r="B5285" t="s">
        <v>20893</v>
      </c>
      <c r="C5285" t="s">
        <v>17037</v>
      </c>
      <c r="D5285" s="398">
        <v>632.89</v>
      </c>
      <c r="E5285" t="s">
        <v>528</v>
      </c>
    </row>
    <row r="5286" spans="1:5">
      <c r="A5286">
        <v>5213437</v>
      </c>
      <c r="B5286" t="s">
        <v>20894</v>
      </c>
      <c r="C5286" t="s">
        <v>17037</v>
      </c>
      <c r="D5286" s="398">
        <v>533.80999999999995</v>
      </c>
      <c r="E5286" t="s">
        <v>528</v>
      </c>
    </row>
    <row r="5287" spans="1:5">
      <c r="A5287">
        <v>5213438</v>
      </c>
      <c r="B5287" t="s">
        <v>20895</v>
      </c>
      <c r="C5287" t="s">
        <v>17037</v>
      </c>
      <c r="D5287" s="398">
        <v>607.22</v>
      </c>
      <c r="E5287" t="s">
        <v>528</v>
      </c>
    </row>
    <row r="5288" spans="1:5">
      <c r="A5288">
        <v>5213439</v>
      </c>
      <c r="B5288" t="s">
        <v>20896</v>
      </c>
      <c r="C5288" t="s">
        <v>17037</v>
      </c>
      <c r="D5288" s="398">
        <v>671</v>
      </c>
      <c r="E5288" t="s">
        <v>528</v>
      </c>
    </row>
    <row r="5289" spans="1:5">
      <c r="A5289">
        <v>5212556</v>
      </c>
      <c r="B5289" t="s">
        <v>20897</v>
      </c>
      <c r="C5289" t="s">
        <v>20679</v>
      </c>
      <c r="D5289" s="398">
        <v>2.08</v>
      </c>
      <c r="E5289" t="s">
        <v>528</v>
      </c>
    </row>
    <row r="5290" spans="1:5">
      <c r="A5290">
        <v>5213649</v>
      </c>
      <c r="B5290" t="s">
        <v>20898</v>
      </c>
      <c r="C5290" t="s">
        <v>15604</v>
      </c>
      <c r="D5290" s="398">
        <v>105177.81</v>
      </c>
      <c r="E5290" t="s">
        <v>528</v>
      </c>
    </row>
    <row r="5291" spans="1:5">
      <c r="A5291">
        <v>5213591</v>
      </c>
      <c r="B5291" t="s">
        <v>20899</v>
      </c>
      <c r="C5291" t="s">
        <v>15604</v>
      </c>
      <c r="D5291" s="398">
        <v>105177.81</v>
      </c>
      <c r="E5291" t="s">
        <v>528</v>
      </c>
    </row>
    <row r="5292" spans="1:5">
      <c r="A5292">
        <v>5213718</v>
      </c>
      <c r="B5292" t="s">
        <v>20900</v>
      </c>
      <c r="C5292" t="s">
        <v>15604</v>
      </c>
      <c r="D5292" s="398">
        <v>118584.09</v>
      </c>
      <c r="E5292" t="s">
        <v>528</v>
      </c>
    </row>
    <row r="5293" spans="1:5">
      <c r="A5293">
        <v>5213741</v>
      </c>
      <c r="B5293" t="s">
        <v>20901</v>
      </c>
      <c r="C5293" t="s">
        <v>15604</v>
      </c>
      <c r="D5293" s="398">
        <v>118584.09</v>
      </c>
      <c r="E5293" t="s">
        <v>528</v>
      </c>
    </row>
    <row r="5294" spans="1:5">
      <c r="A5294">
        <v>5213776</v>
      </c>
      <c r="B5294" t="s">
        <v>20902</v>
      </c>
      <c r="C5294" t="s">
        <v>15604</v>
      </c>
      <c r="D5294" s="398">
        <v>122909.03</v>
      </c>
      <c r="E5294" t="s">
        <v>528</v>
      </c>
    </row>
    <row r="5295" spans="1:5">
      <c r="A5295">
        <v>5213799</v>
      </c>
      <c r="B5295" t="s">
        <v>20903</v>
      </c>
      <c r="C5295" t="s">
        <v>15604</v>
      </c>
      <c r="D5295" s="398">
        <v>122909.03</v>
      </c>
      <c r="E5295" t="s">
        <v>528</v>
      </c>
    </row>
    <row r="5296" spans="1:5">
      <c r="A5296">
        <v>5213363</v>
      </c>
      <c r="B5296" t="s">
        <v>20904</v>
      </c>
      <c r="C5296" t="s">
        <v>17037</v>
      </c>
      <c r="D5296" s="398">
        <v>38.090000000000003</v>
      </c>
      <c r="E5296" t="s">
        <v>528</v>
      </c>
    </row>
    <row r="5297" spans="1:5">
      <c r="A5297">
        <v>5213667</v>
      </c>
      <c r="B5297" t="s">
        <v>20905</v>
      </c>
      <c r="C5297" t="s">
        <v>15604</v>
      </c>
      <c r="D5297" s="398">
        <v>385.41</v>
      </c>
      <c r="E5297" t="s">
        <v>528</v>
      </c>
    </row>
    <row r="5298" spans="1:5">
      <c r="A5298">
        <v>5213683</v>
      </c>
      <c r="B5298" t="s">
        <v>20906</v>
      </c>
      <c r="C5298" t="s">
        <v>15604</v>
      </c>
      <c r="D5298" s="398">
        <v>272.52999999999997</v>
      </c>
      <c r="E5298" t="s">
        <v>528</v>
      </c>
    </row>
    <row r="5299" spans="1:5">
      <c r="A5299">
        <v>5213660</v>
      </c>
      <c r="B5299" t="s">
        <v>20907</v>
      </c>
      <c r="C5299" t="s">
        <v>15604</v>
      </c>
      <c r="D5299" s="398">
        <v>227.11</v>
      </c>
      <c r="E5299" t="s">
        <v>528</v>
      </c>
    </row>
    <row r="5300" spans="1:5">
      <c r="A5300">
        <v>5213364</v>
      </c>
      <c r="B5300" t="s">
        <v>20908</v>
      </c>
      <c r="C5300" t="s">
        <v>17037</v>
      </c>
      <c r="D5300" s="398">
        <v>24.88</v>
      </c>
      <c r="E5300" t="s">
        <v>528</v>
      </c>
    </row>
    <row r="5301" spans="1:5">
      <c r="A5301">
        <v>5213832</v>
      </c>
      <c r="B5301" t="s">
        <v>20909</v>
      </c>
      <c r="C5301" t="s">
        <v>17037</v>
      </c>
      <c r="D5301" s="398">
        <v>4.76</v>
      </c>
      <c r="E5301" t="s">
        <v>528</v>
      </c>
    </row>
    <row r="5302" spans="1:5">
      <c r="A5302">
        <v>5213830</v>
      </c>
      <c r="B5302" t="s">
        <v>20910</v>
      </c>
      <c r="C5302" t="s">
        <v>17037</v>
      </c>
      <c r="D5302" s="398">
        <v>5.0599999999999996</v>
      </c>
      <c r="E5302" t="s">
        <v>528</v>
      </c>
    </row>
    <row r="5303" spans="1:5">
      <c r="A5303">
        <v>5213831</v>
      </c>
      <c r="B5303" t="s">
        <v>20911</v>
      </c>
      <c r="C5303" t="s">
        <v>17037</v>
      </c>
      <c r="D5303" s="398">
        <v>80.59</v>
      </c>
      <c r="E5303" t="s">
        <v>528</v>
      </c>
    </row>
    <row r="5304" spans="1:5">
      <c r="A5304">
        <v>5213849</v>
      </c>
      <c r="B5304" t="s">
        <v>20912</v>
      </c>
      <c r="C5304" t="s">
        <v>18820</v>
      </c>
      <c r="D5304" s="398">
        <v>4.2300000000000004</v>
      </c>
      <c r="E5304" t="s">
        <v>528</v>
      </c>
    </row>
    <row r="5305" spans="1:5">
      <c r="A5305">
        <v>5213636</v>
      </c>
      <c r="B5305" t="s">
        <v>20913</v>
      </c>
      <c r="C5305" t="s">
        <v>15604</v>
      </c>
      <c r="D5305" s="398">
        <v>102987.67</v>
      </c>
      <c r="E5305" t="s">
        <v>528</v>
      </c>
    </row>
    <row r="5306" spans="1:5">
      <c r="A5306">
        <v>5213642</v>
      </c>
      <c r="B5306" t="s">
        <v>20914</v>
      </c>
      <c r="C5306" t="s">
        <v>15604</v>
      </c>
      <c r="D5306" s="398">
        <v>102987.67</v>
      </c>
      <c r="E5306" t="s">
        <v>528</v>
      </c>
    </row>
    <row r="5307" spans="1:5">
      <c r="A5307">
        <v>5213757</v>
      </c>
      <c r="B5307" t="s">
        <v>20915</v>
      </c>
      <c r="C5307" t="s">
        <v>15604</v>
      </c>
      <c r="D5307" s="398">
        <v>117482.86</v>
      </c>
      <c r="E5307" t="s">
        <v>528</v>
      </c>
    </row>
    <row r="5308" spans="1:5">
      <c r="A5308">
        <v>5213763</v>
      </c>
      <c r="B5308" t="s">
        <v>20916</v>
      </c>
      <c r="C5308" t="s">
        <v>15604</v>
      </c>
      <c r="D5308" s="398">
        <v>117482.86</v>
      </c>
      <c r="E5308" t="s">
        <v>528</v>
      </c>
    </row>
    <row r="5309" spans="1:5">
      <c r="A5309">
        <v>5213815</v>
      </c>
      <c r="B5309" t="s">
        <v>20917</v>
      </c>
      <c r="C5309" t="s">
        <v>15604</v>
      </c>
      <c r="D5309" s="398">
        <v>126316.08</v>
      </c>
      <c r="E5309" t="s">
        <v>528</v>
      </c>
    </row>
    <row r="5310" spans="1:5">
      <c r="A5310">
        <v>5213821</v>
      </c>
      <c r="B5310" t="s">
        <v>20918</v>
      </c>
      <c r="C5310" t="s">
        <v>15604</v>
      </c>
      <c r="D5310" s="398">
        <v>126316.08</v>
      </c>
      <c r="E5310" t="s">
        <v>528</v>
      </c>
    </row>
    <row r="5311" spans="1:5">
      <c r="A5311">
        <v>5213630</v>
      </c>
      <c r="B5311" t="s">
        <v>20919</v>
      </c>
      <c r="C5311" t="s">
        <v>15604</v>
      </c>
      <c r="D5311" s="398">
        <v>67066.3</v>
      </c>
      <c r="E5311" t="s">
        <v>528</v>
      </c>
    </row>
    <row r="5312" spans="1:5">
      <c r="A5312">
        <v>5213584</v>
      </c>
      <c r="B5312" t="s">
        <v>20920</v>
      </c>
      <c r="C5312" t="s">
        <v>15604</v>
      </c>
      <c r="D5312" s="398">
        <v>67066.3</v>
      </c>
      <c r="E5312" t="s">
        <v>528</v>
      </c>
    </row>
    <row r="5313" spans="1:5">
      <c r="A5313">
        <v>5213711</v>
      </c>
      <c r="B5313" t="s">
        <v>20921</v>
      </c>
      <c r="C5313" t="s">
        <v>15604</v>
      </c>
      <c r="D5313" s="398">
        <v>70162.34</v>
      </c>
      <c r="E5313" t="s">
        <v>528</v>
      </c>
    </row>
    <row r="5314" spans="1:5">
      <c r="A5314">
        <v>5213734</v>
      </c>
      <c r="B5314" t="s">
        <v>20922</v>
      </c>
      <c r="C5314" t="s">
        <v>15604</v>
      </c>
      <c r="D5314" s="398">
        <v>70162.34</v>
      </c>
      <c r="E5314" t="s">
        <v>528</v>
      </c>
    </row>
    <row r="5315" spans="1:5">
      <c r="A5315">
        <v>5213769</v>
      </c>
      <c r="B5315" t="s">
        <v>20923</v>
      </c>
      <c r="C5315" t="s">
        <v>15604</v>
      </c>
      <c r="D5315" s="398">
        <v>79558.41</v>
      </c>
      <c r="E5315" t="s">
        <v>528</v>
      </c>
    </row>
    <row r="5316" spans="1:5">
      <c r="A5316">
        <v>5213792</v>
      </c>
      <c r="B5316" t="s">
        <v>20924</v>
      </c>
      <c r="C5316" t="s">
        <v>15604</v>
      </c>
      <c r="D5316" s="398">
        <v>79558.41</v>
      </c>
      <c r="E5316" t="s">
        <v>528</v>
      </c>
    </row>
    <row r="5317" spans="1:5">
      <c r="A5317">
        <v>5213844</v>
      </c>
      <c r="B5317" t="s">
        <v>20925</v>
      </c>
      <c r="C5317" t="s">
        <v>18820</v>
      </c>
      <c r="D5317" s="398">
        <v>4.3</v>
      </c>
      <c r="E5317" t="s">
        <v>528</v>
      </c>
    </row>
    <row r="5318" spans="1:5">
      <c r="A5318">
        <v>5213869</v>
      </c>
      <c r="B5318" t="s">
        <v>20926</v>
      </c>
      <c r="C5318" t="s">
        <v>15604</v>
      </c>
      <c r="D5318" s="398">
        <v>2807.11</v>
      </c>
      <c r="E5318" t="s">
        <v>528</v>
      </c>
    </row>
    <row r="5319" spans="1:5">
      <c r="A5319">
        <v>5213870</v>
      </c>
      <c r="B5319" t="s">
        <v>20927</v>
      </c>
      <c r="C5319" t="s">
        <v>15604</v>
      </c>
      <c r="D5319" s="398">
        <v>3851.45</v>
      </c>
      <c r="E5319" t="s">
        <v>528</v>
      </c>
    </row>
    <row r="5320" spans="1:5">
      <c r="A5320">
        <v>5213871</v>
      </c>
      <c r="B5320" t="s">
        <v>20928</v>
      </c>
      <c r="C5320" t="s">
        <v>15604</v>
      </c>
      <c r="D5320" s="398">
        <v>3947.05</v>
      </c>
      <c r="E5320" t="s">
        <v>528</v>
      </c>
    </row>
    <row r="5321" spans="1:5">
      <c r="A5321">
        <v>5213872</v>
      </c>
      <c r="B5321" t="s">
        <v>20929</v>
      </c>
      <c r="C5321" t="s">
        <v>15604</v>
      </c>
      <c r="D5321" s="398">
        <v>6235.41</v>
      </c>
      <c r="E5321" t="s">
        <v>528</v>
      </c>
    </row>
    <row r="5322" spans="1:5">
      <c r="A5322">
        <v>5213867</v>
      </c>
      <c r="B5322" t="s">
        <v>20930</v>
      </c>
      <c r="C5322" t="s">
        <v>15604</v>
      </c>
      <c r="D5322" s="398">
        <v>661.78</v>
      </c>
      <c r="E5322" t="s">
        <v>528</v>
      </c>
    </row>
    <row r="5323" spans="1:5">
      <c r="A5323">
        <v>5213863</v>
      </c>
      <c r="B5323" t="s">
        <v>20931</v>
      </c>
      <c r="C5323" t="s">
        <v>15604</v>
      </c>
      <c r="D5323" s="398">
        <v>529.19000000000005</v>
      </c>
      <c r="E5323" t="s">
        <v>528</v>
      </c>
    </row>
    <row r="5324" spans="1:5">
      <c r="A5324">
        <v>5213864</v>
      </c>
      <c r="B5324" t="s">
        <v>20932</v>
      </c>
      <c r="C5324" t="s">
        <v>15604</v>
      </c>
      <c r="D5324" s="398">
        <v>563.39</v>
      </c>
      <c r="E5324" t="s">
        <v>528</v>
      </c>
    </row>
    <row r="5325" spans="1:5">
      <c r="A5325">
        <v>5213865</v>
      </c>
      <c r="B5325" t="s">
        <v>20933</v>
      </c>
      <c r="C5325" t="s">
        <v>15604</v>
      </c>
      <c r="D5325" s="398">
        <v>597.80999999999995</v>
      </c>
      <c r="E5325" t="s">
        <v>528</v>
      </c>
    </row>
    <row r="5326" spans="1:5">
      <c r="A5326">
        <v>5213866</v>
      </c>
      <c r="B5326" t="s">
        <v>20934</v>
      </c>
      <c r="C5326" t="s">
        <v>15604</v>
      </c>
      <c r="D5326" s="398">
        <v>674.48</v>
      </c>
      <c r="E5326" t="s">
        <v>528</v>
      </c>
    </row>
    <row r="5327" spans="1:5">
      <c r="A5327">
        <v>5213855</v>
      </c>
      <c r="B5327" t="s">
        <v>20935</v>
      </c>
      <c r="C5327" t="s">
        <v>15604</v>
      </c>
      <c r="D5327" s="398">
        <v>475.79</v>
      </c>
      <c r="E5327" t="s">
        <v>528</v>
      </c>
    </row>
    <row r="5328" spans="1:5">
      <c r="A5328">
        <v>5213856</v>
      </c>
      <c r="B5328" t="s">
        <v>20936</v>
      </c>
      <c r="C5328" t="s">
        <v>15604</v>
      </c>
      <c r="D5328" s="398">
        <v>493.44</v>
      </c>
      <c r="E5328" t="s">
        <v>528</v>
      </c>
    </row>
    <row r="5329" spans="1:5">
      <c r="A5329">
        <v>5213857</v>
      </c>
      <c r="B5329" t="s">
        <v>20937</v>
      </c>
      <c r="C5329" t="s">
        <v>15604</v>
      </c>
      <c r="D5329" s="398">
        <v>510.33</v>
      </c>
      <c r="E5329" t="s">
        <v>528</v>
      </c>
    </row>
    <row r="5330" spans="1:5">
      <c r="A5330">
        <v>5213858</v>
      </c>
      <c r="B5330" t="s">
        <v>20938</v>
      </c>
      <c r="C5330" t="s">
        <v>15604</v>
      </c>
      <c r="D5330" s="398">
        <v>528.20000000000005</v>
      </c>
      <c r="E5330" t="s">
        <v>528</v>
      </c>
    </row>
    <row r="5331" spans="1:5">
      <c r="A5331">
        <v>5213859</v>
      </c>
      <c r="B5331" t="s">
        <v>20939</v>
      </c>
      <c r="C5331" t="s">
        <v>15604</v>
      </c>
      <c r="D5331" s="398">
        <v>523.12</v>
      </c>
      <c r="E5331" t="s">
        <v>528</v>
      </c>
    </row>
    <row r="5332" spans="1:5">
      <c r="A5332">
        <v>5213860</v>
      </c>
      <c r="B5332" t="s">
        <v>20940</v>
      </c>
      <c r="C5332" t="s">
        <v>15604</v>
      </c>
      <c r="D5332" s="398">
        <v>540.70000000000005</v>
      </c>
      <c r="E5332" t="s">
        <v>528</v>
      </c>
    </row>
    <row r="5333" spans="1:5">
      <c r="A5333">
        <v>5213861</v>
      </c>
      <c r="B5333" t="s">
        <v>20941</v>
      </c>
      <c r="C5333" t="s">
        <v>15604</v>
      </c>
      <c r="D5333" s="398">
        <v>573.58000000000004</v>
      </c>
      <c r="E5333" t="s">
        <v>528</v>
      </c>
    </row>
    <row r="5334" spans="1:5">
      <c r="A5334">
        <v>5213862</v>
      </c>
      <c r="B5334" t="s">
        <v>20942</v>
      </c>
      <c r="C5334" t="s">
        <v>15604</v>
      </c>
      <c r="D5334" s="398">
        <v>649.82000000000005</v>
      </c>
      <c r="E5334" t="s">
        <v>528</v>
      </c>
    </row>
    <row r="5335" spans="1:5">
      <c r="A5335">
        <v>5213868</v>
      </c>
      <c r="B5335" t="s">
        <v>20943</v>
      </c>
      <c r="C5335" t="s">
        <v>15604</v>
      </c>
      <c r="D5335" s="398">
        <v>1301.19</v>
      </c>
      <c r="E5335" t="s">
        <v>528</v>
      </c>
    </row>
    <row r="5336" spans="1:5">
      <c r="A5336">
        <v>5219546</v>
      </c>
      <c r="B5336" t="s">
        <v>20944</v>
      </c>
      <c r="C5336" t="s">
        <v>15604</v>
      </c>
      <c r="D5336" s="398">
        <v>387.15</v>
      </c>
      <c r="E5336" t="s">
        <v>528</v>
      </c>
    </row>
    <row r="5337" spans="1:5">
      <c r="A5337">
        <v>5216111</v>
      </c>
      <c r="B5337" t="s">
        <v>20945</v>
      </c>
      <c r="C5337" t="s">
        <v>15604</v>
      </c>
      <c r="D5337" s="398">
        <v>135.96</v>
      </c>
      <c r="E5337" t="s">
        <v>528</v>
      </c>
    </row>
    <row r="5338" spans="1:5">
      <c r="A5338">
        <v>5213351</v>
      </c>
      <c r="B5338" t="s">
        <v>20946</v>
      </c>
      <c r="C5338" t="s">
        <v>15604</v>
      </c>
      <c r="D5338" s="398">
        <v>684.71</v>
      </c>
      <c r="E5338" t="s">
        <v>528</v>
      </c>
    </row>
    <row r="5339" spans="1:5">
      <c r="A5339">
        <v>5213350</v>
      </c>
      <c r="B5339" t="s">
        <v>20947</v>
      </c>
      <c r="C5339" t="s">
        <v>15604</v>
      </c>
      <c r="D5339" s="398">
        <v>1776.69</v>
      </c>
      <c r="E5339" t="s">
        <v>528</v>
      </c>
    </row>
    <row r="5340" spans="1:5">
      <c r="A5340">
        <v>5213352</v>
      </c>
      <c r="B5340" t="s">
        <v>20948</v>
      </c>
      <c r="C5340" t="s">
        <v>15604</v>
      </c>
      <c r="D5340" s="398">
        <v>1089.6300000000001</v>
      </c>
      <c r="E5340" t="s">
        <v>528</v>
      </c>
    </row>
    <row r="5341" spans="1:5">
      <c r="A5341">
        <v>5213353</v>
      </c>
      <c r="B5341" t="s">
        <v>20949</v>
      </c>
      <c r="C5341" t="s">
        <v>15604</v>
      </c>
      <c r="D5341" s="398">
        <v>2852.06</v>
      </c>
      <c r="E5341" t="s">
        <v>528</v>
      </c>
    </row>
    <row r="5342" spans="1:5">
      <c r="A5342">
        <v>5213360</v>
      </c>
      <c r="B5342" t="s">
        <v>20950</v>
      </c>
      <c r="C5342" t="s">
        <v>15604</v>
      </c>
      <c r="D5342" s="398">
        <v>36.25</v>
      </c>
      <c r="E5342" t="s">
        <v>528</v>
      </c>
    </row>
    <row r="5343" spans="1:5">
      <c r="A5343">
        <v>5219605</v>
      </c>
      <c r="B5343" t="s">
        <v>20951</v>
      </c>
      <c r="C5343" t="s">
        <v>15604</v>
      </c>
      <c r="D5343" s="398">
        <v>34.28</v>
      </c>
      <c r="E5343" t="s">
        <v>528</v>
      </c>
    </row>
    <row r="5344" spans="1:5">
      <c r="A5344">
        <v>5219606</v>
      </c>
      <c r="B5344" t="s">
        <v>20952</v>
      </c>
      <c r="C5344" t="s">
        <v>15604</v>
      </c>
      <c r="D5344" s="398">
        <v>40.96</v>
      </c>
      <c r="E5344" t="s">
        <v>528</v>
      </c>
    </row>
    <row r="5345" spans="1:5">
      <c r="A5345">
        <v>5219607</v>
      </c>
      <c r="B5345" t="s">
        <v>20953</v>
      </c>
      <c r="C5345" t="s">
        <v>15604</v>
      </c>
      <c r="D5345" s="398">
        <v>36.909999999999997</v>
      </c>
      <c r="E5345" t="s">
        <v>528</v>
      </c>
    </row>
    <row r="5346" spans="1:5">
      <c r="A5346">
        <v>5219608</v>
      </c>
      <c r="B5346" t="s">
        <v>20954</v>
      </c>
      <c r="C5346" t="s">
        <v>15604</v>
      </c>
      <c r="D5346" s="398">
        <v>42.55</v>
      </c>
      <c r="E5346" t="s">
        <v>528</v>
      </c>
    </row>
    <row r="5347" spans="1:5">
      <c r="A5347">
        <v>5219609</v>
      </c>
      <c r="B5347" t="s">
        <v>20955</v>
      </c>
      <c r="C5347" t="s">
        <v>15604</v>
      </c>
      <c r="D5347" s="398">
        <v>38.01</v>
      </c>
      <c r="E5347" t="s">
        <v>528</v>
      </c>
    </row>
    <row r="5348" spans="1:5">
      <c r="A5348">
        <v>5219610</v>
      </c>
      <c r="B5348" t="s">
        <v>20956</v>
      </c>
      <c r="C5348" t="s">
        <v>15604</v>
      </c>
      <c r="D5348" s="398">
        <v>43.44</v>
      </c>
      <c r="E5348" t="s">
        <v>528</v>
      </c>
    </row>
    <row r="5349" spans="1:5">
      <c r="A5349">
        <v>5219611</v>
      </c>
      <c r="B5349" t="s">
        <v>20957</v>
      </c>
      <c r="C5349" t="s">
        <v>15604</v>
      </c>
      <c r="D5349" s="398">
        <v>42.47</v>
      </c>
      <c r="E5349" t="s">
        <v>528</v>
      </c>
    </row>
    <row r="5350" spans="1:5">
      <c r="A5350">
        <v>5213359</v>
      </c>
      <c r="B5350" t="s">
        <v>20958</v>
      </c>
      <c r="C5350" t="s">
        <v>15604</v>
      </c>
      <c r="D5350" s="398">
        <v>31.88</v>
      </c>
      <c r="E5350" t="s">
        <v>528</v>
      </c>
    </row>
    <row r="5351" spans="1:5">
      <c r="A5351">
        <v>5219612</v>
      </c>
      <c r="B5351" t="s">
        <v>20959</v>
      </c>
      <c r="C5351" t="s">
        <v>15604</v>
      </c>
      <c r="D5351" s="398">
        <v>29.73</v>
      </c>
      <c r="E5351" t="s">
        <v>528</v>
      </c>
    </row>
    <row r="5352" spans="1:5">
      <c r="A5352">
        <v>5219613</v>
      </c>
      <c r="B5352" t="s">
        <v>20960</v>
      </c>
      <c r="C5352" t="s">
        <v>15604</v>
      </c>
      <c r="D5352" s="398">
        <v>36.450000000000003</v>
      </c>
      <c r="E5352" t="s">
        <v>528</v>
      </c>
    </row>
    <row r="5353" spans="1:5">
      <c r="A5353">
        <v>5219614</v>
      </c>
      <c r="B5353" t="s">
        <v>20961</v>
      </c>
      <c r="C5353" t="s">
        <v>15604</v>
      </c>
      <c r="D5353" s="398">
        <v>33.6</v>
      </c>
      <c r="E5353" t="s">
        <v>528</v>
      </c>
    </row>
    <row r="5354" spans="1:5">
      <c r="A5354">
        <v>5219615</v>
      </c>
      <c r="B5354" t="s">
        <v>20962</v>
      </c>
      <c r="C5354" t="s">
        <v>15604</v>
      </c>
      <c r="D5354" s="398">
        <v>37.43</v>
      </c>
      <c r="E5354" t="s">
        <v>528</v>
      </c>
    </row>
    <row r="5355" spans="1:5">
      <c r="A5355">
        <v>5219616</v>
      </c>
      <c r="B5355" t="s">
        <v>20963</v>
      </c>
      <c r="C5355" t="s">
        <v>15604</v>
      </c>
      <c r="D5355" s="398">
        <v>34.15</v>
      </c>
      <c r="E5355" t="s">
        <v>528</v>
      </c>
    </row>
    <row r="5356" spans="1:5">
      <c r="A5356">
        <v>5219617</v>
      </c>
      <c r="B5356" t="s">
        <v>20964</v>
      </c>
      <c r="C5356" t="s">
        <v>15604</v>
      </c>
      <c r="D5356" s="398">
        <v>44.22</v>
      </c>
      <c r="E5356" t="s">
        <v>528</v>
      </c>
    </row>
    <row r="5357" spans="1:5">
      <c r="A5357">
        <v>5219618</v>
      </c>
      <c r="B5357" t="s">
        <v>20965</v>
      </c>
      <c r="C5357" t="s">
        <v>15604</v>
      </c>
      <c r="D5357" s="398">
        <v>41.29</v>
      </c>
      <c r="E5357" t="s">
        <v>528</v>
      </c>
    </row>
    <row r="5358" spans="1:5">
      <c r="A5358">
        <v>5219619</v>
      </c>
      <c r="B5358" t="s">
        <v>20966</v>
      </c>
      <c r="C5358" t="s">
        <v>15604</v>
      </c>
      <c r="D5358" s="398">
        <v>47.33</v>
      </c>
      <c r="E5358" t="s">
        <v>528</v>
      </c>
    </row>
    <row r="5359" spans="1:5">
      <c r="A5359">
        <v>5219620</v>
      </c>
      <c r="B5359" t="s">
        <v>20967</v>
      </c>
      <c r="C5359" t="s">
        <v>15604</v>
      </c>
      <c r="D5359" s="398">
        <v>42.82</v>
      </c>
      <c r="E5359" t="s">
        <v>528</v>
      </c>
    </row>
    <row r="5360" spans="1:5">
      <c r="A5360">
        <v>5219621</v>
      </c>
      <c r="B5360" t="s">
        <v>20968</v>
      </c>
      <c r="C5360" t="s">
        <v>15604</v>
      </c>
      <c r="D5360" s="398">
        <v>53.88</v>
      </c>
      <c r="E5360" t="s">
        <v>528</v>
      </c>
    </row>
    <row r="5361" spans="1:5">
      <c r="A5361">
        <v>5219622</v>
      </c>
      <c r="B5361" t="s">
        <v>20969</v>
      </c>
      <c r="C5361" t="s">
        <v>15604</v>
      </c>
      <c r="D5361" s="398">
        <v>50.98</v>
      </c>
      <c r="E5361" t="s">
        <v>528</v>
      </c>
    </row>
    <row r="5362" spans="1:5">
      <c r="A5362">
        <v>5219623</v>
      </c>
      <c r="B5362" t="s">
        <v>20970</v>
      </c>
      <c r="C5362" t="s">
        <v>15604</v>
      </c>
      <c r="D5362" s="398">
        <v>58.35</v>
      </c>
      <c r="E5362" t="s">
        <v>528</v>
      </c>
    </row>
    <row r="5363" spans="1:5">
      <c r="A5363">
        <v>5219624</v>
      </c>
      <c r="B5363" t="s">
        <v>20971</v>
      </c>
      <c r="C5363" t="s">
        <v>15604</v>
      </c>
      <c r="D5363" s="398">
        <v>55.32</v>
      </c>
      <c r="E5363" t="s">
        <v>528</v>
      </c>
    </row>
    <row r="5364" spans="1:5">
      <c r="A5364">
        <v>5219625</v>
      </c>
      <c r="B5364" t="s">
        <v>20972</v>
      </c>
      <c r="C5364" t="s">
        <v>15604</v>
      </c>
      <c r="D5364" s="398">
        <v>61.28</v>
      </c>
      <c r="E5364" t="s">
        <v>528</v>
      </c>
    </row>
    <row r="5365" spans="1:5">
      <c r="A5365">
        <v>5219626</v>
      </c>
      <c r="B5365" t="s">
        <v>20973</v>
      </c>
      <c r="C5365" t="s">
        <v>15604</v>
      </c>
      <c r="D5365" s="398">
        <v>58.27</v>
      </c>
      <c r="E5365" t="s">
        <v>528</v>
      </c>
    </row>
    <row r="5366" spans="1:5">
      <c r="A5366">
        <v>5219627</v>
      </c>
      <c r="B5366" t="s">
        <v>20974</v>
      </c>
      <c r="C5366" t="s">
        <v>15604</v>
      </c>
      <c r="D5366" s="398">
        <v>45.8</v>
      </c>
      <c r="E5366" t="s">
        <v>528</v>
      </c>
    </row>
    <row r="5367" spans="1:5">
      <c r="A5367">
        <v>5219628</v>
      </c>
      <c r="B5367" t="s">
        <v>20975</v>
      </c>
      <c r="C5367" t="s">
        <v>15604</v>
      </c>
      <c r="D5367" s="398">
        <v>42.88</v>
      </c>
      <c r="E5367" t="s">
        <v>528</v>
      </c>
    </row>
    <row r="5368" spans="1:5">
      <c r="A5368">
        <v>5219629</v>
      </c>
      <c r="B5368" t="s">
        <v>20976</v>
      </c>
      <c r="C5368" t="s">
        <v>15604</v>
      </c>
      <c r="D5368" s="398">
        <v>54.25</v>
      </c>
      <c r="E5368" t="s">
        <v>528</v>
      </c>
    </row>
    <row r="5369" spans="1:5">
      <c r="A5369">
        <v>5219630</v>
      </c>
      <c r="B5369" t="s">
        <v>20977</v>
      </c>
      <c r="C5369" t="s">
        <v>15604</v>
      </c>
      <c r="D5369" s="398">
        <v>51.21</v>
      </c>
      <c r="E5369" t="s">
        <v>528</v>
      </c>
    </row>
    <row r="5370" spans="1:5">
      <c r="A5370">
        <v>5219631</v>
      </c>
      <c r="B5370" t="s">
        <v>20978</v>
      </c>
      <c r="C5370" t="s">
        <v>15604</v>
      </c>
      <c r="D5370" s="398">
        <v>57.2</v>
      </c>
      <c r="E5370" t="s">
        <v>528</v>
      </c>
    </row>
    <row r="5371" spans="1:5">
      <c r="A5371">
        <v>5219632</v>
      </c>
      <c r="B5371" t="s">
        <v>20979</v>
      </c>
      <c r="C5371" t="s">
        <v>15604</v>
      </c>
      <c r="D5371" s="398">
        <v>54</v>
      </c>
      <c r="E5371" t="s">
        <v>528</v>
      </c>
    </row>
    <row r="5372" spans="1:5">
      <c r="A5372">
        <v>5219633</v>
      </c>
      <c r="B5372" t="s">
        <v>20980</v>
      </c>
      <c r="C5372" t="s">
        <v>15604</v>
      </c>
      <c r="D5372" s="398">
        <v>59.72</v>
      </c>
      <c r="E5372" t="s">
        <v>528</v>
      </c>
    </row>
    <row r="5373" spans="1:5">
      <c r="A5373">
        <v>5219634</v>
      </c>
      <c r="B5373" t="s">
        <v>20981</v>
      </c>
      <c r="C5373" t="s">
        <v>15604</v>
      </c>
      <c r="D5373" s="398">
        <v>56.77</v>
      </c>
      <c r="E5373" t="s">
        <v>528</v>
      </c>
    </row>
    <row r="5374" spans="1:5">
      <c r="A5374">
        <v>5213395</v>
      </c>
      <c r="B5374" t="s">
        <v>20982</v>
      </c>
      <c r="C5374" t="s">
        <v>15604</v>
      </c>
      <c r="D5374" s="398">
        <v>43.16</v>
      </c>
      <c r="E5374" t="s">
        <v>528</v>
      </c>
    </row>
    <row r="5375" spans="1:5">
      <c r="A5375">
        <v>5213394</v>
      </c>
      <c r="B5375" t="s">
        <v>20983</v>
      </c>
      <c r="C5375" t="s">
        <v>15604</v>
      </c>
      <c r="D5375" s="398">
        <v>38.03</v>
      </c>
      <c r="E5375" t="s">
        <v>528</v>
      </c>
    </row>
    <row r="5376" spans="1:5">
      <c r="A5376">
        <v>5219635</v>
      </c>
      <c r="B5376" t="s">
        <v>20984</v>
      </c>
      <c r="C5376" t="s">
        <v>15604</v>
      </c>
      <c r="D5376" s="398">
        <v>40.380000000000003</v>
      </c>
      <c r="E5376" t="s">
        <v>528</v>
      </c>
    </row>
    <row r="5377" spans="1:5">
      <c r="A5377">
        <v>5219636</v>
      </c>
      <c r="B5377" t="s">
        <v>20985</v>
      </c>
      <c r="C5377" t="s">
        <v>15604</v>
      </c>
      <c r="D5377" s="398">
        <v>36.020000000000003</v>
      </c>
      <c r="E5377" t="s">
        <v>528</v>
      </c>
    </row>
    <row r="5378" spans="1:5">
      <c r="A5378">
        <v>5219637</v>
      </c>
      <c r="B5378" t="s">
        <v>20986</v>
      </c>
      <c r="C5378" t="s">
        <v>15604</v>
      </c>
      <c r="D5378" s="398">
        <v>78.31</v>
      </c>
      <c r="E5378" t="s">
        <v>528</v>
      </c>
    </row>
    <row r="5379" spans="1:5">
      <c r="A5379">
        <v>5219638</v>
      </c>
      <c r="B5379" t="s">
        <v>20987</v>
      </c>
      <c r="C5379" t="s">
        <v>15604</v>
      </c>
      <c r="D5379" s="398">
        <v>75.27</v>
      </c>
      <c r="E5379" t="s">
        <v>528</v>
      </c>
    </row>
    <row r="5380" spans="1:5">
      <c r="A5380">
        <v>5213393</v>
      </c>
      <c r="B5380" t="s">
        <v>20988</v>
      </c>
      <c r="C5380" t="s">
        <v>15604</v>
      </c>
      <c r="D5380" s="398">
        <v>37.72</v>
      </c>
      <c r="E5380" t="s">
        <v>528</v>
      </c>
    </row>
    <row r="5381" spans="1:5">
      <c r="A5381">
        <v>5213392</v>
      </c>
      <c r="B5381" t="s">
        <v>20989</v>
      </c>
      <c r="C5381" t="s">
        <v>15604</v>
      </c>
      <c r="D5381" s="398">
        <v>31.59</v>
      </c>
      <c r="E5381" t="s">
        <v>528</v>
      </c>
    </row>
    <row r="5382" spans="1:5">
      <c r="A5382">
        <v>5219639</v>
      </c>
      <c r="B5382" t="s">
        <v>20990</v>
      </c>
      <c r="C5382" t="s">
        <v>15604</v>
      </c>
      <c r="D5382" s="398">
        <v>36.97</v>
      </c>
      <c r="E5382" t="s">
        <v>528</v>
      </c>
    </row>
    <row r="5383" spans="1:5">
      <c r="A5383">
        <v>5219640</v>
      </c>
      <c r="B5383" t="s">
        <v>20991</v>
      </c>
      <c r="C5383" t="s">
        <v>15604</v>
      </c>
      <c r="D5383" s="398">
        <v>31.2</v>
      </c>
      <c r="E5383" t="s">
        <v>528</v>
      </c>
    </row>
    <row r="5384" spans="1:5">
      <c r="A5384">
        <v>5219641</v>
      </c>
      <c r="B5384" t="s">
        <v>20992</v>
      </c>
      <c r="C5384" t="s">
        <v>15604</v>
      </c>
      <c r="D5384" s="398">
        <v>71.31</v>
      </c>
      <c r="E5384" t="s">
        <v>528</v>
      </c>
    </row>
    <row r="5385" spans="1:5">
      <c r="A5385">
        <v>5219642</v>
      </c>
      <c r="B5385" t="s">
        <v>20993</v>
      </c>
      <c r="C5385" t="s">
        <v>15604</v>
      </c>
      <c r="D5385" s="398">
        <v>68.89</v>
      </c>
      <c r="E5385" t="s">
        <v>528</v>
      </c>
    </row>
    <row r="5386" spans="1:5">
      <c r="A5386">
        <v>5213362</v>
      </c>
      <c r="B5386" t="s">
        <v>20994</v>
      </c>
      <c r="C5386" t="s">
        <v>15604</v>
      </c>
      <c r="D5386" s="398">
        <v>89.39</v>
      </c>
      <c r="E5386" t="s">
        <v>528</v>
      </c>
    </row>
    <row r="5387" spans="1:5">
      <c r="A5387">
        <v>5213361</v>
      </c>
      <c r="B5387" t="s">
        <v>20995</v>
      </c>
      <c r="C5387" t="s">
        <v>15604</v>
      </c>
      <c r="D5387" s="398">
        <v>87.14</v>
      </c>
      <c r="E5387" t="s">
        <v>528</v>
      </c>
    </row>
    <row r="5388" spans="1:5">
      <c r="A5388">
        <v>5219643</v>
      </c>
      <c r="B5388" t="s">
        <v>20996</v>
      </c>
      <c r="C5388" t="s">
        <v>15604</v>
      </c>
      <c r="D5388" s="398">
        <v>85.53</v>
      </c>
      <c r="E5388" t="s">
        <v>528</v>
      </c>
    </row>
    <row r="5389" spans="1:5">
      <c r="A5389">
        <v>5219644</v>
      </c>
      <c r="B5389" t="s">
        <v>20997</v>
      </c>
      <c r="C5389" t="s">
        <v>15604</v>
      </c>
      <c r="D5389" s="398">
        <v>83.05</v>
      </c>
      <c r="E5389" t="s">
        <v>528</v>
      </c>
    </row>
    <row r="5390" spans="1:5">
      <c r="A5390">
        <v>5214000</v>
      </c>
      <c r="B5390" t="s">
        <v>20998</v>
      </c>
      <c r="C5390" t="s">
        <v>17037</v>
      </c>
      <c r="D5390" s="398">
        <v>348.7</v>
      </c>
      <c r="E5390" t="s">
        <v>528</v>
      </c>
    </row>
    <row r="5391" spans="1:5">
      <c r="A5391">
        <v>5301014</v>
      </c>
      <c r="B5391" t="s">
        <v>20999</v>
      </c>
      <c r="C5391" t="s">
        <v>17434</v>
      </c>
      <c r="D5391" s="398">
        <v>149.55000000000001</v>
      </c>
      <c r="E5391" t="s">
        <v>528</v>
      </c>
    </row>
    <row r="5392" spans="1:5">
      <c r="A5392">
        <v>5300995</v>
      </c>
      <c r="B5392" t="s">
        <v>21000</v>
      </c>
      <c r="C5392" t="s">
        <v>15604</v>
      </c>
      <c r="D5392" s="398">
        <v>2778.3</v>
      </c>
      <c r="E5392" t="s">
        <v>528</v>
      </c>
    </row>
    <row r="5393" spans="1:5">
      <c r="A5393">
        <v>5300996</v>
      </c>
      <c r="B5393" t="s">
        <v>21001</v>
      </c>
      <c r="C5393" t="s">
        <v>15604</v>
      </c>
      <c r="D5393" s="398">
        <v>3607.07</v>
      </c>
      <c r="E5393" t="s">
        <v>528</v>
      </c>
    </row>
    <row r="5394" spans="1:5">
      <c r="A5394">
        <v>5300998</v>
      </c>
      <c r="B5394" t="s">
        <v>21002</v>
      </c>
      <c r="C5394" t="s">
        <v>15604</v>
      </c>
      <c r="D5394" s="398">
        <v>7160.68</v>
      </c>
      <c r="E5394" t="s">
        <v>528</v>
      </c>
    </row>
    <row r="5395" spans="1:5">
      <c r="A5395">
        <v>5300997</v>
      </c>
      <c r="B5395" t="s">
        <v>21003</v>
      </c>
      <c r="C5395" t="s">
        <v>15604</v>
      </c>
      <c r="D5395" s="398">
        <v>5902.35</v>
      </c>
      <c r="E5395" t="s">
        <v>528</v>
      </c>
    </row>
    <row r="5396" spans="1:5">
      <c r="A5396">
        <v>5300999</v>
      </c>
      <c r="B5396" t="s">
        <v>21004</v>
      </c>
      <c r="C5396" t="s">
        <v>15604</v>
      </c>
      <c r="D5396" s="398">
        <v>823.41</v>
      </c>
      <c r="E5396" t="s">
        <v>528</v>
      </c>
    </row>
    <row r="5397" spans="1:5">
      <c r="A5397">
        <v>5301000</v>
      </c>
      <c r="B5397" t="s">
        <v>21005</v>
      </c>
      <c r="C5397" t="s">
        <v>15604</v>
      </c>
      <c r="D5397" s="398">
        <v>1227.67</v>
      </c>
      <c r="E5397" t="s">
        <v>528</v>
      </c>
    </row>
    <row r="5398" spans="1:5">
      <c r="A5398">
        <v>5301001</v>
      </c>
      <c r="B5398" t="s">
        <v>21006</v>
      </c>
      <c r="C5398" t="s">
        <v>15604</v>
      </c>
      <c r="D5398" s="398">
        <v>551.16</v>
      </c>
      <c r="E5398" t="s">
        <v>528</v>
      </c>
    </row>
    <row r="5399" spans="1:5">
      <c r="A5399">
        <v>5301002</v>
      </c>
      <c r="B5399" t="s">
        <v>21007</v>
      </c>
      <c r="C5399" t="s">
        <v>15604</v>
      </c>
      <c r="D5399" s="398">
        <v>356.3</v>
      </c>
      <c r="E5399" t="s">
        <v>528</v>
      </c>
    </row>
    <row r="5400" spans="1:5">
      <c r="A5400">
        <v>5301003</v>
      </c>
      <c r="B5400" t="s">
        <v>21008</v>
      </c>
      <c r="C5400" t="s">
        <v>15604</v>
      </c>
      <c r="D5400" s="398">
        <v>344.71</v>
      </c>
      <c r="E5400" t="s">
        <v>528</v>
      </c>
    </row>
    <row r="5401" spans="1:5">
      <c r="A5401">
        <v>5301064</v>
      </c>
      <c r="B5401" t="s">
        <v>21009</v>
      </c>
      <c r="C5401" t="s">
        <v>15604</v>
      </c>
      <c r="D5401" s="398">
        <v>707.86</v>
      </c>
      <c r="E5401" t="s">
        <v>528</v>
      </c>
    </row>
    <row r="5402" spans="1:5">
      <c r="A5402">
        <v>5301046</v>
      </c>
      <c r="B5402" t="s">
        <v>21010</v>
      </c>
      <c r="C5402" t="s">
        <v>15604</v>
      </c>
      <c r="D5402" s="398">
        <v>1395.7</v>
      </c>
      <c r="E5402" t="s">
        <v>528</v>
      </c>
    </row>
    <row r="5403" spans="1:5">
      <c r="A5403">
        <v>5301065</v>
      </c>
      <c r="B5403" t="s">
        <v>21011</v>
      </c>
      <c r="C5403" t="s">
        <v>15604</v>
      </c>
      <c r="D5403" s="398">
        <v>1261.8</v>
      </c>
      <c r="E5403" t="s">
        <v>528</v>
      </c>
    </row>
    <row r="5404" spans="1:5">
      <c r="A5404">
        <v>5301047</v>
      </c>
      <c r="B5404" t="s">
        <v>21012</v>
      </c>
      <c r="C5404" t="s">
        <v>15604</v>
      </c>
      <c r="D5404" s="398">
        <v>2388.81</v>
      </c>
      <c r="E5404" t="s">
        <v>528</v>
      </c>
    </row>
    <row r="5405" spans="1:5">
      <c r="A5405">
        <v>5301066</v>
      </c>
      <c r="B5405" t="s">
        <v>21013</v>
      </c>
      <c r="C5405" t="s">
        <v>15604</v>
      </c>
      <c r="D5405" s="398">
        <v>1411.62</v>
      </c>
      <c r="E5405" t="s">
        <v>528</v>
      </c>
    </row>
    <row r="5406" spans="1:5">
      <c r="A5406">
        <v>5301048</v>
      </c>
      <c r="B5406" t="s">
        <v>21014</v>
      </c>
      <c r="C5406" t="s">
        <v>15604</v>
      </c>
      <c r="D5406" s="398">
        <v>2601.67</v>
      </c>
      <c r="E5406" t="s">
        <v>528</v>
      </c>
    </row>
    <row r="5407" spans="1:5">
      <c r="A5407">
        <v>5301040</v>
      </c>
      <c r="B5407" t="s">
        <v>21015</v>
      </c>
      <c r="C5407" t="s">
        <v>15604</v>
      </c>
      <c r="D5407" s="398">
        <v>2581.62</v>
      </c>
      <c r="E5407" t="s">
        <v>528</v>
      </c>
    </row>
    <row r="5408" spans="1:5">
      <c r="A5408">
        <v>5301058</v>
      </c>
      <c r="B5408" t="s">
        <v>21016</v>
      </c>
      <c r="C5408" t="s">
        <v>15604</v>
      </c>
      <c r="D5408" s="398">
        <v>1883.22</v>
      </c>
      <c r="E5408" t="s">
        <v>528</v>
      </c>
    </row>
    <row r="5409" spans="1:5">
      <c r="A5409">
        <v>5301041</v>
      </c>
      <c r="B5409" t="s">
        <v>21017</v>
      </c>
      <c r="C5409" t="s">
        <v>15604</v>
      </c>
      <c r="D5409" s="398">
        <v>5779.42</v>
      </c>
      <c r="E5409" t="s">
        <v>528</v>
      </c>
    </row>
    <row r="5410" spans="1:5">
      <c r="A5410">
        <v>5301059</v>
      </c>
      <c r="B5410" t="s">
        <v>21018</v>
      </c>
      <c r="C5410" t="s">
        <v>15604</v>
      </c>
      <c r="D5410" s="398">
        <v>4622.3999999999996</v>
      </c>
      <c r="E5410" t="s">
        <v>528</v>
      </c>
    </row>
    <row r="5411" spans="1:5">
      <c r="A5411">
        <v>5301060</v>
      </c>
      <c r="B5411" t="s">
        <v>21019</v>
      </c>
      <c r="C5411" t="s">
        <v>15604</v>
      </c>
      <c r="D5411" s="398">
        <v>5114.57</v>
      </c>
      <c r="E5411" t="s">
        <v>528</v>
      </c>
    </row>
    <row r="5412" spans="1:5">
      <c r="A5412">
        <v>5301042</v>
      </c>
      <c r="B5412" t="s">
        <v>21020</v>
      </c>
      <c r="C5412" t="s">
        <v>15604</v>
      </c>
      <c r="D5412" s="398">
        <v>6337.08</v>
      </c>
      <c r="E5412" t="s">
        <v>528</v>
      </c>
    </row>
    <row r="5413" spans="1:5">
      <c r="A5413">
        <v>5301072</v>
      </c>
      <c r="B5413" t="s">
        <v>21021</v>
      </c>
      <c r="C5413" t="s">
        <v>15604</v>
      </c>
      <c r="D5413" s="398">
        <v>5137.6000000000004</v>
      </c>
      <c r="E5413" t="s">
        <v>528</v>
      </c>
    </row>
    <row r="5414" spans="1:5">
      <c r="A5414">
        <v>5301054</v>
      </c>
      <c r="B5414" t="s">
        <v>21022</v>
      </c>
      <c r="C5414" t="s">
        <v>15604</v>
      </c>
      <c r="D5414" s="398">
        <v>5715.85</v>
      </c>
      <c r="E5414" t="s">
        <v>528</v>
      </c>
    </row>
    <row r="5415" spans="1:5">
      <c r="A5415">
        <v>5301070</v>
      </c>
      <c r="B5415" t="s">
        <v>21023</v>
      </c>
      <c r="C5415" t="s">
        <v>15604</v>
      </c>
      <c r="D5415" s="398">
        <v>2559.98</v>
      </c>
      <c r="E5415" t="s">
        <v>528</v>
      </c>
    </row>
    <row r="5416" spans="1:5">
      <c r="A5416">
        <v>5301052</v>
      </c>
      <c r="B5416" t="s">
        <v>21024</v>
      </c>
      <c r="C5416" t="s">
        <v>15604</v>
      </c>
      <c r="D5416" s="398">
        <v>3114.87</v>
      </c>
      <c r="E5416" t="s">
        <v>528</v>
      </c>
    </row>
    <row r="5417" spans="1:5">
      <c r="A5417">
        <v>5301071</v>
      </c>
      <c r="B5417" t="s">
        <v>21025</v>
      </c>
      <c r="C5417" t="s">
        <v>15604</v>
      </c>
      <c r="D5417" s="398">
        <v>3413.12</v>
      </c>
      <c r="E5417" t="s">
        <v>528</v>
      </c>
    </row>
    <row r="5418" spans="1:5">
      <c r="A5418">
        <v>5301053</v>
      </c>
      <c r="B5418" t="s">
        <v>21026</v>
      </c>
      <c r="C5418" t="s">
        <v>15604</v>
      </c>
      <c r="D5418" s="398">
        <v>3968.47</v>
      </c>
      <c r="E5418" t="s">
        <v>528</v>
      </c>
    </row>
    <row r="5419" spans="1:5">
      <c r="A5419">
        <v>5301061</v>
      </c>
      <c r="B5419" t="s">
        <v>21027</v>
      </c>
      <c r="C5419" t="s">
        <v>15604</v>
      </c>
      <c r="D5419" s="398">
        <v>218.66</v>
      </c>
      <c r="E5419" t="s">
        <v>528</v>
      </c>
    </row>
    <row r="5420" spans="1:5">
      <c r="A5420">
        <v>5301043</v>
      </c>
      <c r="B5420" t="s">
        <v>21028</v>
      </c>
      <c r="C5420" t="s">
        <v>15604</v>
      </c>
      <c r="D5420" s="398">
        <v>766.22</v>
      </c>
      <c r="E5420" t="s">
        <v>528</v>
      </c>
    </row>
    <row r="5421" spans="1:5">
      <c r="A5421">
        <v>5301062</v>
      </c>
      <c r="B5421" t="s">
        <v>21029</v>
      </c>
      <c r="C5421" t="s">
        <v>15604</v>
      </c>
      <c r="D5421" s="398">
        <v>376.17</v>
      </c>
      <c r="E5421" t="s">
        <v>528</v>
      </c>
    </row>
    <row r="5422" spans="1:5">
      <c r="A5422">
        <v>5301044</v>
      </c>
      <c r="B5422" t="s">
        <v>21030</v>
      </c>
      <c r="C5422" t="s">
        <v>15604</v>
      </c>
      <c r="D5422" s="398">
        <v>1153.94</v>
      </c>
      <c r="E5422" t="s">
        <v>528</v>
      </c>
    </row>
    <row r="5423" spans="1:5">
      <c r="A5423">
        <v>5301063</v>
      </c>
      <c r="B5423" t="s">
        <v>21031</v>
      </c>
      <c r="C5423" t="s">
        <v>15604</v>
      </c>
      <c r="D5423" s="398">
        <v>435.61</v>
      </c>
      <c r="E5423" t="s">
        <v>528</v>
      </c>
    </row>
    <row r="5424" spans="1:5">
      <c r="A5424">
        <v>5301045</v>
      </c>
      <c r="B5424" t="s">
        <v>21032</v>
      </c>
      <c r="C5424" t="s">
        <v>15604</v>
      </c>
      <c r="D5424" s="398">
        <v>1267.94</v>
      </c>
      <c r="E5424" t="s">
        <v>528</v>
      </c>
    </row>
    <row r="5425" spans="1:5">
      <c r="A5425">
        <v>5301037</v>
      </c>
      <c r="B5425" t="s">
        <v>21033</v>
      </c>
      <c r="C5425" t="s">
        <v>15604</v>
      </c>
      <c r="D5425" s="398">
        <v>1343.19</v>
      </c>
      <c r="E5425" t="s">
        <v>528</v>
      </c>
    </row>
    <row r="5426" spans="1:5">
      <c r="A5426">
        <v>5301055</v>
      </c>
      <c r="B5426" t="s">
        <v>21034</v>
      </c>
      <c r="C5426" t="s">
        <v>15604</v>
      </c>
      <c r="D5426" s="398">
        <v>790.2</v>
      </c>
      <c r="E5426" t="s">
        <v>528</v>
      </c>
    </row>
    <row r="5427" spans="1:5">
      <c r="A5427">
        <v>5301038</v>
      </c>
      <c r="B5427" t="s">
        <v>21035</v>
      </c>
      <c r="C5427" t="s">
        <v>15604</v>
      </c>
      <c r="D5427" s="398">
        <v>2816.44</v>
      </c>
      <c r="E5427" t="s">
        <v>528</v>
      </c>
    </row>
    <row r="5428" spans="1:5">
      <c r="A5428">
        <v>5301056</v>
      </c>
      <c r="B5428" t="s">
        <v>21036</v>
      </c>
      <c r="C5428" t="s">
        <v>15604</v>
      </c>
      <c r="D5428" s="398">
        <v>2023.13</v>
      </c>
      <c r="E5428" t="s">
        <v>528</v>
      </c>
    </row>
    <row r="5429" spans="1:5">
      <c r="A5429">
        <v>5301057</v>
      </c>
      <c r="B5429" t="s">
        <v>21037</v>
      </c>
      <c r="C5429" t="s">
        <v>15604</v>
      </c>
      <c r="D5429" s="398">
        <v>2249.63</v>
      </c>
      <c r="E5429" t="s">
        <v>528</v>
      </c>
    </row>
    <row r="5430" spans="1:5">
      <c r="A5430">
        <v>5301039</v>
      </c>
      <c r="B5430" t="s">
        <v>21038</v>
      </c>
      <c r="C5430" t="s">
        <v>15604</v>
      </c>
      <c r="D5430" s="398">
        <v>3099.6</v>
      </c>
      <c r="E5430" t="s">
        <v>528</v>
      </c>
    </row>
    <row r="5431" spans="1:5">
      <c r="A5431">
        <v>5301069</v>
      </c>
      <c r="B5431" t="s">
        <v>21039</v>
      </c>
      <c r="C5431" t="s">
        <v>15604</v>
      </c>
      <c r="D5431" s="398">
        <v>2284.09</v>
      </c>
      <c r="E5431" t="s">
        <v>528</v>
      </c>
    </row>
    <row r="5432" spans="1:5">
      <c r="A5432">
        <v>5301051</v>
      </c>
      <c r="B5432" t="s">
        <v>21040</v>
      </c>
      <c r="C5432" t="s">
        <v>15604</v>
      </c>
      <c r="D5432" s="398">
        <v>2761.18</v>
      </c>
      <c r="E5432" t="s">
        <v>528</v>
      </c>
    </row>
    <row r="5433" spans="1:5">
      <c r="A5433">
        <v>5301067</v>
      </c>
      <c r="B5433" t="s">
        <v>21041</v>
      </c>
      <c r="C5433" t="s">
        <v>15604</v>
      </c>
      <c r="D5433" s="398">
        <v>1142.9100000000001</v>
      </c>
      <c r="E5433" t="s">
        <v>528</v>
      </c>
    </row>
    <row r="5434" spans="1:5">
      <c r="A5434">
        <v>5301049</v>
      </c>
      <c r="B5434" t="s">
        <v>21042</v>
      </c>
      <c r="C5434" t="s">
        <v>15604</v>
      </c>
      <c r="D5434" s="398">
        <v>1618.91</v>
      </c>
      <c r="E5434" t="s">
        <v>528</v>
      </c>
    </row>
    <row r="5435" spans="1:5">
      <c r="A5435">
        <v>5301068</v>
      </c>
      <c r="B5435" t="s">
        <v>21043</v>
      </c>
      <c r="C5435" t="s">
        <v>15604</v>
      </c>
      <c r="D5435" s="398">
        <v>1445.93</v>
      </c>
      <c r="E5435" t="s">
        <v>528</v>
      </c>
    </row>
    <row r="5436" spans="1:5">
      <c r="A5436">
        <v>5301050</v>
      </c>
      <c r="B5436" t="s">
        <v>21044</v>
      </c>
      <c r="C5436" t="s">
        <v>15604</v>
      </c>
      <c r="D5436" s="398">
        <v>1922.18</v>
      </c>
      <c r="E5436" t="s">
        <v>528</v>
      </c>
    </row>
    <row r="5437" spans="1:5">
      <c r="A5437">
        <v>5301022</v>
      </c>
      <c r="B5437" t="s">
        <v>21045</v>
      </c>
      <c r="C5437" t="s">
        <v>15604</v>
      </c>
      <c r="D5437" s="398">
        <v>801.48</v>
      </c>
      <c r="E5437" t="s">
        <v>528</v>
      </c>
    </row>
    <row r="5438" spans="1:5">
      <c r="A5438">
        <v>5301021</v>
      </c>
      <c r="B5438" t="s">
        <v>21046</v>
      </c>
      <c r="C5438" t="s">
        <v>15604</v>
      </c>
      <c r="D5438" s="398">
        <v>484.7</v>
      </c>
      <c r="E5438" t="s">
        <v>528</v>
      </c>
    </row>
    <row r="5439" spans="1:5">
      <c r="A5439">
        <v>5301020</v>
      </c>
      <c r="B5439" t="s">
        <v>21047</v>
      </c>
      <c r="C5439" t="s">
        <v>99</v>
      </c>
      <c r="D5439" s="398">
        <v>333.42</v>
      </c>
      <c r="E5439" t="s">
        <v>528</v>
      </c>
    </row>
    <row r="5440" spans="1:5">
      <c r="A5440">
        <v>5301018</v>
      </c>
      <c r="B5440" t="s">
        <v>21048</v>
      </c>
      <c r="C5440" t="s">
        <v>99</v>
      </c>
      <c r="D5440" s="398">
        <v>79.22</v>
      </c>
      <c r="E5440" t="s">
        <v>528</v>
      </c>
    </row>
    <row r="5441" spans="1:5">
      <c r="A5441">
        <v>5301019</v>
      </c>
      <c r="B5441" t="s">
        <v>21049</v>
      </c>
      <c r="C5441" t="s">
        <v>99</v>
      </c>
      <c r="D5441" s="398">
        <v>205.31</v>
      </c>
      <c r="E5441" t="s">
        <v>528</v>
      </c>
    </row>
    <row r="5442" spans="1:5">
      <c r="A5442">
        <v>5301077</v>
      </c>
      <c r="B5442" t="s">
        <v>21050</v>
      </c>
      <c r="C5442" t="s">
        <v>15604</v>
      </c>
      <c r="D5442" s="398">
        <v>5001.51</v>
      </c>
      <c r="E5442" t="s">
        <v>528</v>
      </c>
    </row>
    <row r="5443" spans="1:5">
      <c r="A5443">
        <v>5301078</v>
      </c>
      <c r="B5443" t="s">
        <v>21051</v>
      </c>
      <c r="C5443" t="s">
        <v>15604</v>
      </c>
      <c r="D5443" s="398">
        <v>7076.02</v>
      </c>
      <c r="E5443" t="s">
        <v>528</v>
      </c>
    </row>
    <row r="5444" spans="1:5">
      <c r="A5444">
        <v>5301079</v>
      </c>
      <c r="B5444" t="s">
        <v>21052</v>
      </c>
      <c r="C5444" t="s">
        <v>15604</v>
      </c>
      <c r="D5444" s="398">
        <v>9653.73</v>
      </c>
      <c r="E5444" t="s">
        <v>528</v>
      </c>
    </row>
    <row r="5445" spans="1:5">
      <c r="A5445">
        <v>5301080</v>
      </c>
      <c r="B5445" t="s">
        <v>21053</v>
      </c>
      <c r="C5445" t="s">
        <v>15604</v>
      </c>
      <c r="D5445" s="398">
        <v>10998.26</v>
      </c>
      <c r="E5445" t="s">
        <v>528</v>
      </c>
    </row>
    <row r="5446" spans="1:5">
      <c r="A5446">
        <v>5301081</v>
      </c>
      <c r="B5446" t="s">
        <v>21054</v>
      </c>
      <c r="C5446" t="s">
        <v>15604</v>
      </c>
      <c r="D5446" s="398">
        <v>13580.99</v>
      </c>
      <c r="E5446" t="s">
        <v>528</v>
      </c>
    </row>
    <row r="5447" spans="1:5">
      <c r="A5447">
        <v>5301023</v>
      </c>
      <c r="B5447" t="s">
        <v>21055</v>
      </c>
      <c r="C5447" t="s">
        <v>15604</v>
      </c>
      <c r="D5447" s="398">
        <v>3742.75</v>
      </c>
      <c r="E5447" t="s">
        <v>528</v>
      </c>
    </row>
    <row r="5448" spans="1:5">
      <c r="A5448">
        <v>5301024</v>
      </c>
      <c r="B5448" t="s">
        <v>21056</v>
      </c>
      <c r="C5448" t="s">
        <v>15604</v>
      </c>
      <c r="D5448" s="398">
        <v>5817.25</v>
      </c>
      <c r="E5448" t="s">
        <v>528</v>
      </c>
    </row>
    <row r="5449" spans="1:5">
      <c r="A5449">
        <v>5301025</v>
      </c>
      <c r="B5449" t="s">
        <v>21057</v>
      </c>
      <c r="C5449" t="s">
        <v>15604</v>
      </c>
      <c r="D5449" s="398">
        <v>8394.9599999999991</v>
      </c>
      <c r="E5449" t="s">
        <v>528</v>
      </c>
    </row>
    <row r="5450" spans="1:5">
      <c r="A5450">
        <v>5301026</v>
      </c>
      <c r="B5450" t="s">
        <v>21058</v>
      </c>
      <c r="C5450" t="s">
        <v>15604</v>
      </c>
      <c r="D5450" s="398">
        <v>9739.5</v>
      </c>
      <c r="E5450" t="s">
        <v>528</v>
      </c>
    </row>
    <row r="5451" spans="1:5">
      <c r="A5451">
        <v>5301027</v>
      </c>
      <c r="B5451" t="s">
        <v>21059</v>
      </c>
      <c r="C5451" t="s">
        <v>15604</v>
      </c>
      <c r="D5451" s="398">
        <v>12322.23</v>
      </c>
      <c r="E5451" t="s">
        <v>528</v>
      </c>
    </row>
    <row r="5452" spans="1:5">
      <c r="A5452">
        <v>5301028</v>
      </c>
      <c r="B5452" t="s">
        <v>21060</v>
      </c>
      <c r="C5452" t="s">
        <v>15604</v>
      </c>
      <c r="D5452" s="398">
        <v>3687.45</v>
      </c>
      <c r="E5452" t="s">
        <v>528</v>
      </c>
    </row>
    <row r="5453" spans="1:5">
      <c r="A5453">
        <v>5301082</v>
      </c>
      <c r="B5453" t="s">
        <v>21061</v>
      </c>
      <c r="C5453" t="s">
        <v>15604</v>
      </c>
      <c r="D5453" s="398">
        <v>4839.07</v>
      </c>
      <c r="E5453" t="s">
        <v>528</v>
      </c>
    </row>
    <row r="5454" spans="1:5">
      <c r="A5454">
        <v>5301029</v>
      </c>
      <c r="B5454" t="s">
        <v>21062</v>
      </c>
      <c r="C5454" t="s">
        <v>15604</v>
      </c>
      <c r="D5454" s="398">
        <v>5761.95</v>
      </c>
      <c r="E5454" t="s">
        <v>528</v>
      </c>
    </row>
    <row r="5455" spans="1:5">
      <c r="A5455">
        <v>5301083</v>
      </c>
      <c r="B5455" t="s">
        <v>21063</v>
      </c>
      <c r="C5455" t="s">
        <v>15604</v>
      </c>
      <c r="D5455" s="398">
        <v>6913.58</v>
      </c>
      <c r="E5455" t="s">
        <v>528</v>
      </c>
    </row>
    <row r="5456" spans="1:5">
      <c r="A5456">
        <v>5301030</v>
      </c>
      <c r="B5456" t="s">
        <v>21064</v>
      </c>
      <c r="C5456" t="s">
        <v>15604</v>
      </c>
      <c r="D5456" s="398">
        <v>8339.66</v>
      </c>
      <c r="E5456" t="s">
        <v>528</v>
      </c>
    </row>
    <row r="5457" spans="1:5">
      <c r="A5457">
        <v>5301084</v>
      </c>
      <c r="B5457" t="s">
        <v>21065</v>
      </c>
      <c r="C5457" t="s">
        <v>15604</v>
      </c>
      <c r="D5457" s="398">
        <v>9491.2900000000009</v>
      </c>
      <c r="E5457" t="s">
        <v>528</v>
      </c>
    </row>
    <row r="5458" spans="1:5">
      <c r="A5458">
        <v>5301031</v>
      </c>
      <c r="B5458" t="s">
        <v>21066</v>
      </c>
      <c r="C5458" t="s">
        <v>15604</v>
      </c>
      <c r="D5458" s="398">
        <v>9684.2000000000007</v>
      </c>
      <c r="E5458" t="s">
        <v>528</v>
      </c>
    </row>
    <row r="5459" spans="1:5">
      <c r="A5459">
        <v>5301085</v>
      </c>
      <c r="B5459" t="s">
        <v>21067</v>
      </c>
      <c r="C5459" t="s">
        <v>15604</v>
      </c>
      <c r="D5459" s="398">
        <v>10835.83</v>
      </c>
      <c r="E5459" t="s">
        <v>528</v>
      </c>
    </row>
    <row r="5460" spans="1:5">
      <c r="A5460">
        <v>5301032</v>
      </c>
      <c r="B5460" t="s">
        <v>21068</v>
      </c>
      <c r="C5460" t="s">
        <v>15604</v>
      </c>
      <c r="D5460" s="398">
        <v>12266.92</v>
      </c>
      <c r="E5460" t="s">
        <v>528</v>
      </c>
    </row>
    <row r="5461" spans="1:5">
      <c r="A5461">
        <v>5301086</v>
      </c>
      <c r="B5461" t="s">
        <v>21069</v>
      </c>
      <c r="C5461" t="s">
        <v>15604</v>
      </c>
      <c r="D5461" s="398">
        <v>13418.55</v>
      </c>
      <c r="E5461" t="s">
        <v>528</v>
      </c>
    </row>
    <row r="5462" spans="1:5">
      <c r="A5462">
        <v>5301033</v>
      </c>
      <c r="B5462" t="s">
        <v>21070</v>
      </c>
      <c r="C5462" t="s">
        <v>15604</v>
      </c>
      <c r="D5462" s="398">
        <v>90.91</v>
      </c>
      <c r="E5462" t="s">
        <v>528</v>
      </c>
    </row>
    <row r="5463" spans="1:5">
      <c r="A5463">
        <v>5301034</v>
      </c>
      <c r="B5463" t="s">
        <v>21071</v>
      </c>
      <c r="C5463" t="s">
        <v>15604</v>
      </c>
      <c r="D5463" s="398">
        <v>619.45000000000005</v>
      </c>
      <c r="E5463" t="s">
        <v>528</v>
      </c>
    </row>
    <row r="5464" spans="1:5">
      <c r="A5464">
        <v>5301073</v>
      </c>
      <c r="B5464" t="s">
        <v>21072</v>
      </c>
      <c r="C5464" t="s">
        <v>15604</v>
      </c>
      <c r="D5464" s="398">
        <v>505.39</v>
      </c>
      <c r="E5464" t="s">
        <v>528</v>
      </c>
    </row>
    <row r="5465" spans="1:5">
      <c r="A5465">
        <v>5301074</v>
      </c>
      <c r="B5465" t="s">
        <v>21073</v>
      </c>
      <c r="C5465" t="s">
        <v>15604</v>
      </c>
      <c r="D5465" s="398">
        <v>1756.28</v>
      </c>
      <c r="E5465" t="s">
        <v>528</v>
      </c>
    </row>
    <row r="5466" spans="1:5">
      <c r="A5466">
        <v>5301015</v>
      </c>
      <c r="B5466" t="s">
        <v>21074</v>
      </c>
      <c r="C5466" t="s">
        <v>15604</v>
      </c>
      <c r="D5466" s="398">
        <v>1094.67</v>
      </c>
      <c r="E5466" t="s">
        <v>528</v>
      </c>
    </row>
    <row r="5467" spans="1:5">
      <c r="A5467">
        <v>5300992</v>
      </c>
      <c r="B5467" t="s">
        <v>21075</v>
      </c>
      <c r="C5467" t="s">
        <v>17037</v>
      </c>
      <c r="D5467" s="398">
        <v>11.47</v>
      </c>
      <c r="E5467" t="s">
        <v>528</v>
      </c>
    </row>
    <row r="5468" spans="1:5">
      <c r="A5468">
        <v>5300994</v>
      </c>
      <c r="B5468" t="s">
        <v>21076</v>
      </c>
      <c r="C5468" t="s">
        <v>17037</v>
      </c>
      <c r="D5468" s="398">
        <v>9.77</v>
      </c>
      <c r="E5468" t="s">
        <v>528</v>
      </c>
    </row>
    <row r="5469" spans="1:5">
      <c r="A5469">
        <v>5300993</v>
      </c>
      <c r="B5469" t="s">
        <v>21077</v>
      </c>
      <c r="C5469" t="s">
        <v>17037</v>
      </c>
      <c r="D5469" s="398">
        <v>8.6</v>
      </c>
      <c r="E5469" t="s">
        <v>528</v>
      </c>
    </row>
    <row r="5470" spans="1:5">
      <c r="A5470">
        <v>5301088</v>
      </c>
      <c r="B5470" t="s">
        <v>21078</v>
      </c>
      <c r="C5470" t="s">
        <v>15604</v>
      </c>
      <c r="D5470" s="398">
        <v>379.38</v>
      </c>
      <c r="E5470" t="s">
        <v>528</v>
      </c>
    </row>
    <row r="5471" spans="1:5">
      <c r="A5471">
        <v>5301004</v>
      </c>
      <c r="B5471" t="s">
        <v>21079</v>
      </c>
      <c r="C5471" t="s">
        <v>15604</v>
      </c>
      <c r="D5471" s="398">
        <v>541.46</v>
      </c>
      <c r="E5471" t="s">
        <v>528</v>
      </c>
    </row>
    <row r="5472" spans="1:5">
      <c r="A5472">
        <v>5301087</v>
      </c>
      <c r="B5472" t="s">
        <v>21080</v>
      </c>
      <c r="C5472" t="s">
        <v>15604</v>
      </c>
      <c r="D5472" s="398">
        <v>221.53</v>
      </c>
      <c r="E5472" t="s">
        <v>528</v>
      </c>
    </row>
    <row r="5473" spans="1:5">
      <c r="A5473">
        <v>5301005</v>
      </c>
      <c r="B5473" t="s">
        <v>21081</v>
      </c>
      <c r="C5473" t="s">
        <v>15604</v>
      </c>
      <c r="D5473" s="398">
        <v>330.4</v>
      </c>
      <c r="E5473" t="s">
        <v>528</v>
      </c>
    </row>
    <row r="5474" spans="1:5">
      <c r="A5474">
        <v>5301006</v>
      </c>
      <c r="B5474" t="s">
        <v>21082</v>
      </c>
      <c r="C5474" t="s">
        <v>15604</v>
      </c>
      <c r="D5474" s="398">
        <v>405.06</v>
      </c>
      <c r="E5474" t="s">
        <v>528</v>
      </c>
    </row>
    <row r="5475" spans="1:5">
      <c r="A5475">
        <v>5301008</v>
      </c>
      <c r="B5475" t="s">
        <v>21083</v>
      </c>
      <c r="C5475" t="s">
        <v>15604</v>
      </c>
      <c r="D5475" s="398">
        <v>723.89</v>
      </c>
      <c r="E5475" t="s">
        <v>528</v>
      </c>
    </row>
    <row r="5476" spans="1:5">
      <c r="A5476">
        <v>5301007</v>
      </c>
      <c r="B5476" t="s">
        <v>21084</v>
      </c>
      <c r="C5476" t="s">
        <v>15604</v>
      </c>
      <c r="D5476" s="398">
        <v>661.98</v>
      </c>
      <c r="E5476" t="s">
        <v>528</v>
      </c>
    </row>
    <row r="5477" spans="1:5">
      <c r="A5477">
        <v>5301009</v>
      </c>
      <c r="B5477" t="s">
        <v>21085</v>
      </c>
      <c r="C5477" t="s">
        <v>15604</v>
      </c>
      <c r="D5477" s="398">
        <v>198.24</v>
      </c>
      <c r="E5477" t="s">
        <v>528</v>
      </c>
    </row>
    <row r="5478" spans="1:5">
      <c r="A5478">
        <v>5301010</v>
      </c>
      <c r="B5478" t="s">
        <v>21086</v>
      </c>
      <c r="C5478" t="s">
        <v>15604</v>
      </c>
      <c r="D5478" s="398">
        <v>296.04000000000002</v>
      </c>
      <c r="E5478" t="s">
        <v>528</v>
      </c>
    </row>
    <row r="5479" spans="1:5">
      <c r="A5479">
        <v>5301011</v>
      </c>
      <c r="B5479" t="s">
        <v>21087</v>
      </c>
      <c r="C5479" t="s">
        <v>15604</v>
      </c>
      <c r="D5479" s="398">
        <v>257.07</v>
      </c>
      <c r="E5479" t="s">
        <v>528</v>
      </c>
    </row>
    <row r="5480" spans="1:5">
      <c r="A5480">
        <v>5301012</v>
      </c>
      <c r="B5480" t="s">
        <v>21088</v>
      </c>
      <c r="C5480" t="s">
        <v>15604</v>
      </c>
      <c r="D5480" s="398">
        <v>183.21</v>
      </c>
      <c r="E5480" t="s">
        <v>528</v>
      </c>
    </row>
    <row r="5481" spans="1:5">
      <c r="A5481">
        <v>5301013</v>
      </c>
      <c r="B5481" t="s">
        <v>21089</v>
      </c>
      <c r="C5481" t="s">
        <v>15604</v>
      </c>
      <c r="D5481" s="398">
        <v>159.68</v>
      </c>
      <c r="E5481" t="s">
        <v>528</v>
      </c>
    </row>
    <row r="5482" spans="1:5">
      <c r="A5482">
        <v>5301016</v>
      </c>
      <c r="B5482" t="s">
        <v>21090</v>
      </c>
      <c r="C5482" t="s">
        <v>15604</v>
      </c>
      <c r="D5482" s="398">
        <v>1806.74</v>
      </c>
      <c r="E5482" t="s">
        <v>528</v>
      </c>
    </row>
    <row r="5483" spans="1:5">
      <c r="A5483">
        <v>5301017</v>
      </c>
      <c r="B5483" t="s">
        <v>21091</v>
      </c>
      <c r="C5483" t="s">
        <v>15604</v>
      </c>
      <c r="D5483" s="398">
        <v>1324.51</v>
      </c>
      <c r="E5483" t="s">
        <v>528</v>
      </c>
    </row>
    <row r="5484" spans="1:5">
      <c r="A5484">
        <v>5301035</v>
      </c>
      <c r="B5484" t="s">
        <v>21092</v>
      </c>
      <c r="C5484" t="s">
        <v>15604</v>
      </c>
      <c r="D5484" s="398">
        <v>133.12</v>
      </c>
      <c r="E5484" t="s">
        <v>528</v>
      </c>
    </row>
    <row r="5485" spans="1:5">
      <c r="A5485">
        <v>5301036</v>
      </c>
      <c r="B5485" t="s">
        <v>21093</v>
      </c>
      <c r="C5485" t="s">
        <v>15604</v>
      </c>
      <c r="D5485" s="398">
        <v>1238.9100000000001</v>
      </c>
      <c r="E5485" t="s">
        <v>528</v>
      </c>
    </row>
    <row r="5486" spans="1:5">
      <c r="A5486">
        <v>5301075</v>
      </c>
      <c r="B5486" t="s">
        <v>21094</v>
      </c>
      <c r="C5486" t="s">
        <v>15604</v>
      </c>
      <c r="D5486" s="398">
        <v>583.04999999999995</v>
      </c>
      <c r="E5486" t="s">
        <v>528</v>
      </c>
    </row>
    <row r="5487" spans="1:5">
      <c r="A5487">
        <v>5301076</v>
      </c>
      <c r="B5487" t="s">
        <v>21095</v>
      </c>
      <c r="C5487" t="s">
        <v>15604</v>
      </c>
      <c r="D5487" s="398">
        <v>1943.02</v>
      </c>
      <c r="E5487" t="s">
        <v>528</v>
      </c>
    </row>
    <row r="5488" spans="1:5">
      <c r="A5488">
        <v>5405980</v>
      </c>
      <c r="B5488" t="s">
        <v>21096</v>
      </c>
      <c r="C5488" t="s">
        <v>15798</v>
      </c>
      <c r="D5488" s="398">
        <v>11.82</v>
      </c>
      <c r="E5488" t="s">
        <v>528</v>
      </c>
    </row>
    <row r="5489" spans="1:5">
      <c r="A5489">
        <v>5405981</v>
      </c>
      <c r="B5489" t="s">
        <v>21097</v>
      </c>
      <c r="C5489" t="s">
        <v>15798</v>
      </c>
      <c r="D5489" s="398">
        <v>11.82</v>
      </c>
      <c r="E5489" t="s">
        <v>528</v>
      </c>
    </row>
    <row r="5490" spans="1:5">
      <c r="A5490">
        <v>5405975</v>
      </c>
      <c r="B5490" t="s">
        <v>21098</v>
      </c>
      <c r="C5490" t="s">
        <v>17037</v>
      </c>
      <c r="D5490" s="398">
        <v>43.69</v>
      </c>
      <c r="E5490" t="s">
        <v>528</v>
      </c>
    </row>
    <row r="5491" spans="1:5">
      <c r="A5491">
        <v>5405970</v>
      </c>
      <c r="B5491" t="s">
        <v>21099</v>
      </c>
      <c r="C5491" t="s">
        <v>15798</v>
      </c>
      <c r="D5491" s="398">
        <v>1595.56</v>
      </c>
      <c r="E5491" t="s">
        <v>528</v>
      </c>
    </row>
    <row r="5492" spans="1:5">
      <c r="A5492">
        <v>5405972</v>
      </c>
      <c r="B5492" t="s">
        <v>21100</v>
      </c>
      <c r="C5492" t="s">
        <v>15798</v>
      </c>
      <c r="D5492" s="398">
        <v>1467.82</v>
      </c>
      <c r="E5492" t="s">
        <v>528</v>
      </c>
    </row>
    <row r="5493" spans="1:5">
      <c r="A5493">
        <v>5405971</v>
      </c>
      <c r="B5493" t="s">
        <v>21101</v>
      </c>
      <c r="C5493" t="s">
        <v>15798</v>
      </c>
      <c r="D5493" s="398">
        <v>1779.44</v>
      </c>
      <c r="E5493" t="s">
        <v>528</v>
      </c>
    </row>
    <row r="5494" spans="1:5">
      <c r="A5494">
        <v>5405973</v>
      </c>
      <c r="B5494" t="s">
        <v>21102</v>
      </c>
      <c r="C5494" t="s">
        <v>15798</v>
      </c>
      <c r="D5494" s="398">
        <v>1651.7</v>
      </c>
      <c r="E5494" t="s">
        <v>528</v>
      </c>
    </row>
    <row r="5495" spans="1:5">
      <c r="A5495">
        <v>5406736</v>
      </c>
      <c r="B5495" t="s">
        <v>21103</v>
      </c>
      <c r="C5495" t="s">
        <v>15798</v>
      </c>
      <c r="D5495" s="398">
        <v>1589.57</v>
      </c>
      <c r="E5495" t="s">
        <v>528</v>
      </c>
    </row>
    <row r="5496" spans="1:5">
      <c r="A5496">
        <v>5406737</v>
      </c>
      <c r="B5496" t="s">
        <v>21104</v>
      </c>
      <c r="C5496" t="s">
        <v>15798</v>
      </c>
      <c r="D5496" s="398">
        <v>1461.83</v>
      </c>
      <c r="E5496" t="s">
        <v>528</v>
      </c>
    </row>
    <row r="5497" spans="1:5">
      <c r="A5497">
        <v>5405986</v>
      </c>
      <c r="B5497" t="s">
        <v>21105</v>
      </c>
      <c r="C5497" t="s">
        <v>17037</v>
      </c>
      <c r="D5497" s="398">
        <v>9.52</v>
      </c>
      <c r="E5497" t="s">
        <v>528</v>
      </c>
    </row>
    <row r="5498" spans="1:5">
      <c r="A5498">
        <v>5405976</v>
      </c>
      <c r="B5498" t="s">
        <v>21106</v>
      </c>
      <c r="C5498" t="s">
        <v>17037</v>
      </c>
      <c r="D5498" s="398">
        <v>145.02000000000001</v>
      </c>
      <c r="E5498" t="s">
        <v>528</v>
      </c>
    </row>
    <row r="5499" spans="1:5">
      <c r="A5499">
        <v>5406023</v>
      </c>
      <c r="B5499" t="s">
        <v>21107</v>
      </c>
      <c r="C5499" t="s">
        <v>17037</v>
      </c>
      <c r="D5499" s="398">
        <v>392.97</v>
      </c>
      <c r="E5499" t="s">
        <v>528</v>
      </c>
    </row>
    <row r="5500" spans="1:5">
      <c r="A5500">
        <v>5406033</v>
      </c>
      <c r="B5500" t="s">
        <v>21108</v>
      </c>
      <c r="C5500" t="s">
        <v>17037</v>
      </c>
      <c r="D5500" s="398">
        <v>375.09</v>
      </c>
      <c r="E5500" t="s">
        <v>528</v>
      </c>
    </row>
    <row r="5501" spans="1:5">
      <c r="A5501">
        <v>5406024</v>
      </c>
      <c r="B5501" t="s">
        <v>21109</v>
      </c>
      <c r="C5501" t="s">
        <v>17037</v>
      </c>
      <c r="D5501" s="398">
        <v>418.72</v>
      </c>
      <c r="E5501" t="s">
        <v>528</v>
      </c>
    </row>
    <row r="5502" spans="1:5">
      <c r="A5502">
        <v>5406034</v>
      </c>
      <c r="B5502" t="s">
        <v>21110</v>
      </c>
      <c r="C5502" t="s">
        <v>17037</v>
      </c>
      <c r="D5502" s="398">
        <v>400.83</v>
      </c>
      <c r="E5502" t="s">
        <v>528</v>
      </c>
    </row>
    <row r="5503" spans="1:5">
      <c r="A5503">
        <v>5406031</v>
      </c>
      <c r="B5503" t="s">
        <v>21111</v>
      </c>
      <c r="C5503" t="s">
        <v>17037</v>
      </c>
      <c r="D5503" s="398">
        <v>372.87</v>
      </c>
      <c r="E5503" t="s">
        <v>528</v>
      </c>
    </row>
    <row r="5504" spans="1:5">
      <c r="A5504">
        <v>5406041</v>
      </c>
      <c r="B5504" t="s">
        <v>21112</v>
      </c>
      <c r="C5504" t="s">
        <v>17037</v>
      </c>
      <c r="D5504" s="398">
        <v>354.98</v>
      </c>
      <c r="E5504" t="s">
        <v>528</v>
      </c>
    </row>
    <row r="5505" spans="1:5">
      <c r="A5505">
        <v>5406032</v>
      </c>
      <c r="B5505" t="s">
        <v>21113</v>
      </c>
      <c r="C5505" t="s">
        <v>17037</v>
      </c>
      <c r="D5505" s="398">
        <v>398.61</v>
      </c>
      <c r="E5505" t="s">
        <v>528</v>
      </c>
    </row>
    <row r="5506" spans="1:5">
      <c r="A5506">
        <v>5406042</v>
      </c>
      <c r="B5506" t="s">
        <v>21114</v>
      </c>
      <c r="C5506" t="s">
        <v>17037</v>
      </c>
      <c r="D5506" s="398">
        <v>380.73</v>
      </c>
      <c r="E5506" t="s">
        <v>528</v>
      </c>
    </row>
    <row r="5507" spans="1:5">
      <c r="A5507">
        <v>5406025</v>
      </c>
      <c r="B5507" t="s">
        <v>21115</v>
      </c>
      <c r="C5507" t="s">
        <v>17037</v>
      </c>
      <c r="D5507" s="398">
        <v>378.23</v>
      </c>
      <c r="E5507" t="s">
        <v>528</v>
      </c>
    </row>
    <row r="5508" spans="1:5">
      <c r="A5508">
        <v>5406035</v>
      </c>
      <c r="B5508" t="s">
        <v>21116</v>
      </c>
      <c r="C5508" t="s">
        <v>17037</v>
      </c>
      <c r="D5508" s="398">
        <v>360.35</v>
      </c>
      <c r="E5508" t="s">
        <v>528</v>
      </c>
    </row>
    <row r="5509" spans="1:5">
      <c r="A5509">
        <v>5406026</v>
      </c>
      <c r="B5509" t="s">
        <v>21117</v>
      </c>
      <c r="C5509" t="s">
        <v>17037</v>
      </c>
      <c r="D5509" s="398">
        <v>403.97</v>
      </c>
      <c r="E5509" t="s">
        <v>528</v>
      </c>
    </row>
    <row r="5510" spans="1:5">
      <c r="A5510">
        <v>5406036</v>
      </c>
      <c r="B5510" t="s">
        <v>21118</v>
      </c>
      <c r="C5510" t="s">
        <v>17037</v>
      </c>
      <c r="D5510" s="398">
        <v>386.09</v>
      </c>
      <c r="E5510" t="s">
        <v>528</v>
      </c>
    </row>
    <row r="5511" spans="1:5">
      <c r="A5511">
        <v>5406027</v>
      </c>
      <c r="B5511" t="s">
        <v>21119</v>
      </c>
      <c r="C5511" t="s">
        <v>17037</v>
      </c>
      <c r="D5511" s="398">
        <v>375.42</v>
      </c>
      <c r="E5511" t="s">
        <v>528</v>
      </c>
    </row>
    <row r="5512" spans="1:5">
      <c r="A5512">
        <v>5406037</v>
      </c>
      <c r="B5512" t="s">
        <v>21120</v>
      </c>
      <c r="C5512" t="s">
        <v>17037</v>
      </c>
      <c r="D5512" s="398">
        <v>357.54</v>
      </c>
      <c r="E5512" t="s">
        <v>528</v>
      </c>
    </row>
    <row r="5513" spans="1:5">
      <c r="A5513">
        <v>5406028</v>
      </c>
      <c r="B5513" t="s">
        <v>21121</v>
      </c>
      <c r="C5513" t="s">
        <v>17037</v>
      </c>
      <c r="D5513" s="398">
        <v>401.16</v>
      </c>
      <c r="E5513" t="s">
        <v>528</v>
      </c>
    </row>
    <row r="5514" spans="1:5">
      <c r="A5514">
        <v>5406038</v>
      </c>
      <c r="B5514" t="s">
        <v>21122</v>
      </c>
      <c r="C5514" t="s">
        <v>17037</v>
      </c>
      <c r="D5514" s="398">
        <v>383.28</v>
      </c>
      <c r="E5514" t="s">
        <v>528</v>
      </c>
    </row>
    <row r="5515" spans="1:5">
      <c r="A5515">
        <v>5406029</v>
      </c>
      <c r="B5515" t="s">
        <v>21123</v>
      </c>
      <c r="C5515" t="s">
        <v>17037</v>
      </c>
      <c r="D5515" s="398">
        <v>373.86</v>
      </c>
      <c r="E5515" t="s">
        <v>528</v>
      </c>
    </row>
    <row r="5516" spans="1:5">
      <c r="A5516">
        <v>5406039</v>
      </c>
      <c r="B5516" t="s">
        <v>21124</v>
      </c>
      <c r="C5516" t="s">
        <v>17037</v>
      </c>
      <c r="D5516" s="398">
        <v>355.98</v>
      </c>
      <c r="E5516" t="s">
        <v>528</v>
      </c>
    </row>
    <row r="5517" spans="1:5">
      <c r="A5517">
        <v>5406030</v>
      </c>
      <c r="B5517" t="s">
        <v>21125</v>
      </c>
      <c r="C5517" t="s">
        <v>17037</v>
      </c>
      <c r="D5517" s="398">
        <v>399.6</v>
      </c>
      <c r="E5517" t="s">
        <v>528</v>
      </c>
    </row>
    <row r="5518" spans="1:5">
      <c r="A5518">
        <v>5406040</v>
      </c>
      <c r="B5518" t="s">
        <v>21126</v>
      </c>
      <c r="C5518" t="s">
        <v>17037</v>
      </c>
      <c r="D5518" s="398">
        <v>381.72</v>
      </c>
      <c r="E5518" t="s">
        <v>528</v>
      </c>
    </row>
    <row r="5519" spans="1:5">
      <c r="A5519">
        <v>5406738</v>
      </c>
      <c r="B5519" t="s">
        <v>21127</v>
      </c>
      <c r="C5519" t="s">
        <v>17037</v>
      </c>
      <c r="D5519" s="398">
        <v>392.14</v>
      </c>
      <c r="E5519" t="s">
        <v>528</v>
      </c>
    </row>
    <row r="5520" spans="1:5">
      <c r="A5520">
        <v>5406739</v>
      </c>
      <c r="B5520" t="s">
        <v>21128</v>
      </c>
      <c r="C5520" t="s">
        <v>17037</v>
      </c>
      <c r="D5520" s="398">
        <v>374.25</v>
      </c>
      <c r="E5520" t="s">
        <v>528</v>
      </c>
    </row>
    <row r="5521" spans="1:5">
      <c r="A5521">
        <v>5406746</v>
      </c>
      <c r="B5521" t="s">
        <v>21129</v>
      </c>
      <c r="C5521" t="s">
        <v>17037</v>
      </c>
      <c r="D5521" s="398">
        <v>372.03</v>
      </c>
      <c r="E5521" t="s">
        <v>528</v>
      </c>
    </row>
    <row r="5522" spans="1:5">
      <c r="A5522">
        <v>5406747</v>
      </c>
      <c r="B5522" t="s">
        <v>21130</v>
      </c>
      <c r="C5522" t="s">
        <v>17037</v>
      </c>
      <c r="D5522" s="398">
        <v>354.14</v>
      </c>
      <c r="E5522" t="s">
        <v>528</v>
      </c>
    </row>
    <row r="5523" spans="1:5">
      <c r="A5523">
        <v>5406740</v>
      </c>
      <c r="B5523" t="s">
        <v>21131</v>
      </c>
      <c r="C5523" t="s">
        <v>17037</v>
      </c>
      <c r="D5523" s="398">
        <v>377.39</v>
      </c>
      <c r="E5523" t="s">
        <v>528</v>
      </c>
    </row>
    <row r="5524" spans="1:5">
      <c r="A5524">
        <v>5406741</v>
      </c>
      <c r="B5524" t="s">
        <v>21132</v>
      </c>
      <c r="C5524" t="s">
        <v>17037</v>
      </c>
      <c r="D5524" s="398">
        <v>359.51</v>
      </c>
      <c r="E5524" t="s">
        <v>528</v>
      </c>
    </row>
    <row r="5525" spans="1:5">
      <c r="A5525">
        <v>5406742</v>
      </c>
      <c r="B5525" t="s">
        <v>21133</v>
      </c>
      <c r="C5525" t="s">
        <v>17037</v>
      </c>
      <c r="D5525" s="398">
        <v>374.58</v>
      </c>
      <c r="E5525" t="s">
        <v>528</v>
      </c>
    </row>
    <row r="5526" spans="1:5">
      <c r="A5526">
        <v>5406743</v>
      </c>
      <c r="B5526" t="s">
        <v>21134</v>
      </c>
      <c r="C5526" t="s">
        <v>17037</v>
      </c>
      <c r="D5526" s="398">
        <v>356.7</v>
      </c>
      <c r="E5526" t="s">
        <v>528</v>
      </c>
    </row>
    <row r="5527" spans="1:5">
      <c r="A5527">
        <v>5406744</v>
      </c>
      <c r="B5527" t="s">
        <v>21135</v>
      </c>
      <c r="C5527" t="s">
        <v>17037</v>
      </c>
      <c r="D5527" s="398">
        <v>373.02</v>
      </c>
      <c r="E5527" t="s">
        <v>528</v>
      </c>
    </row>
    <row r="5528" spans="1:5">
      <c r="A5528">
        <v>5406745</v>
      </c>
      <c r="B5528" t="s">
        <v>21136</v>
      </c>
      <c r="C5528" t="s">
        <v>17037</v>
      </c>
      <c r="D5528" s="398">
        <v>355.14</v>
      </c>
      <c r="E5528" t="s">
        <v>528</v>
      </c>
    </row>
    <row r="5529" spans="1:5">
      <c r="A5529">
        <v>5405987</v>
      </c>
      <c r="B5529" t="s">
        <v>21137</v>
      </c>
      <c r="C5529" t="s">
        <v>15604</v>
      </c>
      <c r="D5529" s="398">
        <v>11.28</v>
      </c>
      <c r="E5529" t="s">
        <v>528</v>
      </c>
    </row>
    <row r="5530" spans="1:5">
      <c r="A5530">
        <v>5405979</v>
      </c>
      <c r="B5530" t="s">
        <v>21138</v>
      </c>
      <c r="C5530" t="s">
        <v>17037</v>
      </c>
      <c r="D5530" s="398">
        <v>21.18</v>
      </c>
      <c r="E5530" t="s">
        <v>528</v>
      </c>
    </row>
    <row r="5531" spans="1:5">
      <c r="A5531">
        <v>5502806</v>
      </c>
      <c r="B5531" t="s">
        <v>21139</v>
      </c>
      <c r="C5531" t="s">
        <v>15798</v>
      </c>
      <c r="D5531" s="398">
        <v>120.54</v>
      </c>
      <c r="E5531" t="s">
        <v>528</v>
      </c>
    </row>
    <row r="5532" spans="1:5">
      <c r="A5532">
        <v>5502807</v>
      </c>
      <c r="B5532" t="s">
        <v>21140</v>
      </c>
      <c r="C5532" t="s">
        <v>15798</v>
      </c>
      <c r="D5532" s="398">
        <v>18.22</v>
      </c>
      <c r="E5532" t="s">
        <v>528</v>
      </c>
    </row>
    <row r="5533" spans="1:5">
      <c r="A5533">
        <v>5503041</v>
      </c>
      <c r="B5533" t="s">
        <v>21141</v>
      </c>
      <c r="C5533" t="s">
        <v>15798</v>
      </c>
      <c r="D5533" s="398">
        <v>7.13</v>
      </c>
      <c r="E5533" t="s">
        <v>528</v>
      </c>
    </row>
    <row r="5534" spans="1:5">
      <c r="A5534">
        <v>5502978</v>
      </c>
      <c r="B5534" t="s">
        <v>21142</v>
      </c>
      <c r="C5534" t="s">
        <v>15798</v>
      </c>
      <c r="D5534" s="398">
        <v>6.12</v>
      </c>
      <c r="E5534" t="s">
        <v>528</v>
      </c>
    </row>
    <row r="5535" spans="1:5">
      <c r="A5535">
        <v>5502822</v>
      </c>
      <c r="B5535" t="s">
        <v>21143</v>
      </c>
      <c r="C5535" t="s">
        <v>15798</v>
      </c>
      <c r="D5535" s="398">
        <v>44.12</v>
      </c>
      <c r="E5535" t="s">
        <v>528</v>
      </c>
    </row>
    <row r="5536" spans="1:5">
      <c r="A5536">
        <v>5502979</v>
      </c>
      <c r="B5536" t="s">
        <v>21144</v>
      </c>
      <c r="C5536" t="s">
        <v>15798</v>
      </c>
      <c r="D5536" s="398">
        <v>22.37</v>
      </c>
      <c r="E5536" t="s">
        <v>528</v>
      </c>
    </row>
    <row r="5537" spans="1:5">
      <c r="A5537">
        <v>5501700</v>
      </c>
      <c r="B5537" t="s">
        <v>21145</v>
      </c>
      <c r="C5537" t="s">
        <v>17037</v>
      </c>
      <c r="D5537" s="398">
        <v>0.78</v>
      </c>
      <c r="E5537" t="s">
        <v>528</v>
      </c>
    </row>
    <row r="5538" spans="1:5">
      <c r="A5538">
        <v>5500991</v>
      </c>
      <c r="B5538" t="s">
        <v>21146</v>
      </c>
      <c r="C5538" t="s">
        <v>15798</v>
      </c>
      <c r="D5538" s="398">
        <v>201.52</v>
      </c>
      <c r="E5538" t="s">
        <v>528</v>
      </c>
    </row>
    <row r="5539" spans="1:5">
      <c r="A5539">
        <v>5515739</v>
      </c>
      <c r="B5539" t="s">
        <v>21147</v>
      </c>
      <c r="C5539" t="s">
        <v>15798</v>
      </c>
      <c r="D5539" s="398">
        <v>49.84</v>
      </c>
      <c r="E5539" t="s">
        <v>528</v>
      </c>
    </row>
    <row r="5540" spans="1:5">
      <c r="A5540">
        <v>5505766</v>
      </c>
      <c r="B5540" t="s">
        <v>21148</v>
      </c>
      <c r="C5540" t="s">
        <v>15798</v>
      </c>
      <c r="D5540" s="398">
        <v>405.75</v>
      </c>
      <c r="E5540" t="s">
        <v>528</v>
      </c>
    </row>
    <row r="5541" spans="1:5">
      <c r="A5541">
        <v>5501701</v>
      </c>
      <c r="B5541" t="s">
        <v>21149</v>
      </c>
      <c r="C5541" t="s">
        <v>15604</v>
      </c>
      <c r="D5541" s="398">
        <v>57.45</v>
      </c>
      <c r="E5541" t="s">
        <v>528</v>
      </c>
    </row>
    <row r="5542" spans="1:5">
      <c r="A5542">
        <v>5501702</v>
      </c>
      <c r="B5542" t="s">
        <v>21150</v>
      </c>
      <c r="C5542" t="s">
        <v>15604</v>
      </c>
      <c r="D5542" s="398">
        <v>143.63</v>
      </c>
      <c r="E5542" t="s">
        <v>528</v>
      </c>
    </row>
    <row r="5543" spans="1:5">
      <c r="A5543">
        <v>5502972</v>
      </c>
      <c r="B5543" t="s">
        <v>21151</v>
      </c>
      <c r="C5543" t="s">
        <v>15798</v>
      </c>
      <c r="D5543" s="398">
        <v>202.4</v>
      </c>
      <c r="E5543" t="s">
        <v>528</v>
      </c>
    </row>
    <row r="5544" spans="1:5">
      <c r="A5544">
        <v>5502968</v>
      </c>
      <c r="B5544" t="s">
        <v>21152</v>
      </c>
      <c r="C5544" t="s">
        <v>15798</v>
      </c>
      <c r="D5544" s="398">
        <v>22.78</v>
      </c>
      <c r="E5544" t="s">
        <v>528</v>
      </c>
    </row>
    <row r="5545" spans="1:5">
      <c r="A5545">
        <v>5502969</v>
      </c>
      <c r="B5545" t="s">
        <v>21153</v>
      </c>
      <c r="C5545" t="s">
        <v>15798</v>
      </c>
      <c r="D5545" s="398">
        <v>28.74</v>
      </c>
      <c r="E5545" t="s">
        <v>528</v>
      </c>
    </row>
    <row r="5546" spans="1:5">
      <c r="A5546">
        <v>5502970</v>
      </c>
      <c r="B5546" t="s">
        <v>21154</v>
      </c>
      <c r="C5546" t="s">
        <v>15798</v>
      </c>
      <c r="D5546" s="398">
        <v>52.69</v>
      </c>
      <c r="E5546" t="s">
        <v>528</v>
      </c>
    </row>
    <row r="5547" spans="1:5">
      <c r="A5547">
        <v>5502971</v>
      </c>
      <c r="B5547" t="s">
        <v>21155</v>
      </c>
      <c r="C5547" t="s">
        <v>15798</v>
      </c>
      <c r="D5547" s="398">
        <v>98.15</v>
      </c>
      <c r="E5547" t="s">
        <v>528</v>
      </c>
    </row>
    <row r="5548" spans="1:5">
      <c r="A5548">
        <v>5502663</v>
      </c>
      <c r="B5548" t="s">
        <v>21156</v>
      </c>
      <c r="C5548" t="s">
        <v>15798</v>
      </c>
      <c r="D5548" s="398">
        <v>40.04</v>
      </c>
      <c r="E5548" t="s">
        <v>528</v>
      </c>
    </row>
    <row r="5549" spans="1:5">
      <c r="A5549">
        <v>5502993</v>
      </c>
      <c r="B5549" t="s">
        <v>21157</v>
      </c>
      <c r="C5549" t="s">
        <v>15798</v>
      </c>
      <c r="D5549" s="398">
        <v>28.46</v>
      </c>
      <c r="E5549" t="s">
        <v>528</v>
      </c>
    </row>
    <row r="5550" spans="1:5">
      <c r="A5550">
        <v>5502967</v>
      </c>
      <c r="B5550" t="s">
        <v>21158</v>
      </c>
      <c r="C5550" t="s">
        <v>15798</v>
      </c>
      <c r="D5550" s="398">
        <v>112</v>
      </c>
      <c r="E5550" t="s">
        <v>528</v>
      </c>
    </row>
    <row r="5551" spans="1:5">
      <c r="A5551">
        <v>5502963</v>
      </c>
      <c r="B5551" t="s">
        <v>21159</v>
      </c>
      <c r="C5551" t="s">
        <v>15798</v>
      </c>
      <c r="D5551" s="398">
        <v>13.64</v>
      </c>
      <c r="E5551" t="s">
        <v>528</v>
      </c>
    </row>
    <row r="5552" spans="1:5">
      <c r="A5552">
        <v>5502964</v>
      </c>
      <c r="B5552" t="s">
        <v>21160</v>
      </c>
      <c r="C5552" t="s">
        <v>15798</v>
      </c>
      <c r="D5552" s="398">
        <v>17.09</v>
      </c>
      <c r="E5552" t="s">
        <v>528</v>
      </c>
    </row>
    <row r="5553" spans="1:5">
      <c r="A5553">
        <v>5502965</v>
      </c>
      <c r="B5553" t="s">
        <v>21161</v>
      </c>
      <c r="C5553" t="s">
        <v>15798</v>
      </c>
      <c r="D5553" s="398">
        <v>30.78</v>
      </c>
      <c r="E5553" t="s">
        <v>528</v>
      </c>
    </row>
    <row r="5554" spans="1:5">
      <c r="A5554">
        <v>5502966</v>
      </c>
      <c r="B5554" t="s">
        <v>21162</v>
      </c>
      <c r="C5554" t="s">
        <v>15798</v>
      </c>
      <c r="D5554" s="398">
        <v>56.46</v>
      </c>
      <c r="E5554" t="s">
        <v>528</v>
      </c>
    </row>
    <row r="5555" spans="1:5">
      <c r="A5555">
        <v>5501706</v>
      </c>
      <c r="B5555" t="s">
        <v>21163</v>
      </c>
      <c r="C5555" t="s">
        <v>15798</v>
      </c>
      <c r="D5555" s="398">
        <v>7.91</v>
      </c>
      <c r="E5555" t="s">
        <v>528</v>
      </c>
    </row>
    <row r="5556" spans="1:5">
      <c r="A5556">
        <v>5501880</v>
      </c>
      <c r="B5556" t="s">
        <v>21164</v>
      </c>
      <c r="C5556" t="s">
        <v>15798</v>
      </c>
      <c r="D5556" s="398">
        <v>14.64</v>
      </c>
      <c r="E5556" t="s">
        <v>528</v>
      </c>
    </row>
    <row r="5557" spans="1:5">
      <c r="A5557">
        <v>5502114</v>
      </c>
      <c r="B5557" t="s">
        <v>21165</v>
      </c>
      <c r="C5557" t="s">
        <v>15798</v>
      </c>
      <c r="D5557" s="398">
        <v>9.02</v>
      </c>
      <c r="E5557" t="s">
        <v>528</v>
      </c>
    </row>
    <row r="5558" spans="1:5">
      <c r="A5558">
        <v>5501906</v>
      </c>
      <c r="B5558" t="s">
        <v>21166</v>
      </c>
      <c r="C5558" t="s">
        <v>15798</v>
      </c>
      <c r="D5558" s="398">
        <v>13.23</v>
      </c>
      <c r="E5558" t="s">
        <v>528</v>
      </c>
    </row>
    <row r="5559" spans="1:5">
      <c r="A5559">
        <v>5502140</v>
      </c>
      <c r="B5559" t="s">
        <v>21167</v>
      </c>
      <c r="C5559" t="s">
        <v>15798</v>
      </c>
      <c r="D5559" s="398">
        <v>7.6</v>
      </c>
      <c r="E5559" t="s">
        <v>528</v>
      </c>
    </row>
    <row r="5560" spans="1:5">
      <c r="A5560">
        <v>5501932</v>
      </c>
      <c r="B5560" t="s">
        <v>21168</v>
      </c>
      <c r="C5560" t="s">
        <v>15798</v>
      </c>
      <c r="D5560" s="398">
        <v>13.23</v>
      </c>
      <c r="E5560" t="s">
        <v>528</v>
      </c>
    </row>
    <row r="5561" spans="1:5">
      <c r="A5561">
        <v>5502166</v>
      </c>
      <c r="B5561" t="s">
        <v>21169</v>
      </c>
      <c r="C5561" t="s">
        <v>15798</v>
      </c>
      <c r="D5561" s="398">
        <v>8.1300000000000008</v>
      </c>
      <c r="E5561" t="s">
        <v>528</v>
      </c>
    </row>
    <row r="5562" spans="1:5">
      <c r="A5562">
        <v>5501881</v>
      </c>
      <c r="B5562" t="s">
        <v>21170</v>
      </c>
      <c r="C5562" t="s">
        <v>15798</v>
      </c>
      <c r="D5562" s="398">
        <v>14.92</v>
      </c>
      <c r="E5562" t="s">
        <v>528</v>
      </c>
    </row>
    <row r="5563" spans="1:5">
      <c r="A5563">
        <v>5502115</v>
      </c>
      <c r="B5563" t="s">
        <v>21171</v>
      </c>
      <c r="C5563" t="s">
        <v>15798</v>
      </c>
      <c r="D5563" s="398">
        <v>9.83</v>
      </c>
      <c r="E5563" t="s">
        <v>528</v>
      </c>
    </row>
    <row r="5564" spans="1:5">
      <c r="A5564">
        <v>5501907</v>
      </c>
      <c r="B5564" t="s">
        <v>21172</v>
      </c>
      <c r="C5564" t="s">
        <v>15798</v>
      </c>
      <c r="D5564" s="398">
        <v>13.42</v>
      </c>
      <c r="E5564" t="s">
        <v>528</v>
      </c>
    </row>
    <row r="5565" spans="1:5">
      <c r="A5565">
        <v>5502141</v>
      </c>
      <c r="B5565" t="s">
        <v>21173</v>
      </c>
      <c r="C5565" t="s">
        <v>15798</v>
      </c>
      <c r="D5565" s="398">
        <v>8.2799999999999994</v>
      </c>
      <c r="E5565" t="s">
        <v>528</v>
      </c>
    </row>
    <row r="5566" spans="1:5">
      <c r="A5566">
        <v>5501933</v>
      </c>
      <c r="B5566" t="s">
        <v>21174</v>
      </c>
      <c r="C5566" t="s">
        <v>15798</v>
      </c>
      <c r="D5566" s="398">
        <v>13.42</v>
      </c>
      <c r="E5566" t="s">
        <v>528</v>
      </c>
    </row>
    <row r="5567" spans="1:5">
      <c r="A5567">
        <v>5502167</v>
      </c>
      <c r="B5567" t="s">
        <v>21175</v>
      </c>
      <c r="C5567" t="s">
        <v>15798</v>
      </c>
      <c r="D5567" s="398">
        <v>8.2799999999999994</v>
      </c>
      <c r="E5567" t="s">
        <v>528</v>
      </c>
    </row>
    <row r="5568" spans="1:5">
      <c r="A5568">
        <v>5501882</v>
      </c>
      <c r="B5568" t="s">
        <v>21176</v>
      </c>
      <c r="C5568" t="s">
        <v>15798</v>
      </c>
      <c r="D5568" s="398">
        <v>15.2</v>
      </c>
      <c r="E5568" t="s">
        <v>528</v>
      </c>
    </row>
    <row r="5569" spans="1:5">
      <c r="A5569">
        <v>5502116</v>
      </c>
      <c r="B5569" t="s">
        <v>21177</v>
      </c>
      <c r="C5569" t="s">
        <v>15798</v>
      </c>
      <c r="D5569" s="398">
        <v>10.06</v>
      </c>
      <c r="E5569" t="s">
        <v>528</v>
      </c>
    </row>
    <row r="5570" spans="1:5">
      <c r="A5570">
        <v>5501908</v>
      </c>
      <c r="B5570" t="s">
        <v>21178</v>
      </c>
      <c r="C5570" t="s">
        <v>15798</v>
      </c>
      <c r="D5570" s="398">
        <v>13.61</v>
      </c>
      <c r="E5570" t="s">
        <v>528</v>
      </c>
    </row>
    <row r="5571" spans="1:5">
      <c r="A5571">
        <v>5502142</v>
      </c>
      <c r="B5571" t="s">
        <v>21179</v>
      </c>
      <c r="C5571" t="s">
        <v>15798</v>
      </c>
      <c r="D5571" s="398">
        <v>8.48</v>
      </c>
      <c r="E5571" t="s">
        <v>528</v>
      </c>
    </row>
    <row r="5572" spans="1:5">
      <c r="A5572">
        <v>5501934</v>
      </c>
      <c r="B5572" t="s">
        <v>21180</v>
      </c>
      <c r="C5572" t="s">
        <v>15798</v>
      </c>
      <c r="D5572" s="398">
        <v>13.56</v>
      </c>
      <c r="E5572" t="s">
        <v>528</v>
      </c>
    </row>
    <row r="5573" spans="1:5">
      <c r="A5573">
        <v>5502168</v>
      </c>
      <c r="B5573" t="s">
        <v>21181</v>
      </c>
      <c r="C5573" t="s">
        <v>15798</v>
      </c>
      <c r="D5573" s="398">
        <v>8.43</v>
      </c>
      <c r="E5573" t="s">
        <v>528</v>
      </c>
    </row>
    <row r="5574" spans="1:5">
      <c r="A5574">
        <v>5501883</v>
      </c>
      <c r="B5574" t="s">
        <v>21182</v>
      </c>
      <c r="C5574" t="s">
        <v>15798</v>
      </c>
      <c r="D5574" s="398">
        <v>15.48</v>
      </c>
      <c r="E5574" t="s">
        <v>528</v>
      </c>
    </row>
    <row r="5575" spans="1:5">
      <c r="A5575">
        <v>5502117</v>
      </c>
      <c r="B5575" t="s">
        <v>21183</v>
      </c>
      <c r="C5575" t="s">
        <v>15798</v>
      </c>
      <c r="D5575" s="398">
        <v>10.36</v>
      </c>
      <c r="E5575" t="s">
        <v>528</v>
      </c>
    </row>
    <row r="5576" spans="1:5">
      <c r="A5576">
        <v>5501909</v>
      </c>
      <c r="B5576" t="s">
        <v>21184</v>
      </c>
      <c r="C5576" t="s">
        <v>15798</v>
      </c>
      <c r="D5576" s="398">
        <v>13.79</v>
      </c>
      <c r="E5576" t="s">
        <v>528</v>
      </c>
    </row>
    <row r="5577" spans="1:5">
      <c r="A5577">
        <v>5502143</v>
      </c>
      <c r="B5577" t="s">
        <v>21185</v>
      </c>
      <c r="C5577" t="s">
        <v>15798</v>
      </c>
      <c r="D5577" s="398">
        <v>8.67</v>
      </c>
      <c r="E5577" t="s">
        <v>528</v>
      </c>
    </row>
    <row r="5578" spans="1:5">
      <c r="A5578">
        <v>5501935</v>
      </c>
      <c r="B5578" t="s">
        <v>21186</v>
      </c>
      <c r="C5578" t="s">
        <v>15798</v>
      </c>
      <c r="D5578" s="398">
        <v>13.75</v>
      </c>
      <c r="E5578" t="s">
        <v>528</v>
      </c>
    </row>
    <row r="5579" spans="1:5">
      <c r="A5579">
        <v>5502169</v>
      </c>
      <c r="B5579" t="s">
        <v>21187</v>
      </c>
      <c r="C5579" t="s">
        <v>15798</v>
      </c>
      <c r="D5579" s="398">
        <v>8.6199999999999992</v>
      </c>
      <c r="E5579" t="s">
        <v>528</v>
      </c>
    </row>
    <row r="5580" spans="1:5">
      <c r="A5580">
        <v>5501884</v>
      </c>
      <c r="B5580" t="s">
        <v>21188</v>
      </c>
      <c r="C5580" t="s">
        <v>15798</v>
      </c>
      <c r="D5580" s="398">
        <v>16.23</v>
      </c>
      <c r="E5580" t="s">
        <v>528</v>
      </c>
    </row>
    <row r="5581" spans="1:5">
      <c r="A5581">
        <v>5502118</v>
      </c>
      <c r="B5581" t="s">
        <v>21189</v>
      </c>
      <c r="C5581" t="s">
        <v>15798</v>
      </c>
      <c r="D5581" s="398">
        <v>10.65</v>
      </c>
      <c r="E5581" t="s">
        <v>528</v>
      </c>
    </row>
    <row r="5582" spans="1:5">
      <c r="A5582">
        <v>5501910</v>
      </c>
      <c r="B5582" t="s">
        <v>21190</v>
      </c>
      <c r="C5582" t="s">
        <v>15798</v>
      </c>
      <c r="D5582" s="398">
        <v>13.98</v>
      </c>
      <c r="E5582" t="s">
        <v>528</v>
      </c>
    </row>
    <row r="5583" spans="1:5">
      <c r="A5583">
        <v>5502144</v>
      </c>
      <c r="B5583" t="s">
        <v>21191</v>
      </c>
      <c r="C5583" t="s">
        <v>15798</v>
      </c>
      <c r="D5583" s="398">
        <v>8.82</v>
      </c>
      <c r="E5583" t="s">
        <v>528</v>
      </c>
    </row>
    <row r="5584" spans="1:5">
      <c r="A5584">
        <v>5501936</v>
      </c>
      <c r="B5584" t="s">
        <v>21192</v>
      </c>
      <c r="C5584" t="s">
        <v>15798</v>
      </c>
      <c r="D5584" s="398">
        <v>13.88</v>
      </c>
      <c r="E5584" t="s">
        <v>528</v>
      </c>
    </row>
    <row r="5585" spans="1:5">
      <c r="A5585">
        <v>5502170</v>
      </c>
      <c r="B5585" t="s">
        <v>21193</v>
      </c>
      <c r="C5585" t="s">
        <v>15798</v>
      </c>
      <c r="D5585" s="398">
        <v>8.77</v>
      </c>
      <c r="E5585" t="s">
        <v>528</v>
      </c>
    </row>
    <row r="5586" spans="1:5">
      <c r="A5586">
        <v>5501885</v>
      </c>
      <c r="B5586" t="s">
        <v>21194</v>
      </c>
      <c r="C5586" t="s">
        <v>15798</v>
      </c>
      <c r="D5586" s="398">
        <v>16.75</v>
      </c>
      <c r="E5586" t="s">
        <v>528</v>
      </c>
    </row>
    <row r="5587" spans="1:5">
      <c r="A5587">
        <v>5502119</v>
      </c>
      <c r="B5587" t="s">
        <v>21195</v>
      </c>
      <c r="C5587" t="s">
        <v>15798</v>
      </c>
      <c r="D5587" s="398">
        <v>11.66</v>
      </c>
      <c r="E5587" t="s">
        <v>528</v>
      </c>
    </row>
    <row r="5588" spans="1:5">
      <c r="A5588">
        <v>5501911</v>
      </c>
      <c r="B5588" t="s">
        <v>21196</v>
      </c>
      <c r="C5588" t="s">
        <v>15798</v>
      </c>
      <c r="D5588" s="398">
        <v>14.75</v>
      </c>
      <c r="E5588" t="s">
        <v>528</v>
      </c>
    </row>
    <row r="5589" spans="1:5">
      <c r="A5589">
        <v>5502145</v>
      </c>
      <c r="B5589" t="s">
        <v>21197</v>
      </c>
      <c r="C5589" t="s">
        <v>15798</v>
      </c>
      <c r="D5589" s="398">
        <v>9.16</v>
      </c>
      <c r="E5589" t="s">
        <v>528</v>
      </c>
    </row>
    <row r="5590" spans="1:5">
      <c r="A5590">
        <v>5501937</v>
      </c>
      <c r="B5590" t="s">
        <v>21198</v>
      </c>
      <c r="C5590" t="s">
        <v>15798</v>
      </c>
      <c r="D5590" s="398">
        <v>14.7</v>
      </c>
      <c r="E5590" t="s">
        <v>528</v>
      </c>
    </row>
    <row r="5591" spans="1:5">
      <c r="A5591">
        <v>5502171</v>
      </c>
      <c r="B5591" t="s">
        <v>21199</v>
      </c>
      <c r="C5591" t="s">
        <v>15798</v>
      </c>
      <c r="D5591" s="398">
        <v>9.07</v>
      </c>
      <c r="E5591" t="s">
        <v>528</v>
      </c>
    </row>
    <row r="5592" spans="1:5">
      <c r="A5592">
        <v>5501886</v>
      </c>
      <c r="B5592" t="s">
        <v>21200</v>
      </c>
      <c r="C5592" t="s">
        <v>15798</v>
      </c>
      <c r="D5592" s="398">
        <v>17.989999999999998</v>
      </c>
      <c r="E5592" t="s">
        <v>528</v>
      </c>
    </row>
    <row r="5593" spans="1:5">
      <c r="A5593">
        <v>5502120</v>
      </c>
      <c r="B5593" t="s">
        <v>21201</v>
      </c>
      <c r="C5593" t="s">
        <v>15798</v>
      </c>
      <c r="D5593" s="398">
        <v>12.93</v>
      </c>
      <c r="E5593" t="s">
        <v>528</v>
      </c>
    </row>
    <row r="5594" spans="1:5">
      <c r="A5594">
        <v>5501912</v>
      </c>
      <c r="B5594" t="s">
        <v>21202</v>
      </c>
      <c r="C5594" t="s">
        <v>15798</v>
      </c>
      <c r="D5594" s="398">
        <v>15.25</v>
      </c>
      <c r="E5594" t="s">
        <v>528</v>
      </c>
    </row>
    <row r="5595" spans="1:5">
      <c r="A5595">
        <v>5502146</v>
      </c>
      <c r="B5595" t="s">
        <v>21203</v>
      </c>
      <c r="C5595" t="s">
        <v>15798</v>
      </c>
      <c r="D5595" s="398">
        <v>10.18</v>
      </c>
      <c r="E5595" t="s">
        <v>528</v>
      </c>
    </row>
    <row r="5596" spans="1:5">
      <c r="A5596">
        <v>5501938</v>
      </c>
      <c r="B5596" t="s">
        <v>21204</v>
      </c>
      <c r="C5596" t="s">
        <v>15798</v>
      </c>
      <c r="D5596" s="398">
        <v>15.14</v>
      </c>
      <c r="E5596" t="s">
        <v>528</v>
      </c>
    </row>
    <row r="5597" spans="1:5">
      <c r="A5597">
        <v>5502172</v>
      </c>
      <c r="B5597" t="s">
        <v>21205</v>
      </c>
      <c r="C5597" t="s">
        <v>15798</v>
      </c>
      <c r="D5597" s="398">
        <v>10.06</v>
      </c>
      <c r="E5597" t="s">
        <v>528</v>
      </c>
    </row>
    <row r="5598" spans="1:5">
      <c r="A5598">
        <v>5501876</v>
      </c>
      <c r="B5598" t="s">
        <v>21206</v>
      </c>
      <c r="C5598" t="s">
        <v>15798</v>
      </c>
      <c r="D5598" s="398">
        <v>12.37</v>
      </c>
      <c r="E5598" t="s">
        <v>528</v>
      </c>
    </row>
    <row r="5599" spans="1:5">
      <c r="A5599">
        <v>5502110</v>
      </c>
      <c r="B5599" t="s">
        <v>21207</v>
      </c>
      <c r="C5599" t="s">
        <v>15798</v>
      </c>
      <c r="D5599" s="398">
        <v>7.2</v>
      </c>
      <c r="E5599" t="s">
        <v>528</v>
      </c>
    </row>
    <row r="5600" spans="1:5">
      <c r="A5600">
        <v>5501902</v>
      </c>
      <c r="B5600" t="s">
        <v>21208</v>
      </c>
      <c r="C5600" t="s">
        <v>15798</v>
      </c>
      <c r="D5600" s="398">
        <v>11.92</v>
      </c>
      <c r="E5600" t="s">
        <v>528</v>
      </c>
    </row>
    <row r="5601" spans="1:5">
      <c r="A5601">
        <v>5502136</v>
      </c>
      <c r="B5601" t="s">
        <v>21209</v>
      </c>
      <c r="C5601" t="s">
        <v>15798</v>
      </c>
      <c r="D5601" s="398">
        <v>6.77</v>
      </c>
      <c r="E5601" t="s">
        <v>528</v>
      </c>
    </row>
    <row r="5602" spans="1:5">
      <c r="A5602">
        <v>5501928</v>
      </c>
      <c r="B5602" t="s">
        <v>21210</v>
      </c>
      <c r="C5602" t="s">
        <v>15798</v>
      </c>
      <c r="D5602" s="398">
        <v>11.99</v>
      </c>
      <c r="E5602" t="s">
        <v>528</v>
      </c>
    </row>
    <row r="5603" spans="1:5">
      <c r="A5603">
        <v>5502162</v>
      </c>
      <c r="B5603" t="s">
        <v>21211</v>
      </c>
      <c r="C5603" t="s">
        <v>15798</v>
      </c>
      <c r="D5603" s="398">
        <v>6.85</v>
      </c>
      <c r="E5603" t="s">
        <v>528</v>
      </c>
    </row>
    <row r="5604" spans="1:5">
      <c r="A5604">
        <v>5501877</v>
      </c>
      <c r="B5604" t="s">
        <v>21212</v>
      </c>
      <c r="C5604" t="s">
        <v>15798</v>
      </c>
      <c r="D5604" s="398">
        <v>13.23</v>
      </c>
      <c r="E5604" t="s">
        <v>528</v>
      </c>
    </row>
    <row r="5605" spans="1:5">
      <c r="A5605">
        <v>5502111</v>
      </c>
      <c r="B5605" t="s">
        <v>21213</v>
      </c>
      <c r="C5605" t="s">
        <v>15798</v>
      </c>
      <c r="D5605" s="398">
        <v>7.6</v>
      </c>
      <c r="E5605" t="s">
        <v>528</v>
      </c>
    </row>
    <row r="5606" spans="1:5">
      <c r="A5606">
        <v>5501903</v>
      </c>
      <c r="B5606" t="s">
        <v>21214</v>
      </c>
      <c r="C5606" t="s">
        <v>15798</v>
      </c>
      <c r="D5606" s="398">
        <v>12.18</v>
      </c>
      <c r="E5606" t="s">
        <v>528</v>
      </c>
    </row>
    <row r="5607" spans="1:5">
      <c r="A5607">
        <v>5502137</v>
      </c>
      <c r="B5607" t="s">
        <v>21215</v>
      </c>
      <c r="C5607" t="s">
        <v>15798</v>
      </c>
      <c r="D5607" s="398">
        <v>7</v>
      </c>
      <c r="E5607" t="s">
        <v>528</v>
      </c>
    </row>
    <row r="5608" spans="1:5">
      <c r="A5608">
        <v>5501929</v>
      </c>
      <c r="B5608" t="s">
        <v>21216</v>
      </c>
      <c r="C5608" t="s">
        <v>15798</v>
      </c>
      <c r="D5608" s="398">
        <v>12.22</v>
      </c>
      <c r="E5608" t="s">
        <v>528</v>
      </c>
    </row>
    <row r="5609" spans="1:5">
      <c r="A5609">
        <v>5502163</v>
      </c>
      <c r="B5609" t="s">
        <v>21217</v>
      </c>
      <c r="C5609" t="s">
        <v>15798</v>
      </c>
      <c r="D5609" s="398">
        <v>7.04</v>
      </c>
      <c r="E5609" t="s">
        <v>528</v>
      </c>
    </row>
    <row r="5610" spans="1:5">
      <c r="A5610">
        <v>5501875</v>
      </c>
      <c r="B5610" t="s">
        <v>21218</v>
      </c>
      <c r="C5610" t="s">
        <v>15798</v>
      </c>
      <c r="D5610" s="398">
        <v>11.92</v>
      </c>
      <c r="E5610" t="s">
        <v>528</v>
      </c>
    </row>
    <row r="5611" spans="1:5">
      <c r="A5611">
        <v>5502109</v>
      </c>
      <c r="B5611" t="s">
        <v>21219</v>
      </c>
      <c r="C5611" t="s">
        <v>15798</v>
      </c>
      <c r="D5611" s="398">
        <v>6.77</v>
      </c>
      <c r="E5611" t="s">
        <v>528</v>
      </c>
    </row>
    <row r="5612" spans="1:5">
      <c r="A5612">
        <v>5501901</v>
      </c>
      <c r="B5612" t="s">
        <v>21220</v>
      </c>
      <c r="C5612" t="s">
        <v>15798</v>
      </c>
      <c r="D5612" s="398">
        <v>11.14</v>
      </c>
      <c r="E5612" t="s">
        <v>528</v>
      </c>
    </row>
    <row r="5613" spans="1:5">
      <c r="A5613">
        <v>5502135</v>
      </c>
      <c r="B5613" t="s">
        <v>21221</v>
      </c>
      <c r="C5613" t="s">
        <v>15798</v>
      </c>
      <c r="D5613" s="398">
        <v>5.95</v>
      </c>
      <c r="E5613" t="s">
        <v>528</v>
      </c>
    </row>
    <row r="5614" spans="1:5">
      <c r="A5614">
        <v>5501927</v>
      </c>
      <c r="B5614" t="s">
        <v>21222</v>
      </c>
      <c r="C5614" t="s">
        <v>15798</v>
      </c>
      <c r="D5614" s="398">
        <v>11.73</v>
      </c>
      <c r="E5614" t="s">
        <v>528</v>
      </c>
    </row>
    <row r="5615" spans="1:5">
      <c r="A5615">
        <v>5502161</v>
      </c>
      <c r="B5615" t="s">
        <v>21223</v>
      </c>
      <c r="C5615" t="s">
        <v>15798</v>
      </c>
      <c r="D5615" s="398">
        <v>6.04</v>
      </c>
      <c r="E5615" t="s">
        <v>528</v>
      </c>
    </row>
    <row r="5616" spans="1:5">
      <c r="A5616">
        <v>5501878</v>
      </c>
      <c r="B5616" t="s">
        <v>21224</v>
      </c>
      <c r="C5616" t="s">
        <v>15798</v>
      </c>
      <c r="D5616" s="398">
        <v>13.56</v>
      </c>
      <c r="E5616" t="s">
        <v>528</v>
      </c>
    </row>
    <row r="5617" spans="1:5">
      <c r="A5617">
        <v>5502112</v>
      </c>
      <c r="B5617" t="s">
        <v>21225</v>
      </c>
      <c r="C5617" t="s">
        <v>15798</v>
      </c>
      <c r="D5617" s="398">
        <v>8.43</v>
      </c>
      <c r="E5617" t="s">
        <v>528</v>
      </c>
    </row>
    <row r="5618" spans="1:5">
      <c r="A5618">
        <v>5501904</v>
      </c>
      <c r="B5618" t="s">
        <v>21226</v>
      </c>
      <c r="C5618" t="s">
        <v>15798</v>
      </c>
      <c r="D5618" s="398">
        <v>12.37</v>
      </c>
      <c r="E5618" t="s">
        <v>528</v>
      </c>
    </row>
    <row r="5619" spans="1:5">
      <c r="A5619">
        <v>5502138</v>
      </c>
      <c r="B5619" t="s">
        <v>21227</v>
      </c>
      <c r="C5619" t="s">
        <v>15798</v>
      </c>
      <c r="D5619" s="398">
        <v>7.24</v>
      </c>
      <c r="E5619" t="s">
        <v>528</v>
      </c>
    </row>
    <row r="5620" spans="1:5">
      <c r="A5620">
        <v>5501930</v>
      </c>
      <c r="B5620" t="s">
        <v>21228</v>
      </c>
      <c r="C5620" t="s">
        <v>15798</v>
      </c>
      <c r="D5620" s="398">
        <v>12.4</v>
      </c>
      <c r="E5620" t="s">
        <v>528</v>
      </c>
    </row>
    <row r="5621" spans="1:5">
      <c r="A5621">
        <v>5502164</v>
      </c>
      <c r="B5621" t="s">
        <v>21229</v>
      </c>
      <c r="C5621" t="s">
        <v>15798</v>
      </c>
      <c r="D5621" s="398">
        <v>7.24</v>
      </c>
      <c r="E5621" t="s">
        <v>528</v>
      </c>
    </row>
    <row r="5622" spans="1:5">
      <c r="A5622">
        <v>5501879</v>
      </c>
      <c r="B5622" t="s">
        <v>21230</v>
      </c>
      <c r="C5622" t="s">
        <v>15798</v>
      </c>
      <c r="D5622" s="398">
        <v>13.88</v>
      </c>
      <c r="E5622" t="s">
        <v>528</v>
      </c>
    </row>
    <row r="5623" spans="1:5">
      <c r="A5623">
        <v>5502113</v>
      </c>
      <c r="B5623" t="s">
        <v>21231</v>
      </c>
      <c r="C5623" t="s">
        <v>15798</v>
      </c>
      <c r="D5623" s="398">
        <v>8.7200000000000006</v>
      </c>
      <c r="E5623" t="s">
        <v>528</v>
      </c>
    </row>
    <row r="5624" spans="1:5">
      <c r="A5624">
        <v>5501905</v>
      </c>
      <c r="B5624" t="s">
        <v>21232</v>
      </c>
      <c r="C5624" t="s">
        <v>15798</v>
      </c>
      <c r="D5624" s="398">
        <v>12.59</v>
      </c>
      <c r="E5624" t="s">
        <v>528</v>
      </c>
    </row>
    <row r="5625" spans="1:5">
      <c r="A5625">
        <v>5502139</v>
      </c>
      <c r="B5625" t="s">
        <v>21233</v>
      </c>
      <c r="C5625" t="s">
        <v>15798</v>
      </c>
      <c r="D5625" s="398">
        <v>7.44</v>
      </c>
      <c r="E5625" t="s">
        <v>528</v>
      </c>
    </row>
    <row r="5626" spans="1:5">
      <c r="A5626">
        <v>5501931</v>
      </c>
      <c r="B5626" t="s">
        <v>21234</v>
      </c>
      <c r="C5626" t="s">
        <v>15798</v>
      </c>
      <c r="D5626" s="398">
        <v>13.09</v>
      </c>
      <c r="E5626" t="s">
        <v>528</v>
      </c>
    </row>
    <row r="5627" spans="1:5">
      <c r="A5627">
        <v>5502165</v>
      </c>
      <c r="B5627" t="s">
        <v>21235</v>
      </c>
      <c r="C5627" t="s">
        <v>15798</v>
      </c>
      <c r="D5627" s="398">
        <v>7.44</v>
      </c>
      <c r="E5627" t="s">
        <v>528</v>
      </c>
    </row>
    <row r="5628" spans="1:5">
      <c r="A5628">
        <v>5502825</v>
      </c>
      <c r="B5628" t="s">
        <v>21236</v>
      </c>
      <c r="C5628" t="s">
        <v>15798</v>
      </c>
      <c r="D5628" s="398">
        <v>18.95</v>
      </c>
      <c r="E5628" t="s">
        <v>528</v>
      </c>
    </row>
    <row r="5629" spans="1:5">
      <c r="A5629">
        <v>5502834</v>
      </c>
      <c r="B5629" t="s">
        <v>21237</v>
      </c>
      <c r="C5629" t="s">
        <v>15798</v>
      </c>
      <c r="D5629" s="398">
        <v>13.4</v>
      </c>
      <c r="E5629" t="s">
        <v>528</v>
      </c>
    </row>
    <row r="5630" spans="1:5">
      <c r="A5630">
        <v>5502826</v>
      </c>
      <c r="B5630" t="s">
        <v>21238</v>
      </c>
      <c r="C5630" t="s">
        <v>15798</v>
      </c>
      <c r="D5630" s="398">
        <v>15.53</v>
      </c>
      <c r="E5630" t="s">
        <v>528</v>
      </c>
    </row>
    <row r="5631" spans="1:5">
      <c r="A5631">
        <v>5502835</v>
      </c>
      <c r="B5631" t="s">
        <v>21239</v>
      </c>
      <c r="C5631" t="s">
        <v>15798</v>
      </c>
      <c r="D5631" s="398">
        <v>10.48</v>
      </c>
      <c r="E5631" t="s">
        <v>528</v>
      </c>
    </row>
    <row r="5632" spans="1:5">
      <c r="A5632">
        <v>5502827</v>
      </c>
      <c r="B5632" t="s">
        <v>21240</v>
      </c>
      <c r="C5632" t="s">
        <v>15798</v>
      </c>
      <c r="D5632" s="398">
        <v>15.37</v>
      </c>
      <c r="E5632" t="s">
        <v>528</v>
      </c>
    </row>
    <row r="5633" spans="1:5">
      <c r="A5633">
        <v>5502836</v>
      </c>
      <c r="B5633" t="s">
        <v>21241</v>
      </c>
      <c r="C5633" t="s">
        <v>15798</v>
      </c>
      <c r="D5633" s="398">
        <v>10.3</v>
      </c>
      <c r="E5633" t="s">
        <v>528</v>
      </c>
    </row>
    <row r="5634" spans="1:5">
      <c r="A5634">
        <v>5502356</v>
      </c>
      <c r="B5634" t="s">
        <v>21242</v>
      </c>
      <c r="C5634" t="s">
        <v>15798</v>
      </c>
      <c r="D5634" s="398">
        <v>23.69</v>
      </c>
      <c r="E5634" t="s">
        <v>528</v>
      </c>
    </row>
    <row r="5635" spans="1:5">
      <c r="A5635">
        <v>5502590</v>
      </c>
      <c r="B5635" t="s">
        <v>21243</v>
      </c>
      <c r="C5635" t="s">
        <v>15798</v>
      </c>
      <c r="D5635" s="398">
        <v>12.46</v>
      </c>
      <c r="E5635" t="s">
        <v>528</v>
      </c>
    </row>
    <row r="5636" spans="1:5">
      <c r="A5636">
        <v>5502382</v>
      </c>
      <c r="B5636" t="s">
        <v>21244</v>
      </c>
      <c r="C5636" t="s">
        <v>15798</v>
      </c>
      <c r="D5636" s="398">
        <v>22.04</v>
      </c>
      <c r="E5636" t="s">
        <v>528</v>
      </c>
    </row>
    <row r="5637" spans="1:5">
      <c r="A5637">
        <v>5502616</v>
      </c>
      <c r="B5637" t="s">
        <v>21245</v>
      </c>
      <c r="C5637" t="s">
        <v>15798</v>
      </c>
      <c r="D5637" s="398">
        <v>10.61</v>
      </c>
      <c r="E5637" t="s">
        <v>528</v>
      </c>
    </row>
    <row r="5638" spans="1:5">
      <c r="A5638">
        <v>5502408</v>
      </c>
      <c r="B5638" t="s">
        <v>21246</v>
      </c>
      <c r="C5638" t="s">
        <v>15798</v>
      </c>
      <c r="D5638" s="398">
        <v>22.04</v>
      </c>
      <c r="E5638" t="s">
        <v>528</v>
      </c>
    </row>
    <row r="5639" spans="1:5">
      <c r="A5639">
        <v>5502642</v>
      </c>
      <c r="B5639" t="s">
        <v>21247</v>
      </c>
      <c r="C5639" t="s">
        <v>15798</v>
      </c>
      <c r="D5639" s="398">
        <v>10.56</v>
      </c>
      <c r="E5639" t="s">
        <v>528</v>
      </c>
    </row>
    <row r="5640" spans="1:5">
      <c r="A5640">
        <v>5502357</v>
      </c>
      <c r="B5640" t="s">
        <v>21248</v>
      </c>
      <c r="C5640" t="s">
        <v>15798</v>
      </c>
      <c r="D5640" s="398">
        <v>24.01</v>
      </c>
      <c r="E5640" t="s">
        <v>528</v>
      </c>
    </row>
    <row r="5641" spans="1:5">
      <c r="A5641">
        <v>5502591</v>
      </c>
      <c r="B5641" t="s">
        <v>21249</v>
      </c>
      <c r="C5641" t="s">
        <v>15798</v>
      </c>
      <c r="D5641" s="398">
        <v>12.8</v>
      </c>
      <c r="E5641" t="s">
        <v>528</v>
      </c>
    </row>
    <row r="5642" spans="1:5">
      <c r="A5642">
        <v>5502383</v>
      </c>
      <c r="B5642" t="s">
        <v>21250</v>
      </c>
      <c r="C5642" t="s">
        <v>15798</v>
      </c>
      <c r="D5642" s="398">
        <v>22.25</v>
      </c>
      <c r="E5642" t="s">
        <v>528</v>
      </c>
    </row>
    <row r="5643" spans="1:5">
      <c r="A5643">
        <v>5502617</v>
      </c>
      <c r="B5643" t="s">
        <v>21251</v>
      </c>
      <c r="C5643" t="s">
        <v>15798</v>
      </c>
      <c r="D5643" s="398">
        <v>10.76</v>
      </c>
      <c r="E5643" t="s">
        <v>528</v>
      </c>
    </row>
    <row r="5644" spans="1:5">
      <c r="A5644">
        <v>5502409</v>
      </c>
      <c r="B5644" t="s">
        <v>21252</v>
      </c>
      <c r="C5644" t="s">
        <v>15798</v>
      </c>
      <c r="D5644" s="398">
        <v>22.19</v>
      </c>
      <c r="E5644" t="s">
        <v>528</v>
      </c>
    </row>
    <row r="5645" spans="1:5">
      <c r="A5645">
        <v>5502643</v>
      </c>
      <c r="B5645" t="s">
        <v>21253</v>
      </c>
      <c r="C5645" t="s">
        <v>15798</v>
      </c>
      <c r="D5645" s="398">
        <v>10.76</v>
      </c>
      <c r="E5645" t="s">
        <v>528</v>
      </c>
    </row>
    <row r="5646" spans="1:5">
      <c r="A5646">
        <v>5502358</v>
      </c>
      <c r="B5646" t="s">
        <v>21254</v>
      </c>
      <c r="C5646" t="s">
        <v>15798</v>
      </c>
      <c r="D5646" s="398">
        <v>24.33</v>
      </c>
      <c r="E5646" t="s">
        <v>528</v>
      </c>
    </row>
    <row r="5647" spans="1:5">
      <c r="A5647">
        <v>5502592</v>
      </c>
      <c r="B5647" t="s">
        <v>21255</v>
      </c>
      <c r="C5647" t="s">
        <v>15798</v>
      </c>
      <c r="D5647" s="398">
        <v>13.08</v>
      </c>
      <c r="E5647" t="s">
        <v>528</v>
      </c>
    </row>
    <row r="5648" spans="1:5">
      <c r="A5648">
        <v>5502384</v>
      </c>
      <c r="B5648" t="s">
        <v>21256</v>
      </c>
      <c r="C5648" t="s">
        <v>15798</v>
      </c>
      <c r="D5648" s="398">
        <v>22.45</v>
      </c>
      <c r="E5648" t="s">
        <v>528</v>
      </c>
    </row>
    <row r="5649" spans="1:5">
      <c r="A5649">
        <v>5502618</v>
      </c>
      <c r="B5649" t="s">
        <v>21257</v>
      </c>
      <c r="C5649" t="s">
        <v>15798</v>
      </c>
      <c r="D5649" s="398">
        <v>11.91</v>
      </c>
      <c r="E5649" t="s">
        <v>528</v>
      </c>
    </row>
    <row r="5650" spans="1:5">
      <c r="A5650">
        <v>5502410</v>
      </c>
      <c r="B5650" t="s">
        <v>21258</v>
      </c>
      <c r="C5650" t="s">
        <v>15798</v>
      </c>
      <c r="D5650" s="398">
        <v>22.4</v>
      </c>
      <c r="E5650" t="s">
        <v>528</v>
      </c>
    </row>
    <row r="5651" spans="1:5">
      <c r="A5651">
        <v>5502644</v>
      </c>
      <c r="B5651" t="s">
        <v>21259</v>
      </c>
      <c r="C5651" t="s">
        <v>15798</v>
      </c>
      <c r="D5651" s="398">
        <v>11.84</v>
      </c>
      <c r="E5651" t="s">
        <v>528</v>
      </c>
    </row>
    <row r="5652" spans="1:5">
      <c r="A5652">
        <v>5502359</v>
      </c>
      <c r="B5652" t="s">
        <v>21260</v>
      </c>
      <c r="C5652" t="s">
        <v>15798</v>
      </c>
      <c r="D5652" s="398">
        <v>24.65</v>
      </c>
      <c r="E5652" t="s">
        <v>528</v>
      </c>
    </row>
    <row r="5653" spans="1:5">
      <c r="A5653">
        <v>5502593</v>
      </c>
      <c r="B5653" t="s">
        <v>21261</v>
      </c>
      <c r="C5653" t="s">
        <v>15798</v>
      </c>
      <c r="D5653" s="398">
        <v>13.42</v>
      </c>
      <c r="E5653" t="s">
        <v>528</v>
      </c>
    </row>
    <row r="5654" spans="1:5">
      <c r="A5654">
        <v>5502385</v>
      </c>
      <c r="B5654" t="s">
        <v>21262</v>
      </c>
      <c r="C5654" t="s">
        <v>15798</v>
      </c>
      <c r="D5654" s="398">
        <v>22.65</v>
      </c>
      <c r="E5654" t="s">
        <v>528</v>
      </c>
    </row>
    <row r="5655" spans="1:5">
      <c r="A5655">
        <v>5502619</v>
      </c>
      <c r="B5655" t="s">
        <v>21263</v>
      </c>
      <c r="C5655" t="s">
        <v>15798</v>
      </c>
      <c r="D5655" s="398">
        <v>12.11</v>
      </c>
      <c r="E5655" t="s">
        <v>528</v>
      </c>
    </row>
    <row r="5656" spans="1:5">
      <c r="A5656">
        <v>5502411</v>
      </c>
      <c r="B5656" t="s">
        <v>21264</v>
      </c>
      <c r="C5656" t="s">
        <v>15798</v>
      </c>
      <c r="D5656" s="398">
        <v>22.6</v>
      </c>
      <c r="E5656" t="s">
        <v>528</v>
      </c>
    </row>
    <row r="5657" spans="1:5">
      <c r="A5657">
        <v>5502645</v>
      </c>
      <c r="B5657" t="s">
        <v>21265</v>
      </c>
      <c r="C5657" t="s">
        <v>15798</v>
      </c>
      <c r="D5657" s="398">
        <v>12.04</v>
      </c>
      <c r="E5657" t="s">
        <v>528</v>
      </c>
    </row>
    <row r="5658" spans="1:5">
      <c r="A5658">
        <v>5502360</v>
      </c>
      <c r="B5658" t="s">
        <v>21266</v>
      </c>
      <c r="C5658" t="s">
        <v>15798</v>
      </c>
      <c r="D5658" s="398">
        <v>25.6</v>
      </c>
      <c r="E5658" t="s">
        <v>528</v>
      </c>
    </row>
    <row r="5659" spans="1:5">
      <c r="A5659">
        <v>5502594</v>
      </c>
      <c r="B5659" t="s">
        <v>21267</v>
      </c>
      <c r="C5659" t="s">
        <v>15798</v>
      </c>
      <c r="D5659" s="398">
        <v>14.65</v>
      </c>
      <c r="E5659" t="s">
        <v>528</v>
      </c>
    </row>
    <row r="5660" spans="1:5">
      <c r="A5660">
        <v>5502386</v>
      </c>
      <c r="B5660" t="s">
        <v>21268</v>
      </c>
      <c r="C5660" t="s">
        <v>15798</v>
      </c>
      <c r="D5660" s="398">
        <v>23.5</v>
      </c>
      <c r="E5660" t="s">
        <v>528</v>
      </c>
    </row>
    <row r="5661" spans="1:5">
      <c r="A5661">
        <v>5502620</v>
      </c>
      <c r="B5661" t="s">
        <v>21269</v>
      </c>
      <c r="C5661" t="s">
        <v>15798</v>
      </c>
      <c r="D5661" s="398">
        <v>12.25</v>
      </c>
      <c r="E5661" t="s">
        <v>528</v>
      </c>
    </row>
    <row r="5662" spans="1:5">
      <c r="A5662">
        <v>5502412</v>
      </c>
      <c r="B5662" t="s">
        <v>21270</v>
      </c>
      <c r="C5662" t="s">
        <v>15798</v>
      </c>
      <c r="D5662" s="398">
        <v>23.44</v>
      </c>
      <c r="E5662" t="s">
        <v>528</v>
      </c>
    </row>
    <row r="5663" spans="1:5">
      <c r="A5663">
        <v>5502646</v>
      </c>
      <c r="B5663" t="s">
        <v>21271</v>
      </c>
      <c r="C5663" t="s">
        <v>15798</v>
      </c>
      <c r="D5663" s="398">
        <v>12.18</v>
      </c>
      <c r="E5663" t="s">
        <v>528</v>
      </c>
    </row>
    <row r="5664" spans="1:5">
      <c r="A5664">
        <v>5502361</v>
      </c>
      <c r="B5664" t="s">
        <v>21272</v>
      </c>
      <c r="C5664" t="s">
        <v>15798</v>
      </c>
      <c r="D5664" s="398">
        <v>26.14</v>
      </c>
      <c r="E5664" t="s">
        <v>528</v>
      </c>
    </row>
    <row r="5665" spans="1:5">
      <c r="A5665">
        <v>5502595</v>
      </c>
      <c r="B5665" t="s">
        <v>21273</v>
      </c>
      <c r="C5665" t="s">
        <v>15798</v>
      </c>
      <c r="D5665" s="398">
        <v>15.17</v>
      </c>
      <c r="E5665" t="s">
        <v>528</v>
      </c>
    </row>
    <row r="5666" spans="1:5">
      <c r="A5666">
        <v>5502387</v>
      </c>
      <c r="B5666" t="s">
        <v>21274</v>
      </c>
      <c r="C5666" t="s">
        <v>15798</v>
      </c>
      <c r="D5666" s="398">
        <v>23.89</v>
      </c>
      <c r="E5666" t="s">
        <v>528</v>
      </c>
    </row>
    <row r="5667" spans="1:5">
      <c r="A5667">
        <v>5502621</v>
      </c>
      <c r="B5667" t="s">
        <v>21275</v>
      </c>
      <c r="C5667" t="s">
        <v>15798</v>
      </c>
      <c r="D5667" s="398">
        <v>12.66</v>
      </c>
      <c r="E5667" t="s">
        <v>528</v>
      </c>
    </row>
    <row r="5668" spans="1:5">
      <c r="A5668">
        <v>5502413</v>
      </c>
      <c r="B5668" t="s">
        <v>21276</v>
      </c>
      <c r="C5668" t="s">
        <v>15798</v>
      </c>
      <c r="D5668" s="398">
        <v>23.76</v>
      </c>
      <c r="E5668" t="s">
        <v>528</v>
      </c>
    </row>
    <row r="5669" spans="1:5">
      <c r="A5669">
        <v>5502647</v>
      </c>
      <c r="B5669" t="s">
        <v>21277</v>
      </c>
      <c r="C5669" t="s">
        <v>15798</v>
      </c>
      <c r="D5669" s="398">
        <v>12.53</v>
      </c>
      <c r="E5669" t="s">
        <v>528</v>
      </c>
    </row>
    <row r="5670" spans="1:5">
      <c r="A5670">
        <v>5502362</v>
      </c>
      <c r="B5670" t="s">
        <v>21278</v>
      </c>
      <c r="C5670" t="s">
        <v>15798</v>
      </c>
      <c r="D5670" s="398">
        <v>27.74</v>
      </c>
      <c r="E5670" t="s">
        <v>528</v>
      </c>
    </row>
    <row r="5671" spans="1:5">
      <c r="A5671">
        <v>5502596</v>
      </c>
      <c r="B5671" t="s">
        <v>21279</v>
      </c>
      <c r="C5671" t="s">
        <v>15798</v>
      </c>
      <c r="D5671" s="398">
        <v>16.03</v>
      </c>
      <c r="E5671" t="s">
        <v>528</v>
      </c>
    </row>
    <row r="5672" spans="1:5">
      <c r="A5672">
        <v>5502388</v>
      </c>
      <c r="B5672" t="s">
        <v>21280</v>
      </c>
      <c r="C5672" t="s">
        <v>15798</v>
      </c>
      <c r="D5672" s="398">
        <v>24.4</v>
      </c>
      <c r="E5672" t="s">
        <v>528</v>
      </c>
    </row>
    <row r="5673" spans="1:5">
      <c r="A5673">
        <v>5502622</v>
      </c>
      <c r="B5673" t="s">
        <v>21281</v>
      </c>
      <c r="C5673" t="s">
        <v>15798</v>
      </c>
      <c r="D5673" s="398">
        <v>13.22</v>
      </c>
      <c r="E5673" t="s">
        <v>528</v>
      </c>
    </row>
    <row r="5674" spans="1:5">
      <c r="A5674">
        <v>5502414</v>
      </c>
      <c r="B5674" t="s">
        <v>21282</v>
      </c>
      <c r="C5674" t="s">
        <v>15798</v>
      </c>
      <c r="D5674" s="398">
        <v>24.27</v>
      </c>
      <c r="E5674" t="s">
        <v>528</v>
      </c>
    </row>
    <row r="5675" spans="1:5">
      <c r="A5675">
        <v>5502648</v>
      </c>
      <c r="B5675" t="s">
        <v>21283</v>
      </c>
      <c r="C5675" t="s">
        <v>15798</v>
      </c>
      <c r="D5675" s="398">
        <v>13.08</v>
      </c>
      <c r="E5675" t="s">
        <v>528</v>
      </c>
    </row>
    <row r="5676" spans="1:5">
      <c r="A5676">
        <v>5502352</v>
      </c>
      <c r="B5676" t="s">
        <v>21284</v>
      </c>
      <c r="C5676" t="s">
        <v>15798</v>
      </c>
      <c r="D5676" s="398">
        <v>21.58</v>
      </c>
      <c r="E5676" t="s">
        <v>528</v>
      </c>
    </row>
    <row r="5677" spans="1:5">
      <c r="A5677">
        <v>5502586</v>
      </c>
      <c r="B5677" t="s">
        <v>21285</v>
      </c>
      <c r="C5677" t="s">
        <v>15798</v>
      </c>
      <c r="D5677" s="398">
        <v>10.14</v>
      </c>
      <c r="E5677" t="s">
        <v>528</v>
      </c>
    </row>
    <row r="5678" spans="1:5">
      <c r="A5678">
        <v>5502378</v>
      </c>
      <c r="B5678" t="s">
        <v>21286</v>
      </c>
      <c r="C5678" t="s">
        <v>15798</v>
      </c>
      <c r="D5678" s="398">
        <v>20.41</v>
      </c>
      <c r="E5678" t="s">
        <v>528</v>
      </c>
    </row>
    <row r="5679" spans="1:5">
      <c r="A5679">
        <v>5502612</v>
      </c>
      <c r="B5679" t="s">
        <v>21287</v>
      </c>
      <c r="C5679" t="s">
        <v>15798</v>
      </c>
      <c r="D5679" s="398">
        <v>9.6300000000000008</v>
      </c>
      <c r="E5679" t="s">
        <v>528</v>
      </c>
    </row>
    <row r="5680" spans="1:5">
      <c r="A5680">
        <v>5502404</v>
      </c>
      <c r="B5680" t="s">
        <v>21288</v>
      </c>
      <c r="C5680" t="s">
        <v>15798</v>
      </c>
      <c r="D5680" s="398">
        <v>20.49</v>
      </c>
      <c r="E5680" t="s">
        <v>528</v>
      </c>
    </row>
    <row r="5681" spans="1:5">
      <c r="A5681">
        <v>5502638</v>
      </c>
      <c r="B5681" t="s">
        <v>21289</v>
      </c>
      <c r="C5681" t="s">
        <v>15798</v>
      </c>
      <c r="D5681" s="398">
        <v>9.73</v>
      </c>
      <c r="E5681" t="s">
        <v>528</v>
      </c>
    </row>
    <row r="5682" spans="1:5">
      <c r="A5682">
        <v>5502353</v>
      </c>
      <c r="B5682" t="s">
        <v>21290</v>
      </c>
      <c r="C5682" t="s">
        <v>15798</v>
      </c>
      <c r="D5682" s="398">
        <v>21.99</v>
      </c>
      <c r="E5682" t="s">
        <v>528</v>
      </c>
    </row>
    <row r="5683" spans="1:5">
      <c r="A5683">
        <v>5502587</v>
      </c>
      <c r="B5683" t="s">
        <v>21291</v>
      </c>
      <c r="C5683" t="s">
        <v>15798</v>
      </c>
      <c r="D5683" s="398">
        <v>10.56</v>
      </c>
      <c r="E5683" t="s">
        <v>528</v>
      </c>
    </row>
    <row r="5684" spans="1:5">
      <c r="A5684">
        <v>5502379</v>
      </c>
      <c r="B5684" t="s">
        <v>21292</v>
      </c>
      <c r="C5684" t="s">
        <v>15798</v>
      </c>
      <c r="D5684" s="398">
        <v>20.72</v>
      </c>
      <c r="E5684" t="s">
        <v>528</v>
      </c>
    </row>
    <row r="5685" spans="1:5">
      <c r="A5685">
        <v>5502613</v>
      </c>
      <c r="B5685" t="s">
        <v>21293</v>
      </c>
      <c r="C5685" t="s">
        <v>15798</v>
      </c>
      <c r="D5685" s="398">
        <v>9.94</v>
      </c>
      <c r="E5685" t="s">
        <v>528</v>
      </c>
    </row>
    <row r="5686" spans="1:5">
      <c r="A5686">
        <v>5502405</v>
      </c>
      <c r="B5686" t="s">
        <v>21294</v>
      </c>
      <c r="C5686" t="s">
        <v>15798</v>
      </c>
      <c r="D5686" s="398">
        <v>21.43</v>
      </c>
      <c r="E5686" t="s">
        <v>528</v>
      </c>
    </row>
    <row r="5687" spans="1:5">
      <c r="A5687">
        <v>5502639</v>
      </c>
      <c r="B5687" t="s">
        <v>21295</v>
      </c>
      <c r="C5687" t="s">
        <v>15798</v>
      </c>
      <c r="D5687" s="398">
        <v>9.99</v>
      </c>
      <c r="E5687" t="s">
        <v>528</v>
      </c>
    </row>
    <row r="5688" spans="1:5">
      <c r="A5688">
        <v>5502351</v>
      </c>
      <c r="B5688" t="s">
        <v>21296</v>
      </c>
      <c r="C5688" t="s">
        <v>15798</v>
      </c>
      <c r="D5688" s="398">
        <v>20.41</v>
      </c>
      <c r="E5688" t="s">
        <v>528</v>
      </c>
    </row>
    <row r="5689" spans="1:5">
      <c r="A5689">
        <v>5502585</v>
      </c>
      <c r="B5689" t="s">
        <v>21297</v>
      </c>
      <c r="C5689" t="s">
        <v>15798</v>
      </c>
      <c r="D5689" s="398">
        <v>9.6300000000000008</v>
      </c>
      <c r="E5689" t="s">
        <v>528</v>
      </c>
    </row>
    <row r="5690" spans="1:5">
      <c r="A5690">
        <v>5502377</v>
      </c>
      <c r="B5690" t="s">
        <v>21298</v>
      </c>
      <c r="C5690" t="s">
        <v>15798</v>
      </c>
      <c r="D5690" s="398">
        <v>20.11</v>
      </c>
      <c r="E5690" t="s">
        <v>528</v>
      </c>
    </row>
    <row r="5691" spans="1:5">
      <c r="A5691">
        <v>5502611</v>
      </c>
      <c r="B5691" t="s">
        <v>21299</v>
      </c>
      <c r="C5691" t="s">
        <v>15798</v>
      </c>
      <c r="D5691" s="398">
        <v>9.32</v>
      </c>
      <c r="E5691" t="s">
        <v>528</v>
      </c>
    </row>
    <row r="5692" spans="1:5">
      <c r="A5692">
        <v>5502403</v>
      </c>
      <c r="B5692" t="s">
        <v>21300</v>
      </c>
      <c r="C5692" t="s">
        <v>15798</v>
      </c>
      <c r="D5692" s="398">
        <v>20.22</v>
      </c>
      <c r="E5692" t="s">
        <v>528</v>
      </c>
    </row>
    <row r="5693" spans="1:5">
      <c r="A5693">
        <v>5502637</v>
      </c>
      <c r="B5693" t="s">
        <v>21301</v>
      </c>
      <c r="C5693" t="s">
        <v>15798</v>
      </c>
      <c r="D5693" s="398">
        <v>9.42</v>
      </c>
      <c r="E5693" t="s">
        <v>528</v>
      </c>
    </row>
    <row r="5694" spans="1:5">
      <c r="A5694">
        <v>5502187</v>
      </c>
      <c r="B5694" t="s">
        <v>21302</v>
      </c>
      <c r="C5694" t="s">
        <v>15798</v>
      </c>
      <c r="D5694" s="398">
        <v>10.48</v>
      </c>
      <c r="E5694" t="s">
        <v>528</v>
      </c>
    </row>
    <row r="5695" spans="1:5">
      <c r="A5695">
        <v>5502354</v>
      </c>
      <c r="B5695" t="s">
        <v>21303</v>
      </c>
      <c r="C5695" t="s">
        <v>15798</v>
      </c>
      <c r="D5695" s="398">
        <v>22.4</v>
      </c>
      <c r="E5695" t="s">
        <v>528</v>
      </c>
    </row>
    <row r="5696" spans="1:5">
      <c r="A5696">
        <v>5502588</v>
      </c>
      <c r="B5696" t="s">
        <v>21304</v>
      </c>
      <c r="C5696" t="s">
        <v>15798</v>
      </c>
      <c r="D5696" s="398">
        <v>11.84</v>
      </c>
      <c r="E5696" t="s">
        <v>528</v>
      </c>
    </row>
    <row r="5697" spans="1:5">
      <c r="A5697">
        <v>5502380</v>
      </c>
      <c r="B5697" t="s">
        <v>21305</v>
      </c>
      <c r="C5697" t="s">
        <v>15798</v>
      </c>
      <c r="D5697" s="398">
        <v>21.63</v>
      </c>
      <c r="E5697" t="s">
        <v>528</v>
      </c>
    </row>
    <row r="5698" spans="1:5">
      <c r="A5698">
        <v>5502614</v>
      </c>
      <c r="B5698" t="s">
        <v>21306</v>
      </c>
      <c r="C5698" t="s">
        <v>15798</v>
      </c>
      <c r="D5698" s="398">
        <v>10.14</v>
      </c>
      <c r="E5698" t="s">
        <v>528</v>
      </c>
    </row>
    <row r="5699" spans="1:5">
      <c r="A5699">
        <v>5502406</v>
      </c>
      <c r="B5699" t="s">
        <v>21307</v>
      </c>
      <c r="C5699" t="s">
        <v>15798</v>
      </c>
      <c r="D5699" s="398">
        <v>21.63</v>
      </c>
      <c r="E5699" t="s">
        <v>528</v>
      </c>
    </row>
    <row r="5700" spans="1:5">
      <c r="A5700">
        <v>5502640</v>
      </c>
      <c r="B5700" t="s">
        <v>21308</v>
      </c>
      <c r="C5700" t="s">
        <v>15798</v>
      </c>
      <c r="D5700" s="398">
        <v>10.199999999999999</v>
      </c>
      <c r="E5700" t="s">
        <v>528</v>
      </c>
    </row>
    <row r="5701" spans="1:5">
      <c r="A5701">
        <v>5502355</v>
      </c>
      <c r="B5701" t="s">
        <v>21309</v>
      </c>
      <c r="C5701" t="s">
        <v>15798</v>
      </c>
      <c r="D5701" s="398">
        <v>22.71</v>
      </c>
      <c r="E5701" t="s">
        <v>528</v>
      </c>
    </row>
    <row r="5702" spans="1:5">
      <c r="A5702">
        <v>5502589</v>
      </c>
      <c r="B5702" t="s">
        <v>21310</v>
      </c>
      <c r="C5702" t="s">
        <v>15798</v>
      </c>
      <c r="D5702" s="398">
        <v>12.18</v>
      </c>
      <c r="E5702" t="s">
        <v>528</v>
      </c>
    </row>
    <row r="5703" spans="1:5">
      <c r="A5703">
        <v>5502381</v>
      </c>
      <c r="B5703" t="s">
        <v>21311</v>
      </c>
      <c r="C5703" t="s">
        <v>15798</v>
      </c>
      <c r="D5703" s="398">
        <v>21.84</v>
      </c>
      <c r="E5703" t="s">
        <v>528</v>
      </c>
    </row>
    <row r="5704" spans="1:5">
      <c r="A5704">
        <v>5502615</v>
      </c>
      <c r="B5704" t="s">
        <v>21312</v>
      </c>
      <c r="C5704" t="s">
        <v>15798</v>
      </c>
      <c r="D5704" s="398">
        <v>10.4</v>
      </c>
      <c r="E5704" t="s">
        <v>528</v>
      </c>
    </row>
    <row r="5705" spans="1:5">
      <c r="A5705">
        <v>5502407</v>
      </c>
      <c r="B5705" t="s">
        <v>21313</v>
      </c>
      <c r="C5705" t="s">
        <v>15798</v>
      </c>
      <c r="D5705" s="398">
        <v>21.84</v>
      </c>
      <c r="E5705" t="s">
        <v>528</v>
      </c>
    </row>
    <row r="5706" spans="1:5">
      <c r="A5706">
        <v>5502641</v>
      </c>
      <c r="B5706" t="s">
        <v>21314</v>
      </c>
      <c r="C5706" t="s">
        <v>15798</v>
      </c>
      <c r="D5706" s="398">
        <v>10.4</v>
      </c>
      <c r="E5706" t="s">
        <v>528</v>
      </c>
    </row>
    <row r="5707" spans="1:5">
      <c r="A5707">
        <v>5502880</v>
      </c>
      <c r="B5707" t="s">
        <v>21315</v>
      </c>
      <c r="C5707" t="s">
        <v>15798</v>
      </c>
      <c r="D5707" s="398">
        <v>17.399999999999999</v>
      </c>
      <c r="E5707" t="s">
        <v>528</v>
      </c>
    </row>
    <row r="5708" spans="1:5">
      <c r="A5708">
        <v>5502857</v>
      </c>
      <c r="B5708" t="s">
        <v>21316</v>
      </c>
      <c r="C5708" t="s">
        <v>15798</v>
      </c>
      <c r="D5708" s="398">
        <v>28.19</v>
      </c>
      <c r="E5708" t="s">
        <v>528</v>
      </c>
    </row>
    <row r="5709" spans="1:5">
      <c r="A5709">
        <v>5502881</v>
      </c>
      <c r="B5709" t="s">
        <v>21317</v>
      </c>
      <c r="C5709" t="s">
        <v>15798</v>
      </c>
      <c r="D5709" s="398">
        <v>13.49</v>
      </c>
      <c r="E5709" t="s">
        <v>528</v>
      </c>
    </row>
    <row r="5710" spans="1:5">
      <c r="A5710">
        <v>5502859</v>
      </c>
      <c r="B5710" t="s">
        <v>21318</v>
      </c>
      <c r="C5710" t="s">
        <v>15798</v>
      </c>
      <c r="D5710" s="398">
        <v>24.53</v>
      </c>
      <c r="E5710" t="s">
        <v>528</v>
      </c>
    </row>
    <row r="5711" spans="1:5">
      <c r="A5711">
        <v>5502882</v>
      </c>
      <c r="B5711" t="s">
        <v>21319</v>
      </c>
      <c r="C5711" t="s">
        <v>15798</v>
      </c>
      <c r="D5711" s="398">
        <v>13.35</v>
      </c>
      <c r="E5711" t="s">
        <v>528</v>
      </c>
    </row>
    <row r="5712" spans="1:5">
      <c r="A5712">
        <v>5502858</v>
      </c>
      <c r="B5712" t="s">
        <v>21320</v>
      </c>
      <c r="C5712" t="s">
        <v>15798</v>
      </c>
      <c r="D5712" s="398">
        <v>25.37</v>
      </c>
      <c r="E5712" t="s">
        <v>528</v>
      </c>
    </row>
    <row r="5713" spans="1:5">
      <c r="A5713">
        <v>5502747</v>
      </c>
      <c r="B5713" t="s">
        <v>21321</v>
      </c>
      <c r="C5713" t="s">
        <v>15798</v>
      </c>
      <c r="D5713" s="398">
        <v>54.35</v>
      </c>
      <c r="E5713" t="s">
        <v>528</v>
      </c>
    </row>
    <row r="5714" spans="1:5">
      <c r="A5714">
        <v>5502773</v>
      </c>
      <c r="B5714" t="s">
        <v>21322</v>
      </c>
      <c r="C5714" t="s">
        <v>15798</v>
      </c>
      <c r="D5714" s="398">
        <v>52.81</v>
      </c>
      <c r="E5714" t="s">
        <v>528</v>
      </c>
    </row>
    <row r="5715" spans="1:5">
      <c r="A5715">
        <v>5502799</v>
      </c>
      <c r="B5715" t="s">
        <v>21323</v>
      </c>
      <c r="C5715" t="s">
        <v>15798</v>
      </c>
      <c r="D5715" s="398">
        <v>48.09</v>
      </c>
      <c r="E5715" t="s">
        <v>528</v>
      </c>
    </row>
    <row r="5716" spans="1:5">
      <c r="A5716">
        <v>5502748</v>
      </c>
      <c r="B5716" t="s">
        <v>21324</v>
      </c>
      <c r="C5716" t="s">
        <v>15798</v>
      </c>
      <c r="D5716" s="398">
        <v>54.9</v>
      </c>
      <c r="E5716" t="s">
        <v>528</v>
      </c>
    </row>
    <row r="5717" spans="1:5">
      <c r="A5717">
        <v>5502774</v>
      </c>
      <c r="B5717" t="s">
        <v>21325</v>
      </c>
      <c r="C5717" t="s">
        <v>15798</v>
      </c>
      <c r="D5717" s="398">
        <v>53.14</v>
      </c>
      <c r="E5717" t="s">
        <v>528</v>
      </c>
    </row>
    <row r="5718" spans="1:5">
      <c r="A5718">
        <v>5502800</v>
      </c>
      <c r="B5718" t="s">
        <v>21326</v>
      </c>
      <c r="C5718" t="s">
        <v>15798</v>
      </c>
      <c r="D5718" s="398">
        <v>50.1</v>
      </c>
      <c r="E5718" t="s">
        <v>528</v>
      </c>
    </row>
    <row r="5719" spans="1:5">
      <c r="A5719">
        <v>5502749</v>
      </c>
      <c r="B5719" t="s">
        <v>21327</v>
      </c>
      <c r="C5719" t="s">
        <v>15798</v>
      </c>
      <c r="D5719" s="398">
        <v>55.34</v>
      </c>
      <c r="E5719" t="s">
        <v>528</v>
      </c>
    </row>
    <row r="5720" spans="1:5">
      <c r="A5720">
        <v>5502775</v>
      </c>
      <c r="B5720" t="s">
        <v>21328</v>
      </c>
      <c r="C5720" t="s">
        <v>15798</v>
      </c>
      <c r="D5720" s="398">
        <v>53.47</v>
      </c>
      <c r="E5720" t="s">
        <v>528</v>
      </c>
    </row>
    <row r="5721" spans="1:5">
      <c r="A5721">
        <v>5502801</v>
      </c>
      <c r="B5721" t="s">
        <v>21329</v>
      </c>
      <c r="C5721" t="s">
        <v>15798</v>
      </c>
      <c r="D5721" s="398">
        <v>50.43</v>
      </c>
      <c r="E5721" t="s">
        <v>528</v>
      </c>
    </row>
    <row r="5722" spans="1:5">
      <c r="A5722">
        <v>5502750</v>
      </c>
      <c r="B5722" t="s">
        <v>21330</v>
      </c>
      <c r="C5722" t="s">
        <v>15798</v>
      </c>
      <c r="D5722" s="398">
        <v>55.78</v>
      </c>
      <c r="E5722" t="s">
        <v>528</v>
      </c>
    </row>
    <row r="5723" spans="1:5">
      <c r="A5723">
        <v>5502776</v>
      </c>
      <c r="B5723" t="s">
        <v>21331</v>
      </c>
      <c r="C5723" t="s">
        <v>15798</v>
      </c>
      <c r="D5723" s="398">
        <v>53.8</v>
      </c>
      <c r="E5723" t="s">
        <v>528</v>
      </c>
    </row>
    <row r="5724" spans="1:5">
      <c r="A5724">
        <v>5502802</v>
      </c>
      <c r="B5724" t="s">
        <v>21332</v>
      </c>
      <c r="C5724" t="s">
        <v>15798</v>
      </c>
      <c r="D5724" s="398">
        <v>50.65</v>
      </c>
      <c r="E5724" t="s">
        <v>528</v>
      </c>
    </row>
    <row r="5725" spans="1:5">
      <c r="A5725">
        <v>5502751</v>
      </c>
      <c r="B5725" t="s">
        <v>21333</v>
      </c>
      <c r="C5725" t="s">
        <v>15798</v>
      </c>
      <c r="D5725" s="398">
        <v>58.4</v>
      </c>
      <c r="E5725" t="s">
        <v>528</v>
      </c>
    </row>
    <row r="5726" spans="1:5">
      <c r="A5726">
        <v>5502777</v>
      </c>
      <c r="B5726" t="s">
        <v>21334</v>
      </c>
      <c r="C5726" t="s">
        <v>15798</v>
      </c>
      <c r="D5726" s="398">
        <v>54.02</v>
      </c>
      <c r="E5726" t="s">
        <v>528</v>
      </c>
    </row>
    <row r="5727" spans="1:5">
      <c r="A5727">
        <v>5502803</v>
      </c>
      <c r="B5727" t="s">
        <v>21335</v>
      </c>
      <c r="C5727" t="s">
        <v>15798</v>
      </c>
      <c r="D5727" s="398">
        <v>50.98</v>
      </c>
      <c r="E5727" t="s">
        <v>528</v>
      </c>
    </row>
    <row r="5728" spans="1:5">
      <c r="A5728">
        <v>5502752</v>
      </c>
      <c r="B5728" t="s">
        <v>21336</v>
      </c>
      <c r="C5728" t="s">
        <v>15798</v>
      </c>
      <c r="D5728" s="398">
        <v>59.14</v>
      </c>
      <c r="E5728" t="s">
        <v>528</v>
      </c>
    </row>
    <row r="5729" spans="1:5">
      <c r="A5729">
        <v>5502778</v>
      </c>
      <c r="B5729" t="s">
        <v>21337</v>
      </c>
      <c r="C5729" t="s">
        <v>15798</v>
      </c>
      <c r="D5729" s="398">
        <v>54.68</v>
      </c>
      <c r="E5729" t="s">
        <v>528</v>
      </c>
    </row>
    <row r="5730" spans="1:5">
      <c r="A5730">
        <v>5502804</v>
      </c>
      <c r="B5730" t="s">
        <v>21338</v>
      </c>
      <c r="C5730" t="s">
        <v>15798</v>
      </c>
      <c r="D5730" s="398">
        <v>51.42</v>
      </c>
      <c r="E5730" t="s">
        <v>528</v>
      </c>
    </row>
    <row r="5731" spans="1:5">
      <c r="A5731">
        <v>5502753</v>
      </c>
      <c r="B5731" t="s">
        <v>21339</v>
      </c>
      <c r="C5731" t="s">
        <v>15798</v>
      </c>
      <c r="D5731" s="398">
        <v>60.61</v>
      </c>
      <c r="E5731" t="s">
        <v>528</v>
      </c>
    </row>
    <row r="5732" spans="1:5">
      <c r="A5732">
        <v>5502779</v>
      </c>
      <c r="B5732" t="s">
        <v>21340</v>
      </c>
      <c r="C5732" t="s">
        <v>15798</v>
      </c>
      <c r="D5732" s="398">
        <v>55.45</v>
      </c>
      <c r="E5732" t="s">
        <v>528</v>
      </c>
    </row>
    <row r="5733" spans="1:5">
      <c r="A5733">
        <v>5502805</v>
      </c>
      <c r="B5733" t="s">
        <v>21341</v>
      </c>
      <c r="C5733" t="s">
        <v>15798</v>
      </c>
      <c r="D5733" s="398">
        <v>52.19</v>
      </c>
      <c r="E5733" t="s">
        <v>528</v>
      </c>
    </row>
    <row r="5734" spans="1:5">
      <c r="A5734">
        <v>5502743</v>
      </c>
      <c r="B5734" t="s">
        <v>21342</v>
      </c>
      <c r="C5734" t="s">
        <v>15798</v>
      </c>
      <c r="D5734" s="398">
        <v>50.15</v>
      </c>
      <c r="E5734" t="s">
        <v>528</v>
      </c>
    </row>
    <row r="5735" spans="1:5">
      <c r="A5735">
        <v>5502769</v>
      </c>
      <c r="B5735" t="s">
        <v>21343</v>
      </c>
      <c r="C5735" t="s">
        <v>15798</v>
      </c>
      <c r="D5735" s="398">
        <v>49.34</v>
      </c>
      <c r="E5735" t="s">
        <v>528</v>
      </c>
    </row>
    <row r="5736" spans="1:5">
      <c r="A5736">
        <v>5502795</v>
      </c>
      <c r="B5736" t="s">
        <v>21344</v>
      </c>
      <c r="C5736" t="s">
        <v>15798</v>
      </c>
      <c r="D5736" s="398">
        <v>46.84</v>
      </c>
      <c r="E5736" t="s">
        <v>528</v>
      </c>
    </row>
    <row r="5737" spans="1:5">
      <c r="A5737">
        <v>5502744</v>
      </c>
      <c r="B5737" t="s">
        <v>21345</v>
      </c>
      <c r="C5737" t="s">
        <v>15798</v>
      </c>
      <c r="D5737" s="398">
        <v>52.81</v>
      </c>
      <c r="E5737" t="s">
        <v>528</v>
      </c>
    </row>
    <row r="5738" spans="1:5">
      <c r="A5738">
        <v>5502770</v>
      </c>
      <c r="B5738" t="s">
        <v>21346</v>
      </c>
      <c r="C5738" t="s">
        <v>15798</v>
      </c>
      <c r="D5738" s="398">
        <v>49.78</v>
      </c>
      <c r="E5738" t="s">
        <v>528</v>
      </c>
    </row>
    <row r="5739" spans="1:5">
      <c r="A5739">
        <v>5502796</v>
      </c>
      <c r="B5739" t="s">
        <v>21347</v>
      </c>
      <c r="C5739" t="s">
        <v>15798</v>
      </c>
      <c r="D5739" s="398">
        <v>47.21</v>
      </c>
      <c r="E5739" t="s">
        <v>528</v>
      </c>
    </row>
    <row r="5740" spans="1:5">
      <c r="A5740">
        <v>5502742</v>
      </c>
      <c r="B5740" t="s">
        <v>21348</v>
      </c>
      <c r="C5740" t="s">
        <v>15798</v>
      </c>
      <c r="D5740" s="398">
        <v>49.34</v>
      </c>
      <c r="E5740" t="s">
        <v>528</v>
      </c>
    </row>
    <row r="5741" spans="1:5">
      <c r="A5741">
        <v>5502768</v>
      </c>
      <c r="B5741" t="s">
        <v>21349</v>
      </c>
      <c r="C5741" t="s">
        <v>15798</v>
      </c>
      <c r="D5741" s="398">
        <v>48.82</v>
      </c>
      <c r="E5741" t="s">
        <v>528</v>
      </c>
    </row>
    <row r="5742" spans="1:5">
      <c r="A5742">
        <v>5502794</v>
      </c>
      <c r="B5742" t="s">
        <v>21350</v>
      </c>
      <c r="C5742" t="s">
        <v>15798</v>
      </c>
      <c r="D5742" s="398">
        <v>46.4</v>
      </c>
      <c r="E5742" t="s">
        <v>528</v>
      </c>
    </row>
    <row r="5743" spans="1:5">
      <c r="A5743">
        <v>5502745</v>
      </c>
      <c r="B5743" t="s">
        <v>21351</v>
      </c>
      <c r="C5743" t="s">
        <v>15798</v>
      </c>
      <c r="D5743" s="398">
        <v>53.36</v>
      </c>
      <c r="E5743" t="s">
        <v>528</v>
      </c>
    </row>
    <row r="5744" spans="1:5">
      <c r="A5744">
        <v>5502771</v>
      </c>
      <c r="B5744" t="s">
        <v>21352</v>
      </c>
      <c r="C5744" t="s">
        <v>15798</v>
      </c>
      <c r="D5744" s="398">
        <v>50.15</v>
      </c>
      <c r="E5744" t="s">
        <v>528</v>
      </c>
    </row>
    <row r="5745" spans="1:5">
      <c r="A5745">
        <v>5502797</v>
      </c>
      <c r="B5745" t="s">
        <v>21353</v>
      </c>
      <c r="C5745" t="s">
        <v>15798</v>
      </c>
      <c r="D5745" s="398">
        <v>47.58</v>
      </c>
      <c r="E5745" t="s">
        <v>528</v>
      </c>
    </row>
    <row r="5746" spans="1:5">
      <c r="A5746">
        <v>5502746</v>
      </c>
      <c r="B5746" t="s">
        <v>21354</v>
      </c>
      <c r="C5746" t="s">
        <v>15798</v>
      </c>
      <c r="D5746" s="398">
        <v>53.91</v>
      </c>
      <c r="E5746" t="s">
        <v>528</v>
      </c>
    </row>
    <row r="5747" spans="1:5">
      <c r="A5747">
        <v>5502772</v>
      </c>
      <c r="B5747" t="s">
        <v>21355</v>
      </c>
      <c r="C5747" t="s">
        <v>15798</v>
      </c>
      <c r="D5747" s="398">
        <v>50.51</v>
      </c>
      <c r="E5747" t="s">
        <v>528</v>
      </c>
    </row>
    <row r="5748" spans="1:5">
      <c r="A5748">
        <v>5502798</v>
      </c>
      <c r="B5748" t="s">
        <v>21356</v>
      </c>
      <c r="C5748" t="s">
        <v>15798</v>
      </c>
      <c r="D5748" s="398">
        <v>47.87</v>
      </c>
      <c r="E5748" t="s">
        <v>528</v>
      </c>
    </row>
    <row r="5749" spans="1:5">
      <c r="A5749">
        <v>5502886</v>
      </c>
      <c r="B5749" t="s">
        <v>21357</v>
      </c>
      <c r="C5749" t="s">
        <v>15798</v>
      </c>
      <c r="D5749" s="398">
        <v>61.34</v>
      </c>
      <c r="E5749" t="s">
        <v>528</v>
      </c>
    </row>
    <row r="5750" spans="1:5">
      <c r="A5750">
        <v>5502887</v>
      </c>
      <c r="B5750" t="s">
        <v>21358</v>
      </c>
      <c r="C5750" t="s">
        <v>15798</v>
      </c>
      <c r="D5750" s="398">
        <v>56</v>
      </c>
      <c r="E5750" t="s">
        <v>528</v>
      </c>
    </row>
    <row r="5751" spans="1:5">
      <c r="A5751">
        <v>5502888</v>
      </c>
      <c r="B5751" t="s">
        <v>21359</v>
      </c>
      <c r="C5751" t="s">
        <v>15798</v>
      </c>
      <c r="D5751" s="398">
        <v>52.63</v>
      </c>
      <c r="E5751" t="s">
        <v>528</v>
      </c>
    </row>
    <row r="5752" spans="1:5">
      <c r="A5752">
        <v>5502820</v>
      </c>
      <c r="B5752" t="s">
        <v>21360</v>
      </c>
      <c r="C5752" t="s">
        <v>15798</v>
      </c>
      <c r="D5752" s="398">
        <v>8.3699999999999992</v>
      </c>
      <c r="E5752" t="s">
        <v>528</v>
      </c>
    </row>
    <row r="5753" spans="1:5">
      <c r="A5753">
        <v>5502904</v>
      </c>
      <c r="B5753" t="s">
        <v>21361</v>
      </c>
      <c r="C5753" t="s">
        <v>15798</v>
      </c>
      <c r="D5753" s="398">
        <v>23.28</v>
      </c>
      <c r="E5753" t="s">
        <v>528</v>
      </c>
    </row>
    <row r="5754" spans="1:5">
      <c r="A5754">
        <v>5502930</v>
      </c>
      <c r="B5754" t="s">
        <v>21362</v>
      </c>
      <c r="C5754" t="s">
        <v>15798</v>
      </c>
      <c r="D5754" s="398">
        <v>22.19</v>
      </c>
      <c r="E5754" t="s">
        <v>528</v>
      </c>
    </row>
    <row r="5755" spans="1:5">
      <c r="A5755">
        <v>5502956</v>
      </c>
      <c r="B5755" t="s">
        <v>21363</v>
      </c>
      <c r="C5755" t="s">
        <v>15798</v>
      </c>
      <c r="D5755" s="398">
        <v>21.79</v>
      </c>
      <c r="E5755" t="s">
        <v>528</v>
      </c>
    </row>
    <row r="5756" spans="1:5">
      <c r="A5756">
        <v>5502905</v>
      </c>
      <c r="B5756" t="s">
        <v>21364</v>
      </c>
      <c r="C5756" t="s">
        <v>15798</v>
      </c>
      <c r="D5756" s="398">
        <v>26.25</v>
      </c>
      <c r="E5756" t="s">
        <v>528</v>
      </c>
    </row>
    <row r="5757" spans="1:5">
      <c r="A5757">
        <v>5502931</v>
      </c>
      <c r="B5757" t="s">
        <v>21365</v>
      </c>
      <c r="C5757" t="s">
        <v>15798</v>
      </c>
      <c r="D5757" s="398">
        <v>22.39</v>
      </c>
      <c r="E5757" t="s">
        <v>528</v>
      </c>
    </row>
    <row r="5758" spans="1:5">
      <c r="A5758">
        <v>5502957</v>
      </c>
      <c r="B5758" t="s">
        <v>21366</v>
      </c>
      <c r="C5758" t="s">
        <v>15798</v>
      </c>
      <c r="D5758" s="398">
        <v>21.99</v>
      </c>
      <c r="E5758" t="s">
        <v>528</v>
      </c>
    </row>
    <row r="5759" spans="1:5">
      <c r="A5759">
        <v>5502906</v>
      </c>
      <c r="B5759" t="s">
        <v>21367</v>
      </c>
      <c r="C5759" t="s">
        <v>15798</v>
      </c>
      <c r="D5759" s="398">
        <v>26.55</v>
      </c>
      <c r="E5759" t="s">
        <v>528</v>
      </c>
    </row>
    <row r="5760" spans="1:5">
      <c r="A5760">
        <v>5502932</v>
      </c>
      <c r="B5760" t="s">
        <v>21368</v>
      </c>
      <c r="C5760" t="s">
        <v>15798</v>
      </c>
      <c r="D5760" s="398">
        <v>22.59</v>
      </c>
      <c r="E5760" t="s">
        <v>528</v>
      </c>
    </row>
    <row r="5761" spans="1:5">
      <c r="A5761">
        <v>5502958</v>
      </c>
      <c r="B5761" t="s">
        <v>21369</v>
      </c>
      <c r="C5761" t="s">
        <v>15798</v>
      </c>
      <c r="D5761" s="398">
        <v>22.19</v>
      </c>
      <c r="E5761" t="s">
        <v>528</v>
      </c>
    </row>
    <row r="5762" spans="1:5">
      <c r="A5762">
        <v>5502907</v>
      </c>
      <c r="B5762" t="s">
        <v>21370</v>
      </c>
      <c r="C5762" t="s">
        <v>15798</v>
      </c>
      <c r="D5762" s="398">
        <v>27</v>
      </c>
      <c r="E5762" t="s">
        <v>528</v>
      </c>
    </row>
    <row r="5763" spans="1:5">
      <c r="A5763">
        <v>5502933</v>
      </c>
      <c r="B5763" t="s">
        <v>21371</v>
      </c>
      <c r="C5763" t="s">
        <v>15798</v>
      </c>
      <c r="D5763" s="398">
        <v>22.88</v>
      </c>
      <c r="E5763" t="s">
        <v>528</v>
      </c>
    </row>
    <row r="5764" spans="1:5">
      <c r="A5764">
        <v>5502959</v>
      </c>
      <c r="B5764" t="s">
        <v>21372</v>
      </c>
      <c r="C5764" t="s">
        <v>15798</v>
      </c>
      <c r="D5764" s="398">
        <v>22.39</v>
      </c>
      <c r="E5764" t="s">
        <v>528</v>
      </c>
    </row>
    <row r="5765" spans="1:5">
      <c r="A5765">
        <v>5502908</v>
      </c>
      <c r="B5765" t="s">
        <v>21373</v>
      </c>
      <c r="C5765" t="s">
        <v>15798</v>
      </c>
      <c r="D5765" s="398">
        <v>27.3</v>
      </c>
      <c r="E5765" t="s">
        <v>528</v>
      </c>
    </row>
    <row r="5766" spans="1:5">
      <c r="A5766">
        <v>5502934</v>
      </c>
      <c r="B5766" t="s">
        <v>21374</v>
      </c>
      <c r="C5766" t="s">
        <v>15798</v>
      </c>
      <c r="D5766" s="398">
        <v>23.08</v>
      </c>
      <c r="E5766" t="s">
        <v>528</v>
      </c>
    </row>
    <row r="5767" spans="1:5">
      <c r="A5767">
        <v>5502960</v>
      </c>
      <c r="B5767" t="s">
        <v>21375</v>
      </c>
      <c r="C5767" t="s">
        <v>15798</v>
      </c>
      <c r="D5767" s="398">
        <v>22.49</v>
      </c>
      <c r="E5767" t="s">
        <v>528</v>
      </c>
    </row>
    <row r="5768" spans="1:5">
      <c r="A5768">
        <v>5502909</v>
      </c>
      <c r="B5768" t="s">
        <v>21376</v>
      </c>
      <c r="C5768" t="s">
        <v>15798</v>
      </c>
      <c r="D5768" s="398">
        <v>27.89</v>
      </c>
      <c r="E5768" t="s">
        <v>528</v>
      </c>
    </row>
    <row r="5769" spans="1:5">
      <c r="A5769">
        <v>5502935</v>
      </c>
      <c r="B5769" t="s">
        <v>21377</v>
      </c>
      <c r="C5769" t="s">
        <v>15798</v>
      </c>
      <c r="D5769" s="398">
        <v>23.48</v>
      </c>
      <c r="E5769" t="s">
        <v>528</v>
      </c>
    </row>
    <row r="5770" spans="1:5">
      <c r="A5770">
        <v>5502961</v>
      </c>
      <c r="B5770" t="s">
        <v>21378</v>
      </c>
      <c r="C5770" t="s">
        <v>15798</v>
      </c>
      <c r="D5770" s="398">
        <v>22.88</v>
      </c>
      <c r="E5770" t="s">
        <v>528</v>
      </c>
    </row>
    <row r="5771" spans="1:5">
      <c r="A5771">
        <v>5502910</v>
      </c>
      <c r="B5771" t="s">
        <v>21379</v>
      </c>
      <c r="C5771" t="s">
        <v>15798</v>
      </c>
      <c r="D5771" s="398">
        <v>28.94</v>
      </c>
      <c r="E5771" t="s">
        <v>528</v>
      </c>
    </row>
    <row r="5772" spans="1:5">
      <c r="A5772">
        <v>5502936</v>
      </c>
      <c r="B5772" t="s">
        <v>21380</v>
      </c>
      <c r="C5772" t="s">
        <v>15798</v>
      </c>
      <c r="D5772" s="398">
        <v>26.7</v>
      </c>
      <c r="E5772" t="s">
        <v>528</v>
      </c>
    </row>
    <row r="5773" spans="1:5">
      <c r="A5773">
        <v>5502962</v>
      </c>
      <c r="B5773" t="s">
        <v>21381</v>
      </c>
      <c r="C5773" t="s">
        <v>15798</v>
      </c>
      <c r="D5773" s="398">
        <v>23.38</v>
      </c>
      <c r="E5773" t="s">
        <v>528</v>
      </c>
    </row>
    <row r="5774" spans="1:5">
      <c r="A5774">
        <v>5502900</v>
      </c>
      <c r="B5774" t="s">
        <v>21382</v>
      </c>
      <c r="C5774" t="s">
        <v>15798</v>
      </c>
      <c r="D5774" s="398">
        <v>21.69</v>
      </c>
      <c r="E5774" t="s">
        <v>528</v>
      </c>
    </row>
    <row r="5775" spans="1:5">
      <c r="A5775">
        <v>5502926</v>
      </c>
      <c r="B5775" t="s">
        <v>21383</v>
      </c>
      <c r="C5775" t="s">
        <v>15798</v>
      </c>
      <c r="D5775" s="398">
        <v>21.09</v>
      </c>
      <c r="E5775" t="s">
        <v>528</v>
      </c>
    </row>
    <row r="5776" spans="1:5">
      <c r="A5776">
        <v>5502952</v>
      </c>
      <c r="B5776" t="s">
        <v>21384</v>
      </c>
      <c r="C5776" t="s">
        <v>15798</v>
      </c>
      <c r="D5776" s="398">
        <v>20.89</v>
      </c>
      <c r="E5776" t="s">
        <v>528</v>
      </c>
    </row>
    <row r="5777" spans="1:5">
      <c r="A5777">
        <v>5502901</v>
      </c>
      <c r="B5777" t="s">
        <v>21385</v>
      </c>
      <c r="C5777" t="s">
        <v>15798</v>
      </c>
      <c r="D5777" s="398">
        <v>22.09</v>
      </c>
      <c r="E5777" t="s">
        <v>528</v>
      </c>
    </row>
    <row r="5778" spans="1:5">
      <c r="A5778">
        <v>5502927</v>
      </c>
      <c r="B5778" t="s">
        <v>21386</v>
      </c>
      <c r="C5778" t="s">
        <v>15798</v>
      </c>
      <c r="D5778" s="398">
        <v>21.39</v>
      </c>
      <c r="E5778" t="s">
        <v>528</v>
      </c>
    </row>
    <row r="5779" spans="1:5">
      <c r="A5779">
        <v>5502953</v>
      </c>
      <c r="B5779" t="s">
        <v>21387</v>
      </c>
      <c r="C5779" t="s">
        <v>15798</v>
      </c>
      <c r="D5779" s="398">
        <v>21.19</v>
      </c>
      <c r="E5779" t="s">
        <v>528</v>
      </c>
    </row>
    <row r="5780" spans="1:5">
      <c r="A5780">
        <v>5502899</v>
      </c>
      <c r="B5780" t="s">
        <v>21388</v>
      </c>
      <c r="C5780" t="s">
        <v>15798</v>
      </c>
      <c r="D5780" s="398">
        <v>21.09</v>
      </c>
      <c r="E5780" t="s">
        <v>528</v>
      </c>
    </row>
    <row r="5781" spans="1:5">
      <c r="A5781">
        <v>5502925</v>
      </c>
      <c r="B5781" t="s">
        <v>21389</v>
      </c>
      <c r="C5781" t="s">
        <v>15798</v>
      </c>
      <c r="D5781" s="398">
        <v>20.79</v>
      </c>
      <c r="E5781" t="s">
        <v>528</v>
      </c>
    </row>
    <row r="5782" spans="1:5">
      <c r="A5782">
        <v>5502951</v>
      </c>
      <c r="B5782" t="s">
        <v>21390</v>
      </c>
      <c r="C5782" t="s">
        <v>15798</v>
      </c>
      <c r="D5782" s="398">
        <v>20.59</v>
      </c>
      <c r="E5782" t="s">
        <v>528</v>
      </c>
    </row>
    <row r="5783" spans="1:5">
      <c r="A5783">
        <v>5502902</v>
      </c>
      <c r="B5783" t="s">
        <v>21391</v>
      </c>
      <c r="C5783" t="s">
        <v>15798</v>
      </c>
      <c r="D5783" s="398">
        <v>22.59</v>
      </c>
      <c r="E5783" t="s">
        <v>528</v>
      </c>
    </row>
    <row r="5784" spans="1:5">
      <c r="A5784">
        <v>5502928</v>
      </c>
      <c r="B5784" t="s">
        <v>21392</v>
      </c>
      <c r="C5784" t="s">
        <v>15798</v>
      </c>
      <c r="D5784" s="398">
        <v>21.69</v>
      </c>
      <c r="E5784" t="s">
        <v>528</v>
      </c>
    </row>
    <row r="5785" spans="1:5">
      <c r="A5785">
        <v>5502954</v>
      </c>
      <c r="B5785" t="s">
        <v>21393</v>
      </c>
      <c r="C5785" t="s">
        <v>15798</v>
      </c>
      <c r="D5785" s="398">
        <v>21.39</v>
      </c>
      <c r="E5785" t="s">
        <v>528</v>
      </c>
    </row>
    <row r="5786" spans="1:5">
      <c r="A5786">
        <v>5502903</v>
      </c>
      <c r="B5786" t="s">
        <v>21394</v>
      </c>
      <c r="C5786" t="s">
        <v>15798</v>
      </c>
      <c r="D5786" s="398">
        <v>22.88</v>
      </c>
      <c r="E5786" t="s">
        <v>528</v>
      </c>
    </row>
    <row r="5787" spans="1:5">
      <c r="A5787">
        <v>5502929</v>
      </c>
      <c r="B5787" t="s">
        <v>21395</v>
      </c>
      <c r="C5787" t="s">
        <v>15798</v>
      </c>
      <c r="D5787" s="398">
        <v>21.89</v>
      </c>
      <c r="E5787" t="s">
        <v>528</v>
      </c>
    </row>
    <row r="5788" spans="1:5">
      <c r="A5788">
        <v>5502955</v>
      </c>
      <c r="B5788" t="s">
        <v>21396</v>
      </c>
      <c r="C5788" t="s">
        <v>15798</v>
      </c>
      <c r="D5788" s="398">
        <v>21.59</v>
      </c>
      <c r="E5788" t="s">
        <v>528</v>
      </c>
    </row>
    <row r="5789" spans="1:5">
      <c r="A5789">
        <v>5502889</v>
      </c>
      <c r="B5789" t="s">
        <v>21397</v>
      </c>
      <c r="C5789" t="s">
        <v>15798</v>
      </c>
      <c r="D5789" s="398">
        <v>29.39</v>
      </c>
      <c r="E5789" t="s">
        <v>528</v>
      </c>
    </row>
    <row r="5790" spans="1:5">
      <c r="A5790">
        <v>5502996</v>
      </c>
      <c r="B5790" t="s">
        <v>21398</v>
      </c>
      <c r="C5790" t="s">
        <v>15798</v>
      </c>
      <c r="D5790" s="398">
        <v>27</v>
      </c>
      <c r="E5790" t="s">
        <v>528</v>
      </c>
    </row>
    <row r="5791" spans="1:5">
      <c r="A5791">
        <v>5502997</v>
      </c>
      <c r="B5791" t="s">
        <v>21399</v>
      </c>
      <c r="C5791" t="s">
        <v>15798</v>
      </c>
      <c r="D5791" s="398">
        <v>26.25</v>
      </c>
      <c r="E5791" t="s">
        <v>528</v>
      </c>
    </row>
    <row r="5792" spans="1:5">
      <c r="A5792">
        <v>5501716</v>
      </c>
      <c r="B5792" t="s">
        <v>21400</v>
      </c>
      <c r="C5792" t="s">
        <v>15798</v>
      </c>
      <c r="D5792" s="398">
        <v>24.51</v>
      </c>
      <c r="E5792" t="s">
        <v>528</v>
      </c>
    </row>
    <row r="5793" spans="1:5">
      <c r="A5793">
        <v>5501717</v>
      </c>
      <c r="B5793" t="s">
        <v>21401</v>
      </c>
      <c r="C5793" t="s">
        <v>15798</v>
      </c>
      <c r="D5793" s="398">
        <v>27.56</v>
      </c>
      <c r="E5793" t="s">
        <v>528</v>
      </c>
    </row>
    <row r="5794" spans="1:5">
      <c r="A5794">
        <v>5501712</v>
      </c>
      <c r="B5794" t="s">
        <v>21402</v>
      </c>
      <c r="C5794" t="s">
        <v>15798</v>
      </c>
      <c r="D5794" s="398">
        <v>14.53</v>
      </c>
      <c r="E5794" t="s">
        <v>528</v>
      </c>
    </row>
    <row r="5795" spans="1:5">
      <c r="A5795">
        <v>5501713</v>
      </c>
      <c r="B5795" t="s">
        <v>21403</v>
      </c>
      <c r="C5795" t="s">
        <v>15798</v>
      </c>
      <c r="D5795" s="398">
        <v>15.92</v>
      </c>
      <c r="E5795" t="s">
        <v>528</v>
      </c>
    </row>
    <row r="5796" spans="1:5">
      <c r="A5796">
        <v>5501711</v>
      </c>
      <c r="B5796" t="s">
        <v>21404</v>
      </c>
      <c r="C5796" t="s">
        <v>15798</v>
      </c>
      <c r="D5796" s="398">
        <v>11.75</v>
      </c>
      <c r="E5796" t="s">
        <v>528</v>
      </c>
    </row>
    <row r="5797" spans="1:5">
      <c r="A5797">
        <v>5501710</v>
      </c>
      <c r="B5797" t="s">
        <v>21405</v>
      </c>
      <c r="C5797" t="s">
        <v>15798</v>
      </c>
      <c r="D5797" s="398">
        <v>3.99</v>
      </c>
      <c r="E5797" t="s">
        <v>528</v>
      </c>
    </row>
    <row r="5798" spans="1:5">
      <c r="A5798">
        <v>5501714</v>
      </c>
      <c r="B5798" t="s">
        <v>21406</v>
      </c>
      <c r="C5798" t="s">
        <v>15798</v>
      </c>
      <c r="D5798" s="398">
        <v>18.68</v>
      </c>
      <c r="E5798" t="s">
        <v>528</v>
      </c>
    </row>
    <row r="5799" spans="1:5">
      <c r="A5799">
        <v>5501715</v>
      </c>
      <c r="B5799" t="s">
        <v>21407</v>
      </c>
      <c r="C5799" t="s">
        <v>15798</v>
      </c>
      <c r="D5799" s="398">
        <v>21.46</v>
      </c>
      <c r="E5799" t="s">
        <v>528</v>
      </c>
    </row>
    <row r="5800" spans="1:5">
      <c r="A5800">
        <v>5502986</v>
      </c>
      <c r="B5800" t="s">
        <v>21408</v>
      </c>
      <c r="C5800" t="s">
        <v>15798</v>
      </c>
      <c r="D5800" s="398">
        <v>4.84</v>
      </c>
      <c r="E5800" t="s">
        <v>528</v>
      </c>
    </row>
    <row r="5801" spans="1:5">
      <c r="A5801">
        <v>5502977</v>
      </c>
      <c r="B5801" t="s">
        <v>21409</v>
      </c>
      <c r="C5801" t="s">
        <v>15798</v>
      </c>
      <c r="D5801" s="398">
        <v>8.7799999999999994</v>
      </c>
      <c r="E5801" t="s">
        <v>528</v>
      </c>
    </row>
    <row r="5802" spans="1:5">
      <c r="A5802">
        <v>5502985</v>
      </c>
      <c r="B5802" t="s">
        <v>21410</v>
      </c>
      <c r="C5802" t="s">
        <v>17037</v>
      </c>
      <c r="D5802" s="398">
        <v>0.85</v>
      </c>
      <c r="E5802" t="s">
        <v>528</v>
      </c>
    </row>
    <row r="5803" spans="1:5">
      <c r="A5803">
        <v>5503018</v>
      </c>
      <c r="B5803" t="s">
        <v>21411</v>
      </c>
      <c r="C5803" t="s">
        <v>17434</v>
      </c>
      <c r="D5803" s="398">
        <v>85.47</v>
      </c>
      <c r="E5803" t="s">
        <v>528</v>
      </c>
    </row>
    <row r="5804" spans="1:5">
      <c r="A5804">
        <v>5505768</v>
      </c>
      <c r="B5804" t="s">
        <v>21412</v>
      </c>
      <c r="C5804" t="s">
        <v>17037</v>
      </c>
      <c r="D5804" s="398">
        <v>96.83</v>
      </c>
      <c r="E5804" t="s">
        <v>528</v>
      </c>
    </row>
    <row r="5805" spans="1:5">
      <c r="A5805">
        <v>5503020</v>
      </c>
      <c r="B5805" t="s">
        <v>21413</v>
      </c>
      <c r="C5805" t="s">
        <v>17434</v>
      </c>
      <c r="D5805" s="398">
        <v>328.55</v>
      </c>
      <c r="E5805" t="s">
        <v>528</v>
      </c>
    </row>
    <row r="5806" spans="1:5">
      <c r="A5806">
        <v>5605798</v>
      </c>
      <c r="B5806" t="s">
        <v>21414</v>
      </c>
      <c r="C5806" t="s">
        <v>99</v>
      </c>
      <c r="D5806" s="398">
        <v>118.67</v>
      </c>
      <c r="E5806" t="s">
        <v>528</v>
      </c>
    </row>
    <row r="5807" spans="1:5">
      <c r="A5807">
        <v>5605925</v>
      </c>
      <c r="B5807" t="s">
        <v>21415</v>
      </c>
      <c r="C5807" t="s">
        <v>99</v>
      </c>
      <c r="D5807" s="398">
        <v>113.8</v>
      </c>
      <c r="E5807" t="s">
        <v>528</v>
      </c>
    </row>
    <row r="5808" spans="1:5">
      <c r="A5808">
        <v>5605799</v>
      </c>
      <c r="B5808" t="s">
        <v>21416</v>
      </c>
      <c r="C5808" t="s">
        <v>99</v>
      </c>
      <c r="D5808" s="398">
        <v>127.16</v>
      </c>
      <c r="E5808" t="s">
        <v>528</v>
      </c>
    </row>
    <row r="5809" spans="1:5">
      <c r="A5809">
        <v>5605800</v>
      </c>
      <c r="B5809" t="s">
        <v>21417</v>
      </c>
      <c r="C5809" t="s">
        <v>99</v>
      </c>
      <c r="D5809" s="398">
        <v>141.07</v>
      </c>
      <c r="E5809" t="s">
        <v>528</v>
      </c>
    </row>
    <row r="5810" spans="1:5">
      <c r="A5810">
        <v>5613944</v>
      </c>
      <c r="B5810" t="s">
        <v>21418</v>
      </c>
      <c r="C5810" t="s">
        <v>99</v>
      </c>
      <c r="D5810" s="398">
        <v>160.78</v>
      </c>
      <c r="E5810" t="s">
        <v>528</v>
      </c>
    </row>
    <row r="5811" spans="1:5">
      <c r="A5811">
        <v>5605894</v>
      </c>
      <c r="B5811" t="s">
        <v>21419</v>
      </c>
      <c r="C5811" t="s">
        <v>99</v>
      </c>
      <c r="D5811" s="398">
        <v>64.040000000000006</v>
      </c>
      <c r="E5811" t="s">
        <v>528</v>
      </c>
    </row>
    <row r="5812" spans="1:5">
      <c r="A5812">
        <v>5605895</v>
      </c>
      <c r="B5812" t="s">
        <v>21420</v>
      </c>
      <c r="C5812" t="s">
        <v>99</v>
      </c>
      <c r="D5812" s="398">
        <v>68.36</v>
      </c>
      <c r="E5812" t="s">
        <v>528</v>
      </c>
    </row>
    <row r="5813" spans="1:5">
      <c r="A5813">
        <v>5605896</v>
      </c>
      <c r="B5813" t="s">
        <v>21421</v>
      </c>
      <c r="C5813" t="s">
        <v>99</v>
      </c>
      <c r="D5813" s="398">
        <v>74.87</v>
      </c>
      <c r="E5813" t="s">
        <v>528</v>
      </c>
    </row>
    <row r="5814" spans="1:5">
      <c r="A5814">
        <v>5605911</v>
      </c>
      <c r="B5814" t="s">
        <v>21422</v>
      </c>
      <c r="C5814" t="s">
        <v>99</v>
      </c>
      <c r="D5814" s="398">
        <v>51.25</v>
      </c>
      <c r="E5814" t="s">
        <v>528</v>
      </c>
    </row>
    <row r="5815" spans="1:5">
      <c r="A5815">
        <v>5605912</v>
      </c>
      <c r="B5815" t="s">
        <v>21423</v>
      </c>
      <c r="C5815" t="s">
        <v>99</v>
      </c>
      <c r="D5815" s="398">
        <v>83.83</v>
      </c>
      <c r="E5815" t="s">
        <v>528</v>
      </c>
    </row>
    <row r="5816" spans="1:5">
      <c r="A5816">
        <v>5605938</v>
      </c>
      <c r="B5816" t="s">
        <v>21424</v>
      </c>
      <c r="C5816" t="s">
        <v>99</v>
      </c>
      <c r="D5816" s="398">
        <v>33.61</v>
      </c>
      <c r="E5816" t="s">
        <v>528</v>
      </c>
    </row>
    <row r="5817" spans="1:5">
      <c r="A5817">
        <v>5605939</v>
      </c>
      <c r="B5817" t="s">
        <v>21425</v>
      </c>
      <c r="C5817" t="s">
        <v>99</v>
      </c>
      <c r="D5817" s="398">
        <v>40.369999999999997</v>
      </c>
      <c r="E5817" t="s">
        <v>528</v>
      </c>
    </row>
    <row r="5818" spans="1:5">
      <c r="A5818">
        <v>5605940</v>
      </c>
      <c r="B5818" t="s">
        <v>21426</v>
      </c>
      <c r="C5818" t="s">
        <v>99</v>
      </c>
      <c r="D5818" s="398">
        <v>89.81</v>
      </c>
      <c r="E5818" t="s">
        <v>528</v>
      </c>
    </row>
    <row r="5819" spans="1:5">
      <c r="A5819">
        <v>5605942</v>
      </c>
      <c r="B5819" t="s">
        <v>21427</v>
      </c>
      <c r="C5819" t="s">
        <v>17037</v>
      </c>
      <c r="D5819" s="398">
        <v>49.94</v>
      </c>
      <c r="E5819" t="s">
        <v>528</v>
      </c>
    </row>
    <row r="5820" spans="1:5">
      <c r="A5820">
        <v>5605955</v>
      </c>
      <c r="B5820" t="s">
        <v>21428</v>
      </c>
      <c r="C5820" t="s">
        <v>15604</v>
      </c>
      <c r="D5820" s="398">
        <v>1121.02</v>
      </c>
      <c r="E5820" t="s">
        <v>528</v>
      </c>
    </row>
    <row r="5821" spans="1:5">
      <c r="A5821">
        <v>5605956</v>
      </c>
      <c r="B5821" t="s">
        <v>21429</v>
      </c>
      <c r="C5821" t="s">
        <v>15604</v>
      </c>
      <c r="D5821" s="398">
        <v>1289.52</v>
      </c>
      <c r="E5821" t="s">
        <v>528</v>
      </c>
    </row>
    <row r="5822" spans="1:5">
      <c r="A5822">
        <v>5605953</v>
      </c>
      <c r="B5822" t="s">
        <v>21430</v>
      </c>
      <c r="C5822" t="s">
        <v>15604</v>
      </c>
      <c r="D5822" s="398">
        <v>849.47</v>
      </c>
      <c r="E5822" t="s">
        <v>528</v>
      </c>
    </row>
    <row r="5823" spans="1:5">
      <c r="A5823">
        <v>5605954</v>
      </c>
      <c r="B5823" t="s">
        <v>21431</v>
      </c>
      <c r="C5823" t="s">
        <v>15604</v>
      </c>
      <c r="D5823" s="398">
        <v>957.08</v>
      </c>
      <c r="E5823" t="s">
        <v>528</v>
      </c>
    </row>
    <row r="5824" spans="1:5">
      <c r="A5824">
        <v>5605909</v>
      </c>
      <c r="B5824" t="s">
        <v>21432</v>
      </c>
      <c r="C5824" t="s">
        <v>15604</v>
      </c>
      <c r="D5824" s="398">
        <v>597.37</v>
      </c>
      <c r="E5824" t="s">
        <v>528</v>
      </c>
    </row>
    <row r="5825" spans="1:5">
      <c r="A5825">
        <v>5605908</v>
      </c>
      <c r="B5825" t="s">
        <v>21433</v>
      </c>
      <c r="C5825" t="s">
        <v>15604</v>
      </c>
      <c r="D5825" s="398">
        <v>597.37</v>
      </c>
      <c r="E5825" t="s">
        <v>528</v>
      </c>
    </row>
    <row r="5826" spans="1:5">
      <c r="A5826">
        <v>5605907</v>
      </c>
      <c r="B5826" t="s">
        <v>21434</v>
      </c>
      <c r="C5826" t="s">
        <v>15604</v>
      </c>
      <c r="D5826" s="398">
        <v>636.30999999999995</v>
      </c>
      <c r="E5826" t="s">
        <v>528</v>
      </c>
    </row>
    <row r="5827" spans="1:5">
      <c r="A5827">
        <v>5605906</v>
      </c>
      <c r="B5827" t="s">
        <v>21435</v>
      </c>
      <c r="C5827" t="s">
        <v>15604</v>
      </c>
      <c r="D5827" s="398">
        <v>764.84</v>
      </c>
      <c r="E5827" t="s">
        <v>528</v>
      </c>
    </row>
    <row r="5828" spans="1:5">
      <c r="A5828">
        <v>5605905</v>
      </c>
      <c r="B5828" t="s">
        <v>21436</v>
      </c>
      <c r="C5828" t="s">
        <v>15604</v>
      </c>
      <c r="D5828" s="398">
        <v>886.26</v>
      </c>
      <c r="E5828" t="s">
        <v>528</v>
      </c>
    </row>
    <row r="5829" spans="1:5">
      <c r="A5829">
        <v>5605944</v>
      </c>
      <c r="B5829" t="s">
        <v>21437</v>
      </c>
      <c r="C5829" t="s">
        <v>15604</v>
      </c>
      <c r="D5829" s="398">
        <v>534.14</v>
      </c>
      <c r="E5829" t="s">
        <v>528</v>
      </c>
    </row>
    <row r="5830" spans="1:5">
      <c r="A5830">
        <v>5605910</v>
      </c>
      <c r="B5830" t="s">
        <v>21438</v>
      </c>
      <c r="C5830" t="s">
        <v>15604</v>
      </c>
      <c r="D5830" s="398">
        <v>594.46</v>
      </c>
      <c r="E5830" t="s">
        <v>528</v>
      </c>
    </row>
    <row r="5831" spans="1:5">
      <c r="A5831">
        <v>5605945</v>
      </c>
      <c r="B5831" t="s">
        <v>21439</v>
      </c>
      <c r="C5831" t="s">
        <v>15604</v>
      </c>
      <c r="D5831" s="398">
        <v>620.11</v>
      </c>
      <c r="E5831" t="s">
        <v>528</v>
      </c>
    </row>
    <row r="5832" spans="1:5">
      <c r="A5832">
        <v>5605946</v>
      </c>
      <c r="B5832" t="s">
        <v>21440</v>
      </c>
      <c r="C5832" t="s">
        <v>15604</v>
      </c>
      <c r="D5832" s="398">
        <v>636.30999999999995</v>
      </c>
      <c r="E5832" t="s">
        <v>528</v>
      </c>
    </row>
    <row r="5833" spans="1:5">
      <c r="A5833">
        <v>5605947</v>
      </c>
      <c r="B5833" t="s">
        <v>21441</v>
      </c>
      <c r="C5833" t="s">
        <v>15604</v>
      </c>
      <c r="D5833" s="398">
        <v>711.21</v>
      </c>
      <c r="E5833" t="s">
        <v>528</v>
      </c>
    </row>
    <row r="5834" spans="1:5">
      <c r="A5834">
        <v>5605948</v>
      </c>
      <c r="B5834" t="s">
        <v>21442</v>
      </c>
      <c r="C5834" t="s">
        <v>15604</v>
      </c>
      <c r="D5834" s="398">
        <v>886.26</v>
      </c>
      <c r="E5834" t="s">
        <v>528</v>
      </c>
    </row>
    <row r="5835" spans="1:5">
      <c r="A5835">
        <v>5605949</v>
      </c>
      <c r="B5835" t="s">
        <v>21443</v>
      </c>
      <c r="C5835" t="s">
        <v>15604</v>
      </c>
      <c r="D5835" s="398">
        <v>1147.45</v>
      </c>
      <c r="E5835" t="s">
        <v>528</v>
      </c>
    </row>
    <row r="5836" spans="1:5">
      <c r="A5836">
        <v>5605950</v>
      </c>
      <c r="B5836" t="s">
        <v>21444</v>
      </c>
      <c r="C5836" t="s">
        <v>15604</v>
      </c>
      <c r="D5836" s="398">
        <v>1297.3699999999999</v>
      </c>
      <c r="E5836" t="s">
        <v>528</v>
      </c>
    </row>
    <row r="5837" spans="1:5">
      <c r="A5837">
        <v>5605951</v>
      </c>
      <c r="B5837" t="s">
        <v>21445</v>
      </c>
      <c r="C5837" t="s">
        <v>15604</v>
      </c>
      <c r="D5837" s="398">
        <v>2054.83</v>
      </c>
      <c r="E5837" t="s">
        <v>528</v>
      </c>
    </row>
    <row r="5838" spans="1:5">
      <c r="A5838">
        <v>5605952</v>
      </c>
      <c r="B5838" t="s">
        <v>21446</v>
      </c>
      <c r="C5838" t="s">
        <v>15604</v>
      </c>
      <c r="D5838" s="398">
        <v>3126.61</v>
      </c>
      <c r="E5838" t="s">
        <v>528</v>
      </c>
    </row>
    <row r="5839" spans="1:5">
      <c r="A5839">
        <v>5605932</v>
      </c>
      <c r="B5839" t="s">
        <v>21447</v>
      </c>
      <c r="C5839" t="s">
        <v>99</v>
      </c>
      <c r="D5839" s="398">
        <v>161.87</v>
      </c>
      <c r="E5839" t="s">
        <v>528</v>
      </c>
    </row>
    <row r="5840" spans="1:5">
      <c r="A5840">
        <v>5605934</v>
      </c>
      <c r="B5840" t="s">
        <v>21448</v>
      </c>
      <c r="C5840" t="s">
        <v>99</v>
      </c>
      <c r="D5840" s="398">
        <v>176.83</v>
      </c>
      <c r="E5840" t="s">
        <v>528</v>
      </c>
    </row>
    <row r="5841" spans="1:5">
      <c r="A5841">
        <v>5605928</v>
      </c>
      <c r="B5841" t="s">
        <v>21449</v>
      </c>
      <c r="C5841" t="s">
        <v>99</v>
      </c>
      <c r="D5841" s="398">
        <v>182.08</v>
      </c>
      <c r="E5841" t="s">
        <v>528</v>
      </c>
    </row>
    <row r="5842" spans="1:5">
      <c r="A5842">
        <v>5605935</v>
      </c>
      <c r="B5842" t="s">
        <v>21450</v>
      </c>
      <c r="C5842" t="s">
        <v>99</v>
      </c>
      <c r="D5842" s="398">
        <v>203.12</v>
      </c>
      <c r="E5842" t="s">
        <v>528</v>
      </c>
    </row>
    <row r="5843" spans="1:5">
      <c r="A5843">
        <v>5605936</v>
      </c>
      <c r="B5843" t="s">
        <v>21451</v>
      </c>
      <c r="C5843" t="s">
        <v>99</v>
      </c>
      <c r="D5843" s="398">
        <v>296.64</v>
      </c>
      <c r="E5843" t="s">
        <v>528</v>
      </c>
    </row>
    <row r="5844" spans="1:5">
      <c r="A5844">
        <v>5605937</v>
      </c>
      <c r="B5844" t="s">
        <v>21452</v>
      </c>
      <c r="C5844" t="s">
        <v>99</v>
      </c>
      <c r="D5844" s="398">
        <v>378.84</v>
      </c>
      <c r="E5844" t="s">
        <v>528</v>
      </c>
    </row>
    <row r="5845" spans="1:5">
      <c r="A5845">
        <v>5605957</v>
      </c>
      <c r="B5845" t="s">
        <v>21453</v>
      </c>
      <c r="C5845" t="s">
        <v>99</v>
      </c>
      <c r="D5845" s="398">
        <v>280.07</v>
      </c>
      <c r="E5845" t="s">
        <v>528</v>
      </c>
    </row>
    <row r="5846" spans="1:5">
      <c r="A5846">
        <v>5605958</v>
      </c>
      <c r="B5846" t="s">
        <v>21454</v>
      </c>
      <c r="C5846" t="s">
        <v>99</v>
      </c>
      <c r="D5846" s="398">
        <v>321.38</v>
      </c>
      <c r="E5846" t="s">
        <v>528</v>
      </c>
    </row>
    <row r="5847" spans="1:5">
      <c r="A5847">
        <v>5605959</v>
      </c>
      <c r="B5847" t="s">
        <v>21455</v>
      </c>
      <c r="C5847" t="s">
        <v>99</v>
      </c>
      <c r="D5847" s="398">
        <v>390.5</v>
      </c>
      <c r="E5847" t="s">
        <v>528</v>
      </c>
    </row>
    <row r="5848" spans="1:5">
      <c r="A5848">
        <v>5605960</v>
      </c>
      <c r="B5848" t="s">
        <v>21456</v>
      </c>
      <c r="C5848" t="s">
        <v>99</v>
      </c>
      <c r="D5848" s="398">
        <v>514.37</v>
      </c>
      <c r="E5848" t="s">
        <v>528</v>
      </c>
    </row>
    <row r="5849" spans="1:5">
      <c r="A5849">
        <v>5605961</v>
      </c>
      <c r="B5849" t="s">
        <v>21457</v>
      </c>
      <c r="C5849" t="s">
        <v>99</v>
      </c>
      <c r="D5849" s="398">
        <v>594.99</v>
      </c>
      <c r="E5849" t="s">
        <v>528</v>
      </c>
    </row>
    <row r="5850" spans="1:5">
      <c r="A5850">
        <v>5605885</v>
      </c>
      <c r="B5850" t="s">
        <v>21458</v>
      </c>
      <c r="C5850" t="s">
        <v>99</v>
      </c>
      <c r="D5850" s="398">
        <v>235.94</v>
      </c>
      <c r="E5850" t="s">
        <v>528</v>
      </c>
    </row>
    <row r="5851" spans="1:5">
      <c r="A5851">
        <v>5605886</v>
      </c>
      <c r="B5851" t="s">
        <v>21459</v>
      </c>
      <c r="C5851" t="s">
        <v>99</v>
      </c>
      <c r="D5851" s="398">
        <v>252.74</v>
      </c>
      <c r="E5851" t="s">
        <v>528</v>
      </c>
    </row>
    <row r="5852" spans="1:5">
      <c r="A5852">
        <v>5605883</v>
      </c>
      <c r="B5852" t="s">
        <v>21460</v>
      </c>
      <c r="C5852" t="s">
        <v>99</v>
      </c>
      <c r="D5852" s="398">
        <v>198.1</v>
      </c>
      <c r="E5852" t="s">
        <v>528</v>
      </c>
    </row>
    <row r="5853" spans="1:5">
      <c r="A5853">
        <v>5605884</v>
      </c>
      <c r="B5853" t="s">
        <v>21461</v>
      </c>
      <c r="C5853" t="s">
        <v>99</v>
      </c>
      <c r="D5853" s="398">
        <v>214.9</v>
      </c>
      <c r="E5853" t="s">
        <v>528</v>
      </c>
    </row>
    <row r="5854" spans="1:5">
      <c r="A5854">
        <v>5605962</v>
      </c>
      <c r="B5854" t="s">
        <v>21462</v>
      </c>
      <c r="C5854" t="s">
        <v>99</v>
      </c>
      <c r="D5854" s="398">
        <v>204.85</v>
      </c>
      <c r="E5854" t="s">
        <v>528</v>
      </c>
    </row>
    <row r="5855" spans="1:5">
      <c r="A5855">
        <v>5605881</v>
      </c>
      <c r="B5855" t="s">
        <v>21463</v>
      </c>
      <c r="C5855" t="s">
        <v>99</v>
      </c>
      <c r="D5855" s="398">
        <v>255.68</v>
      </c>
      <c r="E5855" t="s">
        <v>528</v>
      </c>
    </row>
    <row r="5856" spans="1:5">
      <c r="A5856">
        <v>5605882</v>
      </c>
      <c r="B5856" t="s">
        <v>21464</v>
      </c>
      <c r="C5856" t="s">
        <v>99</v>
      </c>
      <c r="D5856" s="398">
        <v>402.53</v>
      </c>
      <c r="E5856" t="s">
        <v>528</v>
      </c>
    </row>
    <row r="5857" spans="1:5">
      <c r="A5857">
        <v>5605963</v>
      </c>
      <c r="B5857" t="s">
        <v>21465</v>
      </c>
      <c r="C5857" t="s">
        <v>99</v>
      </c>
      <c r="D5857" s="398">
        <v>322.92</v>
      </c>
      <c r="E5857" t="s">
        <v>528</v>
      </c>
    </row>
    <row r="5858" spans="1:5">
      <c r="A5858">
        <v>5605964</v>
      </c>
      <c r="B5858" t="s">
        <v>21466</v>
      </c>
      <c r="C5858" t="s">
        <v>99</v>
      </c>
      <c r="D5858" s="398">
        <v>389.24</v>
      </c>
      <c r="E5858" t="s">
        <v>528</v>
      </c>
    </row>
    <row r="5859" spans="1:5">
      <c r="A5859">
        <v>5605965</v>
      </c>
      <c r="B5859" t="s">
        <v>21467</v>
      </c>
      <c r="C5859" t="s">
        <v>99</v>
      </c>
      <c r="D5859" s="398">
        <v>456.22</v>
      </c>
      <c r="E5859" t="s">
        <v>528</v>
      </c>
    </row>
    <row r="5860" spans="1:5">
      <c r="A5860">
        <v>5605966</v>
      </c>
      <c r="B5860" t="s">
        <v>21468</v>
      </c>
      <c r="C5860" t="s">
        <v>99</v>
      </c>
      <c r="D5860" s="398">
        <v>425.42</v>
      </c>
      <c r="E5860" t="s">
        <v>528</v>
      </c>
    </row>
    <row r="5861" spans="1:5">
      <c r="A5861">
        <v>5605967</v>
      </c>
      <c r="B5861" t="s">
        <v>21469</v>
      </c>
      <c r="C5861" t="s">
        <v>99</v>
      </c>
      <c r="D5861" s="398">
        <v>614.79</v>
      </c>
      <c r="E5861" t="s">
        <v>528</v>
      </c>
    </row>
    <row r="5862" spans="1:5">
      <c r="A5862">
        <v>5605968</v>
      </c>
      <c r="B5862" t="s">
        <v>21470</v>
      </c>
      <c r="C5862" t="s">
        <v>99</v>
      </c>
      <c r="D5862" s="398">
        <v>751.94</v>
      </c>
      <c r="E5862" t="s">
        <v>528</v>
      </c>
    </row>
    <row r="5863" spans="1:5">
      <c r="A5863">
        <v>5605969</v>
      </c>
      <c r="B5863" t="s">
        <v>21471</v>
      </c>
      <c r="C5863" t="s">
        <v>99</v>
      </c>
      <c r="D5863" s="398">
        <v>911.31</v>
      </c>
      <c r="E5863" t="s">
        <v>528</v>
      </c>
    </row>
    <row r="5864" spans="1:5">
      <c r="A5864">
        <v>5909130</v>
      </c>
      <c r="B5864" t="s">
        <v>21472</v>
      </c>
      <c r="C5864" t="s">
        <v>19992</v>
      </c>
      <c r="D5864" s="398">
        <v>28.36</v>
      </c>
      <c r="E5864" t="s">
        <v>528</v>
      </c>
    </row>
    <row r="5865" spans="1:5">
      <c r="A5865">
        <v>5914703</v>
      </c>
      <c r="B5865" t="s">
        <v>21473</v>
      </c>
      <c r="C5865" t="s">
        <v>19992</v>
      </c>
      <c r="D5865" s="398">
        <v>5.91</v>
      </c>
      <c r="E5865" t="s">
        <v>528</v>
      </c>
    </row>
    <row r="5866" spans="1:5">
      <c r="A5866">
        <v>5914704</v>
      </c>
      <c r="B5866" t="s">
        <v>21474</v>
      </c>
      <c r="C5866" t="s">
        <v>19992</v>
      </c>
      <c r="D5866" s="398">
        <v>6.07</v>
      </c>
      <c r="E5866" t="s">
        <v>528</v>
      </c>
    </row>
    <row r="5867" spans="1:5">
      <c r="A5867">
        <v>5914710</v>
      </c>
      <c r="B5867" t="s">
        <v>21475</v>
      </c>
      <c r="C5867" t="s">
        <v>19992</v>
      </c>
      <c r="D5867" s="398">
        <v>11.39</v>
      </c>
      <c r="E5867" t="s">
        <v>528</v>
      </c>
    </row>
    <row r="5868" spans="1:5">
      <c r="A5868">
        <v>5914711</v>
      </c>
      <c r="B5868" t="s">
        <v>21476</v>
      </c>
      <c r="C5868" t="s">
        <v>19992</v>
      </c>
      <c r="D5868" s="398">
        <v>10.210000000000001</v>
      </c>
      <c r="E5868" t="s">
        <v>528</v>
      </c>
    </row>
    <row r="5869" spans="1:5">
      <c r="A5869">
        <v>5914712</v>
      </c>
      <c r="B5869" t="s">
        <v>21477</v>
      </c>
      <c r="C5869" t="s">
        <v>19992</v>
      </c>
      <c r="D5869" s="398">
        <v>10.33</v>
      </c>
      <c r="E5869" t="s">
        <v>528</v>
      </c>
    </row>
    <row r="5870" spans="1:5">
      <c r="A5870">
        <v>5915369</v>
      </c>
      <c r="B5870" t="s">
        <v>21478</v>
      </c>
      <c r="C5870" t="s">
        <v>15604</v>
      </c>
      <c r="D5870" s="398">
        <v>6480.76</v>
      </c>
      <c r="E5870" t="s">
        <v>528</v>
      </c>
    </row>
    <row r="5871" spans="1:5">
      <c r="A5871">
        <v>5915401</v>
      </c>
      <c r="B5871" t="s">
        <v>21479</v>
      </c>
      <c r="C5871" t="s">
        <v>15604</v>
      </c>
      <c r="D5871" s="398">
        <v>5606.95</v>
      </c>
      <c r="E5871" t="s">
        <v>528</v>
      </c>
    </row>
    <row r="5872" spans="1:5">
      <c r="A5872">
        <v>5915402</v>
      </c>
      <c r="B5872" t="s">
        <v>21480</v>
      </c>
      <c r="C5872" t="s">
        <v>15604</v>
      </c>
      <c r="D5872" s="398">
        <v>3867.59</v>
      </c>
      <c r="E5872" t="s">
        <v>528</v>
      </c>
    </row>
    <row r="5873" spans="1:5">
      <c r="A5873">
        <v>5915400</v>
      </c>
      <c r="B5873" t="s">
        <v>21481</v>
      </c>
      <c r="C5873" t="s">
        <v>15604</v>
      </c>
      <c r="D5873" s="398">
        <v>3381.82</v>
      </c>
      <c r="E5873" t="s">
        <v>528</v>
      </c>
    </row>
    <row r="5874" spans="1:5">
      <c r="A5874">
        <v>5914651</v>
      </c>
      <c r="B5874" t="s">
        <v>21482</v>
      </c>
      <c r="C5874" t="s">
        <v>19992</v>
      </c>
      <c r="D5874" s="398">
        <v>2.73</v>
      </c>
      <c r="E5874" t="s">
        <v>528</v>
      </c>
    </row>
    <row r="5875" spans="1:5">
      <c r="A5875">
        <v>5914648</v>
      </c>
      <c r="B5875" t="s">
        <v>21483</v>
      </c>
      <c r="C5875" t="s">
        <v>19992</v>
      </c>
      <c r="D5875" s="398">
        <v>8.26</v>
      </c>
      <c r="E5875" t="s">
        <v>528</v>
      </c>
    </row>
    <row r="5876" spans="1:5">
      <c r="A5876">
        <v>5914647</v>
      </c>
      <c r="B5876" t="s">
        <v>21484</v>
      </c>
      <c r="C5876" t="s">
        <v>19992</v>
      </c>
      <c r="D5876" s="398">
        <v>1.91</v>
      </c>
      <c r="E5876" t="s">
        <v>528</v>
      </c>
    </row>
    <row r="5877" spans="1:5">
      <c r="A5877">
        <v>5915411</v>
      </c>
      <c r="B5877" t="s">
        <v>21485</v>
      </c>
      <c r="C5877" t="s">
        <v>19992</v>
      </c>
      <c r="D5877" s="398">
        <v>3.93</v>
      </c>
      <c r="E5877" t="s">
        <v>528</v>
      </c>
    </row>
    <row r="5878" spans="1:5">
      <c r="A5878">
        <v>5915409</v>
      </c>
      <c r="B5878" t="s">
        <v>21486</v>
      </c>
      <c r="C5878" t="s">
        <v>19992</v>
      </c>
      <c r="D5878" s="398">
        <v>9.4499999999999993</v>
      </c>
      <c r="E5878" t="s">
        <v>528</v>
      </c>
    </row>
    <row r="5879" spans="1:5">
      <c r="A5879">
        <v>5915407</v>
      </c>
      <c r="B5879" t="s">
        <v>21487</v>
      </c>
      <c r="C5879" t="s">
        <v>19992</v>
      </c>
      <c r="D5879" s="398">
        <v>3.1</v>
      </c>
      <c r="E5879" t="s">
        <v>528</v>
      </c>
    </row>
    <row r="5880" spans="1:5">
      <c r="A5880">
        <v>5914354</v>
      </c>
      <c r="B5880" t="s">
        <v>21488</v>
      </c>
      <c r="C5880" t="s">
        <v>19992</v>
      </c>
      <c r="D5880" s="398">
        <v>1.99</v>
      </c>
      <c r="E5880" t="s">
        <v>528</v>
      </c>
    </row>
    <row r="5881" spans="1:5">
      <c r="A5881">
        <v>5915406</v>
      </c>
      <c r="B5881" t="s">
        <v>21489</v>
      </c>
      <c r="C5881" t="s">
        <v>19992</v>
      </c>
      <c r="D5881" s="398">
        <v>10.16</v>
      </c>
      <c r="E5881" t="s">
        <v>528</v>
      </c>
    </row>
    <row r="5882" spans="1:5">
      <c r="A5882">
        <v>5914652</v>
      </c>
      <c r="B5882" t="s">
        <v>21490</v>
      </c>
      <c r="C5882" t="s">
        <v>19992</v>
      </c>
      <c r="D5882" s="398">
        <v>3.66</v>
      </c>
      <c r="E5882" t="s">
        <v>528</v>
      </c>
    </row>
    <row r="5883" spans="1:5">
      <c r="A5883">
        <v>5915417</v>
      </c>
      <c r="B5883" t="s">
        <v>21491</v>
      </c>
      <c r="C5883" t="s">
        <v>19992</v>
      </c>
      <c r="D5883" s="398">
        <v>5.79</v>
      </c>
      <c r="E5883" t="s">
        <v>528</v>
      </c>
    </row>
    <row r="5884" spans="1:5">
      <c r="A5884">
        <v>5915414</v>
      </c>
      <c r="B5884" t="s">
        <v>21492</v>
      </c>
      <c r="C5884" t="s">
        <v>19992</v>
      </c>
      <c r="D5884" s="398">
        <v>3.05</v>
      </c>
      <c r="E5884" t="s">
        <v>528</v>
      </c>
    </row>
    <row r="5885" spans="1:5">
      <c r="A5885">
        <v>5914351</v>
      </c>
      <c r="B5885" t="s">
        <v>21493</v>
      </c>
      <c r="C5885" t="s">
        <v>19992</v>
      </c>
      <c r="D5885" s="398">
        <v>3.04</v>
      </c>
      <c r="E5885" t="s">
        <v>528</v>
      </c>
    </row>
    <row r="5886" spans="1:5">
      <c r="A5886">
        <v>5914645</v>
      </c>
      <c r="B5886" t="s">
        <v>21494</v>
      </c>
      <c r="C5886" t="s">
        <v>19992</v>
      </c>
      <c r="D5886" s="398">
        <v>3.23</v>
      </c>
      <c r="E5886" t="s">
        <v>528</v>
      </c>
    </row>
    <row r="5887" spans="1:5">
      <c r="A5887">
        <v>5914642</v>
      </c>
      <c r="B5887" t="s">
        <v>21495</v>
      </c>
      <c r="C5887" t="s">
        <v>19992</v>
      </c>
      <c r="D5887" s="398">
        <v>6.24</v>
      </c>
      <c r="E5887" t="s">
        <v>528</v>
      </c>
    </row>
    <row r="5888" spans="1:5">
      <c r="A5888">
        <v>5914641</v>
      </c>
      <c r="B5888" t="s">
        <v>21496</v>
      </c>
      <c r="C5888" t="s">
        <v>19992</v>
      </c>
      <c r="D5888" s="398">
        <v>2.25</v>
      </c>
      <c r="E5888" t="s">
        <v>528</v>
      </c>
    </row>
    <row r="5889" spans="1:5">
      <c r="A5889">
        <v>5915456</v>
      </c>
      <c r="B5889" t="s">
        <v>21497</v>
      </c>
      <c r="C5889" t="s">
        <v>19992</v>
      </c>
      <c r="D5889" s="398">
        <v>4.1900000000000004</v>
      </c>
      <c r="E5889" t="s">
        <v>528</v>
      </c>
    </row>
    <row r="5890" spans="1:5">
      <c r="A5890">
        <v>5915454</v>
      </c>
      <c r="B5890" t="s">
        <v>21498</v>
      </c>
      <c r="C5890" t="s">
        <v>19992</v>
      </c>
      <c r="D5890" s="398">
        <v>7.2</v>
      </c>
      <c r="E5890" t="s">
        <v>528</v>
      </c>
    </row>
    <row r="5891" spans="1:5">
      <c r="A5891">
        <v>5915399</v>
      </c>
      <c r="B5891" t="s">
        <v>21499</v>
      </c>
      <c r="C5891" t="s">
        <v>19992</v>
      </c>
      <c r="D5891" s="398">
        <v>3.21</v>
      </c>
      <c r="E5891" t="s">
        <v>528</v>
      </c>
    </row>
    <row r="5892" spans="1:5">
      <c r="A5892">
        <v>5914353</v>
      </c>
      <c r="B5892" t="s">
        <v>21500</v>
      </c>
      <c r="C5892" t="s">
        <v>19992</v>
      </c>
      <c r="D5892" s="398">
        <v>1.69</v>
      </c>
      <c r="E5892" t="s">
        <v>528</v>
      </c>
    </row>
    <row r="5893" spans="1:5">
      <c r="A5893">
        <v>5915470</v>
      </c>
      <c r="B5893" t="s">
        <v>21501</v>
      </c>
      <c r="C5893" t="s">
        <v>19992</v>
      </c>
      <c r="D5893" s="398">
        <v>2.4900000000000002</v>
      </c>
      <c r="E5893" t="s">
        <v>528</v>
      </c>
    </row>
    <row r="5894" spans="1:5">
      <c r="A5894">
        <v>5915459</v>
      </c>
      <c r="B5894" t="s">
        <v>21502</v>
      </c>
      <c r="C5894" t="s">
        <v>19992</v>
      </c>
      <c r="D5894" s="398">
        <v>8.31</v>
      </c>
      <c r="E5894" t="s">
        <v>528</v>
      </c>
    </row>
    <row r="5895" spans="1:5">
      <c r="A5895">
        <v>5915476</v>
      </c>
      <c r="B5895" t="s">
        <v>21503</v>
      </c>
      <c r="C5895" t="s">
        <v>19992</v>
      </c>
      <c r="D5895" s="398">
        <v>33.619999999999997</v>
      </c>
      <c r="E5895" t="s">
        <v>528</v>
      </c>
    </row>
    <row r="5896" spans="1:5">
      <c r="A5896">
        <v>5914702</v>
      </c>
      <c r="B5896" t="s">
        <v>21504</v>
      </c>
      <c r="C5896" t="s">
        <v>19992</v>
      </c>
      <c r="D5896" s="398">
        <v>15.41</v>
      </c>
      <c r="E5896" t="s">
        <v>528</v>
      </c>
    </row>
    <row r="5897" spans="1:5">
      <c r="A5897">
        <v>5914701</v>
      </c>
      <c r="B5897" t="s">
        <v>21505</v>
      </c>
      <c r="C5897" t="s">
        <v>19992</v>
      </c>
      <c r="D5897" s="398">
        <v>15.97</v>
      </c>
      <c r="E5897" t="s">
        <v>528</v>
      </c>
    </row>
    <row r="5898" spans="1:5">
      <c r="A5898">
        <v>5915018</v>
      </c>
      <c r="B5898" t="s">
        <v>21506</v>
      </c>
      <c r="C5898" t="s">
        <v>19992</v>
      </c>
      <c r="D5898" s="398">
        <v>9.07</v>
      </c>
      <c r="E5898" t="s">
        <v>528</v>
      </c>
    </row>
    <row r="5899" spans="1:5">
      <c r="A5899">
        <v>5906592</v>
      </c>
      <c r="B5899" t="s">
        <v>21507</v>
      </c>
      <c r="C5899" t="s">
        <v>15604</v>
      </c>
      <c r="D5899" s="398">
        <v>43.44</v>
      </c>
      <c r="E5899" t="s">
        <v>528</v>
      </c>
    </row>
    <row r="5900" spans="1:5">
      <c r="A5900">
        <v>5906591</v>
      </c>
      <c r="B5900" t="s">
        <v>21508</v>
      </c>
      <c r="C5900" t="s">
        <v>15604</v>
      </c>
      <c r="D5900" s="398">
        <v>41.57</v>
      </c>
      <c r="E5900" t="s">
        <v>528</v>
      </c>
    </row>
    <row r="5901" spans="1:5">
      <c r="A5901">
        <v>5914653</v>
      </c>
      <c r="B5901" t="s">
        <v>21509</v>
      </c>
      <c r="C5901" t="s">
        <v>19992</v>
      </c>
      <c r="D5901" s="398">
        <v>3.84</v>
      </c>
      <c r="E5901" t="s">
        <v>528</v>
      </c>
    </row>
    <row r="5902" spans="1:5">
      <c r="A5902">
        <v>5915405</v>
      </c>
      <c r="B5902" t="s">
        <v>21510</v>
      </c>
      <c r="C5902" t="s">
        <v>19992</v>
      </c>
      <c r="D5902" s="398">
        <v>5.78</v>
      </c>
      <c r="E5902" t="s">
        <v>528</v>
      </c>
    </row>
    <row r="5903" spans="1:5">
      <c r="A5903">
        <v>5914657</v>
      </c>
      <c r="B5903" t="s">
        <v>21511</v>
      </c>
      <c r="C5903" t="s">
        <v>19992</v>
      </c>
      <c r="D5903" s="398">
        <v>19.57</v>
      </c>
      <c r="E5903" t="s">
        <v>528</v>
      </c>
    </row>
    <row r="5904" spans="1:5">
      <c r="A5904">
        <v>5914363</v>
      </c>
      <c r="B5904" t="s">
        <v>21512</v>
      </c>
      <c r="C5904" t="s">
        <v>19992</v>
      </c>
      <c r="D5904" s="398">
        <v>19.690000000000001</v>
      </c>
      <c r="E5904" t="s">
        <v>528</v>
      </c>
    </row>
    <row r="5905" spans="1:5">
      <c r="A5905">
        <v>5914646</v>
      </c>
      <c r="B5905" t="s">
        <v>21513</v>
      </c>
      <c r="C5905" t="s">
        <v>19992</v>
      </c>
      <c r="D5905" s="398">
        <v>9.43</v>
      </c>
      <c r="E5905" t="s">
        <v>528</v>
      </c>
    </row>
    <row r="5906" spans="1:5">
      <c r="A5906">
        <v>5919535</v>
      </c>
      <c r="B5906" t="s">
        <v>21514</v>
      </c>
      <c r="C5906" t="s">
        <v>19992</v>
      </c>
      <c r="D5906" s="398">
        <v>25.13</v>
      </c>
      <c r="E5906" t="s">
        <v>528</v>
      </c>
    </row>
    <row r="5907" spans="1:5">
      <c r="A5907">
        <v>5919533</v>
      </c>
      <c r="B5907" t="s">
        <v>21515</v>
      </c>
      <c r="C5907" t="s">
        <v>19992</v>
      </c>
      <c r="D5907" s="398">
        <v>84.42</v>
      </c>
      <c r="E5907" t="s">
        <v>528</v>
      </c>
    </row>
    <row r="5908" spans="1:5">
      <c r="A5908">
        <v>5919534</v>
      </c>
      <c r="B5908" t="s">
        <v>21516</v>
      </c>
      <c r="C5908" t="s">
        <v>19992</v>
      </c>
      <c r="D5908" s="398">
        <v>77.08</v>
      </c>
      <c r="E5908" t="s">
        <v>528</v>
      </c>
    </row>
    <row r="5909" spans="1:5">
      <c r="A5909">
        <v>5909007</v>
      </c>
      <c r="B5909" t="s">
        <v>21517</v>
      </c>
      <c r="C5909" t="s">
        <v>19992</v>
      </c>
      <c r="D5909" s="398">
        <v>23.28</v>
      </c>
      <c r="E5909" t="s">
        <v>528</v>
      </c>
    </row>
    <row r="5910" spans="1:5">
      <c r="A5910">
        <v>5919538</v>
      </c>
      <c r="B5910" t="s">
        <v>21518</v>
      </c>
      <c r="C5910" t="s">
        <v>19992</v>
      </c>
      <c r="D5910" s="398">
        <v>19.600000000000001</v>
      </c>
      <c r="E5910" t="s">
        <v>528</v>
      </c>
    </row>
    <row r="5911" spans="1:5">
      <c r="A5911">
        <v>5919540</v>
      </c>
      <c r="B5911" t="s">
        <v>21519</v>
      </c>
      <c r="C5911" t="s">
        <v>19992</v>
      </c>
      <c r="D5911" s="398">
        <v>3.23</v>
      </c>
      <c r="E5911" t="s">
        <v>528</v>
      </c>
    </row>
    <row r="5912" spans="1:5">
      <c r="A5912">
        <v>5914705</v>
      </c>
      <c r="B5912" t="s">
        <v>21520</v>
      </c>
      <c r="C5912" t="s">
        <v>19992</v>
      </c>
      <c r="D5912" s="398">
        <v>23.12</v>
      </c>
      <c r="E5912" t="s">
        <v>528</v>
      </c>
    </row>
    <row r="5913" spans="1:5">
      <c r="A5913">
        <v>5914706</v>
      </c>
      <c r="B5913" t="s">
        <v>21521</v>
      </c>
      <c r="C5913" t="s">
        <v>19992</v>
      </c>
      <c r="D5913" s="398">
        <v>20.71</v>
      </c>
      <c r="E5913" t="s">
        <v>528</v>
      </c>
    </row>
    <row r="5914" spans="1:5">
      <c r="A5914">
        <v>5914707</v>
      </c>
      <c r="B5914" t="s">
        <v>21522</v>
      </c>
      <c r="C5914" t="s">
        <v>19992</v>
      </c>
      <c r="D5914" s="398">
        <v>20.97</v>
      </c>
      <c r="E5914" t="s">
        <v>528</v>
      </c>
    </row>
    <row r="5915" spans="1:5">
      <c r="A5915">
        <v>5914677</v>
      </c>
      <c r="B5915" t="s">
        <v>21523</v>
      </c>
      <c r="C5915" t="s">
        <v>19992</v>
      </c>
      <c r="D5915" s="398">
        <v>30.88</v>
      </c>
      <c r="E5915" t="s">
        <v>528</v>
      </c>
    </row>
    <row r="5916" spans="1:5">
      <c r="A5916">
        <v>5914676</v>
      </c>
      <c r="B5916" t="s">
        <v>21524</v>
      </c>
      <c r="C5916" t="s">
        <v>19992</v>
      </c>
      <c r="D5916" s="398">
        <v>26.31</v>
      </c>
      <c r="E5916" t="s">
        <v>528</v>
      </c>
    </row>
    <row r="5917" spans="1:5">
      <c r="A5917">
        <v>5915016</v>
      </c>
      <c r="B5917" t="s">
        <v>21525</v>
      </c>
      <c r="C5917" t="s">
        <v>19992</v>
      </c>
      <c r="D5917" s="398">
        <v>14.7</v>
      </c>
      <c r="E5917" t="s">
        <v>528</v>
      </c>
    </row>
    <row r="5918" spans="1:5">
      <c r="A5918">
        <v>5915017</v>
      </c>
      <c r="B5918" t="s">
        <v>21526</v>
      </c>
      <c r="C5918" t="s">
        <v>19992</v>
      </c>
      <c r="D5918" s="398">
        <v>18.14</v>
      </c>
      <c r="E5918" t="s">
        <v>528</v>
      </c>
    </row>
    <row r="5919" spans="1:5">
      <c r="A5919">
        <v>5914678</v>
      </c>
      <c r="B5919" t="s">
        <v>21527</v>
      </c>
      <c r="C5919" t="s">
        <v>19992</v>
      </c>
      <c r="D5919" s="398">
        <v>36.630000000000003</v>
      </c>
      <c r="E5919" t="s">
        <v>528</v>
      </c>
    </row>
    <row r="5920" spans="1:5">
      <c r="A5920">
        <v>5914679</v>
      </c>
      <c r="B5920" t="s">
        <v>21528</v>
      </c>
      <c r="C5920" t="s">
        <v>19992</v>
      </c>
      <c r="D5920" s="398">
        <v>57.75</v>
      </c>
      <c r="E5920" t="s">
        <v>528</v>
      </c>
    </row>
    <row r="5921" spans="1:5">
      <c r="A5921">
        <v>5914681</v>
      </c>
      <c r="B5921" t="s">
        <v>21529</v>
      </c>
      <c r="C5921" t="s">
        <v>19992</v>
      </c>
      <c r="D5921" s="398">
        <v>69.62</v>
      </c>
      <c r="E5921" t="s">
        <v>528</v>
      </c>
    </row>
    <row r="5922" spans="1:5">
      <c r="A5922">
        <v>5914680</v>
      </c>
      <c r="B5922" t="s">
        <v>21530</v>
      </c>
      <c r="C5922" t="s">
        <v>19992</v>
      </c>
      <c r="D5922" s="398">
        <v>48.98</v>
      </c>
      <c r="E5922" t="s">
        <v>528</v>
      </c>
    </row>
    <row r="5923" spans="1:5">
      <c r="A5923">
        <v>5915015</v>
      </c>
      <c r="B5923" t="s">
        <v>21531</v>
      </c>
      <c r="C5923" t="s">
        <v>19992</v>
      </c>
      <c r="D5923" s="398">
        <v>22.44</v>
      </c>
      <c r="E5923" t="s">
        <v>528</v>
      </c>
    </row>
    <row r="5924" spans="1:5">
      <c r="A5924">
        <v>5915373</v>
      </c>
      <c r="B5924" t="s">
        <v>21532</v>
      </c>
      <c r="C5924" t="s">
        <v>19992</v>
      </c>
      <c r="D5924" s="398">
        <v>20.29</v>
      </c>
      <c r="E5924" t="s">
        <v>528</v>
      </c>
    </row>
    <row r="5925" spans="1:5">
      <c r="A5925">
        <v>5914333</v>
      </c>
      <c r="B5925" t="s">
        <v>21533</v>
      </c>
      <c r="C5925" t="s">
        <v>19992</v>
      </c>
      <c r="D5925" s="398">
        <v>35.54</v>
      </c>
      <c r="E5925" t="s">
        <v>528</v>
      </c>
    </row>
    <row r="5926" spans="1:5">
      <c r="A5926">
        <v>5914655</v>
      </c>
      <c r="B5926" t="s">
        <v>21534</v>
      </c>
      <c r="C5926" t="s">
        <v>19992</v>
      </c>
      <c r="D5926" s="398">
        <v>37.21</v>
      </c>
      <c r="E5926" t="s">
        <v>528</v>
      </c>
    </row>
    <row r="5927" spans="1:5">
      <c r="A5927">
        <v>5915474</v>
      </c>
      <c r="B5927" t="s">
        <v>21535</v>
      </c>
      <c r="C5927" t="s">
        <v>19992</v>
      </c>
      <c r="D5927" s="398">
        <v>37.729999999999997</v>
      </c>
      <c r="E5927" t="s">
        <v>528</v>
      </c>
    </row>
    <row r="5928" spans="1:5">
      <c r="A5928">
        <v>5914654</v>
      </c>
      <c r="B5928" t="s">
        <v>21536</v>
      </c>
      <c r="C5928" t="s">
        <v>19992</v>
      </c>
      <c r="D5928" s="398">
        <v>30.93</v>
      </c>
      <c r="E5928" t="s">
        <v>528</v>
      </c>
    </row>
    <row r="5929" spans="1:5">
      <c r="A5929">
        <v>5914686</v>
      </c>
      <c r="B5929" t="s">
        <v>21537</v>
      </c>
      <c r="C5929" t="s">
        <v>19992</v>
      </c>
      <c r="D5929" s="398">
        <v>25.81</v>
      </c>
      <c r="E5929" t="s">
        <v>528</v>
      </c>
    </row>
    <row r="5930" spans="1:5">
      <c r="A5930">
        <v>5914685</v>
      </c>
      <c r="B5930" t="s">
        <v>21538</v>
      </c>
      <c r="C5930" t="s">
        <v>19992</v>
      </c>
      <c r="D5930" s="398">
        <v>26.27</v>
      </c>
      <c r="E5930" t="s">
        <v>528</v>
      </c>
    </row>
    <row r="5931" spans="1:5">
      <c r="A5931">
        <v>5914682</v>
      </c>
      <c r="B5931" t="s">
        <v>21539</v>
      </c>
      <c r="C5931" t="s">
        <v>19992</v>
      </c>
      <c r="D5931" s="398">
        <v>33.71</v>
      </c>
      <c r="E5931" t="s">
        <v>528</v>
      </c>
    </row>
    <row r="5932" spans="1:5">
      <c r="A5932">
        <v>5915019</v>
      </c>
      <c r="B5932" t="s">
        <v>21540</v>
      </c>
      <c r="C5932" t="s">
        <v>19992</v>
      </c>
      <c r="D5932" s="398">
        <v>15.08</v>
      </c>
      <c r="E5932" t="s">
        <v>528</v>
      </c>
    </row>
    <row r="5933" spans="1:5">
      <c r="A5933">
        <v>5914683</v>
      </c>
      <c r="B5933" t="s">
        <v>21541</v>
      </c>
      <c r="C5933" t="s">
        <v>19992</v>
      </c>
      <c r="D5933" s="398">
        <v>38.28</v>
      </c>
      <c r="E5933" t="s">
        <v>528</v>
      </c>
    </row>
    <row r="5934" spans="1:5">
      <c r="A5934">
        <v>5915020</v>
      </c>
      <c r="B5934" t="s">
        <v>21542</v>
      </c>
      <c r="C5934" t="s">
        <v>19992</v>
      </c>
      <c r="D5934" s="398">
        <v>17.34</v>
      </c>
      <c r="E5934" t="s">
        <v>528</v>
      </c>
    </row>
    <row r="5935" spans="1:5">
      <c r="A5935">
        <v>5914684</v>
      </c>
      <c r="B5935" t="s">
        <v>21543</v>
      </c>
      <c r="C5935" t="s">
        <v>19992</v>
      </c>
      <c r="D5935" s="398">
        <v>29.21</v>
      </c>
      <c r="E5935" t="s">
        <v>528</v>
      </c>
    </row>
    <row r="5936" spans="1:5">
      <c r="A5936">
        <v>5915021</v>
      </c>
      <c r="B5936" t="s">
        <v>21544</v>
      </c>
      <c r="C5936" t="s">
        <v>19992</v>
      </c>
      <c r="D5936" s="398">
        <v>13.07</v>
      </c>
      <c r="E5936" t="s">
        <v>528</v>
      </c>
    </row>
    <row r="5937" spans="1:5">
      <c r="A5937">
        <v>5914675</v>
      </c>
      <c r="B5937" t="s">
        <v>21545</v>
      </c>
      <c r="C5937" t="s">
        <v>19992</v>
      </c>
      <c r="D5937" s="398">
        <v>3.29</v>
      </c>
      <c r="E5937" t="s">
        <v>528</v>
      </c>
    </row>
    <row r="5938" spans="1:5">
      <c r="A5938">
        <v>5915433</v>
      </c>
      <c r="B5938" t="s">
        <v>21546</v>
      </c>
      <c r="C5938" t="s">
        <v>19992</v>
      </c>
      <c r="D5938" s="398">
        <v>40.65</v>
      </c>
      <c r="E5938" t="s">
        <v>528</v>
      </c>
    </row>
    <row r="5939" spans="1:5">
      <c r="A5939">
        <v>5914304</v>
      </c>
      <c r="B5939" t="s">
        <v>21547</v>
      </c>
      <c r="C5939" t="s">
        <v>19992</v>
      </c>
      <c r="D5939" s="398">
        <v>3.77</v>
      </c>
      <c r="E5939" t="s">
        <v>528</v>
      </c>
    </row>
    <row r="5940" spans="1:5">
      <c r="A5940">
        <v>5914305</v>
      </c>
      <c r="B5940" t="s">
        <v>21548</v>
      </c>
      <c r="C5940" t="s">
        <v>19992</v>
      </c>
      <c r="D5940" s="398">
        <v>3.73</v>
      </c>
      <c r="E5940" t="s">
        <v>528</v>
      </c>
    </row>
    <row r="5941" spans="1:5">
      <c r="A5941">
        <v>5915440</v>
      </c>
      <c r="B5941" t="s">
        <v>21549</v>
      </c>
      <c r="C5941" t="s">
        <v>19992</v>
      </c>
      <c r="D5941" s="398">
        <v>3.33</v>
      </c>
      <c r="E5941" t="s">
        <v>528</v>
      </c>
    </row>
    <row r="5942" spans="1:5">
      <c r="A5942">
        <v>5914306</v>
      </c>
      <c r="B5942" t="s">
        <v>21550</v>
      </c>
      <c r="C5942" t="s">
        <v>19992</v>
      </c>
      <c r="D5942" s="398">
        <v>3.09</v>
      </c>
      <c r="E5942" t="s">
        <v>528</v>
      </c>
    </row>
    <row r="5943" spans="1:5">
      <c r="A5943">
        <v>5914307</v>
      </c>
      <c r="B5943" t="s">
        <v>21551</v>
      </c>
      <c r="C5943" t="s">
        <v>19992</v>
      </c>
      <c r="D5943" s="398">
        <v>2.93</v>
      </c>
      <c r="E5943" t="s">
        <v>528</v>
      </c>
    </row>
    <row r="5944" spans="1:5">
      <c r="A5944">
        <v>5914308</v>
      </c>
      <c r="B5944" t="s">
        <v>21552</v>
      </c>
      <c r="C5944" t="s">
        <v>19992</v>
      </c>
      <c r="D5944" s="398">
        <v>2.83</v>
      </c>
      <c r="E5944" t="s">
        <v>528</v>
      </c>
    </row>
    <row r="5945" spans="1:5">
      <c r="A5945">
        <v>5914309</v>
      </c>
      <c r="B5945" t="s">
        <v>21553</v>
      </c>
      <c r="C5945" t="s">
        <v>19992</v>
      </c>
      <c r="D5945" s="398">
        <v>6.27</v>
      </c>
      <c r="E5945" t="s">
        <v>528</v>
      </c>
    </row>
    <row r="5946" spans="1:5">
      <c r="A5946">
        <v>5914310</v>
      </c>
      <c r="B5946" t="s">
        <v>21554</v>
      </c>
      <c r="C5946" t="s">
        <v>19992</v>
      </c>
      <c r="D5946" s="398">
        <v>5.23</v>
      </c>
      <c r="E5946" t="s">
        <v>528</v>
      </c>
    </row>
    <row r="5947" spans="1:5">
      <c r="A5947">
        <v>5914352</v>
      </c>
      <c r="B5947" t="s">
        <v>21555</v>
      </c>
      <c r="C5947" t="s">
        <v>19992</v>
      </c>
      <c r="D5947" s="398">
        <v>4.66</v>
      </c>
      <c r="E5947" t="s">
        <v>528</v>
      </c>
    </row>
    <row r="5948" spans="1:5">
      <c r="A5948">
        <v>5914311</v>
      </c>
      <c r="B5948" t="s">
        <v>21556</v>
      </c>
      <c r="C5948" t="s">
        <v>19992</v>
      </c>
      <c r="D5948" s="398">
        <v>4.28</v>
      </c>
      <c r="E5948" t="s">
        <v>528</v>
      </c>
    </row>
    <row r="5949" spans="1:5">
      <c r="A5949">
        <v>5914312</v>
      </c>
      <c r="B5949" t="s">
        <v>21557</v>
      </c>
      <c r="C5949" t="s">
        <v>19992</v>
      </c>
      <c r="D5949" s="398">
        <v>4.05</v>
      </c>
      <c r="E5949" t="s">
        <v>528</v>
      </c>
    </row>
    <row r="5950" spans="1:5">
      <c r="A5950">
        <v>5914313</v>
      </c>
      <c r="B5950" t="s">
        <v>21558</v>
      </c>
      <c r="C5950" t="s">
        <v>19992</v>
      </c>
      <c r="D5950" s="398">
        <v>3.88</v>
      </c>
      <c r="E5950" t="s">
        <v>528</v>
      </c>
    </row>
    <row r="5951" spans="1:5">
      <c r="A5951">
        <v>5914339</v>
      </c>
      <c r="B5951" t="s">
        <v>21559</v>
      </c>
      <c r="C5951" t="s">
        <v>19992</v>
      </c>
      <c r="D5951" s="398">
        <v>10.41</v>
      </c>
      <c r="E5951" t="s">
        <v>528</v>
      </c>
    </row>
    <row r="5952" spans="1:5">
      <c r="A5952">
        <v>5914650</v>
      </c>
      <c r="B5952" t="s">
        <v>21560</v>
      </c>
      <c r="C5952" t="s">
        <v>19992</v>
      </c>
      <c r="D5952" s="398">
        <v>12.11</v>
      </c>
      <c r="E5952" t="s">
        <v>528</v>
      </c>
    </row>
    <row r="5953" spans="1:5">
      <c r="A5953">
        <v>5914358</v>
      </c>
      <c r="B5953" t="s">
        <v>21561</v>
      </c>
      <c r="C5953" t="s">
        <v>19992</v>
      </c>
      <c r="D5953" s="398">
        <v>10.1</v>
      </c>
      <c r="E5953" t="s">
        <v>528</v>
      </c>
    </row>
    <row r="5954" spans="1:5">
      <c r="A5954">
        <v>5915421</v>
      </c>
      <c r="B5954" t="s">
        <v>21562</v>
      </c>
      <c r="C5954" t="s">
        <v>19992</v>
      </c>
      <c r="D5954" s="398">
        <v>28.76</v>
      </c>
      <c r="E5954" t="s">
        <v>528</v>
      </c>
    </row>
    <row r="5955" spans="1:5">
      <c r="A5955">
        <v>5914649</v>
      </c>
      <c r="B5955" t="s">
        <v>21563</v>
      </c>
      <c r="C5955" t="s">
        <v>19992</v>
      </c>
      <c r="D5955" s="398">
        <v>8.42</v>
      </c>
      <c r="E5955" t="s">
        <v>528</v>
      </c>
    </row>
    <row r="5956" spans="1:5">
      <c r="A5956">
        <v>5914643</v>
      </c>
      <c r="B5956" t="s">
        <v>21564</v>
      </c>
      <c r="C5956" t="s">
        <v>19992</v>
      </c>
      <c r="D5956" s="398">
        <v>6.03</v>
      </c>
      <c r="E5956" t="s">
        <v>528</v>
      </c>
    </row>
    <row r="5957" spans="1:5">
      <c r="A5957">
        <v>5914328</v>
      </c>
      <c r="B5957" t="s">
        <v>21565</v>
      </c>
      <c r="C5957" t="s">
        <v>19992</v>
      </c>
      <c r="D5957" s="398">
        <v>30.6</v>
      </c>
      <c r="E5957" t="s">
        <v>528</v>
      </c>
    </row>
    <row r="5958" spans="1:5">
      <c r="A5958">
        <v>5914610</v>
      </c>
      <c r="B5958" t="s">
        <v>21566</v>
      </c>
      <c r="C5958" t="s">
        <v>19992</v>
      </c>
      <c r="D5958" s="398">
        <v>31.02</v>
      </c>
      <c r="E5958" t="s">
        <v>528</v>
      </c>
    </row>
    <row r="5959" spans="1:5">
      <c r="A5959">
        <v>5915408</v>
      </c>
      <c r="B5959" t="s">
        <v>21567</v>
      </c>
      <c r="C5959" t="s">
        <v>19992</v>
      </c>
      <c r="D5959" s="398">
        <v>6.05</v>
      </c>
      <c r="E5959" t="s">
        <v>528</v>
      </c>
    </row>
    <row r="5960" spans="1:5">
      <c r="A5960">
        <v>5915306</v>
      </c>
      <c r="B5960" t="s">
        <v>21568</v>
      </c>
      <c r="C5960" t="s">
        <v>15604</v>
      </c>
      <c r="D5960" s="398">
        <v>40.57</v>
      </c>
      <c r="E5960" t="s">
        <v>528</v>
      </c>
    </row>
    <row r="5961" spans="1:5">
      <c r="A5961">
        <v>5914708</v>
      </c>
      <c r="B5961" t="s">
        <v>21569</v>
      </c>
      <c r="C5961" t="s">
        <v>19992</v>
      </c>
      <c r="D5961" s="398">
        <v>42.11</v>
      </c>
      <c r="E5961" t="s">
        <v>528</v>
      </c>
    </row>
    <row r="5962" spans="1:5">
      <c r="A5962">
        <v>5914687</v>
      </c>
      <c r="B5962" t="s">
        <v>21570</v>
      </c>
      <c r="C5962" t="s">
        <v>19992</v>
      </c>
      <c r="D5962" s="398">
        <v>43.12</v>
      </c>
      <c r="E5962" t="s">
        <v>528</v>
      </c>
    </row>
    <row r="5963" spans="1:5">
      <c r="A5963">
        <v>5914709</v>
      </c>
      <c r="B5963" t="s">
        <v>21571</v>
      </c>
      <c r="C5963" t="s">
        <v>19992</v>
      </c>
      <c r="D5963" s="398">
        <v>46.36</v>
      </c>
      <c r="E5963" t="s">
        <v>528</v>
      </c>
    </row>
    <row r="5964" spans="1:5">
      <c r="A5964">
        <v>5914688</v>
      </c>
      <c r="B5964" t="s">
        <v>21572</v>
      </c>
      <c r="C5964" t="s">
        <v>19992</v>
      </c>
      <c r="D5964" s="398">
        <v>46.96</v>
      </c>
      <c r="E5964" t="s">
        <v>528</v>
      </c>
    </row>
    <row r="5965" spans="1:5">
      <c r="A5965">
        <v>5914695</v>
      </c>
      <c r="B5965" t="s">
        <v>21573</v>
      </c>
      <c r="C5965" t="s">
        <v>19992</v>
      </c>
      <c r="D5965" s="398">
        <v>33.04</v>
      </c>
      <c r="E5965" t="s">
        <v>528</v>
      </c>
    </row>
    <row r="5966" spans="1:5">
      <c r="A5966">
        <v>5914689</v>
      </c>
      <c r="B5966" t="s">
        <v>21574</v>
      </c>
      <c r="C5966" t="s">
        <v>19992</v>
      </c>
      <c r="D5966" s="398">
        <v>33.840000000000003</v>
      </c>
      <c r="E5966" t="s">
        <v>528</v>
      </c>
    </row>
    <row r="5967" spans="1:5">
      <c r="A5967">
        <v>5914696</v>
      </c>
      <c r="B5967" t="s">
        <v>21575</v>
      </c>
      <c r="C5967" t="s">
        <v>19992</v>
      </c>
      <c r="D5967" s="398">
        <v>36.380000000000003</v>
      </c>
      <c r="E5967" t="s">
        <v>528</v>
      </c>
    </row>
    <row r="5968" spans="1:5">
      <c r="A5968">
        <v>5914690</v>
      </c>
      <c r="B5968" t="s">
        <v>21576</v>
      </c>
      <c r="C5968" t="s">
        <v>19992</v>
      </c>
      <c r="D5968" s="398">
        <v>36.85</v>
      </c>
      <c r="E5968" t="s">
        <v>528</v>
      </c>
    </row>
    <row r="5969" spans="1:5">
      <c r="A5969">
        <v>5914697</v>
      </c>
      <c r="B5969" t="s">
        <v>21577</v>
      </c>
      <c r="C5969" t="s">
        <v>19992</v>
      </c>
      <c r="D5969" s="398">
        <v>27.89</v>
      </c>
      <c r="E5969" t="s">
        <v>528</v>
      </c>
    </row>
    <row r="5970" spans="1:5">
      <c r="A5970">
        <v>5914691</v>
      </c>
      <c r="B5970" t="s">
        <v>21578</v>
      </c>
      <c r="C5970" t="s">
        <v>19992</v>
      </c>
      <c r="D5970" s="398">
        <v>28.56</v>
      </c>
      <c r="E5970" t="s">
        <v>528</v>
      </c>
    </row>
    <row r="5971" spans="1:5">
      <c r="A5971">
        <v>5914698</v>
      </c>
      <c r="B5971" t="s">
        <v>21579</v>
      </c>
      <c r="C5971" t="s">
        <v>19992</v>
      </c>
      <c r="D5971" s="398">
        <v>30.71</v>
      </c>
      <c r="E5971" t="s">
        <v>528</v>
      </c>
    </row>
    <row r="5972" spans="1:5">
      <c r="A5972">
        <v>5914692</v>
      </c>
      <c r="B5972" t="s">
        <v>21580</v>
      </c>
      <c r="C5972" t="s">
        <v>19992</v>
      </c>
      <c r="D5972" s="398">
        <v>31.11</v>
      </c>
      <c r="E5972" t="s">
        <v>528</v>
      </c>
    </row>
    <row r="5973" spans="1:5">
      <c r="A5973">
        <v>5914699</v>
      </c>
      <c r="B5973" t="s">
        <v>21581</v>
      </c>
      <c r="C5973" t="s">
        <v>19992</v>
      </c>
      <c r="D5973" s="398">
        <v>31.22</v>
      </c>
      <c r="E5973" t="s">
        <v>528</v>
      </c>
    </row>
    <row r="5974" spans="1:5">
      <c r="A5974">
        <v>5914693</v>
      </c>
      <c r="B5974" t="s">
        <v>21582</v>
      </c>
      <c r="C5974" t="s">
        <v>19992</v>
      </c>
      <c r="D5974" s="398">
        <v>31.97</v>
      </c>
      <c r="E5974" t="s">
        <v>528</v>
      </c>
    </row>
    <row r="5975" spans="1:5">
      <c r="A5975">
        <v>5914700</v>
      </c>
      <c r="B5975" t="s">
        <v>21583</v>
      </c>
      <c r="C5975" t="s">
        <v>19992</v>
      </c>
      <c r="D5975" s="398">
        <v>34.380000000000003</v>
      </c>
      <c r="E5975" t="s">
        <v>528</v>
      </c>
    </row>
    <row r="5976" spans="1:5">
      <c r="A5976">
        <v>5914694</v>
      </c>
      <c r="B5976" t="s">
        <v>21584</v>
      </c>
      <c r="C5976" t="s">
        <v>19992</v>
      </c>
      <c r="D5976" s="398">
        <v>34.83</v>
      </c>
      <c r="E5976" t="s">
        <v>528</v>
      </c>
    </row>
    <row r="5977" spans="1:5">
      <c r="A5977">
        <v>5915441</v>
      </c>
      <c r="B5977" t="s">
        <v>21585</v>
      </c>
      <c r="C5977" t="s">
        <v>19992</v>
      </c>
      <c r="D5977" s="398">
        <v>113.48</v>
      </c>
      <c r="E5977" t="s">
        <v>528</v>
      </c>
    </row>
    <row r="5978" spans="1:5">
      <c r="A5978">
        <v>5901639</v>
      </c>
      <c r="B5978" t="s">
        <v>21586</v>
      </c>
      <c r="C5978" t="s">
        <v>21587</v>
      </c>
      <c r="D5978" s="398">
        <v>0.96</v>
      </c>
      <c r="E5978" t="s">
        <v>528</v>
      </c>
    </row>
    <row r="5979" spans="1:5">
      <c r="A5979">
        <v>5901638</v>
      </c>
      <c r="B5979" t="s">
        <v>21588</v>
      </c>
      <c r="C5979" t="s">
        <v>21587</v>
      </c>
      <c r="D5979" s="398">
        <v>0.77</v>
      </c>
      <c r="E5979" t="s">
        <v>528</v>
      </c>
    </row>
    <row r="5980" spans="1:5">
      <c r="A5980">
        <v>5901640</v>
      </c>
      <c r="B5980" t="s">
        <v>21589</v>
      </c>
      <c r="C5980" t="s">
        <v>21587</v>
      </c>
      <c r="D5980" s="398">
        <v>0.7</v>
      </c>
      <c r="E5980" t="s">
        <v>528</v>
      </c>
    </row>
    <row r="5981" spans="1:5">
      <c r="A5981">
        <v>5914359</v>
      </c>
      <c r="B5981" t="s">
        <v>21590</v>
      </c>
      <c r="C5981" t="s">
        <v>21587</v>
      </c>
      <c r="D5981" s="398">
        <v>1.29</v>
      </c>
      <c r="E5981" t="s">
        <v>528</v>
      </c>
    </row>
    <row r="5982" spans="1:5">
      <c r="A5982">
        <v>5914374</v>
      </c>
      <c r="B5982" t="s">
        <v>21591</v>
      </c>
      <c r="C5982" t="s">
        <v>21587</v>
      </c>
      <c r="D5982" s="398">
        <v>1.03</v>
      </c>
      <c r="E5982" t="s">
        <v>528</v>
      </c>
    </row>
    <row r="5983" spans="1:5">
      <c r="A5983">
        <v>5914389</v>
      </c>
      <c r="B5983" t="s">
        <v>21592</v>
      </c>
      <c r="C5983" t="s">
        <v>21587</v>
      </c>
      <c r="D5983" s="398">
        <v>0.85</v>
      </c>
      <c r="E5983" t="s">
        <v>528</v>
      </c>
    </row>
    <row r="5984" spans="1:5">
      <c r="A5984">
        <v>5915319</v>
      </c>
      <c r="B5984" t="s">
        <v>21593</v>
      </c>
      <c r="C5984" t="s">
        <v>21587</v>
      </c>
      <c r="D5984" s="398">
        <v>0.96</v>
      </c>
      <c r="E5984" t="s">
        <v>528</v>
      </c>
    </row>
    <row r="5985" spans="1:5">
      <c r="A5985">
        <v>5915320</v>
      </c>
      <c r="B5985" t="s">
        <v>21594</v>
      </c>
      <c r="C5985" t="s">
        <v>21587</v>
      </c>
      <c r="D5985" s="398">
        <v>0.77</v>
      </c>
      <c r="E5985" t="s">
        <v>528</v>
      </c>
    </row>
    <row r="5986" spans="1:5">
      <c r="A5986">
        <v>5915321</v>
      </c>
      <c r="B5986" t="s">
        <v>21595</v>
      </c>
      <c r="C5986" t="s">
        <v>21587</v>
      </c>
      <c r="D5986" s="398">
        <v>0.7</v>
      </c>
      <c r="E5986" t="s">
        <v>528</v>
      </c>
    </row>
    <row r="5987" spans="1:5">
      <c r="A5987">
        <v>5914314</v>
      </c>
      <c r="B5987" t="s">
        <v>21596</v>
      </c>
      <c r="C5987" t="s">
        <v>21587</v>
      </c>
      <c r="D5987" s="398">
        <v>1.39</v>
      </c>
      <c r="E5987" t="s">
        <v>528</v>
      </c>
    </row>
    <row r="5988" spans="1:5">
      <c r="A5988">
        <v>5914329</v>
      </c>
      <c r="B5988" t="s">
        <v>21597</v>
      </c>
      <c r="C5988" t="s">
        <v>21587</v>
      </c>
      <c r="D5988" s="398">
        <v>1.1100000000000001</v>
      </c>
      <c r="E5988" t="s">
        <v>528</v>
      </c>
    </row>
    <row r="5989" spans="1:5">
      <c r="A5989">
        <v>5914344</v>
      </c>
      <c r="B5989" t="s">
        <v>21598</v>
      </c>
      <c r="C5989" t="s">
        <v>21587</v>
      </c>
      <c r="D5989" s="398">
        <v>0.91</v>
      </c>
      <c r="E5989" t="s">
        <v>528</v>
      </c>
    </row>
    <row r="5990" spans="1:5">
      <c r="A5990">
        <v>5914539</v>
      </c>
      <c r="B5990" t="s">
        <v>21599</v>
      </c>
      <c r="C5990" t="s">
        <v>21587</v>
      </c>
      <c r="D5990" s="398">
        <v>1.26</v>
      </c>
      <c r="E5990" t="s">
        <v>528</v>
      </c>
    </row>
    <row r="5991" spans="1:5">
      <c r="A5991">
        <v>5914554</v>
      </c>
      <c r="B5991" t="s">
        <v>21600</v>
      </c>
      <c r="C5991" t="s">
        <v>21587</v>
      </c>
      <c r="D5991" s="398">
        <v>1.01</v>
      </c>
      <c r="E5991" t="s">
        <v>528</v>
      </c>
    </row>
    <row r="5992" spans="1:5">
      <c r="A5992">
        <v>5914569</v>
      </c>
      <c r="B5992" t="s">
        <v>21601</v>
      </c>
      <c r="C5992" t="s">
        <v>21587</v>
      </c>
      <c r="D5992" s="398">
        <v>0.82</v>
      </c>
      <c r="E5992" t="s">
        <v>528</v>
      </c>
    </row>
    <row r="5993" spans="1:5">
      <c r="A5993">
        <v>5915012</v>
      </c>
      <c r="B5993" t="s">
        <v>21602</v>
      </c>
      <c r="C5993" t="s">
        <v>21587</v>
      </c>
      <c r="D5993" s="398">
        <v>2.08</v>
      </c>
      <c r="E5993" t="s">
        <v>528</v>
      </c>
    </row>
    <row r="5994" spans="1:5">
      <c r="A5994">
        <v>5915013</v>
      </c>
      <c r="B5994" t="s">
        <v>21603</v>
      </c>
      <c r="C5994" t="s">
        <v>21587</v>
      </c>
      <c r="D5994" s="398">
        <v>1.66</v>
      </c>
      <c r="E5994" t="s">
        <v>528</v>
      </c>
    </row>
    <row r="5995" spans="1:5">
      <c r="A5995">
        <v>5915014</v>
      </c>
      <c r="B5995" t="s">
        <v>21604</v>
      </c>
      <c r="C5995" t="s">
        <v>21587</v>
      </c>
      <c r="D5995" s="398">
        <v>1.36</v>
      </c>
      <c r="E5995" t="s">
        <v>528</v>
      </c>
    </row>
    <row r="5996" spans="1:5">
      <c r="A5996">
        <v>5914584</v>
      </c>
      <c r="B5996" t="s">
        <v>21605</v>
      </c>
      <c r="C5996" t="s">
        <v>21587</v>
      </c>
      <c r="D5996" s="398">
        <v>2.9</v>
      </c>
      <c r="E5996" t="s">
        <v>528</v>
      </c>
    </row>
    <row r="5997" spans="1:5">
      <c r="A5997">
        <v>5914599</v>
      </c>
      <c r="B5997" t="s">
        <v>21606</v>
      </c>
      <c r="C5997" t="s">
        <v>21587</v>
      </c>
      <c r="D5997" s="398">
        <v>2.3199999999999998</v>
      </c>
      <c r="E5997" t="s">
        <v>528</v>
      </c>
    </row>
    <row r="5998" spans="1:5">
      <c r="A5998">
        <v>5914614</v>
      </c>
      <c r="B5998" t="s">
        <v>21607</v>
      </c>
      <c r="C5998" t="s">
        <v>21587</v>
      </c>
      <c r="D5998" s="398">
        <v>1.9</v>
      </c>
      <c r="E5998" t="s">
        <v>528</v>
      </c>
    </row>
    <row r="5999" spans="1:5">
      <c r="A5999">
        <v>5914581</v>
      </c>
      <c r="B5999" t="s">
        <v>21608</v>
      </c>
      <c r="C5999" t="s">
        <v>21587</v>
      </c>
      <c r="D5999" s="398">
        <v>2.14</v>
      </c>
      <c r="E5999" t="s">
        <v>528</v>
      </c>
    </row>
    <row r="6000" spans="1:5">
      <c r="A6000">
        <v>5914582</v>
      </c>
      <c r="B6000" t="s">
        <v>21609</v>
      </c>
      <c r="C6000" t="s">
        <v>21587</v>
      </c>
      <c r="D6000" s="398">
        <v>1.71</v>
      </c>
      <c r="E6000" t="s">
        <v>528</v>
      </c>
    </row>
    <row r="6001" spans="1:5">
      <c r="A6001">
        <v>5914583</v>
      </c>
      <c r="B6001" t="s">
        <v>21610</v>
      </c>
      <c r="C6001" t="s">
        <v>21587</v>
      </c>
      <c r="D6001" s="398">
        <v>1.4</v>
      </c>
      <c r="E6001" t="s">
        <v>528</v>
      </c>
    </row>
    <row r="6002" spans="1:5">
      <c r="A6002">
        <v>5914449</v>
      </c>
      <c r="B6002" t="s">
        <v>21611</v>
      </c>
      <c r="C6002" t="s">
        <v>21587</v>
      </c>
      <c r="D6002" s="398">
        <v>1.1299999999999999</v>
      </c>
      <c r="E6002" t="s">
        <v>528</v>
      </c>
    </row>
    <row r="6003" spans="1:5">
      <c r="A6003">
        <v>5914464</v>
      </c>
      <c r="B6003" t="s">
        <v>21612</v>
      </c>
      <c r="C6003" t="s">
        <v>21587</v>
      </c>
      <c r="D6003" s="398">
        <v>0.9</v>
      </c>
      <c r="E6003" t="s">
        <v>528</v>
      </c>
    </row>
    <row r="6004" spans="1:5">
      <c r="A6004">
        <v>5914479</v>
      </c>
      <c r="B6004" t="s">
        <v>21613</v>
      </c>
      <c r="C6004" t="s">
        <v>21587</v>
      </c>
      <c r="D6004" s="398">
        <v>0.74</v>
      </c>
      <c r="E6004" t="s">
        <v>528</v>
      </c>
    </row>
    <row r="6005" spans="1:5">
      <c r="A6005">
        <v>5915322</v>
      </c>
      <c r="B6005" t="s">
        <v>21614</v>
      </c>
      <c r="C6005" t="s">
        <v>21587</v>
      </c>
      <c r="D6005" s="398">
        <v>2.16</v>
      </c>
      <c r="E6005" t="s">
        <v>528</v>
      </c>
    </row>
    <row r="6006" spans="1:5">
      <c r="A6006">
        <v>5915323</v>
      </c>
      <c r="B6006" t="s">
        <v>21615</v>
      </c>
      <c r="C6006" t="s">
        <v>21587</v>
      </c>
      <c r="D6006" s="398">
        <v>1.73</v>
      </c>
      <c r="E6006" t="s">
        <v>528</v>
      </c>
    </row>
    <row r="6007" spans="1:5">
      <c r="A6007">
        <v>5915324</v>
      </c>
      <c r="B6007" t="s">
        <v>21616</v>
      </c>
      <c r="C6007" t="s">
        <v>21587</v>
      </c>
      <c r="D6007" s="398">
        <v>1.41</v>
      </c>
      <c r="E6007" t="s">
        <v>528</v>
      </c>
    </row>
    <row r="6008" spans="1:5">
      <c r="A6008">
        <v>5914404</v>
      </c>
      <c r="B6008" t="s">
        <v>21617</v>
      </c>
      <c r="C6008" t="s">
        <v>21587</v>
      </c>
      <c r="D6008" s="398">
        <v>1.32</v>
      </c>
      <c r="E6008" t="s">
        <v>528</v>
      </c>
    </row>
    <row r="6009" spans="1:5">
      <c r="A6009">
        <v>5914419</v>
      </c>
      <c r="B6009" t="s">
        <v>21618</v>
      </c>
      <c r="C6009" t="s">
        <v>21587</v>
      </c>
      <c r="D6009" s="398">
        <v>1.06</v>
      </c>
      <c r="E6009" t="s">
        <v>528</v>
      </c>
    </row>
    <row r="6010" spans="1:5">
      <c r="A6010">
        <v>5914434</v>
      </c>
      <c r="B6010" t="s">
        <v>21619</v>
      </c>
      <c r="C6010" t="s">
        <v>21587</v>
      </c>
      <c r="D6010" s="398">
        <v>0.86</v>
      </c>
      <c r="E6010" t="s">
        <v>528</v>
      </c>
    </row>
    <row r="6011" spans="1:5">
      <c r="A6011">
        <v>5914635</v>
      </c>
      <c r="B6011" t="s">
        <v>21620</v>
      </c>
      <c r="C6011" t="s">
        <v>21587</v>
      </c>
      <c r="D6011" s="398">
        <v>1.3</v>
      </c>
      <c r="E6011" t="s">
        <v>528</v>
      </c>
    </row>
    <row r="6012" spans="1:5">
      <c r="A6012">
        <v>5914636</v>
      </c>
      <c r="B6012" t="s">
        <v>21621</v>
      </c>
      <c r="C6012" t="s">
        <v>21587</v>
      </c>
      <c r="D6012" s="398">
        <v>1.04</v>
      </c>
      <c r="E6012" t="s">
        <v>528</v>
      </c>
    </row>
    <row r="6013" spans="1:5">
      <c r="A6013">
        <v>5914637</v>
      </c>
      <c r="B6013" t="s">
        <v>21622</v>
      </c>
      <c r="C6013" t="s">
        <v>21587</v>
      </c>
      <c r="D6013" s="398">
        <v>0.85</v>
      </c>
      <c r="E6013" t="s">
        <v>528</v>
      </c>
    </row>
    <row r="6014" spans="1:5">
      <c r="A6014">
        <v>5914638</v>
      </c>
      <c r="B6014" t="s">
        <v>21623</v>
      </c>
      <c r="C6014" t="s">
        <v>21587</v>
      </c>
      <c r="D6014" s="398">
        <v>0.91</v>
      </c>
      <c r="E6014" t="s">
        <v>528</v>
      </c>
    </row>
    <row r="6015" spans="1:5">
      <c r="A6015">
        <v>5914639</v>
      </c>
      <c r="B6015" t="s">
        <v>21624</v>
      </c>
      <c r="C6015" t="s">
        <v>21587</v>
      </c>
      <c r="D6015" s="398">
        <v>0.73</v>
      </c>
      <c r="E6015" t="s">
        <v>528</v>
      </c>
    </row>
    <row r="6016" spans="1:5">
      <c r="A6016">
        <v>5914640</v>
      </c>
      <c r="B6016" t="s">
        <v>21625</v>
      </c>
      <c r="C6016" t="s">
        <v>21587</v>
      </c>
      <c r="D6016" s="398">
        <v>0.59</v>
      </c>
      <c r="E6016" t="s">
        <v>528</v>
      </c>
    </row>
    <row r="6017" spans="1:5">
      <c r="A6017">
        <v>5915466</v>
      </c>
      <c r="B6017" t="s">
        <v>21626</v>
      </c>
      <c r="C6017" t="s">
        <v>21587</v>
      </c>
      <c r="D6017" s="398">
        <v>2.23</v>
      </c>
      <c r="E6017" t="s">
        <v>528</v>
      </c>
    </row>
    <row r="6018" spans="1:5">
      <c r="A6018">
        <v>5915467</v>
      </c>
      <c r="B6018" t="s">
        <v>21627</v>
      </c>
      <c r="C6018" t="s">
        <v>21587</v>
      </c>
      <c r="D6018" s="398">
        <v>1.79</v>
      </c>
      <c r="E6018" t="s">
        <v>528</v>
      </c>
    </row>
    <row r="6019" spans="1:5">
      <c r="A6019">
        <v>5915468</v>
      </c>
      <c r="B6019" t="s">
        <v>21628</v>
      </c>
      <c r="C6019" t="s">
        <v>21587</v>
      </c>
      <c r="D6019" s="398">
        <v>1.46</v>
      </c>
      <c r="E6019" t="s">
        <v>528</v>
      </c>
    </row>
    <row r="6020" spans="1:5">
      <c r="A6020">
        <v>5914617</v>
      </c>
      <c r="B6020" t="s">
        <v>21629</v>
      </c>
      <c r="C6020" t="s">
        <v>21587</v>
      </c>
      <c r="D6020" s="398">
        <v>1.72</v>
      </c>
      <c r="E6020" t="s">
        <v>528</v>
      </c>
    </row>
    <row r="6021" spans="1:5">
      <c r="A6021">
        <v>5914618</v>
      </c>
      <c r="B6021" t="s">
        <v>21630</v>
      </c>
      <c r="C6021" t="s">
        <v>21587</v>
      </c>
      <c r="D6021" s="398">
        <v>1.38</v>
      </c>
      <c r="E6021" t="s">
        <v>528</v>
      </c>
    </row>
    <row r="6022" spans="1:5">
      <c r="A6022">
        <v>5914619</v>
      </c>
      <c r="B6022" t="s">
        <v>21631</v>
      </c>
      <c r="C6022" t="s">
        <v>21587</v>
      </c>
      <c r="D6022" s="398">
        <v>1.1299999999999999</v>
      </c>
      <c r="E6022" t="s">
        <v>528</v>
      </c>
    </row>
    <row r="6023" spans="1:5">
      <c r="A6023">
        <v>5915451</v>
      </c>
      <c r="B6023" t="s">
        <v>21632</v>
      </c>
      <c r="C6023" t="s">
        <v>21587</v>
      </c>
      <c r="D6023" s="398">
        <v>2.91</v>
      </c>
      <c r="E6023" t="s">
        <v>528</v>
      </c>
    </row>
    <row r="6024" spans="1:5">
      <c r="A6024">
        <v>5915452</v>
      </c>
      <c r="B6024" t="s">
        <v>21633</v>
      </c>
      <c r="C6024" t="s">
        <v>21587</v>
      </c>
      <c r="D6024" s="398">
        <v>2.33</v>
      </c>
      <c r="E6024" t="s">
        <v>528</v>
      </c>
    </row>
    <row r="6025" spans="1:5">
      <c r="A6025">
        <v>5915453</v>
      </c>
      <c r="B6025" t="s">
        <v>21634</v>
      </c>
      <c r="C6025" t="s">
        <v>21587</v>
      </c>
      <c r="D6025" s="398">
        <v>1.91</v>
      </c>
      <c r="E6025" t="s">
        <v>528</v>
      </c>
    </row>
    <row r="6026" spans="1:5">
      <c r="A6026">
        <v>5915448</v>
      </c>
      <c r="B6026" t="s">
        <v>21635</v>
      </c>
      <c r="C6026" t="s">
        <v>21587</v>
      </c>
      <c r="D6026" s="398">
        <v>2.23</v>
      </c>
      <c r="E6026" t="s">
        <v>528</v>
      </c>
    </row>
    <row r="6027" spans="1:5">
      <c r="A6027">
        <v>5915449</v>
      </c>
      <c r="B6027" t="s">
        <v>21636</v>
      </c>
      <c r="C6027" t="s">
        <v>21587</v>
      </c>
      <c r="D6027" s="398">
        <v>1.78</v>
      </c>
      <c r="E6027" t="s">
        <v>528</v>
      </c>
    </row>
    <row r="6028" spans="1:5">
      <c r="A6028">
        <v>5915450</v>
      </c>
      <c r="B6028" t="s">
        <v>21637</v>
      </c>
      <c r="C6028" t="s">
        <v>21587</v>
      </c>
      <c r="D6028" s="398">
        <v>1.46</v>
      </c>
      <c r="E6028" t="s">
        <v>528</v>
      </c>
    </row>
    <row r="6029" spans="1:5">
      <c r="A6029">
        <v>5901641</v>
      </c>
      <c r="B6029" t="s">
        <v>21638</v>
      </c>
      <c r="C6029" t="s">
        <v>21639</v>
      </c>
      <c r="D6029" s="398">
        <v>2.0699999999999998</v>
      </c>
      <c r="E6029" t="s">
        <v>528</v>
      </c>
    </row>
    <row r="6030" spans="1:5">
      <c r="A6030">
        <v>5901642</v>
      </c>
      <c r="B6030" t="s">
        <v>21640</v>
      </c>
      <c r="C6030" t="s">
        <v>21639</v>
      </c>
      <c r="D6030" s="398">
        <v>0.51</v>
      </c>
      <c r="E6030" t="s">
        <v>528</v>
      </c>
    </row>
    <row r="6031" spans="1:5">
      <c r="A6031">
        <v>5901643</v>
      </c>
      <c r="B6031" t="s">
        <v>21641</v>
      </c>
      <c r="C6031" t="s">
        <v>21639</v>
      </c>
      <c r="D6031" s="398">
        <v>0.48</v>
      </c>
      <c r="E6031" t="s">
        <v>528</v>
      </c>
    </row>
    <row r="6032" spans="1:5">
      <c r="A6032">
        <v>5901644</v>
      </c>
      <c r="B6032" t="s">
        <v>21642</v>
      </c>
      <c r="C6032" t="s">
        <v>21639</v>
      </c>
      <c r="D6032" s="398">
        <v>1.2</v>
      </c>
      <c r="E6032" t="s">
        <v>528</v>
      </c>
    </row>
    <row r="6033" spans="1:5">
      <c r="A6033">
        <v>5901645</v>
      </c>
      <c r="B6033" t="s">
        <v>21643</v>
      </c>
      <c r="C6033" t="s">
        <v>21639</v>
      </c>
      <c r="D6033" s="398">
        <v>0.46</v>
      </c>
      <c r="E6033" t="s">
        <v>528</v>
      </c>
    </row>
    <row r="6034" spans="1:5">
      <c r="A6034">
        <v>5901646</v>
      </c>
      <c r="B6034" t="s">
        <v>21644</v>
      </c>
      <c r="C6034" t="s">
        <v>21639</v>
      </c>
      <c r="D6034" s="398">
        <v>0.94</v>
      </c>
      <c r="E6034" t="s">
        <v>528</v>
      </c>
    </row>
    <row r="6035" spans="1:5">
      <c r="A6035">
        <v>5901647</v>
      </c>
      <c r="B6035" t="s">
        <v>21645</v>
      </c>
      <c r="C6035" t="s">
        <v>21639</v>
      </c>
      <c r="D6035" s="398">
        <v>0.81</v>
      </c>
      <c r="E6035" t="s">
        <v>528</v>
      </c>
    </row>
    <row r="6036" spans="1:5">
      <c r="A6036">
        <v>5901648</v>
      </c>
      <c r="B6036" t="s">
        <v>21646</v>
      </c>
      <c r="C6036" t="s">
        <v>21639</v>
      </c>
      <c r="D6036" s="398">
        <v>0.7</v>
      </c>
      <c r="E6036" t="s">
        <v>528</v>
      </c>
    </row>
    <row r="6037" spans="1:5">
      <c r="A6037">
        <v>5901649</v>
      </c>
      <c r="B6037" t="s">
        <v>21647</v>
      </c>
      <c r="C6037" t="s">
        <v>21639</v>
      </c>
      <c r="D6037" s="398">
        <v>3.02</v>
      </c>
      <c r="E6037" t="s">
        <v>528</v>
      </c>
    </row>
    <row r="6038" spans="1:5">
      <c r="A6038">
        <v>5901650</v>
      </c>
      <c r="B6038" t="s">
        <v>21648</v>
      </c>
      <c r="C6038" t="s">
        <v>21639</v>
      </c>
      <c r="D6038" s="398">
        <v>2.0099999999999998</v>
      </c>
      <c r="E6038" t="s">
        <v>528</v>
      </c>
    </row>
    <row r="6039" spans="1:5">
      <c r="A6039">
        <v>5901651</v>
      </c>
      <c r="B6039" t="s">
        <v>21649</v>
      </c>
      <c r="C6039" t="s">
        <v>21639</v>
      </c>
      <c r="D6039" s="398">
        <v>0.5</v>
      </c>
      <c r="E6039" t="s">
        <v>528</v>
      </c>
    </row>
    <row r="6040" spans="1:5">
      <c r="A6040">
        <v>5901652</v>
      </c>
      <c r="B6040" t="s">
        <v>21650</v>
      </c>
      <c r="C6040" t="s">
        <v>21639</v>
      </c>
      <c r="D6040" s="398">
        <v>0.46</v>
      </c>
      <c r="E6040" t="s">
        <v>528</v>
      </c>
    </row>
    <row r="6041" spans="1:5">
      <c r="A6041">
        <v>5901653</v>
      </c>
      <c r="B6041" t="s">
        <v>21651</v>
      </c>
      <c r="C6041" t="s">
        <v>21639</v>
      </c>
      <c r="D6041" s="398">
        <v>1.17</v>
      </c>
      <c r="E6041" t="s">
        <v>528</v>
      </c>
    </row>
    <row r="6042" spans="1:5">
      <c r="A6042">
        <v>5901654</v>
      </c>
      <c r="B6042" t="s">
        <v>21652</v>
      </c>
      <c r="C6042" t="s">
        <v>21639</v>
      </c>
      <c r="D6042" s="398">
        <v>0.45</v>
      </c>
      <c r="E6042" t="s">
        <v>528</v>
      </c>
    </row>
    <row r="6043" spans="1:5">
      <c r="A6043">
        <v>5901655</v>
      </c>
      <c r="B6043" t="s">
        <v>21653</v>
      </c>
      <c r="C6043" t="s">
        <v>21639</v>
      </c>
      <c r="D6043" s="398">
        <v>0.91</v>
      </c>
      <c r="E6043" t="s">
        <v>528</v>
      </c>
    </row>
    <row r="6044" spans="1:5">
      <c r="A6044">
        <v>5901656</v>
      </c>
      <c r="B6044" t="s">
        <v>21654</v>
      </c>
      <c r="C6044" t="s">
        <v>21639</v>
      </c>
      <c r="D6044" s="398">
        <v>0.79</v>
      </c>
      <c r="E6044" t="s">
        <v>528</v>
      </c>
    </row>
    <row r="6045" spans="1:5">
      <c r="A6045">
        <v>5901657</v>
      </c>
      <c r="B6045" t="s">
        <v>21655</v>
      </c>
      <c r="C6045" t="s">
        <v>21639</v>
      </c>
      <c r="D6045" s="398">
        <v>0.69</v>
      </c>
      <c r="E6045" t="s">
        <v>528</v>
      </c>
    </row>
    <row r="6046" spans="1:5">
      <c r="A6046">
        <v>5901658</v>
      </c>
      <c r="B6046" t="s">
        <v>21656</v>
      </c>
      <c r="C6046" t="s">
        <v>21639</v>
      </c>
      <c r="D6046" s="398">
        <v>2.95</v>
      </c>
      <c r="E6046" t="s">
        <v>528</v>
      </c>
    </row>
    <row r="6047" spans="1:5">
      <c r="A6047">
        <v>5901659</v>
      </c>
      <c r="B6047" t="s">
        <v>21657</v>
      </c>
      <c r="C6047" t="s">
        <v>21639</v>
      </c>
      <c r="D6047" s="398">
        <v>2.04</v>
      </c>
      <c r="E6047" t="s">
        <v>528</v>
      </c>
    </row>
    <row r="6048" spans="1:5">
      <c r="A6048">
        <v>5901660</v>
      </c>
      <c r="B6048" t="s">
        <v>21658</v>
      </c>
      <c r="C6048" t="s">
        <v>21639</v>
      </c>
      <c r="D6048" s="398">
        <v>0.5</v>
      </c>
      <c r="E6048" t="s">
        <v>528</v>
      </c>
    </row>
    <row r="6049" spans="1:5">
      <c r="A6049">
        <v>5901661</v>
      </c>
      <c r="B6049" t="s">
        <v>21659</v>
      </c>
      <c r="C6049" t="s">
        <v>21639</v>
      </c>
      <c r="D6049" s="398">
        <v>0.47</v>
      </c>
      <c r="E6049" t="s">
        <v>528</v>
      </c>
    </row>
    <row r="6050" spans="1:5">
      <c r="A6050">
        <v>5901662</v>
      </c>
      <c r="B6050" t="s">
        <v>21660</v>
      </c>
      <c r="C6050" t="s">
        <v>21639</v>
      </c>
      <c r="D6050" s="398">
        <v>1.19</v>
      </c>
      <c r="E6050" t="s">
        <v>528</v>
      </c>
    </row>
    <row r="6051" spans="1:5">
      <c r="A6051">
        <v>5901663</v>
      </c>
      <c r="B6051" t="s">
        <v>21661</v>
      </c>
      <c r="C6051" t="s">
        <v>21639</v>
      </c>
      <c r="D6051" s="398">
        <v>0.45</v>
      </c>
      <c r="E6051" t="s">
        <v>528</v>
      </c>
    </row>
    <row r="6052" spans="1:5">
      <c r="A6052">
        <v>5901664</v>
      </c>
      <c r="B6052" t="s">
        <v>21662</v>
      </c>
      <c r="C6052" t="s">
        <v>21639</v>
      </c>
      <c r="D6052" s="398">
        <v>0.92</v>
      </c>
      <c r="E6052" t="s">
        <v>528</v>
      </c>
    </row>
    <row r="6053" spans="1:5">
      <c r="A6053">
        <v>5901665</v>
      </c>
      <c r="B6053" t="s">
        <v>21663</v>
      </c>
      <c r="C6053" t="s">
        <v>21639</v>
      </c>
      <c r="D6053" s="398">
        <v>0.79</v>
      </c>
      <c r="E6053" t="s">
        <v>528</v>
      </c>
    </row>
    <row r="6054" spans="1:5">
      <c r="A6054">
        <v>5901666</v>
      </c>
      <c r="B6054" t="s">
        <v>21664</v>
      </c>
      <c r="C6054" t="s">
        <v>21639</v>
      </c>
      <c r="D6054" s="398">
        <v>0.69</v>
      </c>
      <c r="E6054" t="s">
        <v>528</v>
      </c>
    </row>
    <row r="6055" spans="1:5">
      <c r="A6055">
        <v>5901667</v>
      </c>
      <c r="B6055" t="s">
        <v>21665</v>
      </c>
      <c r="C6055" t="s">
        <v>21639</v>
      </c>
      <c r="D6055" s="398">
        <v>2.98</v>
      </c>
      <c r="E6055" t="s">
        <v>528</v>
      </c>
    </row>
    <row r="6056" spans="1:5">
      <c r="A6056">
        <v>5914511</v>
      </c>
      <c r="B6056" t="s">
        <v>21666</v>
      </c>
      <c r="C6056" t="s">
        <v>21587</v>
      </c>
      <c r="D6056" s="398">
        <v>0.28000000000000003</v>
      </c>
      <c r="E6056" t="s">
        <v>528</v>
      </c>
    </row>
    <row r="6057" spans="1:5">
      <c r="A6057">
        <v>5914510</v>
      </c>
      <c r="B6057" t="s">
        <v>21667</v>
      </c>
      <c r="C6057" t="s">
        <v>21587</v>
      </c>
      <c r="D6057" s="398">
        <v>0.25</v>
      </c>
      <c r="E6057" t="s">
        <v>528</v>
      </c>
    </row>
    <row r="6058" spans="1:5">
      <c r="A6058">
        <v>5906597</v>
      </c>
      <c r="B6058" t="s">
        <v>21668</v>
      </c>
      <c r="C6058" t="s">
        <v>21669</v>
      </c>
      <c r="D6058" s="398">
        <v>14.62</v>
      </c>
      <c r="E6058" t="s">
        <v>528</v>
      </c>
    </row>
    <row r="6059" spans="1:5">
      <c r="A6059">
        <v>5906598</v>
      </c>
      <c r="B6059" t="s">
        <v>21670</v>
      </c>
      <c r="C6059" t="s">
        <v>21669</v>
      </c>
      <c r="D6059" s="398">
        <v>11.71</v>
      </c>
      <c r="E6059" t="s">
        <v>528</v>
      </c>
    </row>
    <row r="6060" spans="1:5">
      <c r="A6060">
        <v>5906599</v>
      </c>
      <c r="B6060" t="s">
        <v>21671</v>
      </c>
      <c r="C6060" t="s">
        <v>21669</v>
      </c>
      <c r="D6060" s="398">
        <v>9.6</v>
      </c>
      <c r="E6060" t="s">
        <v>528</v>
      </c>
    </row>
    <row r="6061" spans="1:5">
      <c r="A6061">
        <v>5906594</v>
      </c>
      <c r="B6061" t="s">
        <v>21672</v>
      </c>
      <c r="C6061" t="s">
        <v>21669</v>
      </c>
      <c r="D6061" s="398">
        <v>9.75</v>
      </c>
      <c r="E6061" t="s">
        <v>528</v>
      </c>
    </row>
    <row r="6062" spans="1:5">
      <c r="A6062">
        <v>5906595</v>
      </c>
      <c r="B6062" t="s">
        <v>21673</v>
      </c>
      <c r="C6062" t="s">
        <v>21669</v>
      </c>
      <c r="D6062" s="398">
        <v>7.81</v>
      </c>
      <c r="E6062" t="s">
        <v>528</v>
      </c>
    </row>
    <row r="6063" spans="1:5">
      <c r="A6063">
        <v>5906596</v>
      </c>
      <c r="B6063" t="s">
        <v>21674</v>
      </c>
      <c r="C6063" t="s">
        <v>21669</v>
      </c>
      <c r="D6063" s="398">
        <v>6.4</v>
      </c>
      <c r="E6063" t="s">
        <v>528</v>
      </c>
    </row>
    <row r="6064" spans="1:5">
      <c r="A6064">
        <v>5901668</v>
      </c>
      <c r="B6064" t="s">
        <v>21675</v>
      </c>
      <c r="C6064" t="s">
        <v>21639</v>
      </c>
      <c r="D6064" s="398">
        <v>2.08</v>
      </c>
      <c r="E6064" t="s">
        <v>528</v>
      </c>
    </row>
    <row r="6065" spans="1:5">
      <c r="A6065">
        <v>5901669</v>
      </c>
      <c r="B6065" t="s">
        <v>21676</v>
      </c>
      <c r="C6065" t="s">
        <v>21639</v>
      </c>
      <c r="D6065" s="398">
        <v>0.51</v>
      </c>
      <c r="E6065" t="s">
        <v>528</v>
      </c>
    </row>
    <row r="6066" spans="1:5">
      <c r="A6066">
        <v>5901670</v>
      </c>
      <c r="B6066" t="s">
        <v>21677</v>
      </c>
      <c r="C6066" t="s">
        <v>21639</v>
      </c>
      <c r="D6066" s="398">
        <v>0.48</v>
      </c>
      <c r="E6066" t="s">
        <v>528</v>
      </c>
    </row>
    <row r="6067" spans="1:5">
      <c r="A6067">
        <v>5901671</v>
      </c>
      <c r="B6067" t="s">
        <v>21678</v>
      </c>
      <c r="C6067" t="s">
        <v>21639</v>
      </c>
      <c r="D6067" s="398">
        <v>1.21</v>
      </c>
      <c r="E6067" t="s">
        <v>528</v>
      </c>
    </row>
    <row r="6068" spans="1:5">
      <c r="A6068">
        <v>5901672</v>
      </c>
      <c r="B6068" t="s">
        <v>21679</v>
      </c>
      <c r="C6068" t="s">
        <v>21639</v>
      </c>
      <c r="D6068" s="398">
        <v>0.46</v>
      </c>
      <c r="E6068" t="s">
        <v>528</v>
      </c>
    </row>
    <row r="6069" spans="1:5">
      <c r="A6069">
        <v>5901673</v>
      </c>
      <c r="B6069" t="s">
        <v>21680</v>
      </c>
      <c r="C6069" t="s">
        <v>21639</v>
      </c>
      <c r="D6069" s="398">
        <v>0.95</v>
      </c>
      <c r="E6069" t="s">
        <v>528</v>
      </c>
    </row>
    <row r="6070" spans="1:5">
      <c r="A6070">
        <v>5901674</v>
      </c>
      <c r="B6070" t="s">
        <v>21681</v>
      </c>
      <c r="C6070" t="s">
        <v>21639</v>
      </c>
      <c r="D6070" s="398">
        <v>0.81</v>
      </c>
      <c r="E6070" t="s">
        <v>528</v>
      </c>
    </row>
    <row r="6071" spans="1:5">
      <c r="A6071">
        <v>5901675</v>
      </c>
      <c r="B6071" t="s">
        <v>21682</v>
      </c>
      <c r="C6071" t="s">
        <v>21639</v>
      </c>
      <c r="D6071" s="398">
        <v>0.71</v>
      </c>
      <c r="E6071" t="s">
        <v>528</v>
      </c>
    </row>
    <row r="6072" spans="1:5">
      <c r="A6072">
        <v>5901676</v>
      </c>
      <c r="B6072" t="s">
        <v>21683</v>
      </c>
      <c r="C6072" t="s">
        <v>21639</v>
      </c>
      <c r="D6072" s="398">
        <v>3.05</v>
      </c>
      <c r="E6072" t="s">
        <v>528</v>
      </c>
    </row>
    <row r="6073" spans="1:5">
      <c r="A6073">
        <v>5901677</v>
      </c>
      <c r="B6073" t="s">
        <v>21684</v>
      </c>
      <c r="C6073" t="s">
        <v>21639</v>
      </c>
      <c r="D6073" s="398">
        <v>2.0499999999999998</v>
      </c>
      <c r="E6073" t="s">
        <v>528</v>
      </c>
    </row>
    <row r="6074" spans="1:5">
      <c r="A6074">
        <v>5901678</v>
      </c>
      <c r="B6074" t="s">
        <v>21685</v>
      </c>
      <c r="C6074" t="s">
        <v>21639</v>
      </c>
      <c r="D6074" s="398">
        <v>0.5</v>
      </c>
      <c r="E6074" t="s">
        <v>528</v>
      </c>
    </row>
    <row r="6075" spans="1:5">
      <c r="A6075">
        <v>5901679</v>
      </c>
      <c r="B6075" t="s">
        <v>21686</v>
      </c>
      <c r="C6075" t="s">
        <v>21639</v>
      </c>
      <c r="D6075" s="398">
        <v>0.47</v>
      </c>
      <c r="E6075" t="s">
        <v>528</v>
      </c>
    </row>
    <row r="6076" spans="1:5">
      <c r="A6076">
        <v>5901680</v>
      </c>
      <c r="B6076" t="s">
        <v>21687</v>
      </c>
      <c r="C6076" t="s">
        <v>21639</v>
      </c>
      <c r="D6076" s="398">
        <v>1.19</v>
      </c>
      <c r="E6076" t="s">
        <v>528</v>
      </c>
    </row>
    <row r="6077" spans="1:5">
      <c r="A6077">
        <v>5901681</v>
      </c>
      <c r="B6077" t="s">
        <v>21688</v>
      </c>
      <c r="C6077" t="s">
        <v>21639</v>
      </c>
      <c r="D6077" s="398">
        <v>0.46</v>
      </c>
      <c r="E6077" t="s">
        <v>528</v>
      </c>
    </row>
    <row r="6078" spans="1:5">
      <c r="A6078">
        <v>5901682</v>
      </c>
      <c r="B6078" t="s">
        <v>21689</v>
      </c>
      <c r="C6078" t="s">
        <v>21639</v>
      </c>
      <c r="D6078" s="398">
        <v>0.93</v>
      </c>
      <c r="E6078" t="s">
        <v>528</v>
      </c>
    </row>
    <row r="6079" spans="1:5">
      <c r="A6079">
        <v>5901683</v>
      </c>
      <c r="B6079" t="s">
        <v>21690</v>
      </c>
      <c r="C6079" t="s">
        <v>21639</v>
      </c>
      <c r="D6079" s="398">
        <v>0.8</v>
      </c>
      <c r="E6079" t="s">
        <v>528</v>
      </c>
    </row>
    <row r="6080" spans="1:5">
      <c r="A6080">
        <v>5901684</v>
      </c>
      <c r="B6080" t="s">
        <v>21691</v>
      </c>
      <c r="C6080" t="s">
        <v>21639</v>
      </c>
      <c r="D6080" s="398">
        <v>0.7</v>
      </c>
      <c r="E6080" t="s">
        <v>528</v>
      </c>
    </row>
    <row r="6081" spans="1:5">
      <c r="A6081">
        <v>5901685</v>
      </c>
      <c r="B6081" t="s">
        <v>21692</v>
      </c>
      <c r="C6081" t="s">
        <v>21639</v>
      </c>
      <c r="D6081" s="398">
        <v>2.99</v>
      </c>
      <c r="E6081" t="s">
        <v>528</v>
      </c>
    </row>
    <row r="6082" spans="1:5">
      <c r="A6082">
        <v>5914360</v>
      </c>
      <c r="B6082" t="s">
        <v>21693</v>
      </c>
      <c r="C6082" t="s">
        <v>21587</v>
      </c>
      <c r="D6082" s="398">
        <v>1.35</v>
      </c>
      <c r="E6082" t="s">
        <v>528</v>
      </c>
    </row>
    <row r="6083" spans="1:5">
      <c r="A6083">
        <v>5914361</v>
      </c>
      <c r="B6083" t="s">
        <v>21694</v>
      </c>
      <c r="C6083" t="s">
        <v>21587</v>
      </c>
      <c r="D6083" s="398">
        <v>1.08</v>
      </c>
      <c r="E6083" t="s">
        <v>528</v>
      </c>
    </row>
    <row r="6084" spans="1:5">
      <c r="A6084">
        <v>5914362</v>
      </c>
      <c r="B6084" t="s">
        <v>21695</v>
      </c>
      <c r="C6084" t="s">
        <v>21587</v>
      </c>
      <c r="D6084" s="398">
        <v>1</v>
      </c>
      <c r="E6084" t="s">
        <v>528</v>
      </c>
    </row>
    <row r="6085" spans="1:5">
      <c r="A6085">
        <v>5914364</v>
      </c>
      <c r="B6085" t="s">
        <v>21696</v>
      </c>
      <c r="C6085" t="s">
        <v>21587</v>
      </c>
      <c r="D6085" s="398">
        <v>0.98</v>
      </c>
      <c r="E6085" t="s">
        <v>528</v>
      </c>
    </row>
    <row r="6086" spans="1:5">
      <c r="A6086">
        <v>5914365</v>
      </c>
      <c r="B6086" t="s">
        <v>21697</v>
      </c>
      <c r="C6086" t="s">
        <v>21587</v>
      </c>
      <c r="D6086" s="398">
        <v>0.79</v>
      </c>
      <c r="E6086" t="s">
        <v>528</v>
      </c>
    </row>
    <row r="6087" spans="1:5">
      <c r="A6087">
        <v>5914366</v>
      </c>
      <c r="B6087" t="s">
        <v>21698</v>
      </c>
      <c r="C6087" t="s">
        <v>21587</v>
      </c>
      <c r="D6087" s="398">
        <v>0.69</v>
      </c>
      <c r="E6087" t="s">
        <v>528</v>
      </c>
    </row>
    <row r="6088" spans="1:5">
      <c r="A6088">
        <v>5914315</v>
      </c>
      <c r="B6088" t="s">
        <v>21699</v>
      </c>
      <c r="C6088" t="s">
        <v>21587</v>
      </c>
      <c r="D6088" s="398">
        <v>0.94</v>
      </c>
      <c r="E6088" t="s">
        <v>528</v>
      </c>
    </row>
    <row r="6089" spans="1:5">
      <c r="A6089">
        <v>5914330</v>
      </c>
      <c r="B6089" t="s">
        <v>21700</v>
      </c>
      <c r="C6089" t="s">
        <v>21587</v>
      </c>
      <c r="D6089" s="398">
        <v>0.75</v>
      </c>
      <c r="E6089" t="s">
        <v>528</v>
      </c>
    </row>
    <row r="6090" spans="1:5">
      <c r="A6090">
        <v>5914345</v>
      </c>
      <c r="B6090" t="s">
        <v>21701</v>
      </c>
      <c r="C6090" t="s">
        <v>21587</v>
      </c>
      <c r="D6090" s="398">
        <v>0.69</v>
      </c>
      <c r="E6090" t="s">
        <v>528</v>
      </c>
    </row>
    <row r="6091" spans="1:5">
      <c r="A6091">
        <v>5914367</v>
      </c>
      <c r="B6091" t="s">
        <v>21702</v>
      </c>
      <c r="C6091" t="s">
        <v>21587</v>
      </c>
      <c r="D6091" s="398">
        <v>1.91</v>
      </c>
      <c r="E6091" t="s">
        <v>528</v>
      </c>
    </row>
    <row r="6092" spans="1:5">
      <c r="A6092">
        <v>5914368</v>
      </c>
      <c r="B6092" t="s">
        <v>21703</v>
      </c>
      <c r="C6092" t="s">
        <v>21587</v>
      </c>
      <c r="D6092" s="398">
        <v>1.53</v>
      </c>
      <c r="E6092" t="s">
        <v>528</v>
      </c>
    </row>
    <row r="6093" spans="1:5">
      <c r="A6093">
        <v>5914369</v>
      </c>
      <c r="B6093" t="s">
        <v>21704</v>
      </c>
      <c r="C6093" t="s">
        <v>21587</v>
      </c>
      <c r="D6093" s="398">
        <v>1.25</v>
      </c>
      <c r="E6093" t="s">
        <v>528</v>
      </c>
    </row>
    <row r="6094" spans="1:5">
      <c r="A6094">
        <v>5914489</v>
      </c>
      <c r="B6094" t="s">
        <v>21705</v>
      </c>
      <c r="C6094" t="s">
        <v>21587</v>
      </c>
      <c r="D6094" s="398">
        <v>0.26</v>
      </c>
      <c r="E6094" t="s">
        <v>528</v>
      </c>
    </row>
    <row r="6095" spans="1:5">
      <c r="A6095">
        <v>5914491</v>
      </c>
      <c r="B6095" t="s">
        <v>21706</v>
      </c>
      <c r="C6095" t="s">
        <v>21587</v>
      </c>
      <c r="D6095" s="398">
        <v>0.28000000000000003</v>
      </c>
      <c r="E6095" t="s">
        <v>528</v>
      </c>
    </row>
    <row r="6096" spans="1:5">
      <c r="A6096">
        <v>5914490</v>
      </c>
      <c r="B6096" t="s">
        <v>21707</v>
      </c>
      <c r="C6096" t="s">
        <v>21587</v>
      </c>
      <c r="D6096" s="398">
        <v>0.26</v>
      </c>
      <c r="E6096" t="s">
        <v>528</v>
      </c>
    </row>
    <row r="6097" spans="1:5">
      <c r="A6097">
        <v>5914495</v>
      </c>
      <c r="B6097" t="s">
        <v>21708</v>
      </c>
      <c r="C6097" t="s">
        <v>21587</v>
      </c>
      <c r="D6097" s="398">
        <v>1.64</v>
      </c>
      <c r="E6097" t="s">
        <v>528</v>
      </c>
    </row>
    <row r="6098" spans="1:5">
      <c r="A6098">
        <v>5914494</v>
      </c>
      <c r="B6098" t="s">
        <v>21709</v>
      </c>
      <c r="C6098" t="s">
        <v>21587</v>
      </c>
      <c r="D6098" s="398">
        <v>3.6</v>
      </c>
      <c r="E6098" t="s">
        <v>528</v>
      </c>
    </row>
    <row r="6099" spans="1:5">
      <c r="A6099">
        <v>5914487</v>
      </c>
      <c r="B6099" t="s">
        <v>21710</v>
      </c>
      <c r="C6099" t="s">
        <v>21587</v>
      </c>
      <c r="D6099" s="398">
        <v>0.25</v>
      </c>
      <c r="E6099" t="s">
        <v>528</v>
      </c>
    </row>
    <row r="6100" spans="1:5">
      <c r="A6100">
        <v>5914488</v>
      </c>
      <c r="B6100" t="s">
        <v>21711</v>
      </c>
      <c r="C6100" t="s">
        <v>21587</v>
      </c>
      <c r="D6100" s="398">
        <v>0.28000000000000003</v>
      </c>
      <c r="E6100" t="s">
        <v>528</v>
      </c>
    </row>
    <row r="6101" spans="1:5">
      <c r="A6101">
        <v>5914493</v>
      </c>
      <c r="B6101" t="s">
        <v>21712</v>
      </c>
      <c r="C6101" t="s">
        <v>21587</v>
      </c>
      <c r="D6101" s="398">
        <v>6.05</v>
      </c>
      <c r="E6101" t="s">
        <v>528</v>
      </c>
    </row>
    <row r="6102" spans="1:5">
      <c r="A6102">
        <v>5914492</v>
      </c>
      <c r="B6102" t="s">
        <v>21713</v>
      </c>
      <c r="C6102" t="s">
        <v>21587</v>
      </c>
      <c r="D6102" s="398">
        <v>14.31</v>
      </c>
      <c r="E6102" t="s">
        <v>528</v>
      </c>
    </row>
    <row r="6103" spans="1:5">
      <c r="A6103">
        <v>5914482</v>
      </c>
      <c r="B6103" t="s">
        <v>21714</v>
      </c>
      <c r="C6103" t="s">
        <v>21587</v>
      </c>
      <c r="D6103" s="398">
        <v>0.64</v>
      </c>
      <c r="E6103" t="s">
        <v>528</v>
      </c>
    </row>
    <row r="6104" spans="1:5">
      <c r="A6104">
        <v>5914483</v>
      </c>
      <c r="B6104" t="s">
        <v>21715</v>
      </c>
      <c r="C6104" t="s">
        <v>21587</v>
      </c>
      <c r="D6104" s="398">
        <v>0.47</v>
      </c>
      <c r="E6104" t="s">
        <v>528</v>
      </c>
    </row>
    <row r="6105" spans="1:5">
      <c r="A6105">
        <v>5914480</v>
      </c>
      <c r="B6105" t="s">
        <v>21716</v>
      </c>
      <c r="C6105" t="s">
        <v>21587</v>
      </c>
      <c r="D6105" s="398">
        <v>0.66</v>
      </c>
      <c r="E6105" t="s">
        <v>528</v>
      </c>
    </row>
    <row r="6106" spans="1:5">
      <c r="A6106">
        <v>5914481</v>
      </c>
      <c r="B6106" t="s">
        <v>21717</v>
      </c>
      <c r="C6106" t="s">
        <v>21587</v>
      </c>
      <c r="D6106" s="398">
        <v>0.44</v>
      </c>
      <c r="E6106" t="s">
        <v>528</v>
      </c>
    </row>
    <row r="6107" spans="1:5">
      <c r="A6107">
        <v>5914485</v>
      </c>
      <c r="B6107" t="s">
        <v>21718</v>
      </c>
      <c r="C6107" t="s">
        <v>21587</v>
      </c>
      <c r="D6107" s="398">
        <v>4.17</v>
      </c>
      <c r="E6107" t="s">
        <v>528</v>
      </c>
    </row>
    <row r="6108" spans="1:5">
      <c r="A6108">
        <v>5914486</v>
      </c>
      <c r="B6108" t="s">
        <v>21719</v>
      </c>
      <c r="C6108" t="s">
        <v>21587</v>
      </c>
      <c r="D6108" s="398">
        <v>5.15</v>
      </c>
      <c r="E6108" t="s">
        <v>528</v>
      </c>
    </row>
    <row r="6109" spans="1:5">
      <c r="A6109">
        <v>5914484</v>
      </c>
      <c r="B6109" t="s">
        <v>21720</v>
      </c>
      <c r="C6109" t="s">
        <v>21587</v>
      </c>
      <c r="D6109" s="398">
        <v>3.61</v>
      </c>
      <c r="E6109" t="s">
        <v>528</v>
      </c>
    </row>
    <row r="6110" spans="1:5">
      <c r="A6110">
        <v>5914620</v>
      </c>
      <c r="B6110" t="s">
        <v>21721</v>
      </c>
      <c r="C6110" t="s">
        <v>21587</v>
      </c>
      <c r="D6110" s="398">
        <v>3.45</v>
      </c>
      <c r="E6110" t="s">
        <v>528</v>
      </c>
    </row>
    <row r="6111" spans="1:5">
      <c r="A6111">
        <v>5914621</v>
      </c>
      <c r="B6111" t="s">
        <v>21722</v>
      </c>
      <c r="C6111" t="s">
        <v>21587</v>
      </c>
      <c r="D6111" s="398">
        <v>2.77</v>
      </c>
      <c r="E6111" t="s">
        <v>528</v>
      </c>
    </row>
    <row r="6112" spans="1:5">
      <c r="A6112">
        <v>5914622</v>
      </c>
      <c r="B6112" t="s">
        <v>21723</v>
      </c>
      <c r="C6112" t="s">
        <v>21587</v>
      </c>
      <c r="D6112" s="398">
        <v>2.2599999999999998</v>
      </c>
      <c r="E6112" t="s">
        <v>528</v>
      </c>
    </row>
    <row r="6113" spans="1:5">
      <c r="A6113">
        <v>5901695</v>
      </c>
      <c r="B6113" t="s">
        <v>21724</v>
      </c>
      <c r="C6113" t="s">
        <v>21639</v>
      </c>
      <c r="D6113" s="398">
        <v>1.1299999999999999</v>
      </c>
      <c r="E6113" t="s">
        <v>528</v>
      </c>
    </row>
    <row r="6114" spans="1:5">
      <c r="A6114">
        <v>5901696</v>
      </c>
      <c r="B6114" t="s">
        <v>21725</v>
      </c>
      <c r="C6114" t="s">
        <v>21639</v>
      </c>
      <c r="D6114" s="398">
        <v>0.84</v>
      </c>
      <c r="E6114" t="s">
        <v>528</v>
      </c>
    </row>
    <row r="6115" spans="1:5">
      <c r="A6115">
        <v>5901697</v>
      </c>
      <c r="B6115" t="s">
        <v>21726</v>
      </c>
      <c r="C6115" t="s">
        <v>21639</v>
      </c>
      <c r="D6115" s="398">
        <v>2.4500000000000002</v>
      </c>
      <c r="E6115" t="s">
        <v>528</v>
      </c>
    </row>
    <row r="6116" spans="1:5">
      <c r="A6116">
        <v>5901698</v>
      </c>
      <c r="B6116" t="s">
        <v>21727</v>
      </c>
      <c r="C6116" t="s">
        <v>21639</v>
      </c>
      <c r="D6116" s="398">
        <v>2.4500000000000002</v>
      </c>
      <c r="E6116" t="s">
        <v>528</v>
      </c>
    </row>
    <row r="6117" spans="1:5">
      <c r="A6117">
        <v>5916654</v>
      </c>
      <c r="B6117" t="s">
        <v>21728</v>
      </c>
      <c r="C6117" t="s">
        <v>21639</v>
      </c>
      <c r="D6117" s="398">
        <v>2.04</v>
      </c>
      <c r="E6117" t="s">
        <v>528</v>
      </c>
    </row>
    <row r="6118" spans="1:5">
      <c r="A6118">
        <v>5916637</v>
      </c>
      <c r="B6118" t="s">
        <v>21729</v>
      </c>
      <c r="C6118" t="s">
        <v>21639</v>
      </c>
      <c r="D6118" s="398">
        <v>7.07</v>
      </c>
      <c r="E6118" t="s">
        <v>528</v>
      </c>
    </row>
    <row r="6119" spans="1:5">
      <c r="A6119">
        <v>5916618</v>
      </c>
      <c r="B6119" t="s">
        <v>21730</v>
      </c>
      <c r="C6119" t="s">
        <v>21639</v>
      </c>
      <c r="D6119" s="398">
        <v>7.07</v>
      </c>
      <c r="E6119" t="s">
        <v>528</v>
      </c>
    </row>
    <row r="6120" spans="1:5">
      <c r="A6120">
        <v>5914334</v>
      </c>
      <c r="B6120" t="s">
        <v>21731</v>
      </c>
      <c r="C6120" t="s">
        <v>21587</v>
      </c>
      <c r="D6120" s="398">
        <v>1.2</v>
      </c>
      <c r="E6120" t="s">
        <v>528</v>
      </c>
    </row>
    <row r="6121" spans="1:5">
      <c r="A6121">
        <v>5914335</v>
      </c>
      <c r="B6121" t="s">
        <v>21732</v>
      </c>
      <c r="C6121" t="s">
        <v>21587</v>
      </c>
      <c r="D6121" s="398">
        <v>0.96</v>
      </c>
      <c r="E6121" t="s">
        <v>528</v>
      </c>
    </row>
    <row r="6122" spans="1:5">
      <c r="A6122">
        <v>5914336</v>
      </c>
      <c r="B6122" t="s">
        <v>21733</v>
      </c>
      <c r="C6122" t="s">
        <v>21587</v>
      </c>
      <c r="D6122" s="398">
        <v>0.83</v>
      </c>
      <c r="E6122" t="s">
        <v>528</v>
      </c>
    </row>
    <row r="6123" spans="1:5">
      <c r="A6123">
        <v>5914346</v>
      </c>
      <c r="B6123" t="s">
        <v>21734</v>
      </c>
      <c r="C6123" t="s">
        <v>21587</v>
      </c>
      <c r="D6123" s="398">
        <v>1.7</v>
      </c>
      <c r="E6123" t="s">
        <v>528</v>
      </c>
    </row>
    <row r="6124" spans="1:5">
      <c r="A6124">
        <v>5914347</v>
      </c>
      <c r="B6124" t="s">
        <v>21735</v>
      </c>
      <c r="C6124" t="s">
        <v>21587</v>
      </c>
      <c r="D6124" s="398">
        <v>1.36</v>
      </c>
      <c r="E6124" t="s">
        <v>528</v>
      </c>
    </row>
    <row r="6125" spans="1:5">
      <c r="A6125">
        <v>5914348</v>
      </c>
      <c r="B6125" t="s">
        <v>21736</v>
      </c>
      <c r="C6125" t="s">
        <v>21587</v>
      </c>
      <c r="D6125" s="398">
        <v>1.1200000000000001</v>
      </c>
      <c r="E6125" t="s">
        <v>528</v>
      </c>
    </row>
    <row r="6126" spans="1:5">
      <c r="A6126">
        <v>5914611</v>
      </c>
      <c r="B6126" t="s">
        <v>21737</v>
      </c>
      <c r="C6126" t="s">
        <v>21587</v>
      </c>
      <c r="D6126" s="398">
        <v>1.41</v>
      </c>
      <c r="E6126" t="s">
        <v>528</v>
      </c>
    </row>
    <row r="6127" spans="1:5">
      <c r="A6127">
        <v>5914613</v>
      </c>
      <c r="B6127" t="s">
        <v>21738</v>
      </c>
      <c r="C6127" t="s">
        <v>21587</v>
      </c>
      <c r="D6127" s="398">
        <v>1.1299999999999999</v>
      </c>
      <c r="E6127" t="s">
        <v>528</v>
      </c>
    </row>
    <row r="6128" spans="1:5">
      <c r="A6128">
        <v>5914612</v>
      </c>
      <c r="B6128" t="s">
        <v>21739</v>
      </c>
      <c r="C6128" t="s">
        <v>21587</v>
      </c>
      <c r="D6128" s="398">
        <v>0.92</v>
      </c>
      <c r="E6128" t="s">
        <v>528</v>
      </c>
    </row>
    <row r="6129" spans="1:5">
      <c r="A6129">
        <v>5901686</v>
      </c>
      <c r="B6129" t="s">
        <v>21740</v>
      </c>
      <c r="C6129" t="s">
        <v>21639</v>
      </c>
      <c r="D6129" s="398">
        <v>5.92</v>
      </c>
      <c r="E6129" t="s">
        <v>528</v>
      </c>
    </row>
    <row r="6130" spans="1:5">
      <c r="A6130">
        <v>5901687</v>
      </c>
      <c r="B6130" t="s">
        <v>21741</v>
      </c>
      <c r="C6130" t="s">
        <v>21639</v>
      </c>
      <c r="D6130" s="398">
        <v>1.46</v>
      </c>
      <c r="E6130" t="s">
        <v>528</v>
      </c>
    </row>
    <row r="6131" spans="1:5">
      <c r="A6131">
        <v>5901688</v>
      </c>
      <c r="B6131" t="s">
        <v>21742</v>
      </c>
      <c r="C6131" t="s">
        <v>21639</v>
      </c>
      <c r="D6131" s="398">
        <v>1.36</v>
      </c>
      <c r="E6131" t="s">
        <v>528</v>
      </c>
    </row>
    <row r="6132" spans="1:5">
      <c r="A6132">
        <v>5901689</v>
      </c>
      <c r="B6132" t="s">
        <v>21743</v>
      </c>
      <c r="C6132" t="s">
        <v>21639</v>
      </c>
      <c r="D6132" s="398">
        <v>3.45</v>
      </c>
      <c r="E6132" t="s">
        <v>528</v>
      </c>
    </row>
    <row r="6133" spans="1:5">
      <c r="A6133">
        <v>5901690</v>
      </c>
      <c r="B6133" t="s">
        <v>21744</v>
      </c>
      <c r="C6133" t="s">
        <v>21639</v>
      </c>
      <c r="D6133" s="398">
        <v>1.32</v>
      </c>
      <c r="E6133" t="s">
        <v>528</v>
      </c>
    </row>
    <row r="6134" spans="1:5">
      <c r="A6134">
        <v>5901691</v>
      </c>
      <c r="B6134" t="s">
        <v>21745</v>
      </c>
      <c r="C6134" t="s">
        <v>21639</v>
      </c>
      <c r="D6134" s="398">
        <v>2.69</v>
      </c>
      <c r="E6134" t="s">
        <v>528</v>
      </c>
    </row>
    <row r="6135" spans="1:5">
      <c r="A6135">
        <v>5901692</v>
      </c>
      <c r="B6135" t="s">
        <v>21746</v>
      </c>
      <c r="C6135" t="s">
        <v>21639</v>
      </c>
      <c r="D6135" s="398">
        <v>2.31</v>
      </c>
      <c r="E6135" t="s">
        <v>528</v>
      </c>
    </row>
    <row r="6136" spans="1:5">
      <c r="A6136">
        <v>5901693</v>
      </c>
      <c r="B6136" t="s">
        <v>21747</v>
      </c>
      <c r="C6136" t="s">
        <v>21639</v>
      </c>
      <c r="D6136" s="398">
        <v>2.02</v>
      </c>
      <c r="E6136" t="s">
        <v>528</v>
      </c>
    </row>
    <row r="6137" spans="1:5">
      <c r="A6137">
        <v>5901694</v>
      </c>
      <c r="B6137" t="s">
        <v>21748</v>
      </c>
      <c r="C6137" t="s">
        <v>21639</v>
      </c>
      <c r="D6137" s="398">
        <v>8.66</v>
      </c>
      <c r="E6137" t="s">
        <v>528</v>
      </c>
    </row>
    <row r="6138" spans="1:5">
      <c r="A6138">
        <v>5914512</v>
      </c>
      <c r="B6138" t="s">
        <v>21749</v>
      </c>
      <c r="C6138" t="s">
        <v>21587</v>
      </c>
      <c r="D6138" s="398">
        <v>1.52</v>
      </c>
      <c r="E6138" t="s">
        <v>528</v>
      </c>
    </row>
    <row r="6139" spans="1:5">
      <c r="A6139">
        <v>5914496</v>
      </c>
      <c r="B6139" t="s">
        <v>21750</v>
      </c>
      <c r="C6139" t="s">
        <v>21587</v>
      </c>
      <c r="D6139" s="398">
        <v>1.2</v>
      </c>
      <c r="E6139" t="s">
        <v>528</v>
      </c>
    </row>
    <row r="6140" spans="1:5">
      <c r="A6140">
        <v>5914513</v>
      </c>
      <c r="B6140" t="s">
        <v>21751</v>
      </c>
      <c r="C6140" t="s">
        <v>21587</v>
      </c>
      <c r="D6140" s="398">
        <v>0.85</v>
      </c>
      <c r="E6140" t="s">
        <v>528</v>
      </c>
    </row>
    <row r="6141" spans="1:5">
      <c r="A6141">
        <v>5914497</v>
      </c>
      <c r="B6141" t="s">
        <v>21752</v>
      </c>
      <c r="C6141" t="s">
        <v>21587</v>
      </c>
      <c r="D6141" s="398">
        <v>0.66</v>
      </c>
      <c r="E6141" t="s">
        <v>528</v>
      </c>
    </row>
    <row r="6142" spans="1:5">
      <c r="A6142">
        <v>5914500</v>
      </c>
      <c r="B6142" t="s">
        <v>21753</v>
      </c>
      <c r="C6142" t="s">
        <v>21587</v>
      </c>
      <c r="D6142" s="398">
        <v>1.19</v>
      </c>
      <c r="E6142" t="s">
        <v>528</v>
      </c>
    </row>
    <row r="6143" spans="1:5">
      <c r="A6143">
        <v>5914498</v>
      </c>
      <c r="B6143" t="s">
        <v>21754</v>
      </c>
      <c r="C6143" t="s">
        <v>21587</v>
      </c>
      <c r="D6143" s="398">
        <v>0.94</v>
      </c>
      <c r="E6143" t="s">
        <v>528</v>
      </c>
    </row>
    <row r="6144" spans="1:5">
      <c r="A6144">
        <v>5914501</v>
      </c>
      <c r="B6144" t="s">
        <v>21755</v>
      </c>
      <c r="C6144" t="s">
        <v>21587</v>
      </c>
      <c r="D6144" s="398">
        <v>0.67</v>
      </c>
      <c r="E6144" t="s">
        <v>528</v>
      </c>
    </row>
    <row r="6145" spans="1:5">
      <c r="A6145">
        <v>5914499</v>
      </c>
      <c r="B6145" t="s">
        <v>21756</v>
      </c>
      <c r="C6145" t="s">
        <v>21587</v>
      </c>
      <c r="D6145" s="398">
        <v>0.52</v>
      </c>
      <c r="E6145" t="s">
        <v>528</v>
      </c>
    </row>
    <row r="6146" spans="1:5">
      <c r="A6146">
        <v>5914504</v>
      </c>
      <c r="B6146" t="s">
        <v>21757</v>
      </c>
      <c r="C6146" t="s">
        <v>21587</v>
      </c>
      <c r="D6146" s="398">
        <v>1.01</v>
      </c>
      <c r="E6146" t="s">
        <v>528</v>
      </c>
    </row>
    <row r="6147" spans="1:5">
      <c r="A6147">
        <v>5914502</v>
      </c>
      <c r="B6147" t="s">
        <v>21758</v>
      </c>
      <c r="C6147" t="s">
        <v>21587</v>
      </c>
      <c r="D6147" s="398">
        <v>0.79</v>
      </c>
      <c r="E6147" t="s">
        <v>528</v>
      </c>
    </row>
    <row r="6148" spans="1:5">
      <c r="A6148">
        <v>5914505</v>
      </c>
      <c r="B6148" t="s">
        <v>21759</v>
      </c>
      <c r="C6148" t="s">
        <v>21587</v>
      </c>
      <c r="D6148" s="398">
        <v>0.56000000000000005</v>
      </c>
      <c r="E6148" t="s">
        <v>528</v>
      </c>
    </row>
    <row r="6149" spans="1:5">
      <c r="A6149">
        <v>5914503</v>
      </c>
      <c r="B6149" t="s">
        <v>21760</v>
      </c>
      <c r="C6149" t="s">
        <v>21587</v>
      </c>
      <c r="D6149" s="398">
        <v>0.44</v>
      </c>
      <c r="E6149" t="s">
        <v>528</v>
      </c>
    </row>
    <row r="6150" spans="1:5">
      <c r="A6150">
        <v>5914508</v>
      </c>
      <c r="B6150" t="s">
        <v>21761</v>
      </c>
      <c r="C6150" t="s">
        <v>21587</v>
      </c>
      <c r="D6150" s="398">
        <v>1.1299999999999999</v>
      </c>
      <c r="E6150" t="s">
        <v>528</v>
      </c>
    </row>
    <row r="6151" spans="1:5">
      <c r="A6151">
        <v>5914506</v>
      </c>
      <c r="B6151" t="s">
        <v>21762</v>
      </c>
      <c r="C6151" t="s">
        <v>21587</v>
      </c>
      <c r="D6151" s="398">
        <v>0.89</v>
      </c>
      <c r="E6151" t="s">
        <v>528</v>
      </c>
    </row>
    <row r="6152" spans="1:5">
      <c r="A6152">
        <v>5914509</v>
      </c>
      <c r="B6152" t="s">
        <v>21763</v>
      </c>
      <c r="C6152" t="s">
        <v>21587</v>
      </c>
      <c r="D6152" s="398">
        <v>0.63</v>
      </c>
      <c r="E6152" t="s">
        <v>528</v>
      </c>
    </row>
    <row r="6153" spans="1:5">
      <c r="A6153">
        <v>5914507</v>
      </c>
      <c r="B6153" t="s">
        <v>21764</v>
      </c>
      <c r="C6153" t="s">
        <v>21587</v>
      </c>
      <c r="D6153" s="398">
        <v>0.49</v>
      </c>
      <c r="E6153" t="s">
        <v>528</v>
      </c>
    </row>
    <row r="6154" spans="1:5">
      <c r="A6154">
        <v>5915491</v>
      </c>
      <c r="B6154" t="s">
        <v>21765</v>
      </c>
      <c r="C6154" t="s">
        <v>17434</v>
      </c>
      <c r="D6154" s="398">
        <v>26.1</v>
      </c>
      <c r="E6154" t="s">
        <v>528</v>
      </c>
    </row>
    <row r="6155" spans="1:5">
      <c r="A6155">
        <v>5915492</v>
      </c>
      <c r="B6155" t="s">
        <v>21766</v>
      </c>
      <c r="C6155" t="s">
        <v>17434</v>
      </c>
      <c r="D6155" s="398">
        <v>20.91</v>
      </c>
      <c r="E6155" t="s">
        <v>528</v>
      </c>
    </row>
    <row r="6156" spans="1:5">
      <c r="A6156">
        <v>5915493</v>
      </c>
      <c r="B6156" t="s">
        <v>21767</v>
      </c>
      <c r="C6156" t="s">
        <v>17434</v>
      </c>
      <c r="D6156" s="398">
        <v>17.170000000000002</v>
      </c>
      <c r="E6156" t="s">
        <v>528</v>
      </c>
    </row>
    <row r="6157" spans="1:5">
      <c r="A6157">
        <v>5915488</v>
      </c>
      <c r="B6157" t="s">
        <v>21768</v>
      </c>
      <c r="C6157" t="s">
        <v>17434</v>
      </c>
      <c r="D6157" s="398">
        <v>16.850000000000001</v>
      </c>
      <c r="E6157" t="s">
        <v>528</v>
      </c>
    </row>
    <row r="6158" spans="1:5">
      <c r="A6158">
        <v>5915489</v>
      </c>
      <c r="B6158" t="s">
        <v>21769</v>
      </c>
      <c r="C6158" t="s">
        <v>17434</v>
      </c>
      <c r="D6158" s="398">
        <v>13.5</v>
      </c>
      <c r="E6158" t="s">
        <v>528</v>
      </c>
    </row>
    <row r="6159" spans="1:5">
      <c r="A6159">
        <v>5915490</v>
      </c>
      <c r="B6159" t="s">
        <v>21770</v>
      </c>
      <c r="C6159" t="s">
        <v>17434</v>
      </c>
      <c r="D6159" s="398">
        <v>11.04</v>
      </c>
      <c r="E6159" t="s">
        <v>528</v>
      </c>
    </row>
    <row r="6160" spans="1:5">
      <c r="A6160">
        <v>5915494</v>
      </c>
      <c r="B6160" t="s">
        <v>21771</v>
      </c>
      <c r="C6160" t="s">
        <v>17434</v>
      </c>
      <c r="D6160" s="398">
        <v>35.19</v>
      </c>
      <c r="E6160" t="s">
        <v>528</v>
      </c>
    </row>
    <row r="6161" spans="1:5">
      <c r="A6161">
        <v>5915495</v>
      </c>
      <c r="B6161" t="s">
        <v>21772</v>
      </c>
      <c r="C6161" t="s">
        <v>17434</v>
      </c>
      <c r="D6161" s="398">
        <v>28.19</v>
      </c>
      <c r="E6161" t="s">
        <v>528</v>
      </c>
    </row>
    <row r="6162" spans="1:5">
      <c r="A6162">
        <v>5915496</v>
      </c>
      <c r="B6162" t="s">
        <v>21773</v>
      </c>
      <c r="C6162" t="s">
        <v>17434</v>
      </c>
      <c r="D6162" s="398">
        <v>23.1</v>
      </c>
      <c r="E6162" t="s">
        <v>528</v>
      </c>
    </row>
    <row r="6163" spans="1:5">
      <c r="A6163">
        <v>5915325</v>
      </c>
      <c r="B6163" t="s">
        <v>21774</v>
      </c>
      <c r="C6163" t="s">
        <v>17434</v>
      </c>
      <c r="D6163" s="398">
        <v>85.33</v>
      </c>
      <c r="E6163" t="s">
        <v>528</v>
      </c>
    </row>
    <row r="6164" spans="1:5">
      <c r="A6164">
        <v>5915326</v>
      </c>
      <c r="B6164" t="s">
        <v>21775</v>
      </c>
      <c r="C6164" t="s">
        <v>17434</v>
      </c>
      <c r="D6164" s="398">
        <v>68.33</v>
      </c>
      <c r="E6164" t="s">
        <v>528</v>
      </c>
    </row>
    <row r="6165" spans="1:5">
      <c r="A6165">
        <v>5915327</v>
      </c>
      <c r="B6165" t="s">
        <v>21776</v>
      </c>
      <c r="C6165" t="s">
        <v>17434</v>
      </c>
      <c r="D6165" s="398">
        <v>55.91</v>
      </c>
      <c r="E6165" t="s">
        <v>528</v>
      </c>
    </row>
    <row r="6166" spans="1:5">
      <c r="A6166">
        <v>5915328</v>
      </c>
      <c r="B6166" t="s">
        <v>21777</v>
      </c>
      <c r="C6166" t="s">
        <v>17434</v>
      </c>
      <c r="D6166" s="398">
        <v>95.73</v>
      </c>
      <c r="E6166" t="s">
        <v>528</v>
      </c>
    </row>
    <row r="6167" spans="1:5">
      <c r="A6167">
        <v>5915329</v>
      </c>
      <c r="B6167" t="s">
        <v>21778</v>
      </c>
      <c r="C6167" t="s">
        <v>17434</v>
      </c>
      <c r="D6167" s="398">
        <v>76.66</v>
      </c>
      <c r="E6167" t="s">
        <v>528</v>
      </c>
    </row>
    <row r="6168" spans="1:5">
      <c r="A6168">
        <v>5915330</v>
      </c>
      <c r="B6168" t="s">
        <v>21779</v>
      </c>
      <c r="C6168" t="s">
        <v>17434</v>
      </c>
      <c r="D6168" s="398">
        <v>62.66</v>
      </c>
      <c r="E6168" t="s">
        <v>528</v>
      </c>
    </row>
    <row r="6169" spans="1:5">
      <c r="A6169">
        <v>5915331</v>
      </c>
      <c r="B6169" t="s">
        <v>21780</v>
      </c>
      <c r="C6169" t="s">
        <v>17434</v>
      </c>
      <c r="D6169" s="398">
        <v>184.83</v>
      </c>
      <c r="E6169" t="s">
        <v>528</v>
      </c>
    </row>
    <row r="6170" spans="1:5">
      <c r="A6170">
        <v>5915332</v>
      </c>
      <c r="B6170" t="s">
        <v>21781</v>
      </c>
      <c r="C6170" t="s">
        <v>17434</v>
      </c>
      <c r="D6170" s="398">
        <v>148.04</v>
      </c>
      <c r="E6170" t="s">
        <v>528</v>
      </c>
    </row>
    <row r="6171" spans="1:5">
      <c r="A6171">
        <v>5915333</v>
      </c>
      <c r="B6171" t="s">
        <v>21782</v>
      </c>
      <c r="C6171" t="s">
        <v>17434</v>
      </c>
      <c r="D6171" s="398">
        <v>120.68</v>
      </c>
      <c r="E6171" t="s">
        <v>528</v>
      </c>
    </row>
    <row r="6172" spans="1:5">
      <c r="A6172">
        <v>5915364</v>
      </c>
      <c r="B6172" t="s">
        <v>21783</v>
      </c>
      <c r="C6172" t="s">
        <v>17434</v>
      </c>
      <c r="D6172" s="398">
        <v>245.02</v>
      </c>
      <c r="E6172" t="s">
        <v>528</v>
      </c>
    </row>
    <row r="6173" spans="1:5">
      <c r="A6173">
        <v>5915365</v>
      </c>
      <c r="B6173" t="s">
        <v>21784</v>
      </c>
      <c r="C6173" t="s">
        <v>17434</v>
      </c>
      <c r="D6173" s="398">
        <v>196.28</v>
      </c>
      <c r="E6173" t="s">
        <v>528</v>
      </c>
    </row>
    <row r="6174" spans="1:5">
      <c r="A6174">
        <v>5915361</v>
      </c>
      <c r="B6174" t="s">
        <v>21785</v>
      </c>
      <c r="C6174" t="s">
        <v>17434</v>
      </c>
      <c r="D6174" s="398">
        <v>159.76</v>
      </c>
      <c r="E6174" t="s">
        <v>528</v>
      </c>
    </row>
    <row r="6175" spans="1:5">
      <c r="A6175">
        <v>5919716</v>
      </c>
      <c r="B6175" t="s">
        <v>21786</v>
      </c>
      <c r="C6175" t="s">
        <v>17434</v>
      </c>
      <c r="D6175" s="398">
        <v>209.95</v>
      </c>
      <c r="E6175" t="s">
        <v>528</v>
      </c>
    </row>
    <row r="6176" spans="1:5">
      <c r="A6176">
        <v>5919717</v>
      </c>
      <c r="B6176" t="s">
        <v>21787</v>
      </c>
      <c r="C6176" t="s">
        <v>17434</v>
      </c>
      <c r="D6176" s="398">
        <v>173.96</v>
      </c>
      <c r="E6176" t="s">
        <v>528</v>
      </c>
    </row>
    <row r="6177" spans="1:5">
      <c r="A6177">
        <v>6106220</v>
      </c>
      <c r="B6177" t="s">
        <v>21788</v>
      </c>
      <c r="C6177" t="s">
        <v>353</v>
      </c>
      <c r="D6177" s="398">
        <v>13.23</v>
      </c>
      <c r="E6177" t="s">
        <v>528</v>
      </c>
    </row>
    <row r="6178" spans="1:5">
      <c r="A6178">
        <v>6106183</v>
      </c>
      <c r="B6178" t="s">
        <v>21789</v>
      </c>
      <c r="C6178" t="s">
        <v>15798</v>
      </c>
      <c r="D6178" s="398">
        <v>430.26</v>
      </c>
      <c r="E6178" t="s">
        <v>528</v>
      </c>
    </row>
    <row r="6179" spans="1:5">
      <c r="A6179">
        <v>6106182</v>
      </c>
      <c r="B6179" t="s">
        <v>21790</v>
      </c>
      <c r="C6179" t="s">
        <v>15798</v>
      </c>
      <c r="D6179" s="398">
        <v>368.8</v>
      </c>
      <c r="E6179" t="s">
        <v>528</v>
      </c>
    </row>
    <row r="6180" spans="1:5">
      <c r="A6180">
        <v>6106194</v>
      </c>
      <c r="B6180" t="s">
        <v>21791</v>
      </c>
      <c r="C6180" t="s">
        <v>15798</v>
      </c>
      <c r="D6180" s="398">
        <v>972.4</v>
      </c>
      <c r="E6180" t="s">
        <v>528</v>
      </c>
    </row>
    <row r="6181" spans="1:5">
      <c r="A6181">
        <v>6106195</v>
      </c>
      <c r="B6181" t="s">
        <v>21792</v>
      </c>
      <c r="C6181" t="s">
        <v>15798</v>
      </c>
      <c r="D6181" s="398">
        <v>1078.25</v>
      </c>
      <c r="E6181" t="s">
        <v>528</v>
      </c>
    </row>
    <row r="6182" spans="1:5">
      <c r="A6182">
        <v>6106331</v>
      </c>
      <c r="B6182" t="s">
        <v>21793</v>
      </c>
      <c r="C6182" t="s">
        <v>15798</v>
      </c>
      <c r="D6182" s="398">
        <v>2412.14</v>
      </c>
      <c r="E6182" t="s">
        <v>528</v>
      </c>
    </row>
    <row r="6183" spans="1:5">
      <c r="A6183">
        <v>6106332</v>
      </c>
      <c r="B6183" t="s">
        <v>21794</v>
      </c>
      <c r="C6183" t="s">
        <v>15798</v>
      </c>
      <c r="D6183" s="398">
        <v>2568.58</v>
      </c>
      <c r="E6183" t="s">
        <v>528</v>
      </c>
    </row>
    <row r="6184" spans="1:5">
      <c r="A6184">
        <v>6106206</v>
      </c>
      <c r="B6184" t="s">
        <v>21795</v>
      </c>
      <c r="C6184" t="s">
        <v>15798</v>
      </c>
      <c r="D6184" s="398">
        <v>2742.37</v>
      </c>
      <c r="E6184" t="s">
        <v>528</v>
      </c>
    </row>
    <row r="6185" spans="1:5">
      <c r="A6185">
        <v>6106207</v>
      </c>
      <c r="B6185" t="s">
        <v>21796</v>
      </c>
      <c r="C6185" t="s">
        <v>15798</v>
      </c>
      <c r="D6185" s="398">
        <v>2924.73</v>
      </c>
      <c r="E6185" t="s">
        <v>528</v>
      </c>
    </row>
    <row r="6186" spans="1:5">
      <c r="A6186">
        <v>6106222</v>
      </c>
      <c r="B6186" t="s">
        <v>21797</v>
      </c>
      <c r="C6186" t="s">
        <v>15798</v>
      </c>
      <c r="D6186" s="398">
        <v>430.26</v>
      </c>
      <c r="E6186" t="s">
        <v>528</v>
      </c>
    </row>
    <row r="6187" spans="1:5">
      <c r="A6187">
        <v>6106221</v>
      </c>
      <c r="B6187" t="s">
        <v>21798</v>
      </c>
      <c r="C6187" t="s">
        <v>15798</v>
      </c>
      <c r="D6187" s="398">
        <v>368.8</v>
      </c>
      <c r="E6187" t="s">
        <v>528</v>
      </c>
    </row>
    <row r="6188" spans="1:5">
      <c r="A6188">
        <v>6106224</v>
      </c>
      <c r="B6188" t="s">
        <v>21799</v>
      </c>
      <c r="C6188" t="s">
        <v>15798</v>
      </c>
      <c r="D6188" s="398">
        <v>972.4</v>
      </c>
      <c r="E6188" t="s">
        <v>528</v>
      </c>
    </row>
    <row r="6189" spans="1:5">
      <c r="A6189">
        <v>6106225</v>
      </c>
      <c r="B6189" t="s">
        <v>21800</v>
      </c>
      <c r="C6189" t="s">
        <v>15798</v>
      </c>
      <c r="D6189" s="398">
        <v>1078.25</v>
      </c>
      <c r="E6189" t="s">
        <v>528</v>
      </c>
    </row>
    <row r="6190" spans="1:5">
      <c r="A6190">
        <v>6106228</v>
      </c>
      <c r="B6190" t="s">
        <v>21801</v>
      </c>
      <c r="C6190" t="s">
        <v>15798</v>
      </c>
      <c r="D6190" s="398">
        <v>2463.4699999999998</v>
      </c>
      <c r="E6190" t="s">
        <v>528</v>
      </c>
    </row>
    <row r="6191" spans="1:5">
      <c r="A6191">
        <v>6106229</v>
      </c>
      <c r="B6191" t="s">
        <v>21802</v>
      </c>
      <c r="C6191" t="s">
        <v>15798</v>
      </c>
      <c r="D6191" s="398">
        <v>2625.92</v>
      </c>
      <c r="E6191" t="s">
        <v>528</v>
      </c>
    </row>
    <row r="6192" spans="1:5">
      <c r="A6192">
        <v>6106328</v>
      </c>
      <c r="B6192" t="s">
        <v>21803</v>
      </c>
      <c r="C6192" t="s">
        <v>15798</v>
      </c>
      <c r="D6192" s="398">
        <v>205.4</v>
      </c>
      <c r="E6192" t="s">
        <v>528</v>
      </c>
    </row>
    <row r="6193" spans="1:5">
      <c r="A6193">
        <v>6106330</v>
      </c>
      <c r="B6193" t="s">
        <v>21804</v>
      </c>
      <c r="C6193" t="s">
        <v>15798</v>
      </c>
      <c r="D6193" s="398">
        <v>1022.73</v>
      </c>
      <c r="E6193" t="s">
        <v>528</v>
      </c>
    </row>
    <row r="6194" spans="1:5">
      <c r="A6194">
        <v>6106326</v>
      </c>
      <c r="B6194" t="s">
        <v>21805</v>
      </c>
      <c r="C6194" t="s">
        <v>15798</v>
      </c>
      <c r="D6194" s="398">
        <v>84.99</v>
      </c>
      <c r="E6194" t="s">
        <v>528</v>
      </c>
    </row>
    <row r="6195" spans="1:5">
      <c r="A6195">
        <v>6106324</v>
      </c>
      <c r="B6195" t="s">
        <v>21806</v>
      </c>
      <c r="C6195" t="s">
        <v>15798</v>
      </c>
      <c r="D6195" s="398">
        <v>43.28</v>
      </c>
      <c r="E6195" t="s">
        <v>528</v>
      </c>
    </row>
    <row r="6196" spans="1:5">
      <c r="A6196">
        <v>6106327</v>
      </c>
      <c r="B6196" t="s">
        <v>21807</v>
      </c>
      <c r="C6196" t="s">
        <v>15798</v>
      </c>
      <c r="D6196" s="398">
        <v>205.51</v>
      </c>
      <c r="E6196" t="s">
        <v>528</v>
      </c>
    </row>
    <row r="6197" spans="1:5">
      <c r="A6197">
        <v>6106329</v>
      </c>
      <c r="B6197" t="s">
        <v>21808</v>
      </c>
      <c r="C6197" t="s">
        <v>15798</v>
      </c>
      <c r="D6197" s="398">
        <v>1024.48</v>
      </c>
      <c r="E6197" t="s">
        <v>528</v>
      </c>
    </row>
    <row r="6198" spans="1:5">
      <c r="A6198">
        <v>6106325</v>
      </c>
      <c r="B6198" t="s">
        <v>21809</v>
      </c>
      <c r="C6198" t="s">
        <v>15798</v>
      </c>
      <c r="D6198" s="398">
        <v>85.2</v>
      </c>
      <c r="E6198" t="s">
        <v>528</v>
      </c>
    </row>
    <row r="6199" spans="1:5">
      <c r="A6199">
        <v>6208126</v>
      </c>
      <c r="B6199" t="s">
        <v>21810</v>
      </c>
      <c r="C6199" t="s">
        <v>353</v>
      </c>
      <c r="D6199" s="398">
        <v>21.97</v>
      </c>
      <c r="E6199" t="s">
        <v>528</v>
      </c>
    </row>
    <row r="6200" spans="1:5">
      <c r="A6200">
        <v>6205797</v>
      </c>
      <c r="B6200" t="s">
        <v>21811</v>
      </c>
      <c r="C6200" t="s">
        <v>353</v>
      </c>
      <c r="D6200" s="398">
        <v>14.38</v>
      </c>
      <c r="E6200" t="s">
        <v>528</v>
      </c>
    </row>
    <row r="6201" spans="1:5">
      <c r="A6201">
        <v>6205791</v>
      </c>
      <c r="B6201" t="s">
        <v>21812</v>
      </c>
      <c r="C6201" t="s">
        <v>99</v>
      </c>
      <c r="D6201" s="398">
        <v>484.8</v>
      </c>
      <c r="E6201" t="s">
        <v>528</v>
      </c>
    </row>
    <row r="6202" spans="1:5">
      <c r="A6202">
        <v>6205792</v>
      </c>
      <c r="B6202" t="s">
        <v>21813</v>
      </c>
      <c r="C6202" t="s">
        <v>99</v>
      </c>
      <c r="D6202" s="398">
        <v>581.32000000000005</v>
      </c>
      <c r="E6202" t="s">
        <v>528</v>
      </c>
    </row>
    <row r="6203" spans="1:5">
      <c r="A6203">
        <v>6205793</v>
      </c>
      <c r="B6203" t="s">
        <v>21814</v>
      </c>
      <c r="C6203" t="s">
        <v>99</v>
      </c>
      <c r="D6203" s="398">
        <v>682.99</v>
      </c>
      <c r="E6203" t="s">
        <v>528</v>
      </c>
    </row>
    <row r="6204" spans="1:5">
      <c r="A6204">
        <v>6205796</v>
      </c>
      <c r="B6204" t="s">
        <v>21815</v>
      </c>
      <c r="C6204" t="s">
        <v>99</v>
      </c>
      <c r="D6204" s="398">
        <v>1213.8599999999999</v>
      </c>
      <c r="E6204" t="s">
        <v>528</v>
      </c>
    </row>
    <row r="6205" spans="1:5">
      <c r="A6205">
        <v>6219451</v>
      </c>
      <c r="B6205" t="s">
        <v>21816</v>
      </c>
      <c r="C6205" t="s">
        <v>99</v>
      </c>
      <c r="D6205" s="398">
        <v>1304.56</v>
      </c>
      <c r="E6205" t="s">
        <v>528</v>
      </c>
    </row>
    <row r="6206" spans="1:5">
      <c r="A6206">
        <v>6219452</v>
      </c>
      <c r="B6206" t="s">
        <v>21817</v>
      </c>
      <c r="C6206" t="s">
        <v>99</v>
      </c>
      <c r="D6206" s="398">
        <v>1400.41</v>
      </c>
      <c r="E6206" t="s">
        <v>528</v>
      </c>
    </row>
    <row r="6207" spans="1:5">
      <c r="A6207">
        <v>6205794</v>
      </c>
      <c r="B6207" t="s">
        <v>21818</v>
      </c>
      <c r="C6207" t="s">
        <v>99</v>
      </c>
      <c r="D6207" s="398">
        <v>1047.9000000000001</v>
      </c>
      <c r="E6207" t="s">
        <v>528</v>
      </c>
    </row>
    <row r="6208" spans="1:5">
      <c r="A6208">
        <v>6205795</v>
      </c>
      <c r="B6208" t="s">
        <v>21819</v>
      </c>
      <c r="C6208" t="s">
        <v>99</v>
      </c>
      <c r="D6208" s="398">
        <v>1128.3</v>
      </c>
      <c r="E6208" t="s">
        <v>528</v>
      </c>
    </row>
    <row r="6209" spans="1:5">
      <c r="A6209">
        <v>6219521</v>
      </c>
      <c r="B6209" t="s">
        <v>21820</v>
      </c>
      <c r="C6209" t="s">
        <v>15798</v>
      </c>
      <c r="D6209" s="398">
        <v>212.28</v>
      </c>
      <c r="E6209" t="s">
        <v>528</v>
      </c>
    </row>
    <row r="6210" spans="1:5">
      <c r="A6210">
        <v>6219527</v>
      </c>
      <c r="B6210" t="s">
        <v>21821</v>
      </c>
      <c r="C6210" t="s">
        <v>17037</v>
      </c>
      <c r="D6210" s="398">
        <v>501.95</v>
      </c>
      <c r="E6210" t="s">
        <v>528</v>
      </c>
    </row>
    <row r="6211" spans="1:5">
      <c r="A6211">
        <v>6219526</v>
      </c>
      <c r="B6211" t="s">
        <v>21822</v>
      </c>
      <c r="C6211" t="s">
        <v>99</v>
      </c>
      <c r="D6211" s="398">
        <v>72.73</v>
      </c>
      <c r="E6211" t="s">
        <v>528</v>
      </c>
    </row>
    <row r="6212" spans="1:5">
      <c r="A6212">
        <v>6219525</v>
      </c>
      <c r="B6212" t="s">
        <v>21823</v>
      </c>
      <c r="C6212" t="s">
        <v>99</v>
      </c>
      <c r="D6212" s="398">
        <v>68.39</v>
      </c>
      <c r="E6212" t="s">
        <v>528</v>
      </c>
    </row>
    <row r="6213" spans="1:5">
      <c r="A6213">
        <v>6219508</v>
      </c>
      <c r="B6213" t="s">
        <v>21824</v>
      </c>
      <c r="C6213" t="s">
        <v>99</v>
      </c>
      <c r="D6213" s="398">
        <v>413.57</v>
      </c>
      <c r="E6213" t="s">
        <v>528</v>
      </c>
    </row>
    <row r="6214" spans="1:5">
      <c r="A6214">
        <v>6219511</v>
      </c>
      <c r="B6214" t="s">
        <v>21825</v>
      </c>
      <c r="C6214" t="s">
        <v>99</v>
      </c>
      <c r="D6214" s="398">
        <v>329.09</v>
      </c>
      <c r="E6214" t="s">
        <v>528</v>
      </c>
    </row>
    <row r="6215" spans="1:5">
      <c r="A6215">
        <v>6219500</v>
      </c>
      <c r="B6215" t="s">
        <v>21826</v>
      </c>
      <c r="C6215" t="s">
        <v>15798</v>
      </c>
      <c r="D6215" s="398">
        <v>152.54</v>
      </c>
      <c r="E6215" t="s">
        <v>528</v>
      </c>
    </row>
    <row r="6216" spans="1:5">
      <c r="A6216">
        <v>6219418</v>
      </c>
      <c r="B6216" t="s">
        <v>21827</v>
      </c>
      <c r="C6216" t="s">
        <v>15798</v>
      </c>
      <c r="D6216" s="398">
        <v>329.03</v>
      </c>
      <c r="E6216" t="s">
        <v>528</v>
      </c>
    </row>
    <row r="6217" spans="1:5">
      <c r="A6217">
        <v>6219412</v>
      </c>
      <c r="B6217" t="s">
        <v>21828</v>
      </c>
      <c r="C6217" t="s">
        <v>15798</v>
      </c>
      <c r="D6217" s="398">
        <v>231.49</v>
      </c>
      <c r="E6217" t="s">
        <v>528</v>
      </c>
    </row>
    <row r="6218" spans="1:5">
      <c r="A6218">
        <v>6219406</v>
      </c>
      <c r="B6218" t="s">
        <v>21829</v>
      </c>
      <c r="C6218" t="s">
        <v>15798</v>
      </c>
      <c r="D6218" s="398">
        <v>163.61000000000001</v>
      </c>
      <c r="E6218" t="s">
        <v>528</v>
      </c>
    </row>
    <row r="6219" spans="1:5">
      <c r="A6219">
        <v>6219501</v>
      </c>
      <c r="B6219" t="s">
        <v>21830</v>
      </c>
      <c r="C6219" t="s">
        <v>15798</v>
      </c>
      <c r="D6219" s="398">
        <v>165.1</v>
      </c>
      <c r="E6219" t="s">
        <v>528</v>
      </c>
    </row>
    <row r="6220" spans="1:5">
      <c r="A6220">
        <v>6219419</v>
      </c>
      <c r="B6220" t="s">
        <v>21831</v>
      </c>
      <c r="C6220" t="s">
        <v>15798</v>
      </c>
      <c r="D6220" s="398">
        <v>362.56</v>
      </c>
      <c r="E6220" t="s">
        <v>528</v>
      </c>
    </row>
    <row r="6221" spans="1:5">
      <c r="A6221">
        <v>6219413</v>
      </c>
      <c r="B6221" t="s">
        <v>21832</v>
      </c>
      <c r="C6221" t="s">
        <v>15798</v>
      </c>
      <c r="D6221" s="398">
        <v>252.55</v>
      </c>
      <c r="E6221" t="s">
        <v>528</v>
      </c>
    </row>
    <row r="6222" spans="1:5">
      <c r="A6222">
        <v>6219407</v>
      </c>
      <c r="B6222" t="s">
        <v>21833</v>
      </c>
      <c r="C6222" t="s">
        <v>15798</v>
      </c>
      <c r="D6222" s="398">
        <v>177.33</v>
      </c>
      <c r="E6222" t="s">
        <v>528</v>
      </c>
    </row>
    <row r="6223" spans="1:5">
      <c r="A6223">
        <v>6219502</v>
      </c>
      <c r="B6223" t="s">
        <v>21834</v>
      </c>
      <c r="C6223" t="s">
        <v>15798</v>
      </c>
      <c r="D6223" s="398">
        <v>177.49</v>
      </c>
      <c r="E6223" t="s">
        <v>528</v>
      </c>
    </row>
    <row r="6224" spans="1:5">
      <c r="A6224">
        <v>6219420</v>
      </c>
      <c r="B6224" t="s">
        <v>21835</v>
      </c>
      <c r="C6224" t="s">
        <v>15798</v>
      </c>
      <c r="D6224" s="398">
        <v>405.19</v>
      </c>
      <c r="E6224" t="s">
        <v>528</v>
      </c>
    </row>
    <row r="6225" spans="1:5">
      <c r="A6225">
        <v>6219414</v>
      </c>
      <c r="B6225" t="s">
        <v>21836</v>
      </c>
      <c r="C6225" t="s">
        <v>15798</v>
      </c>
      <c r="D6225" s="398">
        <v>277.5</v>
      </c>
      <c r="E6225" t="s">
        <v>528</v>
      </c>
    </row>
    <row r="6226" spans="1:5">
      <c r="A6226">
        <v>6219408</v>
      </c>
      <c r="B6226" t="s">
        <v>21837</v>
      </c>
      <c r="C6226" t="s">
        <v>15798</v>
      </c>
      <c r="D6226" s="398">
        <v>190.74</v>
      </c>
      <c r="E6226" t="s">
        <v>528</v>
      </c>
    </row>
    <row r="6227" spans="1:5">
      <c r="A6227">
        <v>6219503</v>
      </c>
      <c r="B6227" t="s">
        <v>21838</v>
      </c>
      <c r="C6227" t="s">
        <v>15798</v>
      </c>
      <c r="D6227" s="398">
        <v>204.91</v>
      </c>
      <c r="E6227" t="s">
        <v>528</v>
      </c>
    </row>
    <row r="6228" spans="1:5">
      <c r="A6228">
        <v>6219421</v>
      </c>
      <c r="B6228" t="s">
        <v>21839</v>
      </c>
      <c r="C6228" t="s">
        <v>15798</v>
      </c>
      <c r="D6228" s="398">
        <v>480.83</v>
      </c>
      <c r="E6228" t="s">
        <v>528</v>
      </c>
    </row>
    <row r="6229" spans="1:5">
      <c r="A6229">
        <v>6219415</v>
      </c>
      <c r="B6229" t="s">
        <v>21840</v>
      </c>
      <c r="C6229" t="s">
        <v>15798</v>
      </c>
      <c r="D6229" s="398">
        <v>322.67</v>
      </c>
      <c r="E6229" t="s">
        <v>528</v>
      </c>
    </row>
    <row r="6230" spans="1:5">
      <c r="A6230">
        <v>6219409</v>
      </c>
      <c r="B6230" t="s">
        <v>21841</v>
      </c>
      <c r="C6230" t="s">
        <v>15798</v>
      </c>
      <c r="D6230" s="398">
        <v>221.79</v>
      </c>
      <c r="E6230" t="s">
        <v>528</v>
      </c>
    </row>
    <row r="6231" spans="1:5">
      <c r="A6231">
        <v>6219518</v>
      </c>
      <c r="B6231" t="s">
        <v>21842</v>
      </c>
      <c r="C6231" t="s">
        <v>15798</v>
      </c>
      <c r="D6231" s="398">
        <v>62.22</v>
      </c>
      <c r="E6231" t="s">
        <v>528</v>
      </c>
    </row>
    <row r="6232" spans="1:5">
      <c r="A6232">
        <v>6219504</v>
      </c>
      <c r="B6232" t="s">
        <v>21843</v>
      </c>
      <c r="C6232" t="s">
        <v>15798</v>
      </c>
      <c r="D6232" s="398">
        <v>114.45</v>
      </c>
      <c r="E6232" t="s">
        <v>528</v>
      </c>
    </row>
    <row r="6233" spans="1:5">
      <c r="A6233">
        <v>6219422</v>
      </c>
      <c r="B6233" t="s">
        <v>21844</v>
      </c>
      <c r="C6233" t="s">
        <v>15798</v>
      </c>
      <c r="D6233" s="398">
        <v>256.64</v>
      </c>
      <c r="E6233" t="s">
        <v>528</v>
      </c>
    </row>
    <row r="6234" spans="1:5">
      <c r="A6234">
        <v>6219416</v>
      </c>
      <c r="B6234" t="s">
        <v>21845</v>
      </c>
      <c r="C6234" t="s">
        <v>15798</v>
      </c>
      <c r="D6234" s="398">
        <v>196.68</v>
      </c>
      <c r="E6234" t="s">
        <v>528</v>
      </c>
    </row>
    <row r="6235" spans="1:5">
      <c r="A6235">
        <v>6219410</v>
      </c>
      <c r="B6235" t="s">
        <v>21846</v>
      </c>
      <c r="C6235" t="s">
        <v>15798</v>
      </c>
      <c r="D6235" s="398">
        <v>136.82</v>
      </c>
      <c r="E6235" t="s">
        <v>528</v>
      </c>
    </row>
    <row r="6236" spans="1:5">
      <c r="A6236">
        <v>6219505</v>
      </c>
      <c r="B6236" t="s">
        <v>21847</v>
      </c>
      <c r="C6236" t="s">
        <v>15798</v>
      </c>
      <c r="D6236" s="398">
        <v>110.74</v>
      </c>
      <c r="E6236" t="s">
        <v>528</v>
      </c>
    </row>
    <row r="6237" spans="1:5">
      <c r="A6237">
        <v>6219423</v>
      </c>
      <c r="B6237" t="s">
        <v>21848</v>
      </c>
      <c r="C6237" t="s">
        <v>15798</v>
      </c>
      <c r="D6237" s="398">
        <v>260.75</v>
      </c>
      <c r="E6237" t="s">
        <v>528</v>
      </c>
    </row>
    <row r="6238" spans="1:5">
      <c r="A6238">
        <v>6219417</v>
      </c>
      <c r="B6238" t="s">
        <v>21849</v>
      </c>
      <c r="C6238" t="s">
        <v>15798</v>
      </c>
      <c r="D6238" s="398">
        <v>197.4</v>
      </c>
      <c r="E6238" t="s">
        <v>528</v>
      </c>
    </row>
    <row r="6239" spans="1:5">
      <c r="A6239">
        <v>6219411</v>
      </c>
      <c r="B6239" t="s">
        <v>21850</v>
      </c>
      <c r="C6239" t="s">
        <v>15798</v>
      </c>
      <c r="D6239" s="398">
        <v>134.15</v>
      </c>
      <c r="E6239" t="s">
        <v>528</v>
      </c>
    </row>
    <row r="6240" spans="1:5">
      <c r="A6240">
        <v>6219520</v>
      </c>
      <c r="B6240" t="s">
        <v>21851</v>
      </c>
      <c r="C6240" t="s">
        <v>17037</v>
      </c>
      <c r="D6240" s="398">
        <v>67.87</v>
      </c>
      <c r="E6240" t="s">
        <v>528</v>
      </c>
    </row>
    <row r="6241" spans="1:5">
      <c r="A6241">
        <v>6219433</v>
      </c>
      <c r="B6241" t="s">
        <v>21852</v>
      </c>
      <c r="C6241" t="s">
        <v>99</v>
      </c>
      <c r="D6241" s="398">
        <v>135.65</v>
      </c>
      <c r="E6241" t="s">
        <v>528</v>
      </c>
    </row>
    <row r="6242" spans="1:5">
      <c r="A6242">
        <v>6205801</v>
      </c>
      <c r="B6242" t="s">
        <v>21853</v>
      </c>
      <c r="C6242" t="s">
        <v>99</v>
      </c>
      <c r="D6242" s="398">
        <v>99.42</v>
      </c>
      <c r="E6242" t="s">
        <v>528</v>
      </c>
    </row>
    <row r="6243" spans="1:5">
      <c r="A6243">
        <v>6219524</v>
      </c>
      <c r="B6243" t="s">
        <v>21854</v>
      </c>
      <c r="C6243" t="s">
        <v>15604</v>
      </c>
      <c r="D6243" s="398">
        <v>14.63</v>
      </c>
      <c r="E6243" t="s">
        <v>528</v>
      </c>
    </row>
    <row r="6244" spans="1:5">
      <c r="A6244">
        <v>6416036</v>
      </c>
      <c r="B6244" t="s">
        <v>21855</v>
      </c>
      <c r="C6244" t="s">
        <v>15798</v>
      </c>
      <c r="D6244" s="398">
        <v>153.81</v>
      </c>
      <c r="E6244" t="s">
        <v>528</v>
      </c>
    </row>
    <row r="6245" spans="1:5">
      <c r="A6245">
        <v>6416038</v>
      </c>
      <c r="B6245" t="s">
        <v>21856</v>
      </c>
      <c r="C6245" t="s">
        <v>15798</v>
      </c>
      <c r="D6245" s="398">
        <v>75.099999999999994</v>
      </c>
      <c r="E6245" t="s">
        <v>528</v>
      </c>
    </row>
    <row r="6246" spans="1:5">
      <c r="A6246">
        <v>6416037</v>
      </c>
      <c r="B6246" t="s">
        <v>21857</v>
      </c>
      <c r="C6246" t="s">
        <v>15798</v>
      </c>
      <c r="D6246" s="398">
        <v>166.36</v>
      </c>
      <c r="E6246" t="s">
        <v>528</v>
      </c>
    </row>
    <row r="6247" spans="1:5">
      <c r="A6247">
        <v>6416035</v>
      </c>
      <c r="B6247" t="s">
        <v>21858</v>
      </c>
      <c r="C6247" t="s">
        <v>15798</v>
      </c>
      <c r="D6247" s="398">
        <v>86.86</v>
      </c>
      <c r="E6247" t="s">
        <v>528</v>
      </c>
    </row>
    <row r="6248" spans="1:5">
      <c r="A6248">
        <v>6416076</v>
      </c>
      <c r="B6248" t="s">
        <v>21859</v>
      </c>
      <c r="C6248" t="s">
        <v>19992</v>
      </c>
      <c r="D6248" s="398">
        <v>176.97</v>
      </c>
      <c r="E6248" t="s">
        <v>528</v>
      </c>
    </row>
    <row r="6249" spans="1:5">
      <c r="A6249">
        <v>6416075</v>
      </c>
      <c r="B6249" t="s">
        <v>21860</v>
      </c>
      <c r="C6249" t="s">
        <v>19992</v>
      </c>
      <c r="D6249" s="398">
        <v>116.43</v>
      </c>
      <c r="E6249" t="s">
        <v>528</v>
      </c>
    </row>
    <row r="6250" spans="1:5">
      <c r="A6250">
        <v>6416226</v>
      </c>
      <c r="B6250" t="s">
        <v>21861</v>
      </c>
      <c r="C6250" t="s">
        <v>19992</v>
      </c>
      <c r="D6250" s="398">
        <v>167.81</v>
      </c>
      <c r="E6250" t="s">
        <v>528</v>
      </c>
    </row>
    <row r="6251" spans="1:5">
      <c r="A6251">
        <v>6416225</v>
      </c>
      <c r="B6251" t="s">
        <v>21862</v>
      </c>
      <c r="C6251" t="s">
        <v>19992</v>
      </c>
      <c r="D6251" s="398">
        <v>105.94</v>
      </c>
      <c r="E6251" t="s">
        <v>528</v>
      </c>
    </row>
    <row r="6252" spans="1:5">
      <c r="A6252">
        <v>6416084</v>
      </c>
      <c r="B6252" t="s">
        <v>21863</v>
      </c>
      <c r="C6252" t="s">
        <v>19992</v>
      </c>
      <c r="D6252" s="398">
        <v>170.32</v>
      </c>
      <c r="E6252" t="s">
        <v>528</v>
      </c>
    </row>
    <row r="6253" spans="1:5">
      <c r="A6253">
        <v>6416083</v>
      </c>
      <c r="B6253" t="s">
        <v>21864</v>
      </c>
      <c r="C6253" t="s">
        <v>19992</v>
      </c>
      <c r="D6253" s="398">
        <v>106.7</v>
      </c>
      <c r="E6253" t="s">
        <v>528</v>
      </c>
    </row>
    <row r="6254" spans="1:5">
      <c r="A6254">
        <v>6416234</v>
      </c>
      <c r="B6254" t="s">
        <v>21865</v>
      </c>
      <c r="C6254" t="s">
        <v>19992</v>
      </c>
      <c r="D6254" s="398">
        <v>175.45</v>
      </c>
      <c r="E6254" t="s">
        <v>528</v>
      </c>
    </row>
    <row r="6255" spans="1:5">
      <c r="A6255">
        <v>6416233</v>
      </c>
      <c r="B6255" t="s">
        <v>21866</v>
      </c>
      <c r="C6255" t="s">
        <v>19992</v>
      </c>
      <c r="D6255" s="398">
        <v>112.97</v>
      </c>
      <c r="E6255" t="s">
        <v>528</v>
      </c>
    </row>
    <row r="6256" spans="1:5">
      <c r="A6256">
        <v>6416236</v>
      </c>
      <c r="B6256" t="s">
        <v>21867</v>
      </c>
      <c r="C6256" t="s">
        <v>19992</v>
      </c>
      <c r="D6256" s="398">
        <v>178.79</v>
      </c>
      <c r="E6256" t="s">
        <v>528</v>
      </c>
    </row>
    <row r="6257" spans="1:5">
      <c r="A6257">
        <v>6416235</v>
      </c>
      <c r="B6257" t="s">
        <v>21868</v>
      </c>
      <c r="C6257" t="s">
        <v>19992</v>
      </c>
      <c r="D6257" s="398">
        <v>117.11</v>
      </c>
      <c r="E6257" t="s">
        <v>528</v>
      </c>
    </row>
    <row r="6258" spans="1:5">
      <c r="A6258">
        <v>6416040</v>
      </c>
      <c r="B6258" t="s">
        <v>21869</v>
      </c>
      <c r="C6258" t="s">
        <v>15798</v>
      </c>
      <c r="D6258" s="398">
        <v>233.21</v>
      </c>
      <c r="E6258" t="s">
        <v>528</v>
      </c>
    </row>
    <row r="6259" spans="1:5">
      <c r="A6259">
        <v>6416039</v>
      </c>
      <c r="B6259" t="s">
        <v>21870</v>
      </c>
      <c r="C6259" t="s">
        <v>15798</v>
      </c>
      <c r="D6259" s="398">
        <v>104.57</v>
      </c>
      <c r="E6259" t="s">
        <v>528</v>
      </c>
    </row>
    <row r="6260" spans="1:5">
      <c r="A6260">
        <v>6416042</v>
      </c>
      <c r="B6260" t="s">
        <v>21871</v>
      </c>
      <c r="C6260" t="s">
        <v>15798</v>
      </c>
      <c r="D6260" s="398">
        <v>285.73</v>
      </c>
      <c r="E6260" t="s">
        <v>528</v>
      </c>
    </row>
    <row r="6261" spans="1:5">
      <c r="A6261">
        <v>6416041</v>
      </c>
      <c r="B6261" t="s">
        <v>21872</v>
      </c>
      <c r="C6261" t="s">
        <v>15798</v>
      </c>
      <c r="D6261" s="398">
        <v>158.12</v>
      </c>
      <c r="E6261" t="s">
        <v>528</v>
      </c>
    </row>
    <row r="6262" spans="1:5">
      <c r="A6262">
        <v>6416080</v>
      </c>
      <c r="B6262" t="s">
        <v>21873</v>
      </c>
      <c r="C6262" t="s">
        <v>19992</v>
      </c>
      <c r="D6262" s="398">
        <v>180.26</v>
      </c>
      <c r="E6262" t="s">
        <v>528</v>
      </c>
    </row>
    <row r="6263" spans="1:5">
      <c r="A6263">
        <v>6416079</v>
      </c>
      <c r="B6263" t="s">
        <v>21874</v>
      </c>
      <c r="C6263" t="s">
        <v>19992</v>
      </c>
      <c r="D6263" s="398">
        <v>125.46</v>
      </c>
      <c r="E6263" t="s">
        <v>528</v>
      </c>
    </row>
    <row r="6264" spans="1:5">
      <c r="A6264">
        <v>6416143</v>
      </c>
      <c r="B6264" t="s">
        <v>21875</v>
      </c>
      <c r="C6264" t="s">
        <v>19992</v>
      </c>
      <c r="D6264" s="398">
        <v>179.26</v>
      </c>
      <c r="E6264" t="s">
        <v>528</v>
      </c>
    </row>
    <row r="6265" spans="1:5">
      <c r="A6265">
        <v>6416262</v>
      </c>
      <c r="B6265" t="s">
        <v>21876</v>
      </c>
      <c r="C6265" t="s">
        <v>19992</v>
      </c>
      <c r="D6265" s="398">
        <v>125.09</v>
      </c>
      <c r="E6265" t="s">
        <v>528</v>
      </c>
    </row>
    <row r="6266" spans="1:5">
      <c r="A6266">
        <v>6416078</v>
      </c>
      <c r="B6266" t="s">
        <v>21877</v>
      </c>
      <c r="C6266" t="s">
        <v>19992</v>
      </c>
      <c r="D6266" s="398">
        <v>178.11</v>
      </c>
      <c r="E6266" t="s">
        <v>528</v>
      </c>
    </row>
    <row r="6267" spans="1:5">
      <c r="A6267">
        <v>6416077</v>
      </c>
      <c r="B6267" t="s">
        <v>21878</v>
      </c>
      <c r="C6267" t="s">
        <v>19992</v>
      </c>
      <c r="D6267" s="398">
        <v>124.7</v>
      </c>
      <c r="E6267" t="s">
        <v>528</v>
      </c>
    </row>
    <row r="6268" spans="1:5">
      <c r="A6268">
        <v>6416071</v>
      </c>
      <c r="B6268" t="s">
        <v>21879</v>
      </c>
      <c r="C6268" t="s">
        <v>19992</v>
      </c>
      <c r="D6268" s="398">
        <v>176.38</v>
      </c>
      <c r="E6268" t="s">
        <v>528</v>
      </c>
    </row>
    <row r="6269" spans="1:5">
      <c r="A6269">
        <v>6416072</v>
      </c>
      <c r="B6269" t="s">
        <v>21880</v>
      </c>
      <c r="C6269" t="s">
        <v>19992</v>
      </c>
      <c r="D6269" s="398">
        <v>124.73</v>
      </c>
      <c r="E6269" t="s">
        <v>528</v>
      </c>
    </row>
    <row r="6270" spans="1:5">
      <c r="A6270">
        <v>6416088</v>
      </c>
      <c r="B6270" t="s">
        <v>21881</v>
      </c>
      <c r="C6270" t="s">
        <v>19992</v>
      </c>
      <c r="D6270" s="398">
        <v>189.65</v>
      </c>
      <c r="E6270" t="s">
        <v>528</v>
      </c>
    </row>
    <row r="6271" spans="1:5">
      <c r="A6271">
        <v>6416087</v>
      </c>
      <c r="B6271" t="s">
        <v>21882</v>
      </c>
      <c r="C6271" t="s">
        <v>19992</v>
      </c>
      <c r="D6271" s="398">
        <v>128.97</v>
      </c>
      <c r="E6271" t="s">
        <v>528</v>
      </c>
    </row>
    <row r="6272" spans="1:5">
      <c r="A6272">
        <v>6416246</v>
      </c>
      <c r="B6272" t="s">
        <v>21883</v>
      </c>
      <c r="C6272" t="s">
        <v>19992</v>
      </c>
      <c r="D6272" s="398">
        <v>190.31</v>
      </c>
      <c r="E6272" t="s">
        <v>528</v>
      </c>
    </row>
    <row r="6273" spans="1:5">
      <c r="A6273">
        <v>6416245</v>
      </c>
      <c r="B6273" t="s">
        <v>21884</v>
      </c>
      <c r="C6273" t="s">
        <v>19992</v>
      </c>
      <c r="D6273" s="398">
        <v>131.19999999999999</v>
      </c>
      <c r="E6273" t="s">
        <v>528</v>
      </c>
    </row>
    <row r="6274" spans="1:5">
      <c r="A6274">
        <v>6416248</v>
      </c>
      <c r="B6274" t="s">
        <v>21885</v>
      </c>
      <c r="C6274" t="s">
        <v>19992</v>
      </c>
      <c r="D6274" s="398">
        <v>192.19</v>
      </c>
      <c r="E6274" t="s">
        <v>528</v>
      </c>
    </row>
    <row r="6275" spans="1:5">
      <c r="A6275">
        <v>6416247</v>
      </c>
      <c r="B6275" t="s">
        <v>21886</v>
      </c>
      <c r="C6275" t="s">
        <v>19992</v>
      </c>
      <c r="D6275" s="398">
        <v>132.78</v>
      </c>
      <c r="E6275" t="s">
        <v>528</v>
      </c>
    </row>
    <row r="6276" spans="1:5">
      <c r="A6276">
        <v>6416214</v>
      </c>
      <c r="B6276" t="s">
        <v>21887</v>
      </c>
      <c r="C6276" t="s">
        <v>19992</v>
      </c>
      <c r="D6276" s="398">
        <v>234.98</v>
      </c>
      <c r="E6276" t="s">
        <v>528</v>
      </c>
    </row>
    <row r="6277" spans="1:5">
      <c r="A6277">
        <v>6416218</v>
      </c>
      <c r="B6277" t="s">
        <v>21888</v>
      </c>
      <c r="C6277" t="s">
        <v>19992</v>
      </c>
      <c r="D6277" s="398">
        <v>180.99</v>
      </c>
      <c r="E6277" t="s">
        <v>528</v>
      </c>
    </row>
    <row r="6278" spans="1:5">
      <c r="A6278">
        <v>6416211</v>
      </c>
      <c r="B6278" t="s">
        <v>21889</v>
      </c>
      <c r="C6278" t="s">
        <v>19992</v>
      </c>
      <c r="D6278" s="398">
        <v>233.38</v>
      </c>
      <c r="E6278" t="s">
        <v>528</v>
      </c>
    </row>
    <row r="6279" spans="1:5">
      <c r="A6279">
        <v>6416215</v>
      </c>
      <c r="B6279" t="s">
        <v>21890</v>
      </c>
      <c r="C6279" t="s">
        <v>19992</v>
      </c>
      <c r="D6279" s="398">
        <v>181.55</v>
      </c>
      <c r="E6279" t="s">
        <v>528</v>
      </c>
    </row>
    <row r="6280" spans="1:5">
      <c r="A6280">
        <v>6416212</v>
      </c>
      <c r="B6280" t="s">
        <v>21891</v>
      </c>
      <c r="C6280" t="s">
        <v>19992</v>
      </c>
      <c r="D6280" s="398">
        <v>236.4</v>
      </c>
      <c r="E6280" t="s">
        <v>528</v>
      </c>
    </row>
    <row r="6281" spans="1:5">
      <c r="A6281">
        <v>6416216</v>
      </c>
      <c r="B6281" t="s">
        <v>21892</v>
      </c>
      <c r="C6281" t="s">
        <v>19992</v>
      </c>
      <c r="D6281" s="398">
        <v>185.25</v>
      </c>
      <c r="E6281" t="s">
        <v>528</v>
      </c>
    </row>
    <row r="6282" spans="1:5">
      <c r="A6282">
        <v>6416213</v>
      </c>
      <c r="B6282" t="s">
        <v>21893</v>
      </c>
      <c r="C6282" t="s">
        <v>19992</v>
      </c>
      <c r="D6282" s="398">
        <v>236.82</v>
      </c>
      <c r="E6282" t="s">
        <v>528</v>
      </c>
    </row>
    <row r="6283" spans="1:5">
      <c r="A6283">
        <v>6416217</v>
      </c>
      <c r="B6283" t="s">
        <v>21894</v>
      </c>
      <c r="C6283" t="s">
        <v>19992</v>
      </c>
      <c r="D6283" s="398">
        <v>187.08</v>
      </c>
      <c r="E6283" t="s">
        <v>528</v>
      </c>
    </row>
    <row r="6284" spans="1:5">
      <c r="A6284">
        <v>6416289</v>
      </c>
      <c r="B6284" t="s">
        <v>21895</v>
      </c>
      <c r="C6284" t="s">
        <v>15798</v>
      </c>
      <c r="D6284" s="398">
        <v>158.26</v>
      </c>
      <c r="E6284" t="s">
        <v>528</v>
      </c>
    </row>
    <row r="6285" spans="1:5">
      <c r="A6285">
        <v>6416288</v>
      </c>
      <c r="B6285" t="s">
        <v>21896</v>
      </c>
      <c r="C6285" t="s">
        <v>15798</v>
      </c>
      <c r="D6285" s="398">
        <v>116.3</v>
      </c>
      <c r="E6285" t="s">
        <v>528</v>
      </c>
    </row>
    <row r="6286" spans="1:5">
      <c r="A6286">
        <v>6416098</v>
      </c>
      <c r="B6286" t="s">
        <v>21897</v>
      </c>
      <c r="C6286" t="s">
        <v>19992</v>
      </c>
      <c r="D6286" s="398">
        <v>165.36</v>
      </c>
      <c r="E6286" t="s">
        <v>528</v>
      </c>
    </row>
    <row r="6287" spans="1:5">
      <c r="A6287">
        <v>6416097</v>
      </c>
      <c r="B6287" t="s">
        <v>21898</v>
      </c>
      <c r="C6287" t="s">
        <v>19992</v>
      </c>
      <c r="D6287" s="398">
        <v>130.56</v>
      </c>
      <c r="E6287" t="s">
        <v>528</v>
      </c>
    </row>
    <row r="6288" spans="1:5">
      <c r="A6288">
        <v>6416258</v>
      </c>
      <c r="B6288" t="s">
        <v>21899</v>
      </c>
      <c r="C6288" t="s">
        <v>19992</v>
      </c>
      <c r="D6288" s="398">
        <v>181.4</v>
      </c>
      <c r="E6288" t="s">
        <v>528</v>
      </c>
    </row>
    <row r="6289" spans="1:5">
      <c r="A6289">
        <v>6416259</v>
      </c>
      <c r="B6289" t="s">
        <v>21900</v>
      </c>
      <c r="C6289" t="s">
        <v>19992</v>
      </c>
      <c r="D6289" s="398">
        <v>132.46</v>
      </c>
      <c r="E6289" t="s">
        <v>528</v>
      </c>
    </row>
    <row r="6290" spans="1:5">
      <c r="A6290">
        <v>6416074</v>
      </c>
      <c r="B6290" t="s">
        <v>21901</v>
      </c>
      <c r="C6290" t="s">
        <v>15798</v>
      </c>
      <c r="D6290" s="398">
        <v>271.3</v>
      </c>
      <c r="E6290" t="s">
        <v>528</v>
      </c>
    </row>
    <row r="6291" spans="1:5">
      <c r="A6291">
        <v>6416073</v>
      </c>
      <c r="B6291" t="s">
        <v>21902</v>
      </c>
      <c r="C6291" t="s">
        <v>15798</v>
      </c>
      <c r="D6291" s="398">
        <v>133.41</v>
      </c>
      <c r="E6291" t="s">
        <v>528</v>
      </c>
    </row>
    <row r="6292" spans="1:5">
      <c r="A6292">
        <v>6416220</v>
      </c>
      <c r="B6292" t="s">
        <v>21903</v>
      </c>
      <c r="C6292" t="s">
        <v>15798</v>
      </c>
      <c r="D6292" s="398">
        <v>275.16000000000003</v>
      </c>
      <c r="E6292" t="s">
        <v>528</v>
      </c>
    </row>
    <row r="6293" spans="1:5">
      <c r="A6293">
        <v>6416219</v>
      </c>
      <c r="B6293" t="s">
        <v>21904</v>
      </c>
      <c r="C6293" t="s">
        <v>15798</v>
      </c>
      <c r="D6293" s="398">
        <v>130.16999999999999</v>
      </c>
      <c r="E6293" t="s">
        <v>528</v>
      </c>
    </row>
    <row r="6294" spans="1:5">
      <c r="A6294">
        <v>6416222</v>
      </c>
      <c r="B6294" t="s">
        <v>21905</v>
      </c>
      <c r="C6294" t="s">
        <v>15798</v>
      </c>
      <c r="D6294" s="398">
        <v>281.07</v>
      </c>
      <c r="E6294" t="s">
        <v>528</v>
      </c>
    </row>
    <row r="6295" spans="1:5">
      <c r="A6295">
        <v>6416221</v>
      </c>
      <c r="B6295" t="s">
        <v>21906</v>
      </c>
      <c r="C6295" t="s">
        <v>15798</v>
      </c>
      <c r="D6295" s="398">
        <v>143.37</v>
      </c>
      <c r="E6295" t="s">
        <v>528</v>
      </c>
    </row>
    <row r="6296" spans="1:5">
      <c r="A6296">
        <v>6416224</v>
      </c>
      <c r="B6296" t="s">
        <v>21907</v>
      </c>
      <c r="C6296" t="s">
        <v>15798</v>
      </c>
      <c r="D6296" s="398">
        <v>285.60000000000002</v>
      </c>
      <c r="E6296" t="s">
        <v>528</v>
      </c>
    </row>
    <row r="6297" spans="1:5">
      <c r="A6297">
        <v>6416223</v>
      </c>
      <c r="B6297" t="s">
        <v>21908</v>
      </c>
      <c r="C6297" t="s">
        <v>15798</v>
      </c>
      <c r="D6297" s="398">
        <v>140.13</v>
      </c>
      <c r="E6297" t="s">
        <v>528</v>
      </c>
    </row>
    <row r="6298" spans="1:5">
      <c r="A6298">
        <v>6416082</v>
      </c>
      <c r="B6298" t="s">
        <v>21909</v>
      </c>
      <c r="C6298" t="s">
        <v>15798</v>
      </c>
      <c r="D6298" s="398">
        <v>271.3</v>
      </c>
      <c r="E6298" t="s">
        <v>528</v>
      </c>
    </row>
    <row r="6299" spans="1:5">
      <c r="A6299">
        <v>6416081</v>
      </c>
      <c r="B6299" t="s">
        <v>21910</v>
      </c>
      <c r="C6299" t="s">
        <v>15798</v>
      </c>
      <c r="D6299" s="398">
        <v>133.41</v>
      </c>
      <c r="E6299" t="s">
        <v>528</v>
      </c>
    </row>
    <row r="6300" spans="1:5">
      <c r="A6300">
        <v>6416228</v>
      </c>
      <c r="B6300" t="s">
        <v>21911</v>
      </c>
      <c r="C6300" t="s">
        <v>15798</v>
      </c>
      <c r="D6300" s="398">
        <v>275.16000000000003</v>
      </c>
      <c r="E6300" t="s">
        <v>528</v>
      </c>
    </row>
    <row r="6301" spans="1:5">
      <c r="A6301">
        <v>6416227</v>
      </c>
      <c r="B6301" t="s">
        <v>21912</v>
      </c>
      <c r="C6301" t="s">
        <v>15798</v>
      </c>
      <c r="D6301" s="398">
        <v>130.16999999999999</v>
      </c>
      <c r="E6301" t="s">
        <v>528</v>
      </c>
    </row>
    <row r="6302" spans="1:5">
      <c r="A6302">
        <v>6416230</v>
      </c>
      <c r="B6302" t="s">
        <v>21913</v>
      </c>
      <c r="C6302" t="s">
        <v>15798</v>
      </c>
      <c r="D6302" s="398">
        <v>279.87</v>
      </c>
      <c r="E6302" t="s">
        <v>528</v>
      </c>
    </row>
    <row r="6303" spans="1:5">
      <c r="A6303">
        <v>6416229</v>
      </c>
      <c r="B6303" t="s">
        <v>21914</v>
      </c>
      <c r="C6303" t="s">
        <v>15798</v>
      </c>
      <c r="D6303" s="398">
        <v>142.83000000000001</v>
      </c>
      <c r="E6303" t="s">
        <v>528</v>
      </c>
    </row>
    <row r="6304" spans="1:5">
      <c r="A6304">
        <v>6416232</v>
      </c>
      <c r="B6304" t="s">
        <v>21915</v>
      </c>
      <c r="C6304" t="s">
        <v>15798</v>
      </c>
      <c r="D6304" s="398">
        <v>284.38</v>
      </c>
      <c r="E6304" t="s">
        <v>528</v>
      </c>
    </row>
    <row r="6305" spans="1:5">
      <c r="A6305">
        <v>6416231</v>
      </c>
      <c r="B6305" t="s">
        <v>21916</v>
      </c>
      <c r="C6305" t="s">
        <v>15798</v>
      </c>
      <c r="D6305" s="398">
        <v>139.61000000000001</v>
      </c>
      <c r="E6305" t="s">
        <v>528</v>
      </c>
    </row>
    <row r="6306" spans="1:5">
      <c r="A6306">
        <v>6416086</v>
      </c>
      <c r="B6306" t="s">
        <v>21917</v>
      </c>
      <c r="C6306" t="s">
        <v>19992</v>
      </c>
      <c r="D6306" s="398">
        <v>190.19</v>
      </c>
      <c r="E6306" t="s">
        <v>528</v>
      </c>
    </row>
    <row r="6307" spans="1:5">
      <c r="A6307">
        <v>6416085</v>
      </c>
      <c r="B6307" t="s">
        <v>21918</v>
      </c>
      <c r="C6307" t="s">
        <v>19992</v>
      </c>
      <c r="D6307" s="398">
        <v>128.93</v>
      </c>
      <c r="E6307" t="s">
        <v>528</v>
      </c>
    </row>
    <row r="6308" spans="1:5">
      <c r="A6308">
        <v>6416238</v>
      </c>
      <c r="B6308" t="s">
        <v>21919</v>
      </c>
      <c r="C6308" t="s">
        <v>19992</v>
      </c>
      <c r="D6308" s="398">
        <v>183.25</v>
      </c>
      <c r="E6308" t="s">
        <v>528</v>
      </c>
    </row>
    <row r="6309" spans="1:5">
      <c r="A6309">
        <v>6416237</v>
      </c>
      <c r="B6309" t="s">
        <v>21920</v>
      </c>
      <c r="C6309" t="s">
        <v>19992</v>
      </c>
      <c r="D6309" s="398">
        <v>120.33</v>
      </c>
      <c r="E6309" t="s">
        <v>528</v>
      </c>
    </row>
    <row r="6310" spans="1:5">
      <c r="A6310">
        <v>6416240</v>
      </c>
      <c r="B6310" t="s">
        <v>21921</v>
      </c>
      <c r="C6310" t="s">
        <v>19992</v>
      </c>
      <c r="D6310" s="398">
        <v>188.87</v>
      </c>
      <c r="E6310" t="s">
        <v>528</v>
      </c>
    </row>
    <row r="6311" spans="1:5">
      <c r="A6311">
        <v>6416239</v>
      </c>
      <c r="B6311" t="s">
        <v>21922</v>
      </c>
      <c r="C6311" t="s">
        <v>19992</v>
      </c>
      <c r="D6311" s="398">
        <v>126.87</v>
      </c>
      <c r="E6311" t="s">
        <v>528</v>
      </c>
    </row>
    <row r="6312" spans="1:5">
      <c r="A6312">
        <v>6416242</v>
      </c>
      <c r="B6312" t="s">
        <v>21923</v>
      </c>
      <c r="C6312" t="s">
        <v>19992</v>
      </c>
      <c r="D6312" s="398">
        <v>194.37</v>
      </c>
      <c r="E6312" t="s">
        <v>528</v>
      </c>
    </row>
    <row r="6313" spans="1:5">
      <c r="A6313">
        <v>6416241</v>
      </c>
      <c r="B6313" t="s">
        <v>21924</v>
      </c>
      <c r="C6313" t="s">
        <v>19992</v>
      </c>
      <c r="D6313" s="398">
        <v>133.19</v>
      </c>
      <c r="E6313" t="s">
        <v>528</v>
      </c>
    </row>
    <row r="6314" spans="1:5">
      <c r="A6314">
        <v>6416244</v>
      </c>
      <c r="B6314" t="s">
        <v>21925</v>
      </c>
      <c r="C6314" t="s">
        <v>19992</v>
      </c>
      <c r="D6314" s="398">
        <v>193.22</v>
      </c>
      <c r="E6314" t="s">
        <v>528</v>
      </c>
    </row>
    <row r="6315" spans="1:5">
      <c r="A6315">
        <v>6416243</v>
      </c>
      <c r="B6315" t="s">
        <v>21926</v>
      </c>
      <c r="C6315" t="s">
        <v>19992</v>
      </c>
      <c r="D6315" s="398">
        <v>132.77000000000001</v>
      </c>
      <c r="E6315" t="s">
        <v>528</v>
      </c>
    </row>
    <row r="6316" spans="1:5">
      <c r="A6316">
        <v>6416250</v>
      </c>
      <c r="B6316" t="s">
        <v>21927</v>
      </c>
      <c r="C6316" t="s">
        <v>15798</v>
      </c>
      <c r="D6316" s="398">
        <v>64.36</v>
      </c>
      <c r="E6316" t="s">
        <v>528</v>
      </c>
    </row>
    <row r="6317" spans="1:5">
      <c r="A6317">
        <v>6416153</v>
      </c>
      <c r="B6317" t="s">
        <v>21928</v>
      </c>
      <c r="C6317" t="s">
        <v>15798</v>
      </c>
      <c r="D6317" s="398">
        <v>21.77</v>
      </c>
      <c r="E6317" t="s">
        <v>528</v>
      </c>
    </row>
    <row r="6318" spans="1:5">
      <c r="A6318">
        <v>6416185</v>
      </c>
      <c r="B6318" t="s">
        <v>21929</v>
      </c>
      <c r="C6318" t="s">
        <v>15798</v>
      </c>
      <c r="D6318" s="398">
        <v>124.29</v>
      </c>
      <c r="E6318" t="s">
        <v>528</v>
      </c>
    </row>
    <row r="6319" spans="1:5">
      <c r="A6319">
        <v>6416184</v>
      </c>
      <c r="B6319" t="s">
        <v>21930</v>
      </c>
      <c r="C6319" t="s">
        <v>15798</v>
      </c>
      <c r="D6319" s="398">
        <v>89.43</v>
      </c>
      <c r="E6319" t="s">
        <v>528</v>
      </c>
    </row>
    <row r="6320" spans="1:5">
      <c r="A6320">
        <v>6416030</v>
      </c>
      <c r="B6320" t="s">
        <v>21931</v>
      </c>
      <c r="C6320" t="s">
        <v>15798</v>
      </c>
      <c r="D6320" s="398">
        <v>75.63</v>
      </c>
      <c r="E6320" t="s">
        <v>528</v>
      </c>
    </row>
    <row r="6321" spans="1:5">
      <c r="A6321">
        <v>6416029</v>
      </c>
      <c r="B6321" t="s">
        <v>21932</v>
      </c>
      <c r="C6321" t="s">
        <v>15798</v>
      </c>
      <c r="D6321" s="398">
        <v>39.69</v>
      </c>
      <c r="E6321" t="s">
        <v>528</v>
      </c>
    </row>
    <row r="6322" spans="1:5">
      <c r="A6322">
        <v>6416056</v>
      </c>
      <c r="B6322" t="s">
        <v>21933</v>
      </c>
      <c r="C6322" t="s">
        <v>15798</v>
      </c>
      <c r="D6322" s="398">
        <v>109.21</v>
      </c>
      <c r="E6322" t="s">
        <v>528</v>
      </c>
    </row>
    <row r="6323" spans="1:5">
      <c r="A6323">
        <v>6416278</v>
      </c>
      <c r="B6323" t="s">
        <v>21934</v>
      </c>
      <c r="C6323" t="s">
        <v>15798</v>
      </c>
      <c r="D6323" s="398">
        <v>30.13</v>
      </c>
      <c r="E6323" t="s">
        <v>528</v>
      </c>
    </row>
    <row r="6324" spans="1:5">
      <c r="A6324">
        <v>6416047</v>
      </c>
      <c r="B6324" t="s">
        <v>21935</v>
      </c>
      <c r="C6324" t="s">
        <v>15798</v>
      </c>
      <c r="D6324" s="398">
        <v>55.83</v>
      </c>
      <c r="E6324" t="s">
        <v>528</v>
      </c>
    </row>
    <row r="6325" spans="1:5">
      <c r="A6325">
        <v>6416090</v>
      </c>
      <c r="B6325" t="s">
        <v>21936</v>
      </c>
      <c r="C6325" t="s">
        <v>15798</v>
      </c>
      <c r="D6325" s="398">
        <v>423.2</v>
      </c>
      <c r="E6325" t="s">
        <v>528</v>
      </c>
    </row>
    <row r="6326" spans="1:5">
      <c r="A6326">
        <v>6416089</v>
      </c>
      <c r="B6326" t="s">
        <v>21937</v>
      </c>
      <c r="C6326" t="s">
        <v>15798</v>
      </c>
      <c r="D6326" s="398">
        <v>307.18</v>
      </c>
      <c r="E6326" t="s">
        <v>528</v>
      </c>
    </row>
    <row r="6327" spans="1:5">
      <c r="A6327">
        <v>6416094</v>
      </c>
      <c r="B6327" t="s">
        <v>21938</v>
      </c>
      <c r="C6327" t="s">
        <v>15798</v>
      </c>
      <c r="D6327" s="398">
        <v>360.28</v>
      </c>
      <c r="E6327" t="s">
        <v>528</v>
      </c>
    </row>
    <row r="6328" spans="1:5">
      <c r="A6328">
        <v>6416093</v>
      </c>
      <c r="B6328" t="s">
        <v>21939</v>
      </c>
      <c r="C6328" t="s">
        <v>15798</v>
      </c>
      <c r="D6328" s="398">
        <v>236.74</v>
      </c>
      <c r="E6328" t="s">
        <v>528</v>
      </c>
    </row>
    <row r="6329" spans="1:5">
      <c r="A6329">
        <v>6416092</v>
      </c>
      <c r="B6329" t="s">
        <v>21940</v>
      </c>
      <c r="C6329" t="s">
        <v>15798</v>
      </c>
      <c r="D6329" s="398">
        <v>305.31</v>
      </c>
      <c r="E6329" t="s">
        <v>528</v>
      </c>
    </row>
    <row r="6330" spans="1:5">
      <c r="A6330">
        <v>6416091</v>
      </c>
      <c r="B6330" t="s">
        <v>21941</v>
      </c>
      <c r="C6330" t="s">
        <v>15798</v>
      </c>
      <c r="D6330" s="398">
        <v>176.16</v>
      </c>
      <c r="E6330" t="s">
        <v>528</v>
      </c>
    </row>
    <row r="6331" spans="1:5">
      <c r="A6331">
        <v>6817809</v>
      </c>
      <c r="B6331" t="s">
        <v>21942</v>
      </c>
      <c r="C6331" t="s">
        <v>99</v>
      </c>
      <c r="D6331" s="398">
        <v>1106.0899999999999</v>
      </c>
      <c r="E6331" t="s">
        <v>528</v>
      </c>
    </row>
    <row r="6332" spans="1:5">
      <c r="A6332">
        <v>6817810</v>
      </c>
      <c r="B6332" t="s">
        <v>21943</v>
      </c>
      <c r="C6332" t="s">
        <v>99</v>
      </c>
      <c r="D6332" s="398">
        <v>1008.21</v>
      </c>
      <c r="E6332" t="s">
        <v>528</v>
      </c>
    </row>
    <row r="6333" spans="1:5">
      <c r="A6333">
        <v>6817811</v>
      </c>
      <c r="B6333" t="s">
        <v>21944</v>
      </c>
      <c r="C6333" t="s">
        <v>99</v>
      </c>
      <c r="D6333" s="398">
        <v>1181.67</v>
      </c>
      <c r="E6333" t="s">
        <v>528</v>
      </c>
    </row>
    <row r="6334" spans="1:5">
      <c r="A6334">
        <v>6817812</v>
      </c>
      <c r="B6334" t="s">
        <v>21945</v>
      </c>
      <c r="C6334" t="s">
        <v>99</v>
      </c>
      <c r="D6334" s="398">
        <v>1073.49</v>
      </c>
      <c r="E6334" t="s">
        <v>528</v>
      </c>
    </row>
    <row r="6335" spans="1:5">
      <c r="A6335">
        <v>6817813</v>
      </c>
      <c r="B6335" t="s">
        <v>21946</v>
      </c>
      <c r="C6335" t="s">
        <v>99</v>
      </c>
      <c r="D6335" s="398">
        <v>1876.66</v>
      </c>
      <c r="E6335" t="s">
        <v>528</v>
      </c>
    </row>
    <row r="6336" spans="1:5">
      <c r="A6336">
        <v>6817814</v>
      </c>
      <c r="B6336" t="s">
        <v>21947</v>
      </c>
      <c r="C6336" t="s">
        <v>99</v>
      </c>
      <c r="D6336" s="398">
        <v>1706.65</v>
      </c>
      <c r="E6336" t="s">
        <v>528</v>
      </c>
    </row>
    <row r="6337" spans="1:5">
      <c r="A6337">
        <v>6817815</v>
      </c>
      <c r="B6337" t="s">
        <v>21948</v>
      </c>
      <c r="C6337" t="s">
        <v>99</v>
      </c>
      <c r="D6337" s="398">
        <v>1572.05</v>
      </c>
      <c r="E6337" t="s">
        <v>528</v>
      </c>
    </row>
    <row r="6338" spans="1:5">
      <c r="A6338">
        <v>6817816</v>
      </c>
      <c r="B6338" t="s">
        <v>21949</v>
      </c>
      <c r="C6338" t="s">
        <v>99</v>
      </c>
      <c r="D6338" s="398">
        <v>1402.05</v>
      </c>
      <c r="E6338" t="s">
        <v>528</v>
      </c>
    </row>
    <row r="6339" spans="1:5">
      <c r="A6339">
        <v>6817817</v>
      </c>
      <c r="B6339" t="s">
        <v>21950</v>
      </c>
      <c r="C6339" t="s">
        <v>99</v>
      </c>
      <c r="D6339" s="398">
        <v>1269.5</v>
      </c>
      <c r="E6339" t="s">
        <v>528</v>
      </c>
    </row>
    <row r="6340" spans="1:5">
      <c r="A6340">
        <v>6817818</v>
      </c>
      <c r="B6340" t="s">
        <v>21951</v>
      </c>
      <c r="C6340" t="s">
        <v>99</v>
      </c>
      <c r="D6340" s="398">
        <v>1152.3</v>
      </c>
      <c r="E6340" t="s">
        <v>528</v>
      </c>
    </row>
    <row r="6341" spans="1:5">
      <c r="A6341">
        <v>6817819</v>
      </c>
      <c r="B6341" t="s">
        <v>21952</v>
      </c>
      <c r="C6341" t="s">
        <v>99</v>
      </c>
      <c r="D6341" s="398">
        <v>1970.56</v>
      </c>
      <c r="E6341" t="s">
        <v>528</v>
      </c>
    </row>
    <row r="6342" spans="1:5">
      <c r="A6342">
        <v>6817820</v>
      </c>
      <c r="B6342" t="s">
        <v>21953</v>
      </c>
      <c r="C6342" t="s">
        <v>99</v>
      </c>
      <c r="D6342" s="398">
        <v>1787.68</v>
      </c>
      <c r="E6342" t="s">
        <v>528</v>
      </c>
    </row>
    <row r="6343" spans="1:5">
      <c r="A6343">
        <v>6817821</v>
      </c>
      <c r="B6343" t="s">
        <v>21954</v>
      </c>
      <c r="C6343" t="s">
        <v>99</v>
      </c>
      <c r="D6343" s="398">
        <v>1676.03</v>
      </c>
      <c r="E6343" t="s">
        <v>528</v>
      </c>
    </row>
    <row r="6344" spans="1:5">
      <c r="A6344">
        <v>6817822</v>
      </c>
      <c r="B6344" t="s">
        <v>21955</v>
      </c>
      <c r="C6344" t="s">
        <v>99</v>
      </c>
      <c r="D6344" s="398">
        <v>1493.14</v>
      </c>
      <c r="E6344" t="s">
        <v>528</v>
      </c>
    </row>
    <row r="6345" spans="1:5">
      <c r="A6345">
        <v>6817823</v>
      </c>
      <c r="B6345" t="s">
        <v>21956</v>
      </c>
      <c r="C6345" t="s">
        <v>99</v>
      </c>
      <c r="D6345" s="398">
        <v>1362.47</v>
      </c>
      <c r="E6345" t="s">
        <v>528</v>
      </c>
    </row>
    <row r="6346" spans="1:5">
      <c r="A6346">
        <v>6817824</v>
      </c>
      <c r="B6346" t="s">
        <v>21957</v>
      </c>
      <c r="C6346" t="s">
        <v>99</v>
      </c>
      <c r="D6346" s="398">
        <v>1234.97</v>
      </c>
      <c r="E6346" t="s">
        <v>528</v>
      </c>
    </row>
    <row r="6347" spans="1:5">
      <c r="A6347">
        <v>6817825</v>
      </c>
      <c r="B6347" t="s">
        <v>21958</v>
      </c>
      <c r="C6347" t="s">
        <v>99</v>
      </c>
      <c r="D6347" s="398">
        <v>1997.75</v>
      </c>
      <c r="E6347" t="s">
        <v>528</v>
      </c>
    </row>
    <row r="6348" spans="1:5">
      <c r="A6348">
        <v>6817826</v>
      </c>
      <c r="B6348" t="s">
        <v>21959</v>
      </c>
      <c r="C6348" t="s">
        <v>99</v>
      </c>
      <c r="D6348" s="398">
        <v>1801.99</v>
      </c>
      <c r="E6348" t="s">
        <v>528</v>
      </c>
    </row>
    <row r="6349" spans="1:5">
      <c r="A6349">
        <v>6817827</v>
      </c>
      <c r="B6349" t="s">
        <v>21960</v>
      </c>
      <c r="C6349" t="s">
        <v>99</v>
      </c>
      <c r="D6349" s="398">
        <v>1779.99</v>
      </c>
      <c r="E6349" t="s">
        <v>528</v>
      </c>
    </row>
    <row r="6350" spans="1:5">
      <c r="A6350">
        <v>6817828</v>
      </c>
      <c r="B6350" t="s">
        <v>21961</v>
      </c>
      <c r="C6350" t="s">
        <v>99</v>
      </c>
      <c r="D6350" s="398">
        <v>1584.23</v>
      </c>
      <c r="E6350" t="s">
        <v>528</v>
      </c>
    </row>
    <row r="6351" spans="1:5">
      <c r="A6351">
        <v>6817753</v>
      </c>
      <c r="B6351" t="s">
        <v>21962</v>
      </c>
      <c r="C6351" t="s">
        <v>99</v>
      </c>
      <c r="D6351" s="398">
        <v>1490.23</v>
      </c>
      <c r="E6351" t="s">
        <v>528</v>
      </c>
    </row>
    <row r="6352" spans="1:5">
      <c r="A6352">
        <v>6817754</v>
      </c>
      <c r="B6352" t="s">
        <v>21963</v>
      </c>
      <c r="C6352" t="s">
        <v>99</v>
      </c>
      <c r="D6352" s="398">
        <v>1352.43</v>
      </c>
      <c r="E6352" t="s">
        <v>528</v>
      </c>
    </row>
    <row r="6353" spans="1:5">
      <c r="A6353">
        <v>6817755</v>
      </c>
      <c r="B6353" t="s">
        <v>21964</v>
      </c>
      <c r="C6353" t="s">
        <v>99</v>
      </c>
      <c r="D6353" s="398">
        <v>1422.94</v>
      </c>
      <c r="E6353" t="s">
        <v>528</v>
      </c>
    </row>
    <row r="6354" spans="1:5">
      <c r="A6354">
        <v>6817756</v>
      </c>
      <c r="B6354" t="s">
        <v>21965</v>
      </c>
      <c r="C6354" t="s">
        <v>99</v>
      </c>
      <c r="D6354" s="398">
        <v>1285.1300000000001</v>
      </c>
      <c r="E6354" t="s">
        <v>528</v>
      </c>
    </row>
    <row r="6355" spans="1:5">
      <c r="A6355">
        <v>6817763</v>
      </c>
      <c r="B6355" t="s">
        <v>21966</v>
      </c>
      <c r="C6355" t="s">
        <v>99</v>
      </c>
      <c r="D6355" s="398">
        <v>1820.61</v>
      </c>
      <c r="E6355" t="s">
        <v>528</v>
      </c>
    </row>
    <row r="6356" spans="1:5">
      <c r="A6356">
        <v>6817764</v>
      </c>
      <c r="B6356" t="s">
        <v>21967</v>
      </c>
      <c r="C6356" t="s">
        <v>99</v>
      </c>
      <c r="D6356" s="398">
        <v>1637.72</v>
      </c>
      <c r="E6356" t="s">
        <v>528</v>
      </c>
    </row>
    <row r="6357" spans="1:5">
      <c r="A6357">
        <v>6817765</v>
      </c>
      <c r="B6357" t="s">
        <v>21968</v>
      </c>
      <c r="C6357" t="s">
        <v>99</v>
      </c>
      <c r="D6357" s="398">
        <v>2140.08</v>
      </c>
      <c r="E6357" t="s">
        <v>528</v>
      </c>
    </row>
    <row r="6358" spans="1:5">
      <c r="A6358">
        <v>6817766</v>
      </c>
      <c r="B6358" t="s">
        <v>21969</v>
      </c>
      <c r="C6358" t="s">
        <v>99</v>
      </c>
      <c r="D6358" s="398">
        <v>1970.65</v>
      </c>
      <c r="E6358" t="s">
        <v>528</v>
      </c>
    </row>
    <row r="6359" spans="1:5">
      <c r="A6359">
        <v>6817757</v>
      </c>
      <c r="B6359" t="s">
        <v>21970</v>
      </c>
      <c r="C6359" t="s">
        <v>99</v>
      </c>
      <c r="D6359" s="398">
        <v>1422.94</v>
      </c>
      <c r="E6359" t="s">
        <v>528</v>
      </c>
    </row>
    <row r="6360" spans="1:5">
      <c r="A6360">
        <v>6817758</v>
      </c>
      <c r="B6360" t="s">
        <v>21971</v>
      </c>
      <c r="C6360" t="s">
        <v>99</v>
      </c>
      <c r="D6360" s="398">
        <v>1285.1300000000001</v>
      </c>
      <c r="E6360" t="s">
        <v>528</v>
      </c>
    </row>
    <row r="6361" spans="1:5">
      <c r="A6361">
        <v>6817759</v>
      </c>
      <c r="B6361" t="s">
        <v>21972</v>
      </c>
      <c r="C6361" t="s">
        <v>99</v>
      </c>
      <c r="D6361" s="398">
        <v>1559.34</v>
      </c>
      <c r="E6361" t="s">
        <v>528</v>
      </c>
    </row>
    <row r="6362" spans="1:5">
      <c r="A6362">
        <v>6817760</v>
      </c>
      <c r="B6362" t="s">
        <v>21973</v>
      </c>
      <c r="C6362" t="s">
        <v>99</v>
      </c>
      <c r="D6362" s="398">
        <v>1423.44</v>
      </c>
      <c r="E6362" t="s">
        <v>528</v>
      </c>
    </row>
    <row r="6363" spans="1:5">
      <c r="A6363">
        <v>6817761</v>
      </c>
      <c r="B6363" t="s">
        <v>21974</v>
      </c>
      <c r="C6363" t="s">
        <v>99</v>
      </c>
      <c r="D6363" s="398">
        <v>1932.29</v>
      </c>
      <c r="E6363" t="s">
        <v>528</v>
      </c>
    </row>
    <row r="6364" spans="1:5">
      <c r="A6364">
        <v>6817762</v>
      </c>
      <c r="B6364" t="s">
        <v>21975</v>
      </c>
      <c r="C6364" t="s">
        <v>99</v>
      </c>
      <c r="D6364" s="398">
        <v>1749.4</v>
      </c>
      <c r="E6364" t="s">
        <v>528</v>
      </c>
    </row>
    <row r="6365" spans="1:5">
      <c r="A6365">
        <v>6817767</v>
      </c>
      <c r="B6365" t="s">
        <v>21976</v>
      </c>
      <c r="C6365" t="s">
        <v>99</v>
      </c>
      <c r="D6365" s="398">
        <v>2194.56</v>
      </c>
      <c r="E6365" t="s">
        <v>528</v>
      </c>
    </row>
    <row r="6366" spans="1:5">
      <c r="A6366">
        <v>6817768</v>
      </c>
      <c r="B6366" t="s">
        <v>21977</v>
      </c>
      <c r="C6366" t="s">
        <v>99</v>
      </c>
      <c r="D6366" s="398">
        <v>2018.12</v>
      </c>
      <c r="E6366" t="s">
        <v>528</v>
      </c>
    </row>
    <row r="6367" spans="1:5">
      <c r="A6367">
        <v>6817769</v>
      </c>
      <c r="B6367" t="s">
        <v>21978</v>
      </c>
      <c r="C6367" t="s">
        <v>99</v>
      </c>
      <c r="D6367" s="398">
        <v>1833.02</v>
      </c>
      <c r="E6367" t="s">
        <v>528</v>
      </c>
    </row>
    <row r="6368" spans="1:5">
      <c r="A6368">
        <v>6817770</v>
      </c>
      <c r="B6368" t="s">
        <v>21979</v>
      </c>
      <c r="C6368" t="s">
        <v>99</v>
      </c>
      <c r="D6368" s="398">
        <v>1656.58</v>
      </c>
      <c r="E6368" t="s">
        <v>528</v>
      </c>
    </row>
    <row r="6369" spans="1:5">
      <c r="A6369">
        <v>6817777</v>
      </c>
      <c r="B6369" t="s">
        <v>21980</v>
      </c>
      <c r="C6369" t="s">
        <v>99</v>
      </c>
      <c r="D6369" s="398">
        <v>3108.92</v>
      </c>
      <c r="E6369" t="s">
        <v>528</v>
      </c>
    </row>
    <row r="6370" spans="1:5">
      <c r="A6370">
        <v>6817778</v>
      </c>
      <c r="B6370" t="s">
        <v>21981</v>
      </c>
      <c r="C6370" t="s">
        <v>99</v>
      </c>
      <c r="D6370" s="398">
        <v>2897.91</v>
      </c>
      <c r="E6370" t="s">
        <v>528</v>
      </c>
    </row>
    <row r="6371" spans="1:5">
      <c r="A6371">
        <v>6817779</v>
      </c>
      <c r="B6371" t="s">
        <v>21982</v>
      </c>
      <c r="C6371" t="s">
        <v>99</v>
      </c>
      <c r="D6371" s="398">
        <v>3694.11</v>
      </c>
      <c r="E6371" t="s">
        <v>528</v>
      </c>
    </row>
    <row r="6372" spans="1:5">
      <c r="A6372">
        <v>6817780</v>
      </c>
      <c r="B6372" t="s">
        <v>21983</v>
      </c>
      <c r="C6372" t="s">
        <v>99</v>
      </c>
      <c r="D6372" s="398">
        <v>3426.91</v>
      </c>
      <c r="E6372" t="s">
        <v>528</v>
      </c>
    </row>
    <row r="6373" spans="1:5">
      <c r="A6373">
        <v>6817771</v>
      </c>
      <c r="B6373" t="s">
        <v>21984</v>
      </c>
      <c r="C6373" t="s">
        <v>99</v>
      </c>
      <c r="D6373" s="398">
        <v>2120.1999999999998</v>
      </c>
      <c r="E6373" t="s">
        <v>528</v>
      </c>
    </row>
    <row r="6374" spans="1:5">
      <c r="A6374">
        <v>6817772</v>
      </c>
      <c r="B6374" t="s">
        <v>21985</v>
      </c>
      <c r="C6374" t="s">
        <v>99</v>
      </c>
      <c r="D6374" s="398">
        <v>1946.19</v>
      </c>
      <c r="E6374" t="s">
        <v>528</v>
      </c>
    </row>
    <row r="6375" spans="1:5">
      <c r="A6375">
        <v>6817773</v>
      </c>
      <c r="B6375" t="s">
        <v>21986</v>
      </c>
      <c r="C6375" t="s">
        <v>99</v>
      </c>
      <c r="D6375" s="398">
        <v>2569.25</v>
      </c>
      <c r="E6375" t="s">
        <v>528</v>
      </c>
    </row>
    <row r="6376" spans="1:5">
      <c r="A6376">
        <v>6817774</v>
      </c>
      <c r="B6376" t="s">
        <v>21987</v>
      </c>
      <c r="C6376" t="s">
        <v>99</v>
      </c>
      <c r="D6376" s="398">
        <v>2335.5500000000002</v>
      </c>
      <c r="E6376" t="s">
        <v>528</v>
      </c>
    </row>
    <row r="6377" spans="1:5">
      <c r="A6377">
        <v>6817775</v>
      </c>
      <c r="B6377" t="s">
        <v>21988</v>
      </c>
      <c r="C6377" t="s">
        <v>99</v>
      </c>
      <c r="D6377" s="398">
        <v>2844.08</v>
      </c>
      <c r="E6377" t="s">
        <v>528</v>
      </c>
    </row>
    <row r="6378" spans="1:5">
      <c r="A6378">
        <v>6817776</v>
      </c>
      <c r="B6378" t="s">
        <v>21989</v>
      </c>
      <c r="C6378" t="s">
        <v>99</v>
      </c>
      <c r="D6378" s="398">
        <v>2627.58</v>
      </c>
      <c r="E6378" t="s">
        <v>528</v>
      </c>
    </row>
    <row r="6379" spans="1:5">
      <c r="A6379">
        <v>6817781</v>
      </c>
      <c r="B6379" t="s">
        <v>21990</v>
      </c>
      <c r="C6379" t="s">
        <v>99</v>
      </c>
      <c r="D6379" s="398">
        <v>3007.7</v>
      </c>
      <c r="E6379" t="s">
        <v>528</v>
      </c>
    </row>
    <row r="6380" spans="1:5">
      <c r="A6380">
        <v>6817782</v>
      </c>
      <c r="B6380" t="s">
        <v>21991</v>
      </c>
      <c r="C6380" t="s">
        <v>99</v>
      </c>
      <c r="D6380" s="398">
        <v>2792.62</v>
      </c>
      <c r="E6380" t="s">
        <v>528</v>
      </c>
    </row>
    <row r="6381" spans="1:5">
      <c r="A6381">
        <v>6817783</v>
      </c>
      <c r="B6381" t="s">
        <v>21992</v>
      </c>
      <c r="C6381" t="s">
        <v>99</v>
      </c>
      <c r="D6381" s="398">
        <v>2440.89</v>
      </c>
      <c r="E6381" t="s">
        <v>528</v>
      </c>
    </row>
    <row r="6382" spans="1:5">
      <c r="A6382">
        <v>6817784</v>
      </c>
      <c r="B6382" t="s">
        <v>21993</v>
      </c>
      <c r="C6382" t="s">
        <v>99</v>
      </c>
      <c r="D6382" s="398">
        <v>2225.81</v>
      </c>
      <c r="E6382" t="s">
        <v>528</v>
      </c>
    </row>
    <row r="6383" spans="1:5">
      <c r="A6383">
        <v>6817791</v>
      </c>
      <c r="B6383" t="s">
        <v>21994</v>
      </c>
      <c r="C6383" t="s">
        <v>99</v>
      </c>
      <c r="D6383" s="398">
        <v>4576.92</v>
      </c>
      <c r="E6383" t="s">
        <v>528</v>
      </c>
    </row>
    <row r="6384" spans="1:5">
      <c r="A6384">
        <v>6817792</v>
      </c>
      <c r="B6384" t="s">
        <v>21995</v>
      </c>
      <c r="C6384" t="s">
        <v>99</v>
      </c>
      <c r="D6384" s="398">
        <v>4252.38</v>
      </c>
      <c r="E6384" t="s">
        <v>528</v>
      </c>
    </row>
    <row r="6385" spans="1:5">
      <c r="A6385">
        <v>6817793</v>
      </c>
      <c r="B6385" t="s">
        <v>21996</v>
      </c>
      <c r="C6385" t="s">
        <v>99</v>
      </c>
      <c r="D6385" s="398">
        <v>5212.22</v>
      </c>
      <c r="E6385" t="s">
        <v>528</v>
      </c>
    </row>
    <row r="6386" spans="1:5">
      <c r="A6386">
        <v>6817794</v>
      </c>
      <c r="B6386" t="s">
        <v>21997</v>
      </c>
      <c r="C6386" t="s">
        <v>99</v>
      </c>
      <c r="D6386" s="398">
        <v>4887.67</v>
      </c>
      <c r="E6386" t="s">
        <v>528</v>
      </c>
    </row>
    <row r="6387" spans="1:5">
      <c r="A6387">
        <v>6817785</v>
      </c>
      <c r="B6387" t="s">
        <v>21998</v>
      </c>
      <c r="C6387" t="s">
        <v>99</v>
      </c>
      <c r="D6387" s="398">
        <v>3152.31</v>
      </c>
      <c r="E6387" t="s">
        <v>528</v>
      </c>
    </row>
    <row r="6388" spans="1:5">
      <c r="A6388">
        <v>6817786</v>
      </c>
      <c r="B6388" t="s">
        <v>21999</v>
      </c>
      <c r="C6388" t="s">
        <v>99</v>
      </c>
      <c r="D6388" s="398">
        <v>2867.8</v>
      </c>
      <c r="E6388" t="s">
        <v>528</v>
      </c>
    </row>
    <row r="6389" spans="1:5">
      <c r="A6389">
        <v>6817787</v>
      </c>
      <c r="B6389" t="s">
        <v>22000</v>
      </c>
      <c r="C6389" t="s">
        <v>99</v>
      </c>
      <c r="D6389" s="398">
        <v>3682.83</v>
      </c>
      <c r="E6389" t="s">
        <v>528</v>
      </c>
    </row>
    <row r="6390" spans="1:5">
      <c r="A6390">
        <v>6817788</v>
      </c>
      <c r="B6390" t="s">
        <v>22001</v>
      </c>
      <c r="C6390" t="s">
        <v>99</v>
      </c>
      <c r="D6390" s="398">
        <v>3419.27</v>
      </c>
      <c r="E6390" t="s">
        <v>528</v>
      </c>
    </row>
    <row r="6391" spans="1:5">
      <c r="A6391">
        <v>6817789</v>
      </c>
      <c r="B6391" t="s">
        <v>22002</v>
      </c>
      <c r="C6391" t="s">
        <v>99</v>
      </c>
      <c r="D6391" s="398">
        <v>4135.45</v>
      </c>
      <c r="E6391" t="s">
        <v>528</v>
      </c>
    </row>
    <row r="6392" spans="1:5">
      <c r="A6392">
        <v>6817790</v>
      </c>
      <c r="B6392" t="s">
        <v>22003</v>
      </c>
      <c r="C6392" t="s">
        <v>99</v>
      </c>
      <c r="D6392" s="398">
        <v>3878.57</v>
      </c>
      <c r="E6392" t="s">
        <v>528</v>
      </c>
    </row>
    <row r="6393" spans="1:5">
      <c r="A6393">
        <v>6817795</v>
      </c>
      <c r="B6393" t="s">
        <v>22004</v>
      </c>
      <c r="C6393" t="s">
        <v>99</v>
      </c>
      <c r="D6393" s="398">
        <v>3894.27</v>
      </c>
      <c r="E6393" t="s">
        <v>528</v>
      </c>
    </row>
    <row r="6394" spans="1:5">
      <c r="A6394">
        <v>6817796</v>
      </c>
      <c r="B6394" t="s">
        <v>22005</v>
      </c>
      <c r="C6394" t="s">
        <v>99</v>
      </c>
      <c r="D6394" s="398">
        <v>3644.06</v>
      </c>
      <c r="E6394" t="s">
        <v>528</v>
      </c>
    </row>
    <row r="6395" spans="1:5">
      <c r="A6395">
        <v>6817797</v>
      </c>
      <c r="B6395" t="s">
        <v>22006</v>
      </c>
      <c r="C6395" t="s">
        <v>99</v>
      </c>
      <c r="D6395" s="398">
        <v>3296.05</v>
      </c>
      <c r="E6395" t="s">
        <v>528</v>
      </c>
    </row>
    <row r="6396" spans="1:5">
      <c r="A6396">
        <v>6817798</v>
      </c>
      <c r="B6396" t="s">
        <v>22007</v>
      </c>
      <c r="C6396" t="s">
        <v>99</v>
      </c>
      <c r="D6396" s="398">
        <v>3045.84</v>
      </c>
      <c r="E6396" t="s">
        <v>528</v>
      </c>
    </row>
    <row r="6397" spans="1:5">
      <c r="A6397">
        <v>6817805</v>
      </c>
      <c r="B6397" t="s">
        <v>22008</v>
      </c>
      <c r="C6397" t="s">
        <v>99</v>
      </c>
      <c r="D6397" s="398">
        <v>6454.61</v>
      </c>
      <c r="E6397" t="s">
        <v>528</v>
      </c>
    </row>
    <row r="6398" spans="1:5">
      <c r="A6398">
        <v>6817806</v>
      </c>
      <c r="B6398" t="s">
        <v>22009</v>
      </c>
      <c r="C6398" t="s">
        <v>99</v>
      </c>
      <c r="D6398" s="398">
        <v>6072.72</v>
      </c>
      <c r="E6398" t="s">
        <v>528</v>
      </c>
    </row>
    <row r="6399" spans="1:5">
      <c r="A6399">
        <v>6817807</v>
      </c>
      <c r="B6399" t="s">
        <v>22010</v>
      </c>
      <c r="C6399" t="s">
        <v>99</v>
      </c>
      <c r="D6399" s="398">
        <v>7155.42</v>
      </c>
      <c r="E6399" t="s">
        <v>528</v>
      </c>
    </row>
    <row r="6400" spans="1:5">
      <c r="A6400">
        <v>6817808</v>
      </c>
      <c r="B6400" t="s">
        <v>22011</v>
      </c>
      <c r="C6400" t="s">
        <v>99</v>
      </c>
      <c r="D6400" s="398">
        <v>6773.53</v>
      </c>
      <c r="E6400" t="s">
        <v>528</v>
      </c>
    </row>
    <row r="6401" spans="1:5">
      <c r="A6401">
        <v>6817799</v>
      </c>
      <c r="B6401" t="s">
        <v>22012</v>
      </c>
      <c r="C6401" t="s">
        <v>99</v>
      </c>
      <c r="D6401" s="398">
        <v>4163.21</v>
      </c>
      <c r="E6401" t="s">
        <v>528</v>
      </c>
    </row>
    <row r="6402" spans="1:5">
      <c r="A6402">
        <v>6817800</v>
      </c>
      <c r="B6402" t="s">
        <v>22013</v>
      </c>
      <c r="C6402" t="s">
        <v>99</v>
      </c>
      <c r="D6402" s="398">
        <v>3827.9</v>
      </c>
      <c r="E6402" t="s">
        <v>528</v>
      </c>
    </row>
    <row r="6403" spans="1:5">
      <c r="A6403">
        <v>6817801</v>
      </c>
      <c r="B6403" t="s">
        <v>22014</v>
      </c>
      <c r="C6403" t="s">
        <v>99</v>
      </c>
      <c r="D6403" s="398">
        <v>5128.6000000000004</v>
      </c>
      <c r="E6403" t="s">
        <v>528</v>
      </c>
    </row>
    <row r="6404" spans="1:5">
      <c r="A6404">
        <v>6817802</v>
      </c>
      <c r="B6404" t="s">
        <v>22015</v>
      </c>
      <c r="C6404" t="s">
        <v>99</v>
      </c>
      <c r="D6404" s="398">
        <v>4825.8500000000004</v>
      </c>
      <c r="E6404" t="s">
        <v>528</v>
      </c>
    </row>
    <row r="6405" spans="1:5">
      <c r="A6405">
        <v>6817803</v>
      </c>
      <c r="B6405" t="s">
        <v>22016</v>
      </c>
      <c r="C6405" t="s">
        <v>99</v>
      </c>
      <c r="D6405" s="398">
        <v>5832.21</v>
      </c>
      <c r="E6405" t="s">
        <v>528</v>
      </c>
    </row>
    <row r="6406" spans="1:5">
      <c r="A6406">
        <v>6817804</v>
      </c>
      <c r="B6406" t="s">
        <v>22017</v>
      </c>
      <c r="C6406" t="s">
        <v>99</v>
      </c>
      <c r="D6406" s="398">
        <v>5450.32</v>
      </c>
      <c r="E6406" t="s">
        <v>528</v>
      </c>
    </row>
    <row r="6407" spans="1:5">
      <c r="A6407">
        <v>6817885</v>
      </c>
      <c r="B6407" t="s">
        <v>22018</v>
      </c>
      <c r="C6407" t="s">
        <v>99</v>
      </c>
      <c r="D6407" s="398">
        <v>1402.15</v>
      </c>
      <c r="E6407" t="s">
        <v>528</v>
      </c>
    </row>
    <row r="6408" spans="1:5">
      <c r="A6408">
        <v>6817886</v>
      </c>
      <c r="B6408" t="s">
        <v>22019</v>
      </c>
      <c r="C6408" t="s">
        <v>99</v>
      </c>
      <c r="D6408" s="398">
        <v>1268.73</v>
      </c>
      <c r="E6408" t="s">
        <v>528</v>
      </c>
    </row>
    <row r="6409" spans="1:5">
      <c r="A6409">
        <v>6817887</v>
      </c>
      <c r="B6409" t="s">
        <v>22020</v>
      </c>
      <c r="C6409" t="s">
        <v>99</v>
      </c>
      <c r="D6409" s="398">
        <v>1526.85</v>
      </c>
      <c r="E6409" t="s">
        <v>528</v>
      </c>
    </row>
    <row r="6410" spans="1:5">
      <c r="A6410">
        <v>6817888</v>
      </c>
      <c r="B6410" t="s">
        <v>22021</v>
      </c>
      <c r="C6410" t="s">
        <v>99</v>
      </c>
      <c r="D6410" s="398">
        <v>1374.7</v>
      </c>
      <c r="E6410" t="s">
        <v>528</v>
      </c>
    </row>
    <row r="6411" spans="1:5">
      <c r="A6411">
        <v>6817889</v>
      </c>
      <c r="B6411" t="s">
        <v>22022</v>
      </c>
      <c r="C6411" t="s">
        <v>99</v>
      </c>
      <c r="D6411" s="398">
        <v>2270.36</v>
      </c>
      <c r="E6411" t="s">
        <v>528</v>
      </c>
    </row>
    <row r="6412" spans="1:5">
      <c r="A6412">
        <v>6817890</v>
      </c>
      <c r="B6412" t="s">
        <v>22023</v>
      </c>
      <c r="C6412" t="s">
        <v>99</v>
      </c>
      <c r="D6412" s="398">
        <v>2054.9</v>
      </c>
      <c r="E6412" t="s">
        <v>528</v>
      </c>
    </row>
    <row r="6413" spans="1:5">
      <c r="A6413">
        <v>6817891</v>
      </c>
      <c r="B6413" t="s">
        <v>22024</v>
      </c>
      <c r="C6413" t="s">
        <v>99</v>
      </c>
      <c r="D6413" s="398">
        <v>1965.75</v>
      </c>
      <c r="E6413" t="s">
        <v>528</v>
      </c>
    </row>
    <row r="6414" spans="1:5">
      <c r="A6414">
        <v>6817892</v>
      </c>
      <c r="B6414" t="s">
        <v>22025</v>
      </c>
      <c r="C6414" t="s">
        <v>99</v>
      </c>
      <c r="D6414" s="398">
        <v>1750.3</v>
      </c>
      <c r="E6414" t="s">
        <v>528</v>
      </c>
    </row>
    <row r="6415" spans="1:5">
      <c r="A6415">
        <v>6817893</v>
      </c>
      <c r="B6415" t="s">
        <v>22026</v>
      </c>
      <c r="C6415" t="s">
        <v>99</v>
      </c>
      <c r="D6415" s="398">
        <v>1711.17</v>
      </c>
      <c r="E6415" t="s">
        <v>528</v>
      </c>
    </row>
    <row r="6416" spans="1:5">
      <c r="A6416">
        <v>6817894</v>
      </c>
      <c r="B6416" t="s">
        <v>22027</v>
      </c>
      <c r="C6416" t="s">
        <v>99</v>
      </c>
      <c r="D6416" s="398">
        <v>1539.27</v>
      </c>
      <c r="E6416" t="s">
        <v>528</v>
      </c>
    </row>
    <row r="6417" spans="1:5">
      <c r="A6417">
        <v>6817895</v>
      </c>
      <c r="B6417" t="s">
        <v>22028</v>
      </c>
      <c r="C6417" t="s">
        <v>99</v>
      </c>
      <c r="D6417" s="398">
        <v>2443.54</v>
      </c>
      <c r="E6417" t="s">
        <v>528</v>
      </c>
    </row>
    <row r="6418" spans="1:5">
      <c r="A6418">
        <v>6817896</v>
      </c>
      <c r="B6418" t="s">
        <v>22029</v>
      </c>
      <c r="C6418" t="s">
        <v>99</v>
      </c>
      <c r="D6418" s="398">
        <v>2205.73</v>
      </c>
      <c r="E6418" t="s">
        <v>528</v>
      </c>
    </row>
    <row r="6419" spans="1:5">
      <c r="A6419">
        <v>6817897</v>
      </c>
      <c r="B6419" t="s">
        <v>22030</v>
      </c>
      <c r="C6419" t="s">
        <v>99</v>
      </c>
      <c r="D6419" s="398">
        <v>2149.0100000000002</v>
      </c>
      <c r="E6419" t="s">
        <v>528</v>
      </c>
    </row>
    <row r="6420" spans="1:5">
      <c r="A6420">
        <v>6817898</v>
      </c>
      <c r="B6420" t="s">
        <v>22031</v>
      </c>
      <c r="C6420" t="s">
        <v>99</v>
      </c>
      <c r="D6420" s="398">
        <v>1911.19</v>
      </c>
      <c r="E6420" t="s">
        <v>528</v>
      </c>
    </row>
    <row r="6421" spans="1:5">
      <c r="A6421">
        <v>6817899</v>
      </c>
      <c r="B6421" t="s">
        <v>22032</v>
      </c>
      <c r="C6421" t="s">
        <v>99</v>
      </c>
      <c r="D6421" s="398">
        <v>1882.67</v>
      </c>
      <c r="E6421" t="s">
        <v>528</v>
      </c>
    </row>
    <row r="6422" spans="1:5">
      <c r="A6422">
        <v>6817900</v>
      </c>
      <c r="B6422" t="s">
        <v>22033</v>
      </c>
      <c r="C6422" t="s">
        <v>99</v>
      </c>
      <c r="D6422" s="398">
        <v>1690.79</v>
      </c>
      <c r="E6422" t="s">
        <v>528</v>
      </c>
    </row>
    <row r="6423" spans="1:5">
      <c r="A6423">
        <v>6817901</v>
      </c>
      <c r="B6423" t="s">
        <v>22034</v>
      </c>
      <c r="C6423" t="s">
        <v>99</v>
      </c>
      <c r="D6423" s="398">
        <v>2554.27</v>
      </c>
      <c r="E6423" t="s">
        <v>528</v>
      </c>
    </row>
    <row r="6424" spans="1:5">
      <c r="A6424">
        <v>6817902</v>
      </c>
      <c r="B6424" t="s">
        <v>22035</v>
      </c>
      <c r="C6424" t="s">
        <v>99</v>
      </c>
      <c r="D6424" s="398">
        <v>2292.66</v>
      </c>
      <c r="E6424" t="s">
        <v>528</v>
      </c>
    </row>
    <row r="6425" spans="1:5">
      <c r="A6425">
        <v>6817903</v>
      </c>
      <c r="B6425" t="s">
        <v>22036</v>
      </c>
      <c r="C6425" t="s">
        <v>99</v>
      </c>
      <c r="D6425" s="398">
        <v>2336.5100000000002</v>
      </c>
      <c r="E6425" t="s">
        <v>528</v>
      </c>
    </row>
    <row r="6426" spans="1:5">
      <c r="A6426">
        <v>6817904</v>
      </c>
      <c r="B6426" t="s">
        <v>22037</v>
      </c>
      <c r="C6426" t="s">
        <v>99</v>
      </c>
      <c r="D6426" s="398">
        <v>2074.9</v>
      </c>
      <c r="E6426" t="s">
        <v>528</v>
      </c>
    </row>
    <row r="6427" spans="1:5">
      <c r="A6427">
        <v>6817829</v>
      </c>
      <c r="B6427" t="s">
        <v>22038</v>
      </c>
      <c r="C6427" t="s">
        <v>99</v>
      </c>
      <c r="D6427" s="398">
        <v>1859.83</v>
      </c>
      <c r="E6427" t="s">
        <v>528</v>
      </c>
    </row>
    <row r="6428" spans="1:5">
      <c r="A6428">
        <v>6817830</v>
      </c>
      <c r="B6428" t="s">
        <v>22039</v>
      </c>
      <c r="C6428" t="s">
        <v>99</v>
      </c>
      <c r="D6428" s="398">
        <v>1686.17</v>
      </c>
      <c r="E6428" t="s">
        <v>528</v>
      </c>
    </row>
    <row r="6429" spans="1:5">
      <c r="A6429">
        <v>6817831</v>
      </c>
      <c r="B6429" t="s">
        <v>22040</v>
      </c>
      <c r="C6429" t="s">
        <v>99</v>
      </c>
      <c r="D6429" s="398">
        <v>1792.54</v>
      </c>
      <c r="E6429" t="s">
        <v>528</v>
      </c>
    </row>
    <row r="6430" spans="1:5">
      <c r="A6430">
        <v>6817832</v>
      </c>
      <c r="B6430" t="s">
        <v>22041</v>
      </c>
      <c r="C6430" t="s">
        <v>99</v>
      </c>
      <c r="D6430" s="398">
        <v>1618.87</v>
      </c>
      <c r="E6430" t="s">
        <v>528</v>
      </c>
    </row>
    <row r="6431" spans="1:5">
      <c r="A6431">
        <v>6817839</v>
      </c>
      <c r="B6431" t="s">
        <v>22042</v>
      </c>
      <c r="C6431" t="s">
        <v>99</v>
      </c>
      <c r="D6431" s="398">
        <v>2196.9499999999998</v>
      </c>
      <c r="E6431" t="s">
        <v>528</v>
      </c>
    </row>
    <row r="6432" spans="1:5">
      <c r="A6432">
        <v>6817840</v>
      </c>
      <c r="B6432" t="s">
        <v>22043</v>
      </c>
      <c r="C6432" t="s">
        <v>99</v>
      </c>
      <c r="D6432" s="398">
        <v>1976.91</v>
      </c>
      <c r="E6432" t="s">
        <v>528</v>
      </c>
    </row>
    <row r="6433" spans="1:5">
      <c r="A6433">
        <v>6817841</v>
      </c>
      <c r="B6433" t="s">
        <v>22044</v>
      </c>
      <c r="C6433" t="s">
        <v>99</v>
      </c>
      <c r="D6433" s="398">
        <v>2516.42</v>
      </c>
      <c r="E6433" t="s">
        <v>528</v>
      </c>
    </row>
    <row r="6434" spans="1:5">
      <c r="A6434">
        <v>6817842</v>
      </c>
      <c r="B6434" t="s">
        <v>22045</v>
      </c>
      <c r="C6434" t="s">
        <v>99</v>
      </c>
      <c r="D6434" s="398">
        <v>2309.84</v>
      </c>
      <c r="E6434" t="s">
        <v>528</v>
      </c>
    </row>
    <row r="6435" spans="1:5">
      <c r="A6435">
        <v>6817833</v>
      </c>
      <c r="B6435" t="s">
        <v>22046</v>
      </c>
      <c r="C6435" t="s">
        <v>99</v>
      </c>
      <c r="D6435" s="398">
        <v>1792.54</v>
      </c>
      <c r="E6435" t="s">
        <v>528</v>
      </c>
    </row>
    <row r="6436" spans="1:5">
      <c r="A6436">
        <v>6817834</v>
      </c>
      <c r="B6436" t="s">
        <v>22047</v>
      </c>
      <c r="C6436" t="s">
        <v>99</v>
      </c>
      <c r="D6436" s="398">
        <v>1618.87</v>
      </c>
      <c r="E6436" t="s">
        <v>528</v>
      </c>
    </row>
    <row r="6437" spans="1:5">
      <c r="A6437">
        <v>6817835</v>
      </c>
      <c r="B6437" t="s">
        <v>22048</v>
      </c>
      <c r="C6437" t="s">
        <v>99</v>
      </c>
      <c r="D6437" s="398">
        <v>1928.94</v>
      </c>
      <c r="E6437" t="s">
        <v>528</v>
      </c>
    </row>
    <row r="6438" spans="1:5">
      <c r="A6438">
        <v>6817836</v>
      </c>
      <c r="B6438" t="s">
        <v>22049</v>
      </c>
      <c r="C6438" t="s">
        <v>99</v>
      </c>
      <c r="D6438" s="398">
        <v>1757.18</v>
      </c>
      <c r="E6438" t="s">
        <v>528</v>
      </c>
    </row>
    <row r="6439" spans="1:5">
      <c r="A6439">
        <v>6817837</v>
      </c>
      <c r="B6439" t="s">
        <v>22050</v>
      </c>
      <c r="C6439" t="s">
        <v>99</v>
      </c>
      <c r="D6439" s="398">
        <v>2308.63</v>
      </c>
      <c r="E6439" t="s">
        <v>528</v>
      </c>
    </row>
    <row r="6440" spans="1:5">
      <c r="A6440">
        <v>6817838</v>
      </c>
      <c r="B6440" t="s">
        <v>22051</v>
      </c>
      <c r="C6440" t="s">
        <v>99</v>
      </c>
      <c r="D6440" s="398">
        <v>2088.59</v>
      </c>
      <c r="E6440" t="s">
        <v>528</v>
      </c>
    </row>
    <row r="6441" spans="1:5">
      <c r="A6441">
        <v>6817843</v>
      </c>
      <c r="B6441" t="s">
        <v>22052</v>
      </c>
      <c r="C6441" t="s">
        <v>99</v>
      </c>
      <c r="D6441" s="398">
        <v>2641</v>
      </c>
      <c r="E6441" t="s">
        <v>528</v>
      </c>
    </row>
    <row r="6442" spans="1:5">
      <c r="A6442">
        <v>6817844</v>
      </c>
      <c r="B6442" t="s">
        <v>22053</v>
      </c>
      <c r="C6442" t="s">
        <v>99</v>
      </c>
      <c r="D6442" s="398">
        <v>2419.96</v>
      </c>
      <c r="E6442" t="s">
        <v>528</v>
      </c>
    </row>
    <row r="6443" spans="1:5">
      <c r="A6443">
        <v>6817845</v>
      </c>
      <c r="B6443" t="s">
        <v>22054</v>
      </c>
      <c r="C6443" t="s">
        <v>99</v>
      </c>
      <c r="D6443" s="398">
        <v>2279.46</v>
      </c>
      <c r="E6443" t="s">
        <v>528</v>
      </c>
    </row>
    <row r="6444" spans="1:5">
      <c r="A6444">
        <v>6817846</v>
      </c>
      <c r="B6444" t="s">
        <v>22055</v>
      </c>
      <c r="C6444" t="s">
        <v>99</v>
      </c>
      <c r="D6444" s="398">
        <v>2058.42</v>
      </c>
      <c r="E6444" t="s">
        <v>528</v>
      </c>
    </row>
    <row r="6445" spans="1:5">
      <c r="A6445">
        <v>6817853</v>
      </c>
      <c r="B6445" t="s">
        <v>22056</v>
      </c>
      <c r="C6445" t="s">
        <v>99</v>
      </c>
      <c r="D6445" s="398">
        <v>3567.11</v>
      </c>
      <c r="E6445" t="s">
        <v>528</v>
      </c>
    </row>
    <row r="6446" spans="1:5">
      <c r="A6446">
        <v>6817854</v>
      </c>
      <c r="B6446" t="s">
        <v>22057</v>
      </c>
      <c r="C6446" t="s">
        <v>99</v>
      </c>
      <c r="D6446" s="398">
        <v>3308.98</v>
      </c>
      <c r="E6446" t="s">
        <v>528</v>
      </c>
    </row>
    <row r="6447" spans="1:5">
      <c r="A6447">
        <v>6817855</v>
      </c>
      <c r="B6447" t="s">
        <v>22058</v>
      </c>
      <c r="C6447" t="s">
        <v>99</v>
      </c>
      <c r="D6447" s="398">
        <v>4154.03</v>
      </c>
      <c r="E6447" t="s">
        <v>528</v>
      </c>
    </row>
    <row r="6448" spans="1:5">
      <c r="A6448">
        <v>6817856</v>
      </c>
      <c r="B6448" t="s">
        <v>22059</v>
      </c>
      <c r="C6448" t="s">
        <v>99</v>
      </c>
      <c r="D6448" s="398">
        <v>3839.67</v>
      </c>
      <c r="E6448" t="s">
        <v>528</v>
      </c>
    </row>
    <row r="6449" spans="1:5">
      <c r="A6449">
        <v>6817847</v>
      </c>
      <c r="B6449" t="s">
        <v>22060</v>
      </c>
      <c r="C6449" t="s">
        <v>99</v>
      </c>
      <c r="D6449" s="398">
        <v>2571.66</v>
      </c>
      <c r="E6449" t="s">
        <v>528</v>
      </c>
    </row>
    <row r="6450" spans="1:5">
      <c r="A6450">
        <v>6817848</v>
      </c>
      <c r="B6450" t="s">
        <v>22061</v>
      </c>
      <c r="C6450" t="s">
        <v>99</v>
      </c>
      <c r="D6450" s="398">
        <v>2351.8000000000002</v>
      </c>
      <c r="E6450" t="s">
        <v>528</v>
      </c>
    </row>
    <row r="6451" spans="1:5">
      <c r="A6451">
        <v>6817849</v>
      </c>
      <c r="B6451" t="s">
        <v>22062</v>
      </c>
      <c r="C6451" t="s">
        <v>99</v>
      </c>
      <c r="D6451" s="398">
        <v>3022.42</v>
      </c>
      <c r="E6451" t="s">
        <v>528</v>
      </c>
    </row>
    <row r="6452" spans="1:5">
      <c r="A6452">
        <v>6817850</v>
      </c>
      <c r="B6452" t="s">
        <v>22063</v>
      </c>
      <c r="C6452" t="s">
        <v>99</v>
      </c>
      <c r="D6452" s="398">
        <v>2742.85</v>
      </c>
      <c r="E6452" t="s">
        <v>528</v>
      </c>
    </row>
    <row r="6453" spans="1:5">
      <c r="A6453">
        <v>6817851</v>
      </c>
      <c r="B6453" t="s">
        <v>22064</v>
      </c>
      <c r="C6453" t="s">
        <v>99</v>
      </c>
      <c r="D6453" s="398">
        <v>3302.27</v>
      </c>
      <c r="E6453" t="s">
        <v>528</v>
      </c>
    </row>
    <row r="6454" spans="1:5">
      <c r="A6454">
        <v>6817852</v>
      </c>
      <c r="B6454" t="s">
        <v>22065</v>
      </c>
      <c r="C6454" t="s">
        <v>99</v>
      </c>
      <c r="D6454" s="398">
        <v>3038.65</v>
      </c>
      <c r="E6454" t="s">
        <v>528</v>
      </c>
    </row>
    <row r="6455" spans="1:5">
      <c r="A6455">
        <v>6817857</v>
      </c>
      <c r="B6455" t="s">
        <v>22066</v>
      </c>
      <c r="C6455" t="s">
        <v>99</v>
      </c>
      <c r="D6455" s="398">
        <v>3541.77</v>
      </c>
      <c r="E6455" t="s">
        <v>528</v>
      </c>
    </row>
    <row r="6456" spans="1:5">
      <c r="A6456">
        <v>6817858</v>
      </c>
      <c r="B6456" t="s">
        <v>22067</v>
      </c>
      <c r="C6456" t="s">
        <v>99</v>
      </c>
      <c r="D6456" s="398">
        <v>3271.05</v>
      </c>
      <c r="E6456" t="s">
        <v>528</v>
      </c>
    </row>
    <row r="6457" spans="1:5">
      <c r="A6457">
        <v>6817859</v>
      </c>
      <c r="B6457" t="s">
        <v>22068</v>
      </c>
      <c r="C6457" t="s">
        <v>99</v>
      </c>
      <c r="D6457" s="398">
        <v>2974.96</v>
      </c>
      <c r="E6457" t="s">
        <v>528</v>
      </c>
    </row>
    <row r="6458" spans="1:5">
      <c r="A6458">
        <v>6817860</v>
      </c>
      <c r="B6458" t="s">
        <v>22069</v>
      </c>
      <c r="C6458" t="s">
        <v>99</v>
      </c>
      <c r="D6458" s="398">
        <v>2704.24</v>
      </c>
      <c r="E6458" t="s">
        <v>528</v>
      </c>
    </row>
    <row r="6459" spans="1:5">
      <c r="A6459">
        <v>6817867</v>
      </c>
      <c r="B6459" t="s">
        <v>22070</v>
      </c>
      <c r="C6459" t="s">
        <v>99</v>
      </c>
      <c r="D6459" s="398">
        <v>5124.46</v>
      </c>
      <c r="E6459" t="s">
        <v>528</v>
      </c>
    </row>
    <row r="6460" spans="1:5">
      <c r="A6460">
        <v>6817868</v>
      </c>
      <c r="B6460" t="s">
        <v>22071</v>
      </c>
      <c r="C6460" t="s">
        <v>99</v>
      </c>
      <c r="D6460" s="398">
        <v>4741.72</v>
      </c>
      <c r="E6460" t="s">
        <v>528</v>
      </c>
    </row>
    <row r="6461" spans="1:5">
      <c r="A6461">
        <v>6817869</v>
      </c>
      <c r="B6461" t="s">
        <v>22072</v>
      </c>
      <c r="C6461" t="s">
        <v>99</v>
      </c>
      <c r="D6461" s="398">
        <v>5764.78</v>
      </c>
      <c r="E6461" t="s">
        <v>528</v>
      </c>
    </row>
    <row r="6462" spans="1:5">
      <c r="A6462">
        <v>6817870</v>
      </c>
      <c r="B6462" t="s">
        <v>22073</v>
      </c>
      <c r="C6462" t="s">
        <v>99</v>
      </c>
      <c r="D6462" s="398">
        <v>5380.78</v>
      </c>
      <c r="E6462" t="s">
        <v>528</v>
      </c>
    </row>
    <row r="6463" spans="1:5">
      <c r="A6463">
        <v>6817861</v>
      </c>
      <c r="B6463" t="s">
        <v>22074</v>
      </c>
      <c r="C6463" t="s">
        <v>99</v>
      </c>
      <c r="D6463" s="398">
        <v>3688.1</v>
      </c>
      <c r="E6463" t="s">
        <v>528</v>
      </c>
    </row>
    <row r="6464" spans="1:5">
      <c r="A6464">
        <v>6817862</v>
      </c>
      <c r="B6464" t="s">
        <v>22075</v>
      </c>
      <c r="C6464" t="s">
        <v>99</v>
      </c>
      <c r="D6464" s="398">
        <v>3347.92</v>
      </c>
      <c r="E6464" t="s">
        <v>528</v>
      </c>
    </row>
    <row r="6465" spans="1:5">
      <c r="A6465">
        <v>6817863</v>
      </c>
      <c r="B6465" t="s">
        <v>22076</v>
      </c>
      <c r="C6465" t="s">
        <v>99</v>
      </c>
      <c r="D6465" s="398">
        <v>4223.6400000000003</v>
      </c>
      <c r="E6465" t="s">
        <v>528</v>
      </c>
    </row>
    <row r="6466" spans="1:5">
      <c r="A6466">
        <v>6817864</v>
      </c>
      <c r="B6466" t="s">
        <v>22077</v>
      </c>
      <c r="C6466" t="s">
        <v>99</v>
      </c>
      <c r="D6466" s="398">
        <v>3903.16</v>
      </c>
      <c r="E6466" t="s">
        <v>528</v>
      </c>
    </row>
    <row r="6467" spans="1:5">
      <c r="A6467">
        <v>6817865</v>
      </c>
      <c r="B6467" t="s">
        <v>22078</v>
      </c>
      <c r="C6467" t="s">
        <v>99</v>
      </c>
      <c r="D6467" s="398">
        <v>4676.26</v>
      </c>
      <c r="E6467" t="s">
        <v>528</v>
      </c>
    </row>
    <row r="6468" spans="1:5">
      <c r="A6468">
        <v>6817866</v>
      </c>
      <c r="B6468" t="s">
        <v>22079</v>
      </c>
      <c r="C6468" t="s">
        <v>99</v>
      </c>
      <c r="D6468" s="398">
        <v>4362.46</v>
      </c>
      <c r="E6468" t="s">
        <v>528</v>
      </c>
    </row>
    <row r="6469" spans="1:5">
      <c r="A6469">
        <v>6817871</v>
      </c>
      <c r="B6469" t="s">
        <v>22080</v>
      </c>
      <c r="C6469" t="s">
        <v>99</v>
      </c>
      <c r="D6469" s="398">
        <v>4540.6899999999996</v>
      </c>
      <c r="E6469" t="s">
        <v>528</v>
      </c>
    </row>
    <row r="6470" spans="1:5">
      <c r="A6470">
        <v>6817872</v>
      </c>
      <c r="B6470" t="s">
        <v>22081</v>
      </c>
      <c r="C6470" t="s">
        <v>99</v>
      </c>
      <c r="D6470" s="398">
        <v>4224.8500000000004</v>
      </c>
      <c r="E6470" t="s">
        <v>528</v>
      </c>
    </row>
    <row r="6471" spans="1:5">
      <c r="A6471">
        <v>6817873</v>
      </c>
      <c r="B6471" t="s">
        <v>22082</v>
      </c>
      <c r="C6471" t="s">
        <v>99</v>
      </c>
      <c r="D6471" s="398">
        <v>3942.47</v>
      </c>
      <c r="E6471" t="s">
        <v>528</v>
      </c>
    </row>
    <row r="6472" spans="1:5">
      <c r="A6472">
        <v>6817874</v>
      </c>
      <c r="B6472" t="s">
        <v>22083</v>
      </c>
      <c r="C6472" t="s">
        <v>99</v>
      </c>
      <c r="D6472" s="398">
        <v>3626.63</v>
      </c>
      <c r="E6472" t="s">
        <v>528</v>
      </c>
    </row>
    <row r="6473" spans="1:5">
      <c r="A6473">
        <v>6817881</v>
      </c>
      <c r="B6473" t="s">
        <v>22084</v>
      </c>
      <c r="C6473" t="s">
        <v>99</v>
      </c>
      <c r="D6473" s="398">
        <v>7114.36</v>
      </c>
      <c r="E6473" t="s">
        <v>528</v>
      </c>
    </row>
    <row r="6474" spans="1:5">
      <c r="A6474">
        <v>6817882</v>
      </c>
      <c r="B6474" t="s">
        <v>22085</v>
      </c>
      <c r="C6474" t="s">
        <v>99</v>
      </c>
      <c r="D6474" s="398">
        <v>6664.31</v>
      </c>
      <c r="E6474" t="s">
        <v>528</v>
      </c>
    </row>
    <row r="6475" spans="1:5">
      <c r="A6475">
        <v>6817883</v>
      </c>
      <c r="B6475" t="s">
        <v>22086</v>
      </c>
      <c r="C6475" t="s">
        <v>99</v>
      </c>
      <c r="D6475" s="398">
        <v>7820.19</v>
      </c>
      <c r="E6475" t="s">
        <v>528</v>
      </c>
    </row>
    <row r="6476" spans="1:5">
      <c r="A6476">
        <v>6817884</v>
      </c>
      <c r="B6476" t="s">
        <v>22087</v>
      </c>
      <c r="C6476" t="s">
        <v>99</v>
      </c>
      <c r="D6476" s="398">
        <v>7368.89</v>
      </c>
      <c r="E6476" t="s">
        <v>528</v>
      </c>
    </row>
    <row r="6477" spans="1:5">
      <c r="A6477">
        <v>6817875</v>
      </c>
      <c r="B6477" t="s">
        <v>22088</v>
      </c>
      <c r="C6477" t="s">
        <v>99</v>
      </c>
      <c r="D6477" s="398">
        <v>4816.3599999999997</v>
      </c>
      <c r="E6477" t="s">
        <v>528</v>
      </c>
    </row>
    <row r="6478" spans="1:5">
      <c r="A6478">
        <v>6817876</v>
      </c>
      <c r="B6478" t="s">
        <v>22089</v>
      </c>
      <c r="C6478" t="s">
        <v>99</v>
      </c>
      <c r="D6478" s="398">
        <v>4414.1499999999996</v>
      </c>
      <c r="E6478" t="s">
        <v>528</v>
      </c>
    </row>
    <row r="6479" spans="1:5">
      <c r="A6479">
        <v>6817877</v>
      </c>
      <c r="B6479" t="s">
        <v>22090</v>
      </c>
      <c r="C6479" t="s">
        <v>99</v>
      </c>
      <c r="D6479" s="398">
        <v>5781.75</v>
      </c>
      <c r="E6479" t="s">
        <v>528</v>
      </c>
    </row>
    <row r="6480" spans="1:5">
      <c r="A6480">
        <v>6817878</v>
      </c>
      <c r="B6480" t="s">
        <v>22091</v>
      </c>
      <c r="C6480" t="s">
        <v>99</v>
      </c>
      <c r="D6480" s="398">
        <v>5412.1</v>
      </c>
      <c r="E6480" t="s">
        <v>528</v>
      </c>
    </row>
    <row r="6481" spans="1:5">
      <c r="A6481">
        <v>6817879</v>
      </c>
      <c r="B6481" t="s">
        <v>22092</v>
      </c>
      <c r="C6481" t="s">
        <v>99</v>
      </c>
      <c r="D6481" s="398">
        <v>6492.09</v>
      </c>
      <c r="E6481" t="s">
        <v>528</v>
      </c>
    </row>
    <row r="6482" spans="1:5">
      <c r="A6482">
        <v>6817880</v>
      </c>
      <c r="B6482" t="s">
        <v>22093</v>
      </c>
      <c r="C6482" t="s">
        <v>99</v>
      </c>
      <c r="D6482" s="398">
        <v>6042.02</v>
      </c>
      <c r="E6482" t="s">
        <v>528</v>
      </c>
    </row>
    <row r="6483" spans="1:5">
      <c r="A6483">
        <v>7119788</v>
      </c>
      <c r="B6483" t="s">
        <v>22094</v>
      </c>
      <c r="C6483" t="s">
        <v>19961</v>
      </c>
      <c r="D6483" s="398">
        <v>213946.53</v>
      </c>
      <c r="E6483" t="s">
        <v>528</v>
      </c>
    </row>
    <row r="6484" spans="1:5">
      <c r="A6484">
        <v>7107389</v>
      </c>
      <c r="B6484" t="s">
        <v>22095</v>
      </c>
      <c r="C6484" t="s">
        <v>15604</v>
      </c>
      <c r="D6484" s="398">
        <v>4291.47</v>
      </c>
      <c r="E6484" t="s">
        <v>528</v>
      </c>
    </row>
    <row r="6485" spans="1:5">
      <c r="A6485">
        <v>7107388</v>
      </c>
      <c r="B6485" t="s">
        <v>22096</v>
      </c>
      <c r="C6485" t="s">
        <v>15604</v>
      </c>
      <c r="D6485" s="398">
        <v>3378.67</v>
      </c>
      <c r="E6485" t="s">
        <v>528</v>
      </c>
    </row>
    <row r="6486" spans="1:5">
      <c r="A6486">
        <v>7107387</v>
      </c>
      <c r="B6486" t="s">
        <v>22097</v>
      </c>
      <c r="C6486" t="s">
        <v>15604</v>
      </c>
      <c r="D6486" s="398">
        <v>1540.6</v>
      </c>
      <c r="E6486" t="s">
        <v>528</v>
      </c>
    </row>
    <row r="6487" spans="1:5">
      <c r="A6487">
        <v>7107386</v>
      </c>
      <c r="B6487" t="s">
        <v>22098</v>
      </c>
      <c r="C6487" t="s">
        <v>15604</v>
      </c>
      <c r="D6487" s="398">
        <v>627.36</v>
      </c>
      <c r="E6487" t="s">
        <v>528</v>
      </c>
    </row>
    <row r="6488" spans="1:5">
      <c r="A6488">
        <v>7119715</v>
      </c>
      <c r="B6488" t="s">
        <v>22099</v>
      </c>
      <c r="C6488" t="s">
        <v>15604</v>
      </c>
      <c r="D6488" s="398">
        <v>1359.72</v>
      </c>
      <c r="E6488" t="s">
        <v>528</v>
      </c>
    </row>
    <row r="6489" spans="1:5">
      <c r="A6489">
        <v>7119678</v>
      </c>
      <c r="B6489" t="s">
        <v>22100</v>
      </c>
      <c r="C6489" t="s">
        <v>19992</v>
      </c>
      <c r="D6489" s="398">
        <v>9857.52</v>
      </c>
      <c r="E6489" t="s">
        <v>528</v>
      </c>
    </row>
    <row r="6490" spans="1:5">
      <c r="A6490">
        <v>7119712</v>
      </c>
      <c r="B6490" t="s">
        <v>22101</v>
      </c>
      <c r="C6490" t="s">
        <v>15604</v>
      </c>
      <c r="D6490" s="398">
        <v>9807.17</v>
      </c>
      <c r="E6490" t="s">
        <v>528</v>
      </c>
    </row>
    <row r="6491" spans="1:5">
      <c r="A6491">
        <v>7119694</v>
      </c>
      <c r="B6491" t="s">
        <v>22102</v>
      </c>
      <c r="C6491" t="s">
        <v>15604</v>
      </c>
      <c r="D6491" s="398">
        <v>8609.94</v>
      </c>
      <c r="E6491" t="s">
        <v>528</v>
      </c>
    </row>
    <row r="6492" spans="1:5">
      <c r="A6492">
        <v>7119695</v>
      </c>
      <c r="B6492" t="s">
        <v>22103</v>
      </c>
      <c r="C6492" t="s">
        <v>15604</v>
      </c>
      <c r="D6492" s="398">
        <v>9368.83</v>
      </c>
      <c r="E6492" t="s">
        <v>528</v>
      </c>
    </row>
    <row r="6493" spans="1:5">
      <c r="A6493">
        <v>7119696</v>
      </c>
      <c r="B6493" t="s">
        <v>22104</v>
      </c>
      <c r="C6493" t="s">
        <v>15604</v>
      </c>
      <c r="D6493" s="398">
        <v>15050.86</v>
      </c>
      <c r="E6493" t="s">
        <v>528</v>
      </c>
    </row>
    <row r="6494" spans="1:5">
      <c r="A6494">
        <v>7119697</v>
      </c>
      <c r="B6494" t="s">
        <v>22105</v>
      </c>
      <c r="C6494" t="s">
        <v>15604</v>
      </c>
      <c r="D6494" s="398">
        <v>24005.17</v>
      </c>
      <c r="E6494" t="s">
        <v>528</v>
      </c>
    </row>
    <row r="6495" spans="1:5">
      <c r="A6495">
        <v>7119698</v>
      </c>
      <c r="B6495" t="s">
        <v>22106</v>
      </c>
      <c r="C6495" t="s">
        <v>15604</v>
      </c>
      <c r="D6495" s="398">
        <v>30634.080000000002</v>
      </c>
      <c r="E6495" t="s">
        <v>528</v>
      </c>
    </row>
    <row r="6496" spans="1:5">
      <c r="A6496">
        <v>7119688</v>
      </c>
      <c r="B6496" t="s">
        <v>22107</v>
      </c>
      <c r="C6496" t="s">
        <v>15604</v>
      </c>
      <c r="D6496" s="398">
        <v>9422.4500000000007</v>
      </c>
      <c r="E6496" t="s">
        <v>528</v>
      </c>
    </row>
    <row r="6497" spans="1:5">
      <c r="A6497">
        <v>7119689</v>
      </c>
      <c r="B6497" t="s">
        <v>22108</v>
      </c>
      <c r="C6497" t="s">
        <v>15604</v>
      </c>
      <c r="D6497" s="398">
        <v>18097.39</v>
      </c>
      <c r="E6497" t="s">
        <v>528</v>
      </c>
    </row>
    <row r="6498" spans="1:5">
      <c r="A6498">
        <v>7119690</v>
      </c>
      <c r="B6498" t="s">
        <v>22109</v>
      </c>
      <c r="C6498" t="s">
        <v>15604</v>
      </c>
      <c r="D6498" s="398">
        <v>21606.38</v>
      </c>
      <c r="E6498" t="s">
        <v>528</v>
      </c>
    </row>
    <row r="6499" spans="1:5">
      <c r="A6499">
        <v>7119691</v>
      </c>
      <c r="B6499" t="s">
        <v>22110</v>
      </c>
      <c r="C6499" t="s">
        <v>15604</v>
      </c>
      <c r="D6499" s="398">
        <v>29939.31</v>
      </c>
      <c r="E6499" t="s">
        <v>528</v>
      </c>
    </row>
    <row r="6500" spans="1:5">
      <c r="A6500">
        <v>7119692</v>
      </c>
      <c r="B6500" t="s">
        <v>22111</v>
      </c>
      <c r="C6500" t="s">
        <v>15604</v>
      </c>
      <c r="D6500" s="398">
        <v>32913.03</v>
      </c>
      <c r="E6500" t="s">
        <v>528</v>
      </c>
    </row>
    <row r="6501" spans="1:5">
      <c r="A6501">
        <v>7119693</v>
      </c>
      <c r="B6501" t="s">
        <v>22112</v>
      </c>
      <c r="C6501" t="s">
        <v>15604</v>
      </c>
      <c r="D6501" s="398">
        <v>41825.58</v>
      </c>
      <c r="E6501" t="s">
        <v>528</v>
      </c>
    </row>
    <row r="6502" spans="1:5">
      <c r="A6502">
        <v>7119687</v>
      </c>
      <c r="B6502" t="s">
        <v>22113</v>
      </c>
      <c r="C6502" t="s">
        <v>15604</v>
      </c>
      <c r="D6502" s="398">
        <v>4938.07</v>
      </c>
      <c r="E6502" t="s">
        <v>528</v>
      </c>
    </row>
    <row r="6503" spans="1:5">
      <c r="A6503">
        <v>7119681</v>
      </c>
      <c r="B6503" t="s">
        <v>22114</v>
      </c>
      <c r="C6503" t="s">
        <v>15604</v>
      </c>
      <c r="D6503" s="398">
        <v>10038.290000000001</v>
      </c>
      <c r="E6503" t="s">
        <v>528</v>
      </c>
    </row>
    <row r="6504" spans="1:5">
      <c r="A6504">
        <v>7119682</v>
      </c>
      <c r="B6504" t="s">
        <v>22115</v>
      </c>
      <c r="C6504" t="s">
        <v>15604</v>
      </c>
      <c r="D6504" s="398">
        <v>19205.599999999999</v>
      </c>
      <c r="E6504" t="s">
        <v>528</v>
      </c>
    </row>
    <row r="6505" spans="1:5">
      <c r="A6505">
        <v>7119683</v>
      </c>
      <c r="B6505" t="s">
        <v>22116</v>
      </c>
      <c r="C6505" t="s">
        <v>15604</v>
      </c>
      <c r="D6505" s="398">
        <v>22925.29</v>
      </c>
      <c r="E6505" t="s">
        <v>528</v>
      </c>
    </row>
    <row r="6506" spans="1:5">
      <c r="A6506">
        <v>7119684</v>
      </c>
      <c r="B6506" t="s">
        <v>22117</v>
      </c>
      <c r="C6506" t="s">
        <v>15604</v>
      </c>
      <c r="D6506" s="398">
        <v>31740.51</v>
      </c>
      <c r="E6506" t="s">
        <v>528</v>
      </c>
    </row>
    <row r="6507" spans="1:5">
      <c r="A6507">
        <v>7119685</v>
      </c>
      <c r="B6507" t="s">
        <v>22118</v>
      </c>
      <c r="C6507" t="s">
        <v>15604</v>
      </c>
      <c r="D6507" s="398">
        <v>34885.79</v>
      </c>
      <c r="E6507" t="s">
        <v>528</v>
      </c>
    </row>
    <row r="6508" spans="1:5">
      <c r="A6508">
        <v>7119686</v>
      </c>
      <c r="B6508" t="s">
        <v>22119</v>
      </c>
      <c r="C6508" t="s">
        <v>15604</v>
      </c>
      <c r="D6508" s="398">
        <v>44316.25</v>
      </c>
      <c r="E6508" t="s">
        <v>528</v>
      </c>
    </row>
    <row r="6509" spans="1:5">
      <c r="A6509">
        <v>7119680</v>
      </c>
      <c r="B6509" t="s">
        <v>22120</v>
      </c>
      <c r="C6509" t="s">
        <v>15604</v>
      </c>
      <c r="D6509" s="398">
        <v>5260.4</v>
      </c>
      <c r="E6509" t="s">
        <v>528</v>
      </c>
    </row>
    <row r="6510" spans="1:5">
      <c r="A6510">
        <v>7119710</v>
      </c>
      <c r="B6510" t="s">
        <v>22121</v>
      </c>
      <c r="C6510" t="s">
        <v>15604</v>
      </c>
      <c r="D6510" s="398">
        <v>722.85</v>
      </c>
      <c r="E6510" t="s">
        <v>528</v>
      </c>
    </row>
    <row r="6511" spans="1:5">
      <c r="A6511">
        <v>7107375</v>
      </c>
      <c r="B6511" t="s">
        <v>22122</v>
      </c>
      <c r="C6511" t="s">
        <v>15604</v>
      </c>
      <c r="D6511" s="398">
        <v>28626.31</v>
      </c>
      <c r="E6511" t="s">
        <v>528</v>
      </c>
    </row>
    <row r="6512" spans="1:5">
      <c r="A6512">
        <v>7107376</v>
      </c>
      <c r="B6512" t="s">
        <v>22123</v>
      </c>
      <c r="C6512" t="s">
        <v>15604</v>
      </c>
      <c r="D6512" s="398">
        <v>43733.45</v>
      </c>
      <c r="E6512" t="s">
        <v>528</v>
      </c>
    </row>
    <row r="6513" spans="1:5">
      <c r="A6513">
        <v>7107377</v>
      </c>
      <c r="B6513" t="s">
        <v>22124</v>
      </c>
      <c r="C6513" t="s">
        <v>15604</v>
      </c>
      <c r="D6513" s="398">
        <v>61195.44</v>
      </c>
      <c r="E6513" t="s">
        <v>528</v>
      </c>
    </row>
    <row r="6514" spans="1:5">
      <c r="A6514">
        <v>7107374</v>
      </c>
      <c r="B6514" t="s">
        <v>22125</v>
      </c>
      <c r="C6514" t="s">
        <v>15604</v>
      </c>
      <c r="D6514" s="398">
        <v>19820.14</v>
      </c>
      <c r="E6514" t="s">
        <v>528</v>
      </c>
    </row>
    <row r="6515" spans="1:5">
      <c r="A6515">
        <v>7119708</v>
      </c>
      <c r="B6515" t="s">
        <v>22126</v>
      </c>
      <c r="C6515" t="s">
        <v>15604</v>
      </c>
      <c r="D6515" s="398">
        <v>223073.65</v>
      </c>
      <c r="E6515" t="s">
        <v>528</v>
      </c>
    </row>
    <row r="6516" spans="1:5">
      <c r="A6516">
        <v>7119709</v>
      </c>
      <c r="B6516" t="s">
        <v>22127</v>
      </c>
      <c r="C6516" t="s">
        <v>15604</v>
      </c>
      <c r="D6516" s="398">
        <v>360722.12</v>
      </c>
      <c r="E6516" t="s">
        <v>528</v>
      </c>
    </row>
    <row r="6517" spans="1:5">
      <c r="A6517">
        <v>7119706</v>
      </c>
      <c r="B6517" t="s">
        <v>22128</v>
      </c>
      <c r="C6517" t="s">
        <v>15604</v>
      </c>
      <c r="D6517" s="398">
        <v>56742.57</v>
      </c>
      <c r="E6517" t="s">
        <v>528</v>
      </c>
    </row>
    <row r="6518" spans="1:5">
      <c r="A6518">
        <v>7119707</v>
      </c>
      <c r="B6518" t="s">
        <v>22129</v>
      </c>
      <c r="C6518" t="s">
        <v>15604</v>
      </c>
      <c r="D6518" s="398">
        <v>133541.18</v>
      </c>
      <c r="E6518" t="s">
        <v>528</v>
      </c>
    </row>
    <row r="6519" spans="1:5">
      <c r="A6519">
        <v>7119648</v>
      </c>
      <c r="B6519" t="s">
        <v>22130</v>
      </c>
      <c r="C6519" t="s">
        <v>15604</v>
      </c>
      <c r="D6519" s="398">
        <v>2561.9299999999998</v>
      </c>
      <c r="E6519" t="s">
        <v>528</v>
      </c>
    </row>
    <row r="6520" spans="1:5">
      <c r="A6520">
        <v>7107385</v>
      </c>
      <c r="B6520" t="s">
        <v>22131</v>
      </c>
      <c r="C6520" t="s">
        <v>19992</v>
      </c>
      <c r="D6520" s="398">
        <v>1112.33</v>
      </c>
      <c r="E6520" t="s">
        <v>528</v>
      </c>
    </row>
    <row r="6521" spans="1:5">
      <c r="A6521">
        <v>7107390</v>
      </c>
      <c r="B6521" t="s">
        <v>22132</v>
      </c>
      <c r="C6521" t="s">
        <v>19992</v>
      </c>
      <c r="D6521" s="398">
        <v>699.85</v>
      </c>
      <c r="E6521" t="s">
        <v>528</v>
      </c>
    </row>
    <row r="6522" spans="1:5">
      <c r="A6522">
        <v>7119711</v>
      </c>
      <c r="B6522" t="s">
        <v>22133</v>
      </c>
      <c r="C6522" t="s">
        <v>15604</v>
      </c>
      <c r="D6522" s="398">
        <v>934.91</v>
      </c>
      <c r="E6522" t="s">
        <v>528</v>
      </c>
    </row>
    <row r="6523" spans="1:5">
      <c r="A6523">
        <v>7107379</v>
      </c>
      <c r="B6523" t="s">
        <v>22134</v>
      </c>
      <c r="C6523" t="s">
        <v>17037</v>
      </c>
      <c r="D6523" s="405">
        <v>49.29</v>
      </c>
      <c r="E6523" t="s">
        <v>528</v>
      </c>
    </row>
    <row r="6524" spans="1:5">
      <c r="A6524">
        <v>7107381</v>
      </c>
      <c r="B6524" t="s">
        <v>22135</v>
      </c>
      <c r="C6524" t="s">
        <v>17037</v>
      </c>
      <c r="D6524" s="405">
        <v>49.55</v>
      </c>
      <c r="E6524" t="s">
        <v>528</v>
      </c>
    </row>
    <row r="6525" spans="1:5">
      <c r="A6525">
        <v>7107380</v>
      </c>
      <c r="B6525" t="s">
        <v>22136</v>
      </c>
      <c r="C6525" t="s">
        <v>17037</v>
      </c>
      <c r="D6525" s="405">
        <v>54.71</v>
      </c>
      <c r="E6525" t="s">
        <v>528</v>
      </c>
    </row>
    <row r="6526" spans="1:5">
      <c r="A6526">
        <v>7107382</v>
      </c>
      <c r="B6526" t="s">
        <v>22137</v>
      </c>
      <c r="C6526" t="s">
        <v>17037</v>
      </c>
      <c r="D6526" s="405">
        <v>131.69</v>
      </c>
      <c r="E6526" t="s">
        <v>528</v>
      </c>
    </row>
    <row r="6527" spans="1:5">
      <c r="A6527">
        <v>7119713</v>
      </c>
      <c r="B6527" t="s">
        <v>22138</v>
      </c>
      <c r="C6527" t="s">
        <v>15604</v>
      </c>
      <c r="D6527" s="405">
        <v>324022.87</v>
      </c>
      <c r="E6527" t="s">
        <v>528</v>
      </c>
    </row>
    <row r="6528" spans="1:5">
      <c r="A6528">
        <v>7119646</v>
      </c>
      <c r="B6528" t="s">
        <v>22139</v>
      </c>
      <c r="C6528" t="s">
        <v>19992</v>
      </c>
      <c r="D6528" s="405">
        <v>1764.51</v>
      </c>
      <c r="E6528" t="s">
        <v>528</v>
      </c>
    </row>
    <row r="6529" spans="1:5">
      <c r="A6529">
        <v>7107384</v>
      </c>
      <c r="B6529" t="s">
        <v>22140</v>
      </c>
      <c r="C6529" t="s">
        <v>17037</v>
      </c>
      <c r="D6529" s="405">
        <v>115.58</v>
      </c>
      <c r="E6529" t="s">
        <v>528</v>
      </c>
    </row>
    <row r="6530" spans="1:5">
      <c r="A6530">
        <v>7107378</v>
      </c>
      <c r="B6530" t="s">
        <v>22141</v>
      </c>
      <c r="C6530" t="s">
        <v>17037</v>
      </c>
      <c r="D6530" s="405">
        <v>184.34</v>
      </c>
      <c r="E6530" t="s">
        <v>528</v>
      </c>
    </row>
    <row r="6531" spans="1:5">
      <c r="A6531" s="407"/>
      <c r="B6531" s="407"/>
      <c r="C6531" s="407"/>
      <c r="D6531" s="408"/>
    </row>
    <row r="6532" spans="1:5">
      <c r="A6532" s="407"/>
      <c r="B6532" s="407"/>
      <c r="C6532" s="407"/>
      <c r="D6532" s="408"/>
    </row>
    <row r="6533" spans="1:5">
      <c r="A6533" s="407"/>
      <c r="B6533" s="407"/>
      <c r="C6533" s="407"/>
      <c r="D6533" s="408"/>
    </row>
    <row r="6534" spans="1:5">
      <c r="A6534" s="407"/>
      <c r="B6534" s="407"/>
      <c r="C6534" s="407"/>
      <c r="D6534" s="408"/>
    </row>
    <row r="6535" spans="1:5">
      <c r="A6535" s="407"/>
      <c r="B6535" s="407"/>
      <c r="C6535" s="407"/>
      <c r="D6535" s="408"/>
    </row>
    <row r="6536" spans="1:5">
      <c r="A6536" s="407"/>
      <c r="B6536" s="407"/>
      <c r="C6536" s="407"/>
      <c r="D6536" s="408"/>
    </row>
    <row r="6537" spans="1:5">
      <c r="A6537" t="s">
        <v>22142</v>
      </c>
      <c r="B6537" t="s">
        <v>22143</v>
      </c>
      <c r="C6537" t="s">
        <v>353</v>
      </c>
      <c r="D6537" s="398">
        <v>7.8105000000000002</v>
      </c>
      <c r="E6537" t="s">
        <v>10748</v>
      </c>
    </row>
    <row r="6538" spans="1:5">
      <c r="A6538" t="s">
        <v>22144</v>
      </c>
      <c r="B6538" t="s">
        <v>22145</v>
      </c>
      <c r="C6538" t="s">
        <v>353</v>
      </c>
      <c r="D6538" s="398">
        <v>7.2493999999999996</v>
      </c>
      <c r="E6538" t="s">
        <v>10748</v>
      </c>
    </row>
    <row r="6539" spans="1:5">
      <c r="A6539" t="s">
        <v>22146</v>
      </c>
      <c r="B6539" t="s">
        <v>22147</v>
      </c>
      <c r="C6539" t="s">
        <v>15798</v>
      </c>
      <c r="D6539" s="398">
        <v>164.19200000000001</v>
      </c>
      <c r="E6539" t="s">
        <v>10748</v>
      </c>
    </row>
    <row r="6540" spans="1:5">
      <c r="A6540" t="s">
        <v>22148</v>
      </c>
      <c r="B6540" t="s">
        <v>22149</v>
      </c>
      <c r="C6540" t="s">
        <v>353</v>
      </c>
      <c r="D6540" s="398">
        <v>27.649699999999999</v>
      </c>
      <c r="E6540" t="s">
        <v>10748</v>
      </c>
    </row>
    <row r="6541" spans="1:5">
      <c r="A6541" t="s">
        <v>22150</v>
      </c>
      <c r="B6541" t="s">
        <v>22151</v>
      </c>
      <c r="C6541" t="s">
        <v>353</v>
      </c>
      <c r="D6541" s="398">
        <v>18.3399</v>
      </c>
      <c r="E6541" t="s">
        <v>10748</v>
      </c>
    </row>
    <row r="6542" spans="1:5">
      <c r="A6542" t="s">
        <v>22152</v>
      </c>
      <c r="B6542" t="s">
        <v>22153</v>
      </c>
      <c r="C6542" t="s">
        <v>22154</v>
      </c>
      <c r="D6542" s="398">
        <v>4.0861000000000001</v>
      </c>
      <c r="E6542" t="s">
        <v>10748</v>
      </c>
    </row>
    <row r="6543" spans="1:5">
      <c r="A6543" t="s">
        <v>22155</v>
      </c>
      <c r="B6543" t="s">
        <v>22156</v>
      </c>
      <c r="C6543" t="s">
        <v>353</v>
      </c>
      <c r="D6543" s="398">
        <v>9.2207000000000008</v>
      </c>
      <c r="E6543" t="s">
        <v>10748</v>
      </c>
    </row>
    <row r="6544" spans="1:5">
      <c r="A6544" t="s">
        <v>22157</v>
      </c>
      <c r="B6544" t="s">
        <v>22158</v>
      </c>
      <c r="C6544" t="s">
        <v>353</v>
      </c>
      <c r="D6544" s="398">
        <v>13.7212</v>
      </c>
      <c r="E6544" t="s">
        <v>10748</v>
      </c>
    </row>
    <row r="6545" spans="1:5">
      <c r="A6545" t="s">
        <v>22159</v>
      </c>
      <c r="B6545" t="s">
        <v>22160</v>
      </c>
      <c r="C6545" t="s">
        <v>353</v>
      </c>
      <c r="D6545" s="398">
        <v>8.7764000000000006</v>
      </c>
      <c r="E6545" t="s">
        <v>10748</v>
      </c>
    </row>
    <row r="6546" spans="1:5">
      <c r="A6546" t="s">
        <v>22161</v>
      </c>
      <c r="B6546" t="s">
        <v>22162</v>
      </c>
      <c r="C6546" t="s">
        <v>353</v>
      </c>
      <c r="D6546" s="398">
        <v>2.1859000000000002</v>
      </c>
      <c r="E6546" t="s">
        <v>10748</v>
      </c>
    </row>
    <row r="6547" spans="1:5">
      <c r="A6547" t="s">
        <v>22163</v>
      </c>
      <c r="B6547" t="s">
        <v>22164</v>
      </c>
      <c r="C6547" t="s">
        <v>353</v>
      </c>
      <c r="D6547" s="398">
        <v>7.2493999999999996</v>
      </c>
      <c r="E6547" t="s">
        <v>10748</v>
      </c>
    </row>
    <row r="6548" spans="1:5">
      <c r="A6548" t="s">
        <v>22165</v>
      </c>
      <c r="B6548" t="s">
        <v>22166</v>
      </c>
      <c r="C6548" t="s">
        <v>353</v>
      </c>
      <c r="D6548" s="398">
        <v>8.7271999999999998</v>
      </c>
      <c r="E6548" t="s">
        <v>10748</v>
      </c>
    </row>
    <row r="6549" spans="1:5">
      <c r="A6549" t="s">
        <v>22167</v>
      </c>
      <c r="B6549" t="s">
        <v>22168</v>
      </c>
      <c r="C6549" t="s">
        <v>15604</v>
      </c>
      <c r="D6549" s="398">
        <v>22.727499999999999</v>
      </c>
      <c r="E6549" t="s">
        <v>10748</v>
      </c>
    </row>
    <row r="6550" spans="1:5">
      <c r="A6550" t="s">
        <v>22169</v>
      </c>
      <c r="B6550" t="s">
        <v>22170</v>
      </c>
      <c r="C6550" t="s">
        <v>15604</v>
      </c>
      <c r="D6550" s="398">
        <v>37.723100000000002</v>
      </c>
      <c r="E6550" t="s">
        <v>10748</v>
      </c>
    </row>
    <row r="6551" spans="1:5">
      <c r="A6551" t="s">
        <v>22171</v>
      </c>
      <c r="B6551" t="s">
        <v>22172</v>
      </c>
      <c r="C6551" t="s">
        <v>15604</v>
      </c>
      <c r="D6551" s="398">
        <v>2.6532</v>
      </c>
      <c r="E6551" t="s">
        <v>10748</v>
      </c>
    </row>
    <row r="6552" spans="1:5">
      <c r="A6552" t="s">
        <v>22173</v>
      </c>
      <c r="B6552" t="s">
        <v>22174</v>
      </c>
      <c r="C6552" t="s">
        <v>15604</v>
      </c>
      <c r="D6552" s="398">
        <v>18.314599999999999</v>
      </c>
      <c r="E6552" t="s">
        <v>10748</v>
      </c>
    </row>
    <row r="6553" spans="1:5">
      <c r="A6553" t="s">
        <v>22175</v>
      </c>
      <c r="B6553" t="s">
        <v>22176</v>
      </c>
      <c r="C6553" t="s">
        <v>15604</v>
      </c>
      <c r="D6553" s="398">
        <v>147.5958</v>
      </c>
      <c r="E6553" t="s">
        <v>10748</v>
      </c>
    </row>
    <row r="6554" spans="1:5">
      <c r="A6554" t="s">
        <v>22177</v>
      </c>
      <c r="B6554" t="s">
        <v>22178</v>
      </c>
      <c r="C6554" t="s">
        <v>353</v>
      </c>
      <c r="D6554" s="398">
        <v>8.5533999999999999</v>
      </c>
      <c r="E6554" t="s">
        <v>10748</v>
      </c>
    </row>
    <row r="6555" spans="1:5">
      <c r="A6555" t="s">
        <v>22179</v>
      </c>
      <c r="B6555" t="s">
        <v>22180</v>
      </c>
      <c r="C6555" t="s">
        <v>22154</v>
      </c>
      <c r="D6555" s="398">
        <v>28.523099999999999</v>
      </c>
      <c r="E6555" t="s">
        <v>10748</v>
      </c>
    </row>
    <row r="6556" spans="1:5">
      <c r="A6556" t="s">
        <v>22181</v>
      </c>
      <c r="B6556" t="s">
        <v>22182</v>
      </c>
      <c r="C6556" t="s">
        <v>353</v>
      </c>
      <c r="D6556" s="398">
        <v>54.032400000000003</v>
      </c>
      <c r="E6556" t="s">
        <v>10748</v>
      </c>
    </row>
    <row r="6557" spans="1:5">
      <c r="A6557" t="s">
        <v>22183</v>
      </c>
      <c r="B6557" t="s">
        <v>22184</v>
      </c>
      <c r="C6557" t="s">
        <v>22154</v>
      </c>
      <c r="D6557" s="398">
        <v>7.8089000000000004</v>
      </c>
      <c r="E6557" t="s">
        <v>10748</v>
      </c>
    </row>
    <row r="6558" spans="1:5">
      <c r="A6558" t="s">
        <v>22185</v>
      </c>
      <c r="B6558" t="s">
        <v>22186</v>
      </c>
      <c r="C6558" t="s">
        <v>15798</v>
      </c>
      <c r="D6558" s="398">
        <v>118.88630000000001</v>
      </c>
      <c r="E6558" t="s">
        <v>10748</v>
      </c>
    </row>
    <row r="6559" spans="1:5">
      <c r="A6559" t="s">
        <v>22187</v>
      </c>
      <c r="B6559" t="s">
        <v>22188</v>
      </c>
      <c r="C6559" t="s">
        <v>353</v>
      </c>
      <c r="D6559" s="398">
        <v>1.9637</v>
      </c>
      <c r="E6559" t="s">
        <v>10748</v>
      </c>
    </row>
    <row r="6560" spans="1:5">
      <c r="A6560" t="s">
        <v>22189</v>
      </c>
      <c r="B6560" t="s">
        <v>22190</v>
      </c>
      <c r="C6560" t="s">
        <v>353</v>
      </c>
      <c r="D6560" s="398">
        <v>6.6001000000000003</v>
      </c>
      <c r="E6560" t="s">
        <v>10748</v>
      </c>
    </row>
    <row r="6561" spans="1:5">
      <c r="A6561" t="s">
        <v>22191</v>
      </c>
      <c r="B6561" t="s">
        <v>22192</v>
      </c>
      <c r="C6561" t="s">
        <v>353</v>
      </c>
      <c r="D6561" s="398">
        <v>49.533700000000003</v>
      </c>
      <c r="E6561" t="s">
        <v>10748</v>
      </c>
    </row>
    <row r="6562" spans="1:5">
      <c r="A6562" t="s">
        <v>22193</v>
      </c>
      <c r="B6562" t="s">
        <v>22194</v>
      </c>
      <c r="C6562" t="s">
        <v>22154</v>
      </c>
      <c r="D6562" s="398">
        <v>13.3786</v>
      </c>
      <c r="E6562" t="s">
        <v>10748</v>
      </c>
    </row>
    <row r="6563" spans="1:5">
      <c r="A6563" t="s">
        <v>22195</v>
      </c>
      <c r="B6563" t="s">
        <v>22196</v>
      </c>
      <c r="C6563" t="s">
        <v>22154</v>
      </c>
      <c r="D6563" s="398">
        <v>5.2032999999999996</v>
      </c>
      <c r="E6563" t="s">
        <v>10748</v>
      </c>
    </row>
    <row r="6564" spans="1:5">
      <c r="A6564" t="s">
        <v>22197</v>
      </c>
      <c r="B6564" t="s">
        <v>22198</v>
      </c>
      <c r="C6564" t="s">
        <v>15604</v>
      </c>
      <c r="D6564" s="398">
        <v>94372.473400000003</v>
      </c>
      <c r="E6564" t="s">
        <v>10748</v>
      </c>
    </row>
    <row r="6565" spans="1:5">
      <c r="A6565" t="s">
        <v>22199</v>
      </c>
      <c r="B6565" t="s">
        <v>22200</v>
      </c>
      <c r="C6565" t="s">
        <v>15604</v>
      </c>
      <c r="D6565" s="398">
        <v>40000.662600000003</v>
      </c>
      <c r="E6565" t="s">
        <v>10748</v>
      </c>
    </row>
    <row r="6566" spans="1:5">
      <c r="A6566" t="s">
        <v>22201</v>
      </c>
      <c r="B6566" t="s">
        <v>22202</v>
      </c>
      <c r="C6566" t="s">
        <v>22154</v>
      </c>
      <c r="D6566" s="398">
        <v>5.4664999999999999</v>
      </c>
      <c r="E6566" t="s">
        <v>10748</v>
      </c>
    </row>
    <row r="6567" spans="1:5">
      <c r="A6567" t="s">
        <v>22203</v>
      </c>
      <c r="B6567" t="s">
        <v>22204</v>
      </c>
      <c r="C6567" t="s">
        <v>353</v>
      </c>
      <c r="D6567" s="398">
        <v>12.7758</v>
      </c>
      <c r="E6567" t="s">
        <v>10748</v>
      </c>
    </row>
    <row r="6568" spans="1:5">
      <c r="A6568" t="s">
        <v>22205</v>
      </c>
      <c r="B6568" t="s">
        <v>22206</v>
      </c>
      <c r="C6568" t="s">
        <v>15604</v>
      </c>
      <c r="D6568" s="398">
        <v>414.50659999999999</v>
      </c>
      <c r="E6568" t="s">
        <v>10748</v>
      </c>
    </row>
    <row r="6569" spans="1:5">
      <c r="A6569" t="s">
        <v>22207</v>
      </c>
      <c r="B6569" t="s">
        <v>22208</v>
      </c>
      <c r="C6569" t="s">
        <v>15604</v>
      </c>
      <c r="D6569" s="398">
        <v>313.47699999999998</v>
      </c>
      <c r="E6569" t="s">
        <v>10748</v>
      </c>
    </row>
    <row r="6570" spans="1:5">
      <c r="A6570" t="s">
        <v>22209</v>
      </c>
      <c r="B6570" t="s">
        <v>22210</v>
      </c>
      <c r="C6570" t="s">
        <v>15604</v>
      </c>
      <c r="D6570" s="398">
        <v>79.860500000000002</v>
      </c>
      <c r="E6570" t="s">
        <v>10748</v>
      </c>
    </row>
    <row r="6571" spans="1:5">
      <c r="A6571" t="s">
        <v>22211</v>
      </c>
      <c r="B6571" t="s">
        <v>22212</v>
      </c>
      <c r="C6571" t="s">
        <v>15604</v>
      </c>
      <c r="D6571" s="398">
        <v>143.46080000000001</v>
      </c>
      <c r="E6571" t="s">
        <v>10748</v>
      </c>
    </row>
    <row r="6572" spans="1:5">
      <c r="A6572" t="s">
        <v>22213</v>
      </c>
      <c r="B6572" t="s">
        <v>22214</v>
      </c>
      <c r="C6572" t="s">
        <v>15604</v>
      </c>
      <c r="D6572" s="398">
        <v>155.56399999999999</v>
      </c>
      <c r="E6572" t="s">
        <v>10748</v>
      </c>
    </row>
    <row r="6573" spans="1:5">
      <c r="A6573" t="s">
        <v>22215</v>
      </c>
      <c r="B6573" t="s">
        <v>22216</v>
      </c>
      <c r="C6573" t="s">
        <v>353</v>
      </c>
      <c r="D6573" s="398">
        <v>62.211399999999998</v>
      </c>
      <c r="E6573" t="s">
        <v>10748</v>
      </c>
    </row>
    <row r="6574" spans="1:5">
      <c r="A6574" t="s">
        <v>22217</v>
      </c>
      <c r="B6574" t="s">
        <v>22218</v>
      </c>
      <c r="C6574" t="s">
        <v>15604</v>
      </c>
      <c r="D6574" s="398">
        <v>156.8888</v>
      </c>
      <c r="E6574" t="s">
        <v>10748</v>
      </c>
    </row>
    <row r="6575" spans="1:5">
      <c r="A6575" t="s">
        <v>22219</v>
      </c>
      <c r="B6575" t="s">
        <v>22220</v>
      </c>
      <c r="C6575" t="s">
        <v>99</v>
      </c>
      <c r="D6575" s="398">
        <v>0.11840000000000001</v>
      </c>
      <c r="E6575" t="s">
        <v>10748</v>
      </c>
    </row>
    <row r="6576" spans="1:5">
      <c r="A6576" t="s">
        <v>22221</v>
      </c>
      <c r="B6576" t="s">
        <v>22222</v>
      </c>
      <c r="C6576" t="s">
        <v>99</v>
      </c>
      <c r="D6576" s="398">
        <v>1.9094</v>
      </c>
      <c r="E6576" t="s">
        <v>10748</v>
      </c>
    </row>
    <row r="6577" spans="1:5">
      <c r="A6577" t="s">
        <v>22223</v>
      </c>
      <c r="B6577" t="s">
        <v>22224</v>
      </c>
      <c r="C6577" t="s">
        <v>99</v>
      </c>
      <c r="D6577" s="398">
        <v>7.9299999999999995E-2</v>
      </c>
      <c r="E6577" t="s">
        <v>10748</v>
      </c>
    </row>
    <row r="6578" spans="1:5">
      <c r="A6578" t="s">
        <v>22225</v>
      </c>
      <c r="B6578" t="s">
        <v>22226</v>
      </c>
      <c r="C6578" t="s">
        <v>15604</v>
      </c>
      <c r="D6578" s="398">
        <v>1296.9865</v>
      </c>
      <c r="E6578" t="s">
        <v>10748</v>
      </c>
    </row>
    <row r="6579" spans="1:5">
      <c r="A6579" t="s">
        <v>22227</v>
      </c>
      <c r="B6579" t="s">
        <v>22228</v>
      </c>
      <c r="C6579" t="s">
        <v>15604</v>
      </c>
      <c r="D6579" s="398">
        <v>7557.9306999999999</v>
      </c>
      <c r="E6579" t="s">
        <v>10748</v>
      </c>
    </row>
    <row r="6580" spans="1:5">
      <c r="A6580" t="s">
        <v>22229</v>
      </c>
      <c r="B6580" t="s">
        <v>22230</v>
      </c>
      <c r="C6580" t="s">
        <v>15604</v>
      </c>
      <c r="D6580" s="398">
        <v>133374.8365</v>
      </c>
      <c r="E6580" t="s">
        <v>10748</v>
      </c>
    </row>
    <row r="6581" spans="1:5">
      <c r="A6581" t="s">
        <v>22231</v>
      </c>
      <c r="B6581" t="s">
        <v>22232</v>
      </c>
      <c r="C6581" t="s">
        <v>15604</v>
      </c>
      <c r="D6581" s="398">
        <v>138399.8665</v>
      </c>
      <c r="E6581" t="s">
        <v>10748</v>
      </c>
    </row>
    <row r="6582" spans="1:5">
      <c r="A6582" t="s">
        <v>22233</v>
      </c>
      <c r="B6582" t="s">
        <v>22234</v>
      </c>
      <c r="C6582" t="s">
        <v>15604</v>
      </c>
      <c r="D6582" s="398">
        <v>61447.681199999999</v>
      </c>
      <c r="E6582" t="s">
        <v>10748</v>
      </c>
    </row>
    <row r="6583" spans="1:5">
      <c r="A6583" t="s">
        <v>22235</v>
      </c>
      <c r="B6583" t="s">
        <v>22236</v>
      </c>
      <c r="C6583" t="s">
        <v>15604</v>
      </c>
      <c r="D6583" s="398">
        <v>129683.22500000001</v>
      </c>
      <c r="E6583" t="s">
        <v>10748</v>
      </c>
    </row>
    <row r="6584" spans="1:5">
      <c r="A6584" t="s">
        <v>22237</v>
      </c>
      <c r="B6584" t="s">
        <v>22238</v>
      </c>
      <c r="C6584" t="s">
        <v>99</v>
      </c>
      <c r="D6584" s="398">
        <v>151.1131</v>
      </c>
      <c r="E6584" t="s">
        <v>10748</v>
      </c>
    </row>
    <row r="6585" spans="1:5">
      <c r="A6585" t="s">
        <v>22239</v>
      </c>
      <c r="B6585" t="s">
        <v>22240</v>
      </c>
      <c r="C6585" t="s">
        <v>99</v>
      </c>
      <c r="D6585" s="398">
        <v>20.2989</v>
      </c>
      <c r="E6585" t="s">
        <v>10748</v>
      </c>
    </row>
    <row r="6586" spans="1:5">
      <c r="A6586" t="s">
        <v>22241</v>
      </c>
      <c r="B6586" t="s">
        <v>22242</v>
      </c>
      <c r="C6586" t="s">
        <v>99</v>
      </c>
      <c r="D6586" s="398">
        <v>0.73550000000000004</v>
      </c>
      <c r="E6586" t="s">
        <v>10748</v>
      </c>
    </row>
    <row r="6587" spans="1:5">
      <c r="A6587" t="s">
        <v>22243</v>
      </c>
      <c r="B6587" t="s">
        <v>22244</v>
      </c>
      <c r="C6587" t="s">
        <v>15604</v>
      </c>
      <c r="D6587" s="398">
        <v>44452.308299999997</v>
      </c>
      <c r="E6587" t="s">
        <v>10748</v>
      </c>
    </row>
    <row r="6588" spans="1:5">
      <c r="A6588" t="s">
        <v>22245</v>
      </c>
      <c r="B6588" t="s">
        <v>22246</v>
      </c>
      <c r="C6588" t="s">
        <v>353</v>
      </c>
      <c r="D6588" s="398">
        <v>16.129100000000001</v>
      </c>
      <c r="E6588" t="s">
        <v>10748</v>
      </c>
    </row>
    <row r="6589" spans="1:5">
      <c r="A6589" t="s">
        <v>22247</v>
      </c>
      <c r="B6589" t="s">
        <v>22248</v>
      </c>
      <c r="C6589" t="s">
        <v>15604</v>
      </c>
      <c r="D6589" s="398">
        <v>18.077500000000001</v>
      </c>
      <c r="E6589" t="s">
        <v>10748</v>
      </c>
    </row>
    <row r="6590" spans="1:5">
      <c r="A6590" t="s">
        <v>22249</v>
      </c>
      <c r="B6590" t="s">
        <v>22250</v>
      </c>
      <c r="C6590" t="s">
        <v>15604</v>
      </c>
      <c r="D6590" s="398">
        <v>20.816700000000001</v>
      </c>
      <c r="E6590" t="s">
        <v>10748</v>
      </c>
    </row>
    <row r="6591" spans="1:5">
      <c r="A6591" t="s">
        <v>22251</v>
      </c>
      <c r="B6591" t="s">
        <v>22252</v>
      </c>
      <c r="C6591" t="s">
        <v>353</v>
      </c>
      <c r="D6591" s="398">
        <v>10.5077</v>
      </c>
      <c r="E6591" t="s">
        <v>10748</v>
      </c>
    </row>
    <row r="6592" spans="1:5">
      <c r="A6592" t="s">
        <v>22253</v>
      </c>
      <c r="B6592" t="s">
        <v>22254</v>
      </c>
      <c r="C6592" t="s">
        <v>15604</v>
      </c>
      <c r="D6592" s="398">
        <v>24.0124</v>
      </c>
      <c r="E6592" t="s">
        <v>10748</v>
      </c>
    </row>
    <row r="6593" spans="1:5">
      <c r="A6593" t="s">
        <v>22255</v>
      </c>
      <c r="B6593" t="s">
        <v>22256</v>
      </c>
      <c r="C6593" t="s">
        <v>15798</v>
      </c>
      <c r="D6593" s="398">
        <v>131.09690000000001</v>
      </c>
      <c r="E6593" t="s">
        <v>10748</v>
      </c>
    </row>
    <row r="6594" spans="1:5">
      <c r="A6594" t="s">
        <v>22257</v>
      </c>
      <c r="B6594" t="s">
        <v>22258</v>
      </c>
      <c r="C6594" t="s">
        <v>15798</v>
      </c>
      <c r="D6594" s="398">
        <v>103.3511</v>
      </c>
      <c r="E6594" t="s">
        <v>10748</v>
      </c>
    </row>
    <row r="6595" spans="1:5">
      <c r="A6595" t="s">
        <v>22259</v>
      </c>
      <c r="B6595" t="s">
        <v>22260</v>
      </c>
      <c r="C6595" t="s">
        <v>15798</v>
      </c>
      <c r="D6595" s="398">
        <v>121.01600000000001</v>
      </c>
      <c r="E6595" t="s">
        <v>10748</v>
      </c>
    </row>
    <row r="6596" spans="1:5">
      <c r="A6596" t="s">
        <v>22261</v>
      </c>
      <c r="B6596" t="s">
        <v>22262</v>
      </c>
      <c r="C6596" t="s">
        <v>353</v>
      </c>
      <c r="D6596" s="398">
        <v>2.0813000000000001</v>
      </c>
      <c r="E6596" t="s">
        <v>10748</v>
      </c>
    </row>
    <row r="6597" spans="1:5">
      <c r="A6597" t="s">
        <v>22263</v>
      </c>
      <c r="B6597" t="s">
        <v>22264</v>
      </c>
      <c r="C6597" t="s">
        <v>353</v>
      </c>
      <c r="D6597" s="398">
        <v>2.3208000000000002</v>
      </c>
      <c r="E6597" t="s">
        <v>10748</v>
      </c>
    </row>
    <row r="6598" spans="1:5">
      <c r="A6598" t="s">
        <v>22265</v>
      </c>
      <c r="B6598" t="s">
        <v>22266</v>
      </c>
      <c r="C6598" t="s">
        <v>15604</v>
      </c>
      <c r="D6598" s="398">
        <v>342.48349999999999</v>
      </c>
      <c r="E6598" t="s">
        <v>10748</v>
      </c>
    </row>
    <row r="6599" spans="1:5">
      <c r="A6599" t="s">
        <v>22267</v>
      </c>
      <c r="B6599" t="s">
        <v>22268</v>
      </c>
      <c r="C6599" t="s">
        <v>15604</v>
      </c>
      <c r="D6599" s="398">
        <v>477.23669999999998</v>
      </c>
      <c r="E6599" t="s">
        <v>10748</v>
      </c>
    </row>
    <row r="6600" spans="1:5">
      <c r="A6600" t="s">
        <v>22269</v>
      </c>
      <c r="B6600" t="s">
        <v>22270</v>
      </c>
      <c r="C6600" t="s">
        <v>15604</v>
      </c>
      <c r="D6600" s="398">
        <v>521.64949999999999</v>
      </c>
      <c r="E6600" t="s">
        <v>10748</v>
      </c>
    </row>
    <row r="6601" spans="1:5">
      <c r="A6601" t="s">
        <v>22271</v>
      </c>
      <c r="B6601" t="s">
        <v>22272</v>
      </c>
      <c r="C6601" t="s">
        <v>15604</v>
      </c>
      <c r="D6601" s="398">
        <v>654.47680000000003</v>
      </c>
      <c r="E6601" t="s">
        <v>10748</v>
      </c>
    </row>
    <row r="6602" spans="1:5">
      <c r="A6602" t="s">
        <v>22273</v>
      </c>
      <c r="B6602" t="s">
        <v>22274</v>
      </c>
      <c r="C6602" t="s">
        <v>15604</v>
      </c>
      <c r="D6602" s="398">
        <v>730.37379999999996</v>
      </c>
      <c r="E6602" t="s">
        <v>10748</v>
      </c>
    </row>
    <row r="6603" spans="1:5">
      <c r="A6603" t="s">
        <v>22275</v>
      </c>
      <c r="B6603" t="s">
        <v>22276</v>
      </c>
      <c r="C6603" t="s">
        <v>15604</v>
      </c>
      <c r="D6603" s="398">
        <v>789.46630000000005</v>
      </c>
      <c r="E6603" t="s">
        <v>10748</v>
      </c>
    </row>
    <row r="6604" spans="1:5">
      <c r="A6604" t="s">
        <v>22277</v>
      </c>
      <c r="B6604" t="s">
        <v>22278</v>
      </c>
      <c r="C6604" t="s">
        <v>15604</v>
      </c>
      <c r="D6604" s="398">
        <v>946.86699999999996</v>
      </c>
      <c r="E6604" t="s">
        <v>10748</v>
      </c>
    </row>
    <row r="6605" spans="1:5">
      <c r="A6605" t="s">
        <v>22279</v>
      </c>
      <c r="B6605" t="s">
        <v>22280</v>
      </c>
      <c r="C6605" t="s">
        <v>15604</v>
      </c>
      <c r="D6605" s="398">
        <v>1457.9117000000001</v>
      </c>
      <c r="E6605" t="s">
        <v>10748</v>
      </c>
    </row>
    <row r="6606" spans="1:5">
      <c r="A6606" t="s">
        <v>22281</v>
      </c>
      <c r="B6606" t="s">
        <v>22282</v>
      </c>
      <c r="C6606" t="s">
        <v>15604</v>
      </c>
      <c r="D6606" s="398">
        <v>1759.8724999999999</v>
      </c>
      <c r="E6606" t="s">
        <v>10748</v>
      </c>
    </row>
    <row r="6607" spans="1:5">
      <c r="A6607" t="s">
        <v>22283</v>
      </c>
      <c r="B6607" t="s">
        <v>22284</v>
      </c>
      <c r="C6607" t="s">
        <v>99</v>
      </c>
      <c r="D6607" s="398">
        <v>22.040400000000002</v>
      </c>
      <c r="E6607" t="s">
        <v>10748</v>
      </c>
    </row>
    <row r="6608" spans="1:5">
      <c r="A6608" t="s">
        <v>22285</v>
      </c>
      <c r="B6608" t="s">
        <v>22286</v>
      </c>
      <c r="C6608" t="s">
        <v>15604</v>
      </c>
      <c r="D6608" s="398">
        <v>2337.9207999999999</v>
      </c>
      <c r="E6608" t="s">
        <v>10748</v>
      </c>
    </row>
    <row r="6609" spans="1:5">
      <c r="A6609" t="s">
        <v>22287</v>
      </c>
      <c r="B6609" t="s">
        <v>22288</v>
      </c>
      <c r="C6609" t="s">
        <v>15604</v>
      </c>
      <c r="D6609" s="398">
        <v>2901.0736000000002</v>
      </c>
      <c r="E6609" t="s">
        <v>10748</v>
      </c>
    </row>
    <row r="6610" spans="1:5">
      <c r="A6610" t="s">
        <v>22289</v>
      </c>
      <c r="B6610" t="s">
        <v>22290</v>
      </c>
      <c r="C6610" t="s">
        <v>15604</v>
      </c>
      <c r="D6610" s="398">
        <v>2950.9557</v>
      </c>
      <c r="E6610" t="s">
        <v>10748</v>
      </c>
    </row>
    <row r="6611" spans="1:5">
      <c r="A6611" t="s">
        <v>22291</v>
      </c>
      <c r="B6611" t="s">
        <v>22292</v>
      </c>
      <c r="C6611" t="s">
        <v>353</v>
      </c>
      <c r="D6611" s="398">
        <v>7.3292000000000002</v>
      </c>
      <c r="E6611" t="s">
        <v>10748</v>
      </c>
    </row>
    <row r="6612" spans="1:5">
      <c r="A6612" t="s">
        <v>22293</v>
      </c>
      <c r="B6612" t="s">
        <v>22294</v>
      </c>
      <c r="C6612" t="s">
        <v>19992</v>
      </c>
      <c r="D6612" s="398" t="s">
        <v>90</v>
      </c>
      <c r="E6612" t="s">
        <v>10748</v>
      </c>
    </row>
    <row r="6613" spans="1:5">
      <c r="A6613" t="s">
        <v>22295</v>
      </c>
      <c r="B6613" t="s">
        <v>22296</v>
      </c>
      <c r="C6613" t="s">
        <v>15604</v>
      </c>
      <c r="D6613" s="398">
        <v>574.96870000000001</v>
      </c>
      <c r="E6613" t="s">
        <v>10748</v>
      </c>
    </row>
    <row r="6614" spans="1:5">
      <c r="A6614" t="s">
        <v>22297</v>
      </c>
      <c r="B6614" t="s">
        <v>22298</v>
      </c>
      <c r="C6614" t="s">
        <v>15604</v>
      </c>
      <c r="D6614" s="398">
        <v>581.85149999999999</v>
      </c>
      <c r="E6614" t="s">
        <v>10748</v>
      </c>
    </row>
    <row r="6615" spans="1:5">
      <c r="A6615" t="s">
        <v>22299</v>
      </c>
      <c r="B6615" t="s">
        <v>22300</v>
      </c>
      <c r="C6615" t="s">
        <v>17037</v>
      </c>
      <c r="D6615" s="398">
        <v>48.169699999999999</v>
      </c>
      <c r="E6615" t="s">
        <v>10748</v>
      </c>
    </row>
    <row r="6616" spans="1:5">
      <c r="A6616" t="s">
        <v>22301</v>
      </c>
      <c r="B6616" t="s">
        <v>22302</v>
      </c>
      <c r="C6616" t="s">
        <v>15604</v>
      </c>
      <c r="D6616" s="398">
        <v>658.89580000000001</v>
      </c>
      <c r="E6616" t="s">
        <v>10748</v>
      </c>
    </row>
    <row r="6617" spans="1:5">
      <c r="A6617" t="s">
        <v>22303</v>
      </c>
      <c r="B6617" t="s">
        <v>22304</v>
      </c>
      <c r="C6617" t="s">
        <v>99</v>
      </c>
      <c r="D6617" s="398">
        <v>5.18</v>
      </c>
      <c r="E6617" t="s">
        <v>10748</v>
      </c>
    </row>
    <row r="6618" spans="1:5">
      <c r="A6618" t="s">
        <v>22305</v>
      </c>
      <c r="B6618" t="s">
        <v>22306</v>
      </c>
      <c r="C6618" t="s">
        <v>15604</v>
      </c>
      <c r="D6618" s="398">
        <v>1034.3386</v>
      </c>
      <c r="E6618" t="s">
        <v>10748</v>
      </c>
    </row>
    <row r="6619" spans="1:5">
      <c r="A6619" t="s">
        <v>22307</v>
      </c>
      <c r="B6619" t="s">
        <v>22308</v>
      </c>
      <c r="C6619" t="s">
        <v>15604</v>
      </c>
      <c r="D6619" s="398">
        <v>967.62300000000005</v>
      </c>
      <c r="E6619" t="s">
        <v>10748</v>
      </c>
    </row>
    <row r="6620" spans="1:5">
      <c r="A6620" t="s">
        <v>22309</v>
      </c>
      <c r="B6620" t="s">
        <v>22310</v>
      </c>
      <c r="C6620" t="s">
        <v>15604</v>
      </c>
      <c r="D6620" s="398">
        <v>6189.4531999999999</v>
      </c>
      <c r="E6620" t="s">
        <v>10748</v>
      </c>
    </row>
    <row r="6621" spans="1:5">
      <c r="A6621" t="s">
        <v>22311</v>
      </c>
      <c r="B6621" t="s">
        <v>22312</v>
      </c>
      <c r="C6621" t="s">
        <v>15604</v>
      </c>
      <c r="D6621" s="398">
        <v>1147.6013</v>
      </c>
      <c r="E6621" t="s">
        <v>10748</v>
      </c>
    </row>
    <row r="6622" spans="1:5">
      <c r="A6622" t="s">
        <v>22313</v>
      </c>
      <c r="B6622" t="s">
        <v>22314</v>
      </c>
      <c r="C6622" t="s">
        <v>15604</v>
      </c>
      <c r="D6622" s="398">
        <v>26374.031299999999</v>
      </c>
      <c r="E6622" t="s">
        <v>10748</v>
      </c>
    </row>
    <row r="6623" spans="1:5">
      <c r="A6623" t="s">
        <v>22315</v>
      </c>
      <c r="B6623" t="s">
        <v>22316</v>
      </c>
      <c r="C6623" t="s">
        <v>17037</v>
      </c>
      <c r="D6623" s="398">
        <v>6.5</v>
      </c>
      <c r="E6623" t="s">
        <v>10748</v>
      </c>
    </row>
    <row r="6624" spans="1:5">
      <c r="A6624" t="s">
        <v>22317</v>
      </c>
      <c r="B6624" t="s">
        <v>22318</v>
      </c>
      <c r="C6624" t="s">
        <v>15604</v>
      </c>
      <c r="D6624" s="398">
        <v>10476.375700000001</v>
      </c>
      <c r="E6624" t="s">
        <v>10748</v>
      </c>
    </row>
    <row r="6625" spans="1:5">
      <c r="A6625" t="s">
        <v>22319</v>
      </c>
      <c r="B6625" t="s">
        <v>22320</v>
      </c>
      <c r="C6625" t="s">
        <v>15604</v>
      </c>
      <c r="D6625" s="398">
        <v>18032.809600000001</v>
      </c>
      <c r="E6625" t="s">
        <v>10748</v>
      </c>
    </row>
    <row r="6626" spans="1:5">
      <c r="A6626" t="s">
        <v>22321</v>
      </c>
      <c r="B6626" t="s">
        <v>22322</v>
      </c>
      <c r="C6626" t="s">
        <v>15604</v>
      </c>
      <c r="D6626" s="398">
        <v>25382.536100000001</v>
      </c>
      <c r="E6626" t="s">
        <v>10748</v>
      </c>
    </row>
    <row r="6627" spans="1:5">
      <c r="A6627" t="s">
        <v>22323</v>
      </c>
      <c r="B6627" t="s">
        <v>22324</v>
      </c>
      <c r="C6627" t="s">
        <v>15604</v>
      </c>
      <c r="D6627" s="398">
        <v>29755.565900000001</v>
      </c>
      <c r="E6627" t="s">
        <v>10748</v>
      </c>
    </row>
    <row r="6628" spans="1:5">
      <c r="A6628" t="s">
        <v>22325</v>
      </c>
      <c r="B6628" t="s">
        <v>22326</v>
      </c>
      <c r="C6628" t="s">
        <v>99</v>
      </c>
      <c r="D6628" s="398">
        <v>325.6216</v>
      </c>
      <c r="E6628" t="s">
        <v>10748</v>
      </c>
    </row>
    <row r="6629" spans="1:5">
      <c r="A6629" t="s">
        <v>22327</v>
      </c>
      <c r="B6629" t="s">
        <v>22328</v>
      </c>
      <c r="C6629" t="s">
        <v>99</v>
      </c>
      <c r="D6629" s="398">
        <v>2096.9735000000001</v>
      </c>
      <c r="E6629" t="s">
        <v>10748</v>
      </c>
    </row>
    <row r="6630" spans="1:5">
      <c r="A6630" t="s">
        <v>22329</v>
      </c>
      <c r="B6630" t="s">
        <v>22330</v>
      </c>
      <c r="C6630" t="s">
        <v>99</v>
      </c>
      <c r="D6630" s="398">
        <v>2633.1887999999999</v>
      </c>
      <c r="E6630" t="s">
        <v>10748</v>
      </c>
    </row>
    <row r="6631" spans="1:5">
      <c r="A6631" t="s">
        <v>22331</v>
      </c>
      <c r="B6631" t="s">
        <v>22332</v>
      </c>
      <c r="C6631" t="s">
        <v>99</v>
      </c>
      <c r="D6631" s="398">
        <v>2947.9821000000002</v>
      </c>
      <c r="E6631" t="s">
        <v>10748</v>
      </c>
    </row>
    <row r="6632" spans="1:5">
      <c r="A6632" t="s">
        <v>22333</v>
      </c>
      <c r="B6632" t="s">
        <v>22334</v>
      </c>
      <c r="C6632" t="s">
        <v>15604</v>
      </c>
      <c r="D6632" s="398">
        <v>4837.5551999999998</v>
      </c>
      <c r="E6632" t="s">
        <v>10748</v>
      </c>
    </row>
    <row r="6633" spans="1:5">
      <c r="A6633" t="s">
        <v>22335</v>
      </c>
      <c r="B6633" t="s">
        <v>22336</v>
      </c>
      <c r="C6633" t="s">
        <v>15604</v>
      </c>
      <c r="D6633" s="398">
        <v>6670.7457000000004</v>
      </c>
      <c r="E6633" t="s">
        <v>10748</v>
      </c>
    </row>
    <row r="6634" spans="1:5">
      <c r="A6634" t="s">
        <v>22337</v>
      </c>
      <c r="B6634" t="s">
        <v>22338</v>
      </c>
      <c r="C6634" t="s">
        <v>15604</v>
      </c>
      <c r="D6634" s="398">
        <v>7680.3654999999999</v>
      </c>
      <c r="E6634" t="s">
        <v>10748</v>
      </c>
    </row>
    <row r="6635" spans="1:5">
      <c r="A6635" t="s">
        <v>22339</v>
      </c>
      <c r="B6635" t="s">
        <v>22340</v>
      </c>
      <c r="C6635" t="s">
        <v>15604</v>
      </c>
      <c r="D6635" s="398">
        <v>8270.6337999999996</v>
      </c>
      <c r="E6635" t="s">
        <v>10748</v>
      </c>
    </row>
    <row r="6636" spans="1:5">
      <c r="A6636" t="s">
        <v>22341</v>
      </c>
      <c r="B6636" t="s">
        <v>22342</v>
      </c>
      <c r="C6636" t="s">
        <v>17037</v>
      </c>
      <c r="D6636" s="398">
        <v>5.9</v>
      </c>
      <c r="E6636" t="s">
        <v>10748</v>
      </c>
    </row>
    <row r="6637" spans="1:5">
      <c r="A6637" t="s">
        <v>22343</v>
      </c>
      <c r="B6637" t="s">
        <v>22344</v>
      </c>
      <c r="C6637" t="s">
        <v>99</v>
      </c>
      <c r="D6637" s="398">
        <v>65.243200000000002</v>
      </c>
      <c r="E6637" t="s">
        <v>10748</v>
      </c>
    </row>
    <row r="6638" spans="1:5">
      <c r="A6638" t="s">
        <v>22345</v>
      </c>
      <c r="B6638" t="s">
        <v>22346</v>
      </c>
      <c r="C6638" t="s">
        <v>15604</v>
      </c>
      <c r="D6638" s="398">
        <v>1578.72</v>
      </c>
      <c r="E6638" t="s">
        <v>10748</v>
      </c>
    </row>
    <row r="6639" spans="1:5">
      <c r="A6639" t="s">
        <v>22347</v>
      </c>
      <c r="B6639" t="s">
        <v>22348</v>
      </c>
      <c r="C6639" t="s">
        <v>99</v>
      </c>
      <c r="D6639" s="398">
        <v>216.59540000000001</v>
      </c>
      <c r="E6639" t="s">
        <v>10748</v>
      </c>
    </row>
    <row r="6640" spans="1:5">
      <c r="A6640" t="s">
        <v>22349</v>
      </c>
      <c r="B6640" t="s">
        <v>22350</v>
      </c>
      <c r="C6640" t="s">
        <v>99</v>
      </c>
      <c r="D6640" s="398">
        <v>279.99939999999998</v>
      </c>
      <c r="E6640" t="s">
        <v>10748</v>
      </c>
    </row>
    <row r="6641" spans="1:5">
      <c r="A6641" t="s">
        <v>22351</v>
      </c>
      <c r="B6641" t="s">
        <v>22352</v>
      </c>
      <c r="C6641" t="s">
        <v>99</v>
      </c>
      <c r="D6641" s="398">
        <v>384.57900000000001</v>
      </c>
      <c r="E6641" t="s">
        <v>10748</v>
      </c>
    </row>
    <row r="6642" spans="1:5">
      <c r="A6642" t="s">
        <v>22353</v>
      </c>
      <c r="B6642" t="s">
        <v>22354</v>
      </c>
      <c r="C6642" t="s">
        <v>99</v>
      </c>
      <c r="D6642" s="398">
        <v>533.64700000000005</v>
      </c>
      <c r="E6642" t="s">
        <v>10748</v>
      </c>
    </row>
    <row r="6643" spans="1:5">
      <c r="A6643" t="s">
        <v>22355</v>
      </c>
      <c r="B6643" t="s">
        <v>22356</v>
      </c>
      <c r="C6643" t="s">
        <v>99</v>
      </c>
      <c r="D6643" s="398">
        <v>788.75139999999999</v>
      </c>
      <c r="E6643" t="s">
        <v>10748</v>
      </c>
    </row>
    <row r="6644" spans="1:5">
      <c r="A6644" t="s">
        <v>22357</v>
      </c>
      <c r="B6644" t="s">
        <v>22358</v>
      </c>
      <c r="C6644" t="s">
        <v>99</v>
      </c>
      <c r="D6644" s="398">
        <v>833.05200000000002</v>
      </c>
      <c r="E6644" t="s">
        <v>10748</v>
      </c>
    </row>
    <row r="6645" spans="1:5">
      <c r="A6645" t="s">
        <v>22359</v>
      </c>
      <c r="B6645" t="s">
        <v>22360</v>
      </c>
      <c r="C6645" t="s">
        <v>99</v>
      </c>
      <c r="D6645" s="398">
        <v>1391.415</v>
      </c>
      <c r="E6645" t="s">
        <v>10748</v>
      </c>
    </row>
    <row r="6646" spans="1:5">
      <c r="A6646" t="s">
        <v>22361</v>
      </c>
      <c r="B6646" t="s">
        <v>22362</v>
      </c>
      <c r="C6646" t="s">
        <v>15604</v>
      </c>
      <c r="D6646" s="398">
        <v>2103.9780000000001</v>
      </c>
      <c r="E6646" t="s">
        <v>10748</v>
      </c>
    </row>
    <row r="6647" spans="1:5">
      <c r="A6647" t="s">
        <v>22363</v>
      </c>
      <c r="B6647" t="s">
        <v>22364</v>
      </c>
      <c r="C6647" t="s">
        <v>99</v>
      </c>
      <c r="D6647" s="398">
        <v>1468.5001999999999</v>
      </c>
      <c r="E6647" t="s">
        <v>10748</v>
      </c>
    </row>
    <row r="6648" spans="1:5">
      <c r="A6648" t="s">
        <v>22365</v>
      </c>
      <c r="B6648" t="s">
        <v>22366</v>
      </c>
      <c r="C6648" t="s">
        <v>353</v>
      </c>
      <c r="D6648" s="398">
        <v>3.6816</v>
      </c>
      <c r="E6648" t="s">
        <v>10748</v>
      </c>
    </row>
    <row r="6649" spans="1:5">
      <c r="A6649" t="s">
        <v>22367</v>
      </c>
      <c r="B6649" t="s">
        <v>22368</v>
      </c>
      <c r="C6649" t="s">
        <v>99</v>
      </c>
      <c r="D6649" s="398">
        <v>1513.9096999999999</v>
      </c>
      <c r="E6649" t="s">
        <v>10748</v>
      </c>
    </row>
    <row r="6650" spans="1:5">
      <c r="A6650" t="s">
        <v>22369</v>
      </c>
      <c r="B6650" t="s">
        <v>22370</v>
      </c>
      <c r="C6650" t="s">
        <v>99</v>
      </c>
      <c r="D6650" s="398">
        <v>2025.7101</v>
      </c>
      <c r="E6650" t="s">
        <v>10748</v>
      </c>
    </row>
    <row r="6651" spans="1:5">
      <c r="A6651" t="s">
        <v>22371</v>
      </c>
      <c r="B6651" t="s">
        <v>22372</v>
      </c>
      <c r="C6651" t="s">
        <v>99</v>
      </c>
      <c r="D6651" s="398">
        <v>3532.0698000000002</v>
      </c>
      <c r="E6651" t="s">
        <v>10748</v>
      </c>
    </row>
    <row r="6652" spans="1:5">
      <c r="A6652" t="s">
        <v>22373</v>
      </c>
      <c r="B6652" t="s">
        <v>22374</v>
      </c>
      <c r="C6652" t="s">
        <v>15604</v>
      </c>
      <c r="D6652" s="398">
        <v>2608.848</v>
      </c>
      <c r="E6652" t="s">
        <v>10748</v>
      </c>
    </row>
    <row r="6653" spans="1:5">
      <c r="A6653" t="s">
        <v>22375</v>
      </c>
      <c r="B6653" t="s">
        <v>22376</v>
      </c>
      <c r="C6653" t="s">
        <v>15604</v>
      </c>
      <c r="D6653" s="398">
        <v>3465.9524999999999</v>
      </c>
      <c r="E6653" t="s">
        <v>10748</v>
      </c>
    </row>
    <row r="6654" spans="1:5">
      <c r="A6654" t="s">
        <v>22377</v>
      </c>
      <c r="B6654" t="s">
        <v>22378</v>
      </c>
      <c r="C6654" t="s">
        <v>15604</v>
      </c>
      <c r="D6654" s="398">
        <v>84.989900000000006</v>
      </c>
      <c r="E6654" t="s">
        <v>10748</v>
      </c>
    </row>
    <row r="6655" spans="1:5">
      <c r="A6655" t="s">
        <v>22379</v>
      </c>
      <c r="B6655" t="s">
        <v>22380</v>
      </c>
      <c r="C6655" t="s">
        <v>15604</v>
      </c>
      <c r="D6655" s="398">
        <v>155.39580000000001</v>
      </c>
      <c r="E6655" t="s">
        <v>10748</v>
      </c>
    </row>
    <row r="6656" spans="1:5">
      <c r="A6656" t="s">
        <v>22381</v>
      </c>
      <c r="B6656" t="s">
        <v>22382</v>
      </c>
      <c r="C6656" t="s">
        <v>15604</v>
      </c>
      <c r="D6656" s="398">
        <v>204.33920000000001</v>
      </c>
      <c r="E6656" t="s">
        <v>10748</v>
      </c>
    </row>
    <row r="6657" spans="1:5">
      <c r="A6657" t="s">
        <v>22383</v>
      </c>
      <c r="B6657" t="s">
        <v>22384</v>
      </c>
      <c r="C6657" t="s">
        <v>15604</v>
      </c>
      <c r="D6657" s="398">
        <v>270.65159999999997</v>
      </c>
      <c r="E6657" t="s">
        <v>10748</v>
      </c>
    </row>
    <row r="6658" spans="1:5">
      <c r="A6658" t="s">
        <v>22385</v>
      </c>
      <c r="B6658" t="s">
        <v>22386</v>
      </c>
      <c r="C6658" t="s">
        <v>15604</v>
      </c>
      <c r="D6658" s="398">
        <v>6.3089000000000004</v>
      </c>
      <c r="E6658" t="s">
        <v>10748</v>
      </c>
    </row>
    <row r="6659" spans="1:5">
      <c r="A6659" t="s">
        <v>22387</v>
      </c>
      <c r="B6659" t="s">
        <v>22388</v>
      </c>
      <c r="C6659" t="s">
        <v>15604</v>
      </c>
      <c r="D6659" s="398">
        <v>464.0061</v>
      </c>
      <c r="E6659" t="s">
        <v>10748</v>
      </c>
    </row>
    <row r="6660" spans="1:5">
      <c r="A6660" t="s">
        <v>22389</v>
      </c>
      <c r="B6660" t="s">
        <v>22390</v>
      </c>
      <c r="C6660" t="s">
        <v>15604</v>
      </c>
      <c r="D6660" s="398">
        <v>580</v>
      </c>
      <c r="E6660" t="s">
        <v>10748</v>
      </c>
    </row>
    <row r="6661" spans="1:5">
      <c r="A6661" t="s">
        <v>22391</v>
      </c>
      <c r="B6661" t="s">
        <v>22392</v>
      </c>
      <c r="C6661" t="s">
        <v>99</v>
      </c>
      <c r="D6661" s="398">
        <v>58.466299999999997</v>
      </c>
      <c r="E6661" t="s">
        <v>10748</v>
      </c>
    </row>
    <row r="6662" spans="1:5">
      <c r="A6662" t="s">
        <v>22393</v>
      </c>
      <c r="B6662" t="s">
        <v>22394</v>
      </c>
      <c r="C6662" t="s">
        <v>99</v>
      </c>
      <c r="D6662" s="398">
        <v>5.8444000000000003</v>
      </c>
      <c r="E6662" t="s">
        <v>10748</v>
      </c>
    </row>
    <row r="6663" spans="1:5">
      <c r="A6663" t="s">
        <v>22395</v>
      </c>
      <c r="B6663" t="s">
        <v>22396</v>
      </c>
      <c r="C6663" t="s">
        <v>15604</v>
      </c>
      <c r="D6663" s="398">
        <v>2.2759</v>
      </c>
      <c r="E6663" t="s">
        <v>10748</v>
      </c>
    </row>
    <row r="6664" spans="1:5">
      <c r="A6664" t="s">
        <v>22397</v>
      </c>
      <c r="B6664" t="s">
        <v>22398</v>
      </c>
      <c r="C6664" t="s">
        <v>99</v>
      </c>
      <c r="D6664" s="398">
        <v>11.05</v>
      </c>
      <c r="E6664" t="s">
        <v>10748</v>
      </c>
    </row>
    <row r="6665" spans="1:5">
      <c r="A6665" t="s">
        <v>22399</v>
      </c>
      <c r="B6665" t="s">
        <v>22400</v>
      </c>
      <c r="C6665" t="s">
        <v>99</v>
      </c>
      <c r="D6665" s="398">
        <v>25.869900000000001</v>
      </c>
      <c r="E6665" t="s">
        <v>10748</v>
      </c>
    </row>
    <row r="6666" spans="1:5">
      <c r="A6666" t="s">
        <v>22401</v>
      </c>
      <c r="B6666" t="s">
        <v>22402</v>
      </c>
      <c r="C6666" t="s">
        <v>17037</v>
      </c>
      <c r="D6666" s="398">
        <v>13.667299999999999</v>
      </c>
      <c r="E6666" t="s">
        <v>10748</v>
      </c>
    </row>
    <row r="6667" spans="1:5">
      <c r="A6667" t="s">
        <v>22403</v>
      </c>
      <c r="B6667" t="s">
        <v>22404</v>
      </c>
      <c r="C6667" t="s">
        <v>15604</v>
      </c>
      <c r="D6667" s="398">
        <v>0.16250000000000001</v>
      </c>
      <c r="E6667" t="s">
        <v>10748</v>
      </c>
    </row>
    <row r="6668" spans="1:5">
      <c r="A6668" t="s">
        <v>22405</v>
      </c>
      <c r="B6668" t="s">
        <v>22406</v>
      </c>
      <c r="C6668" t="s">
        <v>15604</v>
      </c>
      <c r="D6668" s="398">
        <v>91.399600000000007</v>
      </c>
      <c r="E6668" t="s">
        <v>10748</v>
      </c>
    </row>
    <row r="6669" spans="1:5">
      <c r="A6669" t="s">
        <v>22407</v>
      </c>
      <c r="B6669" t="s">
        <v>22408</v>
      </c>
      <c r="C6669" t="s">
        <v>15604</v>
      </c>
      <c r="D6669" s="398">
        <v>101.61499999999999</v>
      </c>
      <c r="E6669" t="s">
        <v>10748</v>
      </c>
    </row>
    <row r="6670" spans="1:5">
      <c r="A6670" t="s">
        <v>22409</v>
      </c>
      <c r="B6670" t="s">
        <v>22410</v>
      </c>
      <c r="C6670" t="s">
        <v>15604</v>
      </c>
      <c r="D6670" s="398">
        <v>205.99119999999999</v>
      </c>
      <c r="E6670" t="s">
        <v>10748</v>
      </c>
    </row>
    <row r="6671" spans="1:5">
      <c r="A6671" t="s">
        <v>22411</v>
      </c>
      <c r="B6671" t="s">
        <v>22412</v>
      </c>
      <c r="C6671" t="s">
        <v>15604</v>
      </c>
      <c r="D6671" s="398">
        <v>311.21019999999999</v>
      </c>
      <c r="E6671" t="s">
        <v>10748</v>
      </c>
    </row>
    <row r="6672" spans="1:5">
      <c r="A6672" t="s">
        <v>22413</v>
      </c>
      <c r="B6672" t="s">
        <v>22414</v>
      </c>
      <c r="C6672" t="s">
        <v>15604</v>
      </c>
      <c r="D6672" s="398">
        <v>319.32130000000001</v>
      </c>
      <c r="E6672" t="s">
        <v>10748</v>
      </c>
    </row>
    <row r="6673" spans="1:5">
      <c r="A6673" t="s">
        <v>22415</v>
      </c>
      <c r="B6673" t="s">
        <v>22416</v>
      </c>
      <c r="C6673" t="s">
        <v>15798</v>
      </c>
      <c r="D6673" s="398">
        <v>146.19200000000001</v>
      </c>
      <c r="E6673" t="s">
        <v>10748</v>
      </c>
    </row>
    <row r="6674" spans="1:5">
      <c r="A6674" t="s">
        <v>22417</v>
      </c>
      <c r="B6674" t="s">
        <v>22418</v>
      </c>
      <c r="C6674" t="s">
        <v>15798</v>
      </c>
      <c r="D6674" s="398">
        <v>143.3184</v>
      </c>
      <c r="E6674" t="s">
        <v>10748</v>
      </c>
    </row>
    <row r="6675" spans="1:5">
      <c r="A6675" t="s">
        <v>22419</v>
      </c>
      <c r="B6675" t="s">
        <v>22420</v>
      </c>
      <c r="C6675" t="s">
        <v>15798</v>
      </c>
      <c r="D6675" s="398">
        <v>138.40469999999999</v>
      </c>
      <c r="E6675" t="s">
        <v>10748</v>
      </c>
    </row>
    <row r="6676" spans="1:5">
      <c r="A6676" t="s">
        <v>22421</v>
      </c>
      <c r="B6676" t="s">
        <v>22422</v>
      </c>
      <c r="C6676" t="s">
        <v>15798</v>
      </c>
      <c r="D6676" s="398">
        <v>16.5</v>
      </c>
      <c r="E6676" t="s">
        <v>10748</v>
      </c>
    </row>
    <row r="6677" spans="1:5">
      <c r="A6677" t="s">
        <v>22423</v>
      </c>
      <c r="B6677" t="s">
        <v>22424</v>
      </c>
      <c r="C6677" t="s">
        <v>15604</v>
      </c>
      <c r="D6677" s="398">
        <v>0.3538</v>
      </c>
      <c r="E6677" t="s">
        <v>10748</v>
      </c>
    </row>
    <row r="6678" spans="1:5">
      <c r="A6678" t="s">
        <v>22425</v>
      </c>
      <c r="B6678" t="s">
        <v>22426</v>
      </c>
      <c r="C6678" t="s">
        <v>15604</v>
      </c>
      <c r="D6678" s="398">
        <v>346.17439999999999</v>
      </c>
      <c r="E6678" t="s">
        <v>10748</v>
      </c>
    </row>
    <row r="6679" spans="1:5">
      <c r="A6679" t="s">
        <v>22427</v>
      </c>
      <c r="B6679" t="s">
        <v>22428</v>
      </c>
      <c r="C6679" t="s">
        <v>15604</v>
      </c>
      <c r="D6679" s="398">
        <v>833.82590000000005</v>
      </c>
      <c r="E6679" t="s">
        <v>10748</v>
      </c>
    </row>
    <row r="6680" spans="1:5">
      <c r="A6680" t="s">
        <v>22429</v>
      </c>
      <c r="B6680" t="s">
        <v>22430</v>
      </c>
      <c r="C6680" t="s">
        <v>15604</v>
      </c>
      <c r="D6680" s="398">
        <v>767.35929999999996</v>
      </c>
      <c r="E6680" t="s">
        <v>10748</v>
      </c>
    </row>
    <row r="6681" spans="1:5">
      <c r="A6681" t="s">
        <v>22431</v>
      </c>
      <c r="B6681" t="s">
        <v>22432</v>
      </c>
      <c r="C6681" t="s">
        <v>353</v>
      </c>
      <c r="D6681" s="398">
        <v>3.3504999999999998</v>
      </c>
      <c r="E6681" t="s">
        <v>10748</v>
      </c>
    </row>
    <row r="6682" spans="1:5">
      <c r="A6682" t="s">
        <v>22433</v>
      </c>
      <c r="B6682" t="s">
        <v>22434</v>
      </c>
      <c r="C6682" t="s">
        <v>353</v>
      </c>
      <c r="D6682" s="398">
        <v>2.9459</v>
      </c>
      <c r="E6682" t="s">
        <v>10748</v>
      </c>
    </row>
    <row r="6683" spans="1:5">
      <c r="A6683" t="s">
        <v>22435</v>
      </c>
      <c r="B6683" t="s">
        <v>22436</v>
      </c>
      <c r="C6683" t="s">
        <v>353</v>
      </c>
      <c r="D6683" s="398">
        <v>0.1729</v>
      </c>
      <c r="E6683" t="s">
        <v>10748</v>
      </c>
    </row>
    <row r="6684" spans="1:5">
      <c r="A6684" t="s">
        <v>22437</v>
      </c>
      <c r="B6684" t="s">
        <v>22438</v>
      </c>
      <c r="C6684" t="s">
        <v>353</v>
      </c>
      <c r="D6684" s="398">
        <v>28.457999999999998</v>
      </c>
      <c r="E6684" t="s">
        <v>10748</v>
      </c>
    </row>
    <row r="6685" spans="1:5">
      <c r="A6685" t="s">
        <v>22439</v>
      </c>
      <c r="B6685" t="s">
        <v>22440</v>
      </c>
      <c r="C6685" t="s">
        <v>15604</v>
      </c>
      <c r="D6685" s="398">
        <v>61.204000000000001</v>
      </c>
      <c r="E6685" t="s">
        <v>10748</v>
      </c>
    </row>
    <row r="6686" spans="1:5">
      <c r="A6686" t="s">
        <v>22441</v>
      </c>
      <c r="B6686" t="s">
        <v>22442</v>
      </c>
      <c r="C6686" t="s">
        <v>353</v>
      </c>
      <c r="D6686" s="398">
        <v>0.31009999999999999</v>
      </c>
      <c r="E6686" t="s">
        <v>10748</v>
      </c>
    </row>
    <row r="6687" spans="1:5">
      <c r="A6687" t="s">
        <v>22443</v>
      </c>
      <c r="B6687" t="s">
        <v>22444</v>
      </c>
      <c r="C6687" t="s">
        <v>17037</v>
      </c>
      <c r="D6687" s="398">
        <v>160.22579999999999</v>
      </c>
      <c r="E6687" t="s">
        <v>10748</v>
      </c>
    </row>
    <row r="6688" spans="1:5">
      <c r="A6688" t="s">
        <v>22445</v>
      </c>
      <c r="B6688" t="s">
        <v>22446</v>
      </c>
      <c r="C6688" t="s">
        <v>15604</v>
      </c>
      <c r="D6688" s="398">
        <v>500.60849999999999</v>
      </c>
      <c r="E6688" t="s">
        <v>10748</v>
      </c>
    </row>
    <row r="6689" spans="1:5">
      <c r="A6689" t="s">
        <v>22447</v>
      </c>
      <c r="B6689" t="s">
        <v>22448</v>
      </c>
      <c r="C6689" t="s">
        <v>15604</v>
      </c>
      <c r="D6689" s="398">
        <v>759.91089999999997</v>
      </c>
      <c r="E6689" t="s">
        <v>10748</v>
      </c>
    </row>
    <row r="6690" spans="1:5">
      <c r="A6690" t="s">
        <v>22449</v>
      </c>
      <c r="B6690" t="s">
        <v>22450</v>
      </c>
      <c r="C6690" t="s">
        <v>15604</v>
      </c>
      <c r="D6690" s="398">
        <v>640.71460000000002</v>
      </c>
      <c r="E6690" t="s">
        <v>10748</v>
      </c>
    </row>
    <row r="6691" spans="1:5">
      <c r="A6691" t="s">
        <v>22451</v>
      </c>
      <c r="B6691" t="s">
        <v>22452</v>
      </c>
      <c r="C6691" t="s">
        <v>15604</v>
      </c>
      <c r="D6691" s="398">
        <v>893.85440000000006</v>
      </c>
      <c r="E6691" t="s">
        <v>10748</v>
      </c>
    </row>
    <row r="6692" spans="1:5">
      <c r="A6692" t="s">
        <v>22453</v>
      </c>
      <c r="B6692" t="s">
        <v>22454</v>
      </c>
      <c r="C6692" t="s">
        <v>15798</v>
      </c>
      <c r="D6692" s="398">
        <v>444.6096</v>
      </c>
      <c r="E6692" t="s">
        <v>10748</v>
      </c>
    </row>
    <row r="6693" spans="1:5">
      <c r="A6693" t="s">
        <v>22455</v>
      </c>
      <c r="B6693" t="s">
        <v>22456</v>
      </c>
      <c r="C6693" t="s">
        <v>17037</v>
      </c>
      <c r="D6693" s="398">
        <v>169.45169999999999</v>
      </c>
      <c r="E6693" t="s">
        <v>10748</v>
      </c>
    </row>
    <row r="6694" spans="1:5">
      <c r="A6694" t="s">
        <v>22457</v>
      </c>
      <c r="B6694" t="s">
        <v>22458</v>
      </c>
      <c r="C6694" t="s">
        <v>17037</v>
      </c>
      <c r="D6694" s="398">
        <v>194.774</v>
      </c>
      <c r="E6694" t="s">
        <v>10748</v>
      </c>
    </row>
    <row r="6695" spans="1:5">
      <c r="A6695" t="s">
        <v>22459</v>
      </c>
      <c r="B6695" t="s">
        <v>22460</v>
      </c>
      <c r="C6695" t="s">
        <v>22461</v>
      </c>
      <c r="D6695" s="398">
        <v>1.1100000000000001</v>
      </c>
      <c r="E6695" t="s">
        <v>10748</v>
      </c>
    </row>
    <row r="6696" spans="1:5">
      <c r="A6696" t="s">
        <v>22462</v>
      </c>
      <c r="B6696" t="s">
        <v>22463</v>
      </c>
      <c r="C6696" t="s">
        <v>99</v>
      </c>
      <c r="D6696" s="398">
        <v>17.293299999999999</v>
      </c>
      <c r="E6696" t="s">
        <v>10748</v>
      </c>
    </row>
    <row r="6697" spans="1:5">
      <c r="A6697" t="s">
        <v>22464</v>
      </c>
      <c r="B6697" t="s">
        <v>22465</v>
      </c>
      <c r="C6697" t="s">
        <v>15798</v>
      </c>
      <c r="D6697" s="398">
        <v>56.801499999999997</v>
      </c>
      <c r="E6697" t="s">
        <v>10748</v>
      </c>
    </row>
    <row r="6698" spans="1:5">
      <c r="A6698" t="s">
        <v>22466</v>
      </c>
      <c r="B6698" t="s">
        <v>22467</v>
      </c>
      <c r="C6698" t="s">
        <v>22154</v>
      </c>
      <c r="D6698" s="398">
        <v>256.82139999999998</v>
      </c>
      <c r="E6698" t="s">
        <v>10748</v>
      </c>
    </row>
    <row r="6699" spans="1:5">
      <c r="A6699" t="s">
        <v>22468</v>
      </c>
      <c r="B6699" t="s">
        <v>22469</v>
      </c>
      <c r="C6699" t="s">
        <v>22154</v>
      </c>
      <c r="D6699" s="398">
        <v>34.543100000000003</v>
      </c>
      <c r="E6699" t="s">
        <v>10748</v>
      </c>
    </row>
    <row r="6700" spans="1:5">
      <c r="A6700" t="s">
        <v>22470</v>
      </c>
      <c r="B6700" t="s">
        <v>22471</v>
      </c>
      <c r="C6700" t="s">
        <v>99</v>
      </c>
      <c r="D6700" s="398">
        <v>5.7447999999999997</v>
      </c>
      <c r="E6700" t="s">
        <v>10748</v>
      </c>
    </row>
    <row r="6701" spans="1:5">
      <c r="A6701" t="s">
        <v>22472</v>
      </c>
      <c r="B6701" t="s">
        <v>22473</v>
      </c>
      <c r="C6701" t="s">
        <v>15604</v>
      </c>
      <c r="D6701" s="398">
        <v>30916.3603</v>
      </c>
      <c r="E6701" t="s">
        <v>10748</v>
      </c>
    </row>
    <row r="6702" spans="1:5">
      <c r="A6702" t="s">
        <v>22474</v>
      </c>
      <c r="B6702" t="s">
        <v>22475</v>
      </c>
      <c r="C6702" t="s">
        <v>15604</v>
      </c>
      <c r="D6702" s="398">
        <v>20170.251799999998</v>
      </c>
      <c r="E6702" t="s">
        <v>10748</v>
      </c>
    </row>
    <row r="6703" spans="1:5">
      <c r="A6703" t="s">
        <v>22476</v>
      </c>
      <c r="B6703" t="s">
        <v>22477</v>
      </c>
      <c r="C6703" t="s">
        <v>99</v>
      </c>
      <c r="D6703" s="398">
        <v>202.4358</v>
      </c>
      <c r="E6703" t="s">
        <v>10748</v>
      </c>
    </row>
    <row r="6704" spans="1:5">
      <c r="A6704" t="s">
        <v>22478</v>
      </c>
      <c r="B6704" t="s">
        <v>22479</v>
      </c>
      <c r="C6704" t="s">
        <v>15604</v>
      </c>
      <c r="D6704" s="398">
        <v>3371.9245999999998</v>
      </c>
      <c r="E6704" t="s">
        <v>10748</v>
      </c>
    </row>
    <row r="6705" spans="1:5">
      <c r="A6705" t="s">
        <v>22480</v>
      </c>
      <c r="B6705" t="s">
        <v>22481</v>
      </c>
      <c r="C6705" t="s">
        <v>15604</v>
      </c>
      <c r="D6705" s="398">
        <v>2784.0790999999999</v>
      </c>
      <c r="E6705" t="s">
        <v>10748</v>
      </c>
    </row>
    <row r="6706" spans="1:5">
      <c r="A6706" t="s">
        <v>22482</v>
      </c>
      <c r="B6706" t="s">
        <v>22483</v>
      </c>
      <c r="C6706" t="s">
        <v>99</v>
      </c>
      <c r="D6706" s="398">
        <v>42.973799999999997</v>
      </c>
      <c r="E6706" t="s">
        <v>10748</v>
      </c>
    </row>
    <row r="6707" spans="1:5">
      <c r="A6707" t="s">
        <v>22484</v>
      </c>
      <c r="B6707" t="s">
        <v>22485</v>
      </c>
      <c r="C6707" t="s">
        <v>99</v>
      </c>
      <c r="D6707" s="398">
        <v>13.194800000000001</v>
      </c>
      <c r="E6707" t="s">
        <v>10748</v>
      </c>
    </row>
    <row r="6708" spans="1:5">
      <c r="A6708" t="s">
        <v>22486</v>
      </c>
      <c r="B6708" t="s">
        <v>22487</v>
      </c>
      <c r="C6708" t="s">
        <v>99</v>
      </c>
      <c r="D6708" s="398">
        <v>5.6753</v>
      </c>
      <c r="E6708" t="s">
        <v>10748</v>
      </c>
    </row>
    <row r="6709" spans="1:5">
      <c r="A6709" t="s">
        <v>22488</v>
      </c>
      <c r="B6709" t="s">
        <v>22489</v>
      </c>
      <c r="C6709" t="s">
        <v>99</v>
      </c>
      <c r="D6709" s="398">
        <v>12.680999999999999</v>
      </c>
      <c r="E6709" t="s">
        <v>10748</v>
      </c>
    </row>
    <row r="6710" spans="1:5">
      <c r="A6710" t="s">
        <v>22490</v>
      </c>
      <c r="B6710" t="s">
        <v>22491</v>
      </c>
      <c r="C6710" t="s">
        <v>99</v>
      </c>
      <c r="D6710" s="398">
        <v>5.6905000000000001</v>
      </c>
      <c r="E6710" t="s">
        <v>10748</v>
      </c>
    </row>
    <row r="6711" spans="1:5">
      <c r="A6711" t="s">
        <v>22492</v>
      </c>
      <c r="B6711" t="s">
        <v>22493</v>
      </c>
      <c r="C6711" t="s">
        <v>99</v>
      </c>
      <c r="D6711" s="398">
        <v>3.9853999999999998</v>
      </c>
      <c r="E6711" t="s">
        <v>10748</v>
      </c>
    </row>
    <row r="6712" spans="1:5">
      <c r="A6712" t="s">
        <v>22494</v>
      </c>
      <c r="B6712" t="s">
        <v>22495</v>
      </c>
      <c r="C6712" t="s">
        <v>99</v>
      </c>
      <c r="D6712" s="398">
        <v>2.73</v>
      </c>
      <c r="E6712" t="s">
        <v>10748</v>
      </c>
    </row>
    <row r="6713" spans="1:5">
      <c r="A6713" t="s">
        <v>22496</v>
      </c>
      <c r="B6713" t="s">
        <v>22497</v>
      </c>
      <c r="C6713" t="s">
        <v>99</v>
      </c>
      <c r="D6713" s="398">
        <v>4.7168000000000001</v>
      </c>
      <c r="E6713" t="s">
        <v>10748</v>
      </c>
    </row>
    <row r="6714" spans="1:5">
      <c r="A6714" t="s">
        <v>22498</v>
      </c>
      <c r="B6714" t="s">
        <v>22499</v>
      </c>
      <c r="C6714" t="s">
        <v>15604</v>
      </c>
      <c r="D6714" s="398">
        <v>353.88679999999999</v>
      </c>
      <c r="E6714" t="s">
        <v>10748</v>
      </c>
    </row>
    <row r="6715" spans="1:5">
      <c r="A6715" t="s">
        <v>22500</v>
      </c>
      <c r="B6715" t="s">
        <v>22501</v>
      </c>
      <c r="C6715" t="s">
        <v>15604</v>
      </c>
      <c r="D6715" s="398">
        <v>319.94850000000002</v>
      </c>
      <c r="E6715" t="s">
        <v>10748</v>
      </c>
    </row>
    <row r="6716" spans="1:5">
      <c r="A6716" t="s">
        <v>22502</v>
      </c>
      <c r="B6716" t="s">
        <v>22503</v>
      </c>
      <c r="C6716" t="s">
        <v>353</v>
      </c>
      <c r="D6716" s="398">
        <v>0.43609999999999999</v>
      </c>
      <c r="E6716" t="s">
        <v>10748</v>
      </c>
    </row>
    <row r="6717" spans="1:5">
      <c r="A6717" t="s">
        <v>22504</v>
      </c>
      <c r="B6717" t="s">
        <v>22505</v>
      </c>
      <c r="C6717" t="s">
        <v>353</v>
      </c>
      <c r="D6717" s="398">
        <v>0.71650000000000003</v>
      </c>
      <c r="E6717" t="s">
        <v>10748</v>
      </c>
    </row>
    <row r="6718" spans="1:5">
      <c r="A6718" t="s">
        <v>22506</v>
      </c>
      <c r="B6718" t="s">
        <v>22507</v>
      </c>
      <c r="C6718" t="s">
        <v>15604</v>
      </c>
      <c r="D6718" s="398">
        <v>356.49919999999997</v>
      </c>
      <c r="E6718" t="s">
        <v>10748</v>
      </c>
    </row>
    <row r="6719" spans="1:5">
      <c r="A6719" t="s">
        <v>22508</v>
      </c>
      <c r="B6719" t="s">
        <v>22509</v>
      </c>
      <c r="C6719" t="s">
        <v>15604</v>
      </c>
      <c r="D6719" s="398">
        <v>1530.1228000000001</v>
      </c>
      <c r="E6719" t="s">
        <v>10748</v>
      </c>
    </row>
    <row r="6720" spans="1:5">
      <c r="A6720" t="s">
        <v>22510</v>
      </c>
      <c r="B6720" t="s">
        <v>22511</v>
      </c>
      <c r="C6720" t="s">
        <v>15604</v>
      </c>
      <c r="D6720" s="398">
        <v>293.59460000000001</v>
      </c>
      <c r="E6720" t="s">
        <v>10748</v>
      </c>
    </row>
    <row r="6721" spans="1:5">
      <c r="A6721" t="s">
        <v>22512</v>
      </c>
      <c r="B6721" t="s">
        <v>22513</v>
      </c>
      <c r="C6721" t="s">
        <v>15604</v>
      </c>
      <c r="D6721" s="398">
        <v>687.38900000000001</v>
      </c>
      <c r="E6721" t="s">
        <v>10748</v>
      </c>
    </row>
    <row r="6722" spans="1:5">
      <c r="A6722" t="s">
        <v>22514</v>
      </c>
      <c r="B6722" t="s">
        <v>22515</v>
      </c>
      <c r="C6722" t="s">
        <v>15604</v>
      </c>
      <c r="D6722" s="398">
        <v>295.07920000000001</v>
      </c>
      <c r="E6722" t="s">
        <v>10748</v>
      </c>
    </row>
    <row r="6723" spans="1:5">
      <c r="A6723" t="s">
        <v>22516</v>
      </c>
      <c r="B6723" t="s">
        <v>22517</v>
      </c>
      <c r="C6723" t="s">
        <v>99</v>
      </c>
      <c r="D6723" s="398">
        <v>380.0213</v>
      </c>
      <c r="E6723" t="s">
        <v>10748</v>
      </c>
    </row>
    <row r="6724" spans="1:5">
      <c r="A6724" t="s">
        <v>22518</v>
      </c>
      <c r="B6724" t="s">
        <v>22519</v>
      </c>
      <c r="C6724" t="s">
        <v>99</v>
      </c>
      <c r="D6724" s="398">
        <v>125.66289999999999</v>
      </c>
      <c r="E6724" t="s">
        <v>10748</v>
      </c>
    </row>
    <row r="6725" spans="1:5">
      <c r="A6725" t="s">
        <v>22520</v>
      </c>
      <c r="B6725" t="s">
        <v>22521</v>
      </c>
      <c r="C6725" t="s">
        <v>353</v>
      </c>
      <c r="D6725" s="398">
        <v>9.9646000000000008</v>
      </c>
      <c r="E6725" t="s">
        <v>10748</v>
      </c>
    </row>
    <row r="6726" spans="1:5">
      <c r="A6726" t="s">
        <v>22522</v>
      </c>
      <c r="B6726" t="s">
        <v>22523</v>
      </c>
      <c r="C6726" t="s">
        <v>353</v>
      </c>
      <c r="D6726" s="398">
        <v>10.7523</v>
      </c>
      <c r="E6726" t="s">
        <v>10748</v>
      </c>
    </row>
    <row r="6727" spans="1:5">
      <c r="A6727" t="s">
        <v>22524</v>
      </c>
      <c r="B6727" t="s">
        <v>22525</v>
      </c>
      <c r="C6727" t="s">
        <v>15604</v>
      </c>
      <c r="D6727" s="398">
        <v>113.5055</v>
      </c>
      <c r="E6727" t="s">
        <v>10748</v>
      </c>
    </row>
    <row r="6728" spans="1:5">
      <c r="A6728" t="s">
        <v>22526</v>
      </c>
      <c r="B6728" t="s">
        <v>22527</v>
      </c>
      <c r="C6728" t="s">
        <v>15604</v>
      </c>
      <c r="D6728" s="398">
        <v>9088.0743000000002</v>
      </c>
      <c r="E6728" t="s">
        <v>10748</v>
      </c>
    </row>
    <row r="6729" spans="1:5">
      <c r="A6729" t="s">
        <v>22528</v>
      </c>
      <c r="B6729" t="s">
        <v>22529</v>
      </c>
      <c r="C6729" t="s">
        <v>15604</v>
      </c>
      <c r="D6729" s="398">
        <v>37510.783000000003</v>
      </c>
      <c r="E6729" t="s">
        <v>10748</v>
      </c>
    </row>
    <row r="6730" spans="1:5">
      <c r="A6730" t="s">
        <v>22530</v>
      </c>
      <c r="B6730" t="s">
        <v>22531</v>
      </c>
      <c r="C6730" t="s">
        <v>15604</v>
      </c>
      <c r="D6730" s="398">
        <v>1194.3997999999999</v>
      </c>
      <c r="E6730" t="s">
        <v>10748</v>
      </c>
    </row>
    <row r="6731" spans="1:5">
      <c r="A6731" t="s">
        <v>22532</v>
      </c>
      <c r="B6731" t="s">
        <v>22533</v>
      </c>
      <c r="C6731" t="s">
        <v>15604</v>
      </c>
      <c r="D6731" s="398">
        <v>34.154899999999998</v>
      </c>
      <c r="E6731" t="s">
        <v>10748</v>
      </c>
    </row>
    <row r="6732" spans="1:5">
      <c r="A6732" t="s">
        <v>22534</v>
      </c>
      <c r="B6732" t="s">
        <v>22535</v>
      </c>
      <c r="C6732" t="s">
        <v>15604</v>
      </c>
      <c r="D6732" s="398">
        <v>39.814900000000002</v>
      </c>
      <c r="E6732" t="s">
        <v>10748</v>
      </c>
    </row>
    <row r="6733" spans="1:5">
      <c r="A6733" t="s">
        <v>22536</v>
      </c>
      <c r="B6733" t="s">
        <v>22537</v>
      </c>
      <c r="C6733" t="s">
        <v>15604</v>
      </c>
      <c r="D6733" s="398">
        <v>28.059899999999999</v>
      </c>
      <c r="E6733" t="s">
        <v>10748</v>
      </c>
    </row>
    <row r="6734" spans="1:5">
      <c r="A6734" t="s">
        <v>22538</v>
      </c>
      <c r="B6734" t="s">
        <v>22539</v>
      </c>
      <c r="C6734" t="s">
        <v>15604</v>
      </c>
      <c r="D6734" s="398">
        <v>59.207500000000003</v>
      </c>
      <c r="E6734" t="s">
        <v>10748</v>
      </c>
    </row>
    <row r="6735" spans="1:5">
      <c r="A6735" t="s">
        <v>22540</v>
      </c>
      <c r="B6735" t="s">
        <v>22541</v>
      </c>
      <c r="C6735" t="s">
        <v>17037</v>
      </c>
      <c r="D6735" s="398">
        <v>174.9419</v>
      </c>
      <c r="E6735" t="s">
        <v>10748</v>
      </c>
    </row>
    <row r="6736" spans="1:5">
      <c r="A6736" t="s">
        <v>22542</v>
      </c>
      <c r="B6736" t="s">
        <v>22543</v>
      </c>
      <c r="C6736" t="s">
        <v>15604</v>
      </c>
      <c r="D6736" s="398">
        <v>5.0048000000000004</v>
      </c>
      <c r="E6736" t="s">
        <v>10748</v>
      </c>
    </row>
    <row r="6737" spans="1:5">
      <c r="A6737" t="s">
        <v>22544</v>
      </c>
      <c r="B6737" t="s">
        <v>22545</v>
      </c>
      <c r="C6737" t="s">
        <v>15604</v>
      </c>
      <c r="D6737" s="398">
        <v>0.83189999999999997</v>
      </c>
      <c r="E6737" t="s">
        <v>10748</v>
      </c>
    </row>
    <row r="6738" spans="1:5">
      <c r="A6738" t="s">
        <v>22546</v>
      </c>
      <c r="B6738" t="s">
        <v>22547</v>
      </c>
      <c r="C6738" t="s">
        <v>15604</v>
      </c>
      <c r="D6738" s="398">
        <v>14.856199999999999</v>
      </c>
      <c r="E6738" t="s">
        <v>10748</v>
      </c>
    </row>
    <row r="6739" spans="1:5">
      <c r="A6739" t="s">
        <v>22548</v>
      </c>
      <c r="B6739" t="s">
        <v>22549</v>
      </c>
      <c r="C6739" t="s">
        <v>15604</v>
      </c>
      <c r="D6739" s="398">
        <v>3.1406000000000001</v>
      </c>
      <c r="E6739" t="s">
        <v>10748</v>
      </c>
    </row>
    <row r="6740" spans="1:5">
      <c r="A6740" t="s">
        <v>22550</v>
      </c>
      <c r="B6740" t="s">
        <v>22551</v>
      </c>
      <c r="C6740" t="s">
        <v>15604</v>
      </c>
      <c r="D6740" s="398">
        <v>10.8779</v>
      </c>
      <c r="E6740" t="s">
        <v>10748</v>
      </c>
    </row>
    <row r="6741" spans="1:5">
      <c r="A6741" t="s">
        <v>22552</v>
      </c>
      <c r="B6741" t="s">
        <v>22553</v>
      </c>
      <c r="C6741" t="s">
        <v>15604</v>
      </c>
      <c r="D6741" s="398">
        <v>36.6935</v>
      </c>
      <c r="E6741" t="s">
        <v>10748</v>
      </c>
    </row>
    <row r="6742" spans="1:5">
      <c r="A6742" t="s">
        <v>22554</v>
      </c>
      <c r="B6742" t="s">
        <v>22555</v>
      </c>
      <c r="C6742" t="s">
        <v>353</v>
      </c>
      <c r="D6742" s="398">
        <v>13.961600000000001</v>
      </c>
      <c r="E6742" t="s">
        <v>10748</v>
      </c>
    </row>
    <row r="6743" spans="1:5">
      <c r="A6743" t="s">
        <v>22556</v>
      </c>
      <c r="B6743" t="s">
        <v>22557</v>
      </c>
      <c r="C6743" t="s">
        <v>353</v>
      </c>
      <c r="D6743" s="398">
        <v>0.78200000000000003</v>
      </c>
      <c r="E6743" t="s">
        <v>10748</v>
      </c>
    </row>
    <row r="6744" spans="1:5">
      <c r="A6744" t="s">
        <v>22558</v>
      </c>
      <c r="B6744" t="s">
        <v>22559</v>
      </c>
      <c r="C6744" t="s">
        <v>353</v>
      </c>
      <c r="D6744" s="398">
        <v>8.7955000000000005</v>
      </c>
      <c r="E6744" t="s">
        <v>10748</v>
      </c>
    </row>
    <row r="6745" spans="1:5">
      <c r="A6745" t="s">
        <v>22560</v>
      </c>
      <c r="B6745" t="s">
        <v>22561</v>
      </c>
      <c r="C6745" t="s">
        <v>353</v>
      </c>
      <c r="D6745" s="398">
        <v>8.7955000000000005</v>
      </c>
      <c r="E6745" t="s">
        <v>10748</v>
      </c>
    </row>
    <row r="6746" spans="1:5">
      <c r="A6746" t="s">
        <v>22562</v>
      </c>
      <c r="B6746" t="s">
        <v>22563</v>
      </c>
      <c r="C6746" t="s">
        <v>99</v>
      </c>
      <c r="D6746" s="398">
        <v>15.6959</v>
      </c>
      <c r="E6746" t="s">
        <v>10748</v>
      </c>
    </row>
    <row r="6747" spans="1:5">
      <c r="A6747" t="s">
        <v>22564</v>
      </c>
      <c r="B6747" t="s">
        <v>22565</v>
      </c>
      <c r="C6747" t="s">
        <v>99</v>
      </c>
      <c r="D6747" s="398">
        <v>264.09249999999997</v>
      </c>
      <c r="E6747" t="s">
        <v>10748</v>
      </c>
    </row>
    <row r="6748" spans="1:5">
      <c r="A6748" t="s">
        <v>22566</v>
      </c>
      <c r="B6748" t="s">
        <v>22567</v>
      </c>
      <c r="C6748" t="s">
        <v>17037</v>
      </c>
      <c r="D6748" s="398">
        <v>39.0655</v>
      </c>
      <c r="E6748" t="s">
        <v>10748</v>
      </c>
    </row>
    <row r="6749" spans="1:5">
      <c r="A6749" t="s">
        <v>22568</v>
      </c>
      <c r="B6749" t="s">
        <v>22569</v>
      </c>
      <c r="C6749" t="s">
        <v>17037</v>
      </c>
      <c r="D6749" s="398">
        <v>46.863300000000002</v>
      </c>
      <c r="E6749" t="s">
        <v>10748</v>
      </c>
    </row>
    <row r="6750" spans="1:5">
      <c r="A6750" t="s">
        <v>22570</v>
      </c>
      <c r="B6750" t="s">
        <v>22571</v>
      </c>
      <c r="C6750" t="s">
        <v>15604</v>
      </c>
      <c r="D6750" s="398">
        <v>17.5318</v>
      </c>
      <c r="E6750" t="s">
        <v>10748</v>
      </c>
    </row>
    <row r="6751" spans="1:5">
      <c r="A6751" t="s">
        <v>22572</v>
      </c>
      <c r="B6751" t="s">
        <v>22573</v>
      </c>
      <c r="C6751" t="s">
        <v>15604</v>
      </c>
      <c r="D6751" s="398">
        <v>22.623699999999999</v>
      </c>
      <c r="E6751" t="s">
        <v>10748</v>
      </c>
    </row>
    <row r="6752" spans="1:5">
      <c r="A6752" t="s">
        <v>22574</v>
      </c>
      <c r="B6752" t="s">
        <v>22575</v>
      </c>
      <c r="C6752" t="s">
        <v>17037</v>
      </c>
      <c r="D6752" s="398">
        <v>30.6768</v>
      </c>
      <c r="E6752" t="s">
        <v>10748</v>
      </c>
    </row>
    <row r="6753" spans="1:5">
      <c r="A6753" t="s">
        <v>22576</v>
      </c>
      <c r="B6753" t="s">
        <v>22577</v>
      </c>
      <c r="C6753" t="s">
        <v>17037</v>
      </c>
      <c r="D6753" s="398">
        <v>36.851500000000001</v>
      </c>
      <c r="E6753" t="s">
        <v>10748</v>
      </c>
    </row>
    <row r="6754" spans="1:5">
      <c r="A6754" t="s">
        <v>22578</v>
      </c>
      <c r="B6754" t="s">
        <v>22579</v>
      </c>
      <c r="C6754" t="s">
        <v>17037</v>
      </c>
      <c r="D6754" s="398">
        <v>41.694899999999997</v>
      </c>
      <c r="E6754" t="s">
        <v>10748</v>
      </c>
    </row>
    <row r="6755" spans="1:5">
      <c r="A6755" t="s">
        <v>22580</v>
      </c>
      <c r="B6755" t="s">
        <v>22581</v>
      </c>
      <c r="C6755" t="s">
        <v>17037</v>
      </c>
      <c r="D6755" s="398">
        <v>35.891800000000003</v>
      </c>
      <c r="E6755" t="s">
        <v>10748</v>
      </c>
    </row>
    <row r="6756" spans="1:5">
      <c r="A6756" t="s">
        <v>22582</v>
      </c>
      <c r="B6756" t="s">
        <v>22583</v>
      </c>
      <c r="C6756" t="s">
        <v>15798</v>
      </c>
      <c r="D6756" s="398" t="s">
        <v>90</v>
      </c>
      <c r="E6756" t="s">
        <v>10748</v>
      </c>
    </row>
    <row r="6757" spans="1:5">
      <c r="A6757" t="s">
        <v>22584</v>
      </c>
      <c r="B6757" t="s">
        <v>22585</v>
      </c>
      <c r="C6757" t="s">
        <v>15798</v>
      </c>
      <c r="D6757" s="398" t="s">
        <v>90</v>
      </c>
      <c r="E6757" t="s">
        <v>10748</v>
      </c>
    </row>
    <row r="6758" spans="1:5">
      <c r="A6758" t="s">
        <v>22586</v>
      </c>
      <c r="B6758" t="s">
        <v>22587</v>
      </c>
      <c r="C6758" t="s">
        <v>15798</v>
      </c>
      <c r="D6758" s="398" t="s">
        <v>90</v>
      </c>
      <c r="E6758" t="s">
        <v>10748</v>
      </c>
    </row>
    <row r="6759" spans="1:5">
      <c r="A6759" t="s">
        <v>22588</v>
      </c>
      <c r="B6759" t="s">
        <v>22589</v>
      </c>
      <c r="C6759" t="s">
        <v>15798</v>
      </c>
      <c r="D6759" s="398" t="s">
        <v>90</v>
      </c>
      <c r="E6759" t="s">
        <v>10748</v>
      </c>
    </row>
    <row r="6760" spans="1:5">
      <c r="A6760" t="s">
        <v>22590</v>
      </c>
      <c r="B6760" t="s">
        <v>22591</v>
      </c>
      <c r="C6760" t="s">
        <v>17037</v>
      </c>
      <c r="D6760" s="398">
        <v>56.512099999999997</v>
      </c>
      <c r="E6760" t="s">
        <v>10748</v>
      </c>
    </row>
    <row r="6761" spans="1:5">
      <c r="A6761" t="s">
        <v>22592</v>
      </c>
      <c r="B6761" t="s">
        <v>22593</v>
      </c>
      <c r="C6761" t="s">
        <v>15604</v>
      </c>
      <c r="D6761" s="398">
        <v>35.351599999999998</v>
      </c>
      <c r="E6761" t="s">
        <v>10748</v>
      </c>
    </row>
    <row r="6762" spans="1:5">
      <c r="A6762" t="s">
        <v>22594</v>
      </c>
      <c r="B6762" t="s">
        <v>22595</v>
      </c>
      <c r="C6762" t="s">
        <v>15604</v>
      </c>
      <c r="D6762" s="398">
        <v>61.536900000000003</v>
      </c>
      <c r="E6762" t="s">
        <v>10748</v>
      </c>
    </row>
    <row r="6763" spans="1:5">
      <c r="A6763" t="s">
        <v>22596</v>
      </c>
      <c r="B6763" t="s">
        <v>22597</v>
      </c>
      <c r="C6763" t="s">
        <v>15604</v>
      </c>
      <c r="D6763" s="398">
        <v>124.5716</v>
      </c>
      <c r="E6763" t="s">
        <v>10748</v>
      </c>
    </row>
    <row r="6764" spans="1:5">
      <c r="A6764" t="s">
        <v>22598</v>
      </c>
      <c r="B6764" t="s">
        <v>22599</v>
      </c>
      <c r="C6764" t="s">
        <v>15604</v>
      </c>
      <c r="D6764" s="398">
        <v>11.784599999999999</v>
      </c>
      <c r="E6764" t="s">
        <v>10748</v>
      </c>
    </row>
    <row r="6765" spans="1:5">
      <c r="A6765" t="s">
        <v>22600</v>
      </c>
      <c r="B6765" t="s">
        <v>22601</v>
      </c>
      <c r="C6765" t="s">
        <v>15604</v>
      </c>
      <c r="D6765" s="398">
        <v>17.763400000000001</v>
      </c>
      <c r="E6765" t="s">
        <v>10748</v>
      </c>
    </row>
    <row r="6766" spans="1:5">
      <c r="A6766" t="s">
        <v>22602</v>
      </c>
      <c r="B6766" t="s">
        <v>22603</v>
      </c>
      <c r="C6766" t="s">
        <v>15604</v>
      </c>
      <c r="D6766" s="398">
        <v>25.345600000000001</v>
      </c>
      <c r="E6766" t="s">
        <v>10748</v>
      </c>
    </row>
    <row r="6767" spans="1:5">
      <c r="A6767" t="s">
        <v>22604</v>
      </c>
      <c r="B6767" t="s">
        <v>22605</v>
      </c>
      <c r="C6767" t="s">
        <v>15604</v>
      </c>
      <c r="D6767" s="398">
        <v>35.019100000000002</v>
      </c>
      <c r="E6767" t="s">
        <v>10748</v>
      </c>
    </row>
    <row r="6768" spans="1:5">
      <c r="A6768" t="s">
        <v>22606</v>
      </c>
      <c r="B6768" t="s">
        <v>22607</v>
      </c>
      <c r="C6768" t="s">
        <v>15604</v>
      </c>
      <c r="D6768" s="398">
        <v>54.054099999999998</v>
      </c>
      <c r="E6768" t="s">
        <v>10748</v>
      </c>
    </row>
    <row r="6769" spans="1:5">
      <c r="A6769" t="s">
        <v>22608</v>
      </c>
      <c r="B6769" t="s">
        <v>22609</v>
      </c>
      <c r="C6769" t="s">
        <v>15604</v>
      </c>
      <c r="D6769" s="398">
        <v>5.1723999999999997</v>
      </c>
      <c r="E6769" t="s">
        <v>10748</v>
      </c>
    </row>
    <row r="6770" spans="1:5">
      <c r="A6770" t="s">
        <v>22610</v>
      </c>
      <c r="B6770" t="s">
        <v>22611</v>
      </c>
      <c r="C6770" t="s">
        <v>15604</v>
      </c>
      <c r="D6770" s="398">
        <v>8.5198</v>
      </c>
      <c r="E6770" t="s">
        <v>10748</v>
      </c>
    </row>
    <row r="6771" spans="1:5">
      <c r="A6771" t="s">
        <v>22612</v>
      </c>
      <c r="B6771" t="s">
        <v>22613</v>
      </c>
      <c r="C6771" t="s">
        <v>353</v>
      </c>
      <c r="D6771" s="398">
        <v>12.1652</v>
      </c>
      <c r="E6771" t="s">
        <v>10748</v>
      </c>
    </row>
    <row r="6772" spans="1:5">
      <c r="A6772" t="s">
        <v>22614</v>
      </c>
      <c r="B6772" t="s">
        <v>22615</v>
      </c>
      <c r="C6772" t="s">
        <v>15604</v>
      </c>
      <c r="D6772" s="398">
        <v>631.57270000000005</v>
      </c>
      <c r="E6772" t="s">
        <v>10748</v>
      </c>
    </row>
    <row r="6773" spans="1:5">
      <c r="A6773" t="s">
        <v>22616</v>
      </c>
      <c r="B6773" t="s">
        <v>22617</v>
      </c>
      <c r="C6773" t="s">
        <v>17037</v>
      </c>
      <c r="D6773" s="398">
        <v>168.60990000000001</v>
      </c>
      <c r="E6773" t="s">
        <v>10748</v>
      </c>
    </row>
    <row r="6774" spans="1:5">
      <c r="A6774" t="s">
        <v>22618</v>
      </c>
      <c r="B6774" t="s">
        <v>22619</v>
      </c>
      <c r="C6774" t="s">
        <v>353</v>
      </c>
      <c r="D6774" s="398">
        <v>21.561399999999999</v>
      </c>
      <c r="E6774" t="s">
        <v>10748</v>
      </c>
    </row>
    <row r="6775" spans="1:5">
      <c r="A6775" t="s">
        <v>22620</v>
      </c>
      <c r="B6775" t="s">
        <v>22621</v>
      </c>
      <c r="C6775" t="s">
        <v>15604</v>
      </c>
      <c r="D6775" s="398">
        <v>235.58459999999999</v>
      </c>
      <c r="E6775" t="s">
        <v>10748</v>
      </c>
    </row>
    <row r="6776" spans="1:5">
      <c r="A6776" t="s">
        <v>22622</v>
      </c>
      <c r="B6776" t="s">
        <v>22623</v>
      </c>
      <c r="C6776" t="s">
        <v>15604</v>
      </c>
      <c r="D6776" s="398">
        <v>234.70959999999999</v>
      </c>
      <c r="E6776" t="s">
        <v>10748</v>
      </c>
    </row>
    <row r="6777" spans="1:5">
      <c r="A6777" t="s">
        <v>22624</v>
      </c>
      <c r="B6777" t="s">
        <v>22625</v>
      </c>
      <c r="C6777" t="s">
        <v>15604</v>
      </c>
      <c r="D6777" s="398">
        <v>485.63959999999997</v>
      </c>
      <c r="E6777" t="s">
        <v>10748</v>
      </c>
    </row>
    <row r="6778" spans="1:5">
      <c r="A6778" t="s">
        <v>22626</v>
      </c>
      <c r="B6778" t="s">
        <v>22627</v>
      </c>
      <c r="C6778" t="s">
        <v>15604</v>
      </c>
      <c r="D6778" s="398">
        <v>102.392</v>
      </c>
      <c r="E6778" t="s">
        <v>10748</v>
      </c>
    </row>
    <row r="6779" spans="1:5">
      <c r="A6779" t="s">
        <v>22628</v>
      </c>
      <c r="B6779" t="s">
        <v>22629</v>
      </c>
      <c r="C6779" t="s">
        <v>99</v>
      </c>
      <c r="D6779" s="398">
        <v>210.24760000000001</v>
      </c>
      <c r="E6779" t="s">
        <v>10748</v>
      </c>
    </row>
    <row r="6780" spans="1:5">
      <c r="A6780" t="s">
        <v>22630</v>
      </c>
      <c r="B6780" t="s">
        <v>22631</v>
      </c>
      <c r="C6780" t="s">
        <v>15604</v>
      </c>
      <c r="D6780" s="398">
        <v>218.2182</v>
      </c>
      <c r="E6780" t="s">
        <v>10748</v>
      </c>
    </row>
    <row r="6781" spans="1:5">
      <c r="A6781" t="s">
        <v>22632</v>
      </c>
      <c r="B6781" t="s">
        <v>22633</v>
      </c>
      <c r="C6781" t="s">
        <v>15604</v>
      </c>
      <c r="D6781" s="398">
        <v>238.5669</v>
      </c>
      <c r="E6781" t="s">
        <v>10748</v>
      </c>
    </row>
    <row r="6782" spans="1:5">
      <c r="A6782" t="s">
        <v>22634</v>
      </c>
      <c r="B6782" t="s">
        <v>22635</v>
      </c>
      <c r="C6782" t="s">
        <v>15604</v>
      </c>
      <c r="D6782" s="398">
        <v>254.66460000000001</v>
      </c>
      <c r="E6782" t="s">
        <v>10748</v>
      </c>
    </row>
    <row r="6783" spans="1:5">
      <c r="A6783" t="s">
        <v>22636</v>
      </c>
      <c r="B6783" t="s">
        <v>22637</v>
      </c>
      <c r="C6783" t="s">
        <v>15604</v>
      </c>
      <c r="D6783" s="398">
        <v>67.423599999999993</v>
      </c>
      <c r="E6783" t="s">
        <v>10748</v>
      </c>
    </row>
    <row r="6784" spans="1:5">
      <c r="A6784" t="s">
        <v>22638</v>
      </c>
      <c r="B6784" t="s">
        <v>22639</v>
      </c>
      <c r="C6784" t="s">
        <v>15604</v>
      </c>
      <c r="D6784" s="398">
        <v>72.142499999999998</v>
      </c>
      <c r="E6784" t="s">
        <v>10748</v>
      </c>
    </row>
    <row r="6785" spans="1:5">
      <c r="A6785" t="s">
        <v>22640</v>
      </c>
      <c r="B6785" t="s">
        <v>22641</v>
      </c>
      <c r="C6785" t="s">
        <v>15604</v>
      </c>
      <c r="D6785" s="398">
        <v>90.935000000000002</v>
      </c>
      <c r="E6785" t="s">
        <v>10748</v>
      </c>
    </row>
    <row r="6786" spans="1:5">
      <c r="A6786" t="s">
        <v>22642</v>
      </c>
      <c r="B6786" t="s">
        <v>22643</v>
      </c>
      <c r="C6786" t="s">
        <v>15604</v>
      </c>
      <c r="D6786" s="398">
        <v>194.06399999999999</v>
      </c>
      <c r="E6786" t="s">
        <v>10748</v>
      </c>
    </row>
    <row r="6787" spans="1:5">
      <c r="A6787" t="s">
        <v>22644</v>
      </c>
      <c r="B6787" t="s">
        <v>22645</v>
      </c>
      <c r="C6787" t="s">
        <v>15604</v>
      </c>
      <c r="D6787" s="398">
        <v>237.9999</v>
      </c>
      <c r="E6787" t="s">
        <v>10748</v>
      </c>
    </row>
    <row r="6788" spans="1:5">
      <c r="A6788" t="s">
        <v>22646</v>
      </c>
      <c r="B6788" t="s">
        <v>22647</v>
      </c>
      <c r="C6788" t="s">
        <v>15604</v>
      </c>
      <c r="D6788" s="398">
        <v>315.82229999999998</v>
      </c>
      <c r="E6788" t="s">
        <v>10748</v>
      </c>
    </row>
    <row r="6789" spans="1:5">
      <c r="A6789" t="s">
        <v>22648</v>
      </c>
      <c r="B6789" t="s">
        <v>22649</v>
      </c>
      <c r="C6789" t="s">
        <v>15604</v>
      </c>
      <c r="D6789" s="398">
        <v>305.18430000000001</v>
      </c>
      <c r="E6789" t="s">
        <v>10748</v>
      </c>
    </row>
    <row r="6790" spans="1:5">
      <c r="A6790" t="s">
        <v>22650</v>
      </c>
      <c r="B6790" t="s">
        <v>22651</v>
      </c>
      <c r="C6790" t="s">
        <v>15604</v>
      </c>
      <c r="D6790" s="398">
        <v>338.52190000000002</v>
      </c>
      <c r="E6790" t="s">
        <v>10748</v>
      </c>
    </row>
    <row r="6791" spans="1:5">
      <c r="A6791" t="s">
        <v>22652</v>
      </c>
      <c r="B6791" t="s">
        <v>22653</v>
      </c>
      <c r="C6791" t="s">
        <v>15604</v>
      </c>
      <c r="D6791" s="398">
        <v>418.2022</v>
      </c>
      <c r="E6791" t="s">
        <v>10748</v>
      </c>
    </row>
    <row r="6792" spans="1:5">
      <c r="A6792" t="s">
        <v>22654</v>
      </c>
      <c r="B6792" t="s">
        <v>22655</v>
      </c>
      <c r="C6792" t="s">
        <v>22154</v>
      </c>
      <c r="D6792" s="398">
        <v>12.6867</v>
      </c>
      <c r="E6792" t="s">
        <v>10748</v>
      </c>
    </row>
    <row r="6793" spans="1:5">
      <c r="A6793" t="s">
        <v>22656</v>
      </c>
      <c r="B6793" t="s">
        <v>22657</v>
      </c>
      <c r="C6793" t="s">
        <v>15604</v>
      </c>
      <c r="D6793" s="398">
        <v>52.351300000000002</v>
      </c>
      <c r="E6793" t="s">
        <v>10748</v>
      </c>
    </row>
    <row r="6794" spans="1:5">
      <c r="A6794" t="s">
        <v>22658</v>
      </c>
      <c r="B6794" t="s">
        <v>22659</v>
      </c>
      <c r="C6794" t="s">
        <v>15604</v>
      </c>
      <c r="D6794" s="398">
        <v>98.329499999999996</v>
      </c>
      <c r="E6794" t="s">
        <v>10748</v>
      </c>
    </row>
    <row r="6795" spans="1:5">
      <c r="A6795" t="s">
        <v>22660</v>
      </c>
      <c r="B6795" t="s">
        <v>22661</v>
      </c>
      <c r="C6795" t="s">
        <v>15604</v>
      </c>
      <c r="D6795" s="398">
        <v>141.41560000000001</v>
      </c>
      <c r="E6795" t="s">
        <v>10748</v>
      </c>
    </row>
    <row r="6796" spans="1:5">
      <c r="A6796" t="s">
        <v>22662</v>
      </c>
      <c r="B6796" t="s">
        <v>22663</v>
      </c>
      <c r="C6796" t="s">
        <v>15604</v>
      </c>
      <c r="D6796" s="398">
        <v>296.5616</v>
      </c>
      <c r="E6796" t="s">
        <v>10748</v>
      </c>
    </row>
    <row r="6797" spans="1:5">
      <c r="A6797" t="s">
        <v>22664</v>
      </c>
      <c r="B6797" t="s">
        <v>22665</v>
      </c>
      <c r="C6797" t="s">
        <v>15604</v>
      </c>
      <c r="D6797" s="398">
        <v>510.05599999999998</v>
      </c>
      <c r="E6797" t="s">
        <v>10748</v>
      </c>
    </row>
    <row r="6798" spans="1:5">
      <c r="A6798" t="s">
        <v>22666</v>
      </c>
      <c r="B6798" t="s">
        <v>22667</v>
      </c>
      <c r="C6798" t="s">
        <v>15604</v>
      </c>
      <c r="D6798" s="398">
        <v>184.87710000000001</v>
      </c>
      <c r="E6798" t="s">
        <v>10748</v>
      </c>
    </row>
    <row r="6799" spans="1:5">
      <c r="A6799" t="s">
        <v>22668</v>
      </c>
      <c r="B6799" t="s">
        <v>22669</v>
      </c>
      <c r="C6799" t="s">
        <v>15604</v>
      </c>
      <c r="D6799" s="398">
        <v>303.23160000000001</v>
      </c>
      <c r="E6799" t="s">
        <v>10748</v>
      </c>
    </row>
    <row r="6800" spans="1:5">
      <c r="A6800" t="s">
        <v>22670</v>
      </c>
      <c r="B6800" t="s">
        <v>22671</v>
      </c>
      <c r="C6800" t="s">
        <v>15604</v>
      </c>
      <c r="D6800" s="398">
        <v>412.4375</v>
      </c>
      <c r="E6800" t="s">
        <v>10748</v>
      </c>
    </row>
    <row r="6801" spans="1:5">
      <c r="A6801" t="s">
        <v>22672</v>
      </c>
      <c r="B6801" t="s">
        <v>22673</v>
      </c>
      <c r="C6801" t="s">
        <v>15604</v>
      </c>
      <c r="D6801" s="398">
        <v>296.48989999999998</v>
      </c>
      <c r="E6801" t="s">
        <v>10748</v>
      </c>
    </row>
    <row r="6802" spans="1:5">
      <c r="A6802" t="s">
        <v>22674</v>
      </c>
      <c r="B6802" t="s">
        <v>22675</v>
      </c>
      <c r="C6802" t="s">
        <v>15604</v>
      </c>
      <c r="D6802" s="398">
        <v>333.38229999999999</v>
      </c>
      <c r="E6802" t="s">
        <v>10748</v>
      </c>
    </row>
    <row r="6803" spans="1:5">
      <c r="A6803" t="s">
        <v>22676</v>
      </c>
      <c r="B6803" t="s">
        <v>22677</v>
      </c>
      <c r="C6803" t="s">
        <v>15604</v>
      </c>
      <c r="D6803" s="398">
        <v>591.37779999999998</v>
      </c>
      <c r="E6803" t="s">
        <v>10748</v>
      </c>
    </row>
    <row r="6804" spans="1:5">
      <c r="A6804" t="s">
        <v>22678</v>
      </c>
      <c r="B6804" t="s">
        <v>22679</v>
      </c>
      <c r="C6804" t="s">
        <v>15604</v>
      </c>
      <c r="D6804" s="398">
        <v>3469.2622999999999</v>
      </c>
      <c r="E6804" t="s">
        <v>10748</v>
      </c>
    </row>
    <row r="6805" spans="1:5">
      <c r="A6805" t="s">
        <v>22680</v>
      </c>
      <c r="B6805" t="s">
        <v>22681</v>
      </c>
      <c r="C6805" t="s">
        <v>15604</v>
      </c>
      <c r="D6805" s="398">
        <v>661.70090000000005</v>
      </c>
      <c r="E6805" t="s">
        <v>10748</v>
      </c>
    </row>
    <row r="6806" spans="1:5">
      <c r="A6806" t="s">
        <v>22682</v>
      </c>
      <c r="B6806" t="s">
        <v>22683</v>
      </c>
      <c r="C6806" t="s">
        <v>15604</v>
      </c>
      <c r="D6806" s="398">
        <v>817.07860000000005</v>
      </c>
      <c r="E6806" t="s">
        <v>10748</v>
      </c>
    </row>
    <row r="6807" spans="1:5">
      <c r="A6807" t="s">
        <v>22684</v>
      </c>
      <c r="B6807" t="s">
        <v>22685</v>
      </c>
      <c r="C6807" t="s">
        <v>15604</v>
      </c>
      <c r="D6807" s="398">
        <v>283.70839999999998</v>
      </c>
      <c r="E6807" t="s">
        <v>10748</v>
      </c>
    </row>
    <row r="6808" spans="1:5">
      <c r="A6808" t="s">
        <v>22686</v>
      </c>
      <c r="B6808" t="s">
        <v>22687</v>
      </c>
      <c r="C6808" t="s">
        <v>15604</v>
      </c>
      <c r="D6808" s="398">
        <v>858.15070000000003</v>
      </c>
      <c r="E6808" t="s">
        <v>10748</v>
      </c>
    </row>
    <row r="6809" spans="1:5">
      <c r="A6809" t="s">
        <v>22688</v>
      </c>
      <c r="B6809" t="s">
        <v>22689</v>
      </c>
      <c r="C6809" t="s">
        <v>15604</v>
      </c>
      <c r="D6809" s="398">
        <v>7776.5463</v>
      </c>
      <c r="E6809" t="s">
        <v>10748</v>
      </c>
    </row>
    <row r="6810" spans="1:5">
      <c r="A6810" t="s">
        <v>22690</v>
      </c>
      <c r="B6810" t="s">
        <v>22691</v>
      </c>
      <c r="C6810" t="s">
        <v>15604</v>
      </c>
      <c r="D6810" s="398">
        <v>6337.3211000000001</v>
      </c>
      <c r="E6810" t="s">
        <v>10748</v>
      </c>
    </row>
    <row r="6811" spans="1:5">
      <c r="A6811" t="s">
        <v>22692</v>
      </c>
      <c r="B6811" t="s">
        <v>22693</v>
      </c>
      <c r="C6811" t="s">
        <v>15798</v>
      </c>
      <c r="D6811" s="398" t="s">
        <v>90</v>
      </c>
      <c r="E6811" t="s">
        <v>10748</v>
      </c>
    </row>
    <row r="6812" spans="1:5">
      <c r="A6812" t="s">
        <v>22694</v>
      </c>
      <c r="B6812" t="s">
        <v>22695</v>
      </c>
      <c r="C6812" t="s">
        <v>353</v>
      </c>
      <c r="D6812" s="398">
        <v>7.4246999999999996</v>
      </c>
      <c r="E6812" t="s">
        <v>10748</v>
      </c>
    </row>
    <row r="6813" spans="1:5">
      <c r="A6813" t="s">
        <v>22696</v>
      </c>
      <c r="B6813" t="s">
        <v>22697</v>
      </c>
      <c r="C6813" t="s">
        <v>15604</v>
      </c>
      <c r="D6813" s="398">
        <v>115.2617</v>
      </c>
      <c r="E6813" t="s">
        <v>10748</v>
      </c>
    </row>
    <row r="6814" spans="1:5">
      <c r="A6814" t="s">
        <v>22698</v>
      </c>
      <c r="B6814" t="s">
        <v>22699</v>
      </c>
      <c r="C6814" t="s">
        <v>15604</v>
      </c>
      <c r="D6814" s="398">
        <v>108.0899</v>
      </c>
      <c r="E6814" t="s">
        <v>10748</v>
      </c>
    </row>
    <row r="6815" spans="1:5">
      <c r="A6815" t="s">
        <v>22700</v>
      </c>
      <c r="B6815" t="s">
        <v>22701</v>
      </c>
      <c r="C6815" t="s">
        <v>15604</v>
      </c>
      <c r="D6815" s="398">
        <v>1541.8178</v>
      </c>
      <c r="E6815" t="s">
        <v>10748</v>
      </c>
    </row>
    <row r="6816" spans="1:5">
      <c r="A6816" t="s">
        <v>22702</v>
      </c>
      <c r="B6816" t="s">
        <v>22703</v>
      </c>
      <c r="C6816" t="s">
        <v>15604</v>
      </c>
      <c r="D6816" s="398">
        <v>776.79200000000003</v>
      </c>
      <c r="E6816" t="s">
        <v>10748</v>
      </c>
    </row>
    <row r="6817" spans="1:5">
      <c r="A6817" t="s">
        <v>22704</v>
      </c>
      <c r="B6817" t="s">
        <v>22705</v>
      </c>
      <c r="C6817" t="s">
        <v>15604</v>
      </c>
      <c r="D6817" s="398">
        <v>208.44210000000001</v>
      </c>
      <c r="E6817" t="s">
        <v>10748</v>
      </c>
    </row>
    <row r="6818" spans="1:5">
      <c r="A6818" t="s">
        <v>22706</v>
      </c>
      <c r="B6818" t="s">
        <v>22707</v>
      </c>
      <c r="C6818" t="s">
        <v>15604</v>
      </c>
      <c r="D6818" s="398">
        <v>126.06019999999999</v>
      </c>
      <c r="E6818" t="s">
        <v>10748</v>
      </c>
    </row>
    <row r="6819" spans="1:5">
      <c r="A6819" t="s">
        <v>22708</v>
      </c>
      <c r="B6819" t="s">
        <v>22709</v>
      </c>
      <c r="C6819" t="s">
        <v>15604</v>
      </c>
      <c r="D6819" s="398">
        <v>197.26140000000001</v>
      </c>
      <c r="E6819" t="s">
        <v>10748</v>
      </c>
    </row>
    <row r="6820" spans="1:5">
      <c r="A6820" t="s">
        <v>22710</v>
      </c>
      <c r="B6820" t="s">
        <v>22711</v>
      </c>
      <c r="C6820" t="s">
        <v>99</v>
      </c>
      <c r="D6820" s="398">
        <v>254.4014</v>
      </c>
      <c r="E6820" t="s">
        <v>10748</v>
      </c>
    </row>
    <row r="6821" spans="1:5">
      <c r="A6821" t="s">
        <v>22712</v>
      </c>
      <c r="B6821" t="s">
        <v>22713</v>
      </c>
      <c r="C6821" t="s">
        <v>99</v>
      </c>
      <c r="D6821" s="398">
        <v>78.100300000000004</v>
      </c>
      <c r="E6821" t="s">
        <v>10748</v>
      </c>
    </row>
    <row r="6822" spans="1:5">
      <c r="A6822" t="s">
        <v>22714</v>
      </c>
      <c r="B6822" t="s">
        <v>22715</v>
      </c>
      <c r="C6822" t="s">
        <v>99</v>
      </c>
      <c r="D6822" s="398">
        <v>108.33499999999999</v>
      </c>
      <c r="E6822" t="s">
        <v>10748</v>
      </c>
    </row>
    <row r="6823" spans="1:5">
      <c r="A6823" t="s">
        <v>22716</v>
      </c>
      <c r="B6823" t="s">
        <v>22717</v>
      </c>
      <c r="C6823" t="s">
        <v>99</v>
      </c>
      <c r="D6823" s="398">
        <v>147.54</v>
      </c>
      <c r="E6823" t="s">
        <v>10748</v>
      </c>
    </row>
    <row r="6824" spans="1:5">
      <c r="A6824" t="s">
        <v>22718</v>
      </c>
      <c r="B6824" t="s">
        <v>22719</v>
      </c>
      <c r="C6824" t="s">
        <v>99</v>
      </c>
      <c r="D6824" s="398">
        <v>207.91810000000001</v>
      </c>
      <c r="E6824" t="s">
        <v>10748</v>
      </c>
    </row>
    <row r="6825" spans="1:5">
      <c r="A6825" t="s">
        <v>22720</v>
      </c>
      <c r="B6825" t="s">
        <v>22721</v>
      </c>
      <c r="C6825" t="s">
        <v>15604</v>
      </c>
      <c r="D6825" s="398">
        <v>8887.4132000000009</v>
      </c>
      <c r="E6825" t="s">
        <v>10748</v>
      </c>
    </row>
    <row r="6826" spans="1:5">
      <c r="A6826" t="s">
        <v>22722</v>
      </c>
      <c r="B6826" t="s">
        <v>22723</v>
      </c>
      <c r="C6826" t="s">
        <v>15604</v>
      </c>
      <c r="D6826" s="398">
        <v>14804.1502</v>
      </c>
      <c r="E6826" t="s">
        <v>10748</v>
      </c>
    </row>
    <row r="6827" spans="1:5">
      <c r="A6827" t="s">
        <v>22724</v>
      </c>
      <c r="B6827" t="s">
        <v>22725</v>
      </c>
      <c r="C6827" t="s">
        <v>15604</v>
      </c>
      <c r="D6827" s="398">
        <v>18273.626400000001</v>
      </c>
      <c r="E6827" t="s">
        <v>10748</v>
      </c>
    </row>
    <row r="6828" spans="1:5">
      <c r="A6828" t="s">
        <v>22726</v>
      </c>
      <c r="B6828" t="s">
        <v>22727</v>
      </c>
      <c r="C6828" t="s">
        <v>15604</v>
      </c>
      <c r="D6828" s="398">
        <v>30469.964599999999</v>
      </c>
      <c r="E6828" t="s">
        <v>10748</v>
      </c>
    </row>
    <row r="6829" spans="1:5">
      <c r="A6829" t="s">
        <v>22728</v>
      </c>
      <c r="B6829" t="s">
        <v>22729</v>
      </c>
      <c r="C6829" t="s">
        <v>99</v>
      </c>
      <c r="D6829" s="398">
        <v>179.44130000000001</v>
      </c>
      <c r="E6829" t="s">
        <v>10748</v>
      </c>
    </row>
    <row r="6830" spans="1:5">
      <c r="A6830" t="s">
        <v>22730</v>
      </c>
      <c r="B6830" t="s">
        <v>22731</v>
      </c>
      <c r="C6830" t="s">
        <v>99</v>
      </c>
      <c r="D6830" s="398">
        <v>240.58690000000001</v>
      </c>
      <c r="E6830" t="s">
        <v>10748</v>
      </c>
    </row>
    <row r="6831" spans="1:5">
      <c r="A6831" t="s">
        <v>22732</v>
      </c>
      <c r="B6831" t="s">
        <v>22733</v>
      </c>
      <c r="C6831" t="s">
        <v>353</v>
      </c>
      <c r="D6831" s="398">
        <v>11.6714</v>
      </c>
      <c r="E6831" t="s">
        <v>10748</v>
      </c>
    </row>
    <row r="6832" spans="1:5">
      <c r="A6832" t="s">
        <v>22734</v>
      </c>
      <c r="B6832" t="s">
        <v>22735</v>
      </c>
      <c r="C6832" t="s">
        <v>99</v>
      </c>
      <c r="D6832" s="398">
        <v>257.52820000000003</v>
      </c>
      <c r="E6832" t="s">
        <v>10748</v>
      </c>
    </row>
    <row r="6833" spans="1:5">
      <c r="A6833" t="s">
        <v>22736</v>
      </c>
      <c r="B6833" t="s">
        <v>22737</v>
      </c>
      <c r="C6833" t="s">
        <v>15604</v>
      </c>
      <c r="D6833" s="398">
        <v>378.82479999999998</v>
      </c>
      <c r="E6833" t="s">
        <v>10748</v>
      </c>
    </row>
    <row r="6834" spans="1:5">
      <c r="A6834" t="s">
        <v>22738</v>
      </c>
      <c r="B6834" t="s">
        <v>22739</v>
      </c>
      <c r="C6834" t="s">
        <v>22154</v>
      </c>
      <c r="D6834" s="398">
        <v>112.8259</v>
      </c>
      <c r="E6834" t="s">
        <v>10748</v>
      </c>
    </row>
    <row r="6835" spans="1:5">
      <c r="A6835" t="s">
        <v>22740</v>
      </c>
      <c r="B6835" t="s">
        <v>22741</v>
      </c>
      <c r="C6835" t="s">
        <v>22154</v>
      </c>
      <c r="D6835" s="398">
        <v>133.42850000000001</v>
      </c>
      <c r="E6835" t="s">
        <v>10748</v>
      </c>
    </row>
    <row r="6836" spans="1:5">
      <c r="A6836" t="s">
        <v>22742</v>
      </c>
      <c r="B6836" t="s">
        <v>22743</v>
      </c>
      <c r="C6836" t="s">
        <v>22154</v>
      </c>
      <c r="D6836" s="398">
        <v>193.8263</v>
      </c>
      <c r="E6836" t="s">
        <v>10748</v>
      </c>
    </row>
    <row r="6837" spans="1:5">
      <c r="A6837" t="s">
        <v>22744</v>
      </c>
      <c r="B6837" t="s">
        <v>22745</v>
      </c>
      <c r="C6837" t="s">
        <v>22154</v>
      </c>
      <c r="D6837" s="398">
        <v>301.57589999999999</v>
      </c>
      <c r="E6837" t="s">
        <v>10748</v>
      </c>
    </row>
    <row r="6838" spans="1:5">
      <c r="A6838" t="s">
        <v>22746</v>
      </c>
      <c r="B6838" t="s">
        <v>22747</v>
      </c>
      <c r="C6838" t="s">
        <v>22154</v>
      </c>
      <c r="D6838" s="398">
        <v>64.553700000000006</v>
      </c>
      <c r="E6838" t="s">
        <v>10748</v>
      </c>
    </row>
    <row r="6839" spans="1:5">
      <c r="A6839" t="s">
        <v>22748</v>
      </c>
      <c r="B6839" t="s">
        <v>22749</v>
      </c>
      <c r="C6839" t="s">
        <v>22154</v>
      </c>
      <c r="D6839" s="398">
        <v>36.406100000000002</v>
      </c>
      <c r="E6839" t="s">
        <v>10748</v>
      </c>
    </row>
    <row r="6840" spans="1:5">
      <c r="A6840" t="s">
        <v>22750</v>
      </c>
      <c r="B6840" t="s">
        <v>22751</v>
      </c>
      <c r="C6840" t="s">
        <v>22154</v>
      </c>
      <c r="D6840" s="398">
        <v>27.580200000000001</v>
      </c>
      <c r="E6840" t="s">
        <v>10748</v>
      </c>
    </row>
    <row r="6841" spans="1:5">
      <c r="A6841" t="s">
        <v>22752</v>
      </c>
      <c r="B6841" t="s">
        <v>22753</v>
      </c>
      <c r="C6841" t="s">
        <v>99</v>
      </c>
      <c r="D6841" s="398">
        <v>401.06310000000002</v>
      </c>
      <c r="E6841" t="s">
        <v>10748</v>
      </c>
    </row>
    <row r="6842" spans="1:5">
      <c r="A6842" t="s">
        <v>22754</v>
      </c>
      <c r="B6842" t="s">
        <v>22755</v>
      </c>
      <c r="C6842" t="s">
        <v>22154</v>
      </c>
      <c r="D6842" s="398">
        <v>4.5644</v>
      </c>
      <c r="E6842" t="s">
        <v>10748</v>
      </c>
    </row>
    <row r="6843" spans="1:5">
      <c r="A6843" t="s">
        <v>22756</v>
      </c>
      <c r="B6843" t="s">
        <v>22757</v>
      </c>
      <c r="C6843" t="s">
        <v>99</v>
      </c>
      <c r="D6843" s="398">
        <v>523.15</v>
      </c>
      <c r="E6843" t="s">
        <v>10748</v>
      </c>
    </row>
    <row r="6844" spans="1:5">
      <c r="A6844" t="s">
        <v>22758</v>
      </c>
      <c r="B6844" t="s">
        <v>22759</v>
      </c>
      <c r="C6844" t="s">
        <v>17037</v>
      </c>
      <c r="D6844" s="398">
        <v>7.5</v>
      </c>
      <c r="E6844" t="s">
        <v>10748</v>
      </c>
    </row>
    <row r="6845" spans="1:5">
      <c r="A6845" t="s">
        <v>22760</v>
      </c>
      <c r="B6845" t="s">
        <v>22761</v>
      </c>
      <c r="C6845" t="s">
        <v>353</v>
      </c>
      <c r="D6845" s="398">
        <v>15.737500000000001</v>
      </c>
      <c r="E6845" t="s">
        <v>10748</v>
      </c>
    </row>
    <row r="6846" spans="1:5">
      <c r="A6846" t="s">
        <v>22762</v>
      </c>
      <c r="B6846" t="s">
        <v>22763</v>
      </c>
      <c r="C6846" t="s">
        <v>99</v>
      </c>
      <c r="D6846" s="398">
        <v>707.99580000000003</v>
      </c>
      <c r="E6846" t="s">
        <v>10748</v>
      </c>
    </row>
    <row r="6847" spans="1:5">
      <c r="A6847" t="s">
        <v>22764</v>
      </c>
      <c r="B6847" t="s">
        <v>22765</v>
      </c>
      <c r="C6847" t="s">
        <v>99</v>
      </c>
      <c r="D6847" s="398">
        <v>883.90219999999999</v>
      </c>
      <c r="E6847" t="s">
        <v>10748</v>
      </c>
    </row>
    <row r="6848" spans="1:5">
      <c r="A6848" t="s">
        <v>22766</v>
      </c>
      <c r="B6848" t="s">
        <v>22767</v>
      </c>
      <c r="C6848" t="s">
        <v>15604</v>
      </c>
      <c r="D6848" s="398">
        <v>221.31909999999999</v>
      </c>
      <c r="E6848" t="s">
        <v>10748</v>
      </c>
    </row>
    <row r="6849" spans="1:5">
      <c r="A6849" t="s">
        <v>22768</v>
      </c>
      <c r="B6849" t="s">
        <v>22769</v>
      </c>
      <c r="C6849" t="s">
        <v>17037</v>
      </c>
      <c r="D6849" s="398">
        <v>1.8103</v>
      </c>
      <c r="E6849" t="s">
        <v>10748</v>
      </c>
    </row>
    <row r="6850" spans="1:5">
      <c r="A6850" t="s">
        <v>22770</v>
      </c>
      <c r="B6850" t="s">
        <v>22771</v>
      </c>
      <c r="C6850" t="s">
        <v>15604</v>
      </c>
      <c r="D6850" s="398">
        <v>351.16329999999999</v>
      </c>
      <c r="E6850" t="s">
        <v>10748</v>
      </c>
    </row>
    <row r="6851" spans="1:5">
      <c r="A6851" t="s">
        <v>22772</v>
      </c>
      <c r="B6851" t="s">
        <v>22773</v>
      </c>
      <c r="C6851" t="s">
        <v>99</v>
      </c>
      <c r="D6851" s="398">
        <v>56.7301</v>
      </c>
      <c r="E6851" t="s">
        <v>10748</v>
      </c>
    </row>
    <row r="6852" spans="1:5">
      <c r="A6852" t="s">
        <v>22774</v>
      </c>
      <c r="B6852" t="s">
        <v>22775</v>
      </c>
      <c r="C6852" t="s">
        <v>19992</v>
      </c>
      <c r="D6852" s="398" t="s">
        <v>90</v>
      </c>
      <c r="E6852" t="s">
        <v>10748</v>
      </c>
    </row>
    <row r="6853" spans="1:5">
      <c r="A6853" t="s">
        <v>22776</v>
      </c>
      <c r="B6853" t="s">
        <v>22777</v>
      </c>
      <c r="C6853" t="s">
        <v>15798</v>
      </c>
      <c r="D6853" s="398">
        <v>341.12479999999999</v>
      </c>
      <c r="E6853" t="s">
        <v>10748</v>
      </c>
    </row>
    <row r="6854" spans="1:5">
      <c r="A6854" t="s">
        <v>22778</v>
      </c>
      <c r="B6854" t="s">
        <v>22779</v>
      </c>
      <c r="C6854" t="s">
        <v>353</v>
      </c>
      <c r="D6854" s="398">
        <v>33.9925</v>
      </c>
      <c r="E6854" t="s">
        <v>10748</v>
      </c>
    </row>
    <row r="6855" spans="1:5">
      <c r="A6855" t="s">
        <v>22780</v>
      </c>
      <c r="B6855" t="s">
        <v>22781</v>
      </c>
      <c r="C6855" t="s">
        <v>353</v>
      </c>
      <c r="D6855" s="398">
        <v>37.461799999999997</v>
      </c>
      <c r="E6855" t="s">
        <v>10748</v>
      </c>
    </row>
    <row r="6856" spans="1:5">
      <c r="A6856" t="s">
        <v>22782</v>
      </c>
      <c r="B6856" t="s">
        <v>22783</v>
      </c>
      <c r="C6856" t="s">
        <v>15604</v>
      </c>
      <c r="D6856" s="398">
        <v>65180.77</v>
      </c>
      <c r="E6856" t="s">
        <v>10748</v>
      </c>
    </row>
    <row r="6857" spans="1:5">
      <c r="A6857" t="s">
        <v>22784</v>
      </c>
      <c r="B6857" t="s">
        <v>22785</v>
      </c>
      <c r="C6857" t="s">
        <v>15601</v>
      </c>
      <c r="D6857" s="398">
        <v>121.75579999999999</v>
      </c>
      <c r="E6857" t="s">
        <v>10748</v>
      </c>
    </row>
    <row r="6858" spans="1:5">
      <c r="A6858" t="s">
        <v>22786</v>
      </c>
      <c r="B6858" t="s">
        <v>22787</v>
      </c>
      <c r="C6858" t="s">
        <v>99</v>
      </c>
      <c r="D6858" s="398">
        <v>28.18</v>
      </c>
      <c r="E6858" t="s">
        <v>10748</v>
      </c>
    </row>
    <row r="6859" spans="1:5">
      <c r="A6859" t="s">
        <v>22788</v>
      </c>
      <c r="B6859" t="s">
        <v>22789</v>
      </c>
      <c r="C6859" t="s">
        <v>15604</v>
      </c>
      <c r="D6859" s="398">
        <v>101102.1403</v>
      </c>
      <c r="E6859" t="s">
        <v>10748</v>
      </c>
    </row>
    <row r="6860" spans="1:5">
      <c r="A6860" t="s">
        <v>22790</v>
      </c>
      <c r="B6860" t="s">
        <v>22791</v>
      </c>
      <c r="C6860" t="s">
        <v>15798</v>
      </c>
      <c r="D6860" s="398">
        <v>135.2825</v>
      </c>
      <c r="E6860" t="s">
        <v>10748</v>
      </c>
    </row>
    <row r="6861" spans="1:5">
      <c r="A6861" t="s">
        <v>22792</v>
      </c>
      <c r="B6861" t="s">
        <v>22793</v>
      </c>
      <c r="C6861" t="s">
        <v>99</v>
      </c>
      <c r="D6861" s="398">
        <v>7.8624999999999998</v>
      </c>
      <c r="E6861" t="s">
        <v>10748</v>
      </c>
    </row>
    <row r="6862" spans="1:5">
      <c r="A6862" t="s">
        <v>22794</v>
      </c>
      <c r="B6862" t="s">
        <v>22795</v>
      </c>
      <c r="C6862" t="s">
        <v>99</v>
      </c>
      <c r="D6862" s="398">
        <v>476.49579999999997</v>
      </c>
      <c r="E6862" t="s">
        <v>10748</v>
      </c>
    </row>
    <row r="6863" spans="1:5">
      <c r="A6863" t="s">
        <v>22796</v>
      </c>
      <c r="B6863" t="s">
        <v>22797</v>
      </c>
      <c r="C6863" t="s">
        <v>15604</v>
      </c>
      <c r="D6863" s="398">
        <v>3.9</v>
      </c>
      <c r="E6863" t="s">
        <v>10748</v>
      </c>
    </row>
    <row r="6864" spans="1:5">
      <c r="A6864" t="s">
        <v>22798</v>
      </c>
      <c r="B6864" t="s">
        <v>22799</v>
      </c>
      <c r="C6864" t="s">
        <v>15604</v>
      </c>
      <c r="D6864" s="398">
        <v>68276.802899999995</v>
      </c>
      <c r="E6864" t="s">
        <v>10748</v>
      </c>
    </row>
    <row r="6865" spans="1:5">
      <c r="A6865" t="s">
        <v>22800</v>
      </c>
      <c r="B6865" t="s">
        <v>22801</v>
      </c>
      <c r="C6865" t="s">
        <v>15604</v>
      </c>
      <c r="D6865" s="398">
        <v>115597.3293</v>
      </c>
      <c r="E6865" t="s">
        <v>10748</v>
      </c>
    </row>
    <row r="6866" spans="1:5">
      <c r="A6866" t="s">
        <v>22802</v>
      </c>
      <c r="B6866" t="s">
        <v>22803</v>
      </c>
      <c r="C6866" t="s">
        <v>15604</v>
      </c>
      <c r="D6866" s="398">
        <v>114982.2643</v>
      </c>
      <c r="E6866" t="s">
        <v>10748</v>
      </c>
    </row>
    <row r="6867" spans="1:5">
      <c r="A6867" t="s">
        <v>22804</v>
      </c>
      <c r="B6867" t="s">
        <v>22805</v>
      </c>
      <c r="C6867" t="s">
        <v>15604</v>
      </c>
      <c r="D6867" s="398">
        <v>77672.878200000006</v>
      </c>
      <c r="E6867" t="s">
        <v>10748</v>
      </c>
    </row>
    <row r="6868" spans="1:5">
      <c r="A6868" t="s">
        <v>22806</v>
      </c>
      <c r="B6868" t="s">
        <v>22807</v>
      </c>
      <c r="C6868" t="s">
        <v>99</v>
      </c>
      <c r="D6868" s="398">
        <v>2.5886999999999998</v>
      </c>
      <c r="E6868" t="s">
        <v>10748</v>
      </c>
    </row>
    <row r="6869" spans="1:5">
      <c r="A6869" t="s">
        <v>22808</v>
      </c>
      <c r="B6869" t="s">
        <v>22809</v>
      </c>
      <c r="C6869" t="s">
        <v>15604</v>
      </c>
      <c r="D6869" s="398">
        <v>0.98499999999999999</v>
      </c>
      <c r="E6869" t="s">
        <v>10748</v>
      </c>
    </row>
    <row r="6870" spans="1:5">
      <c r="A6870" t="s">
        <v>22810</v>
      </c>
      <c r="B6870" t="s">
        <v>22811</v>
      </c>
      <c r="C6870" t="s">
        <v>15604</v>
      </c>
      <c r="D6870" s="398">
        <v>6476.2359999999999</v>
      </c>
      <c r="E6870" t="s">
        <v>10748</v>
      </c>
    </row>
    <row r="6871" spans="1:5">
      <c r="A6871" t="s">
        <v>22812</v>
      </c>
      <c r="B6871" t="s">
        <v>22813</v>
      </c>
      <c r="C6871" t="s">
        <v>15604</v>
      </c>
      <c r="D6871" s="398">
        <v>124430.5497</v>
      </c>
      <c r="E6871" t="s">
        <v>10748</v>
      </c>
    </row>
    <row r="6872" spans="1:5">
      <c r="A6872" t="s">
        <v>22814</v>
      </c>
      <c r="B6872" t="s">
        <v>22815</v>
      </c>
      <c r="C6872" t="s">
        <v>15604</v>
      </c>
      <c r="D6872" s="398">
        <v>119307.2003</v>
      </c>
      <c r="E6872" t="s">
        <v>10748</v>
      </c>
    </row>
    <row r="6873" spans="1:5">
      <c r="A6873" t="s">
        <v>22816</v>
      </c>
      <c r="B6873" t="s">
        <v>22817</v>
      </c>
      <c r="C6873" t="s">
        <v>15604</v>
      </c>
      <c r="D6873" s="398">
        <v>12.726000000000001</v>
      </c>
      <c r="E6873" t="s">
        <v>10748</v>
      </c>
    </row>
    <row r="6874" spans="1:5">
      <c r="A6874" t="s">
        <v>22818</v>
      </c>
      <c r="B6874" t="s">
        <v>22819</v>
      </c>
      <c r="C6874" t="s">
        <v>17037</v>
      </c>
      <c r="D6874" s="398">
        <v>39.283499999999997</v>
      </c>
      <c r="E6874" t="s">
        <v>10748</v>
      </c>
    </row>
    <row r="6875" spans="1:5">
      <c r="A6875" t="s">
        <v>22820</v>
      </c>
      <c r="B6875" t="s">
        <v>22821</v>
      </c>
      <c r="C6875" t="s">
        <v>17037</v>
      </c>
      <c r="D6875" s="398">
        <v>43.413899999999998</v>
      </c>
      <c r="E6875" t="s">
        <v>10748</v>
      </c>
    </row>
    <row r="6876" spans="1:5">
      <c r="A6876" t="s">
        <v>22822</v>
      </c>
      <c r="B6876" t="s">
        <v>22823</v>
      </c>
      <c r="C6876" t="s">
        <v>15604</v>
      </c>
      <c r="D6876" s="398">
        <v>2.7698</v>
      </c>
      <c r="E6876" t="s">
        <v>10748</v>
      </c>
    </row>
    <row r="6877" spans="1:5">
      <c r="A6877" t="s">
        <v>22824</v>
      </c>
      <c r="B6877" t="s">
        <v>22825</v>
      </c>
      <c r="C6877" t="s">
        <v>353</v>
      </c>
      <c r="D6877" s="398">
        <v>17.087</v>
      </c>
      <c r="E6877" t="s">
        <v>10748</v>
      </c>
    </row>
    <row r="6878" spans="1:5">
      <c r="A6878" t="s">
        <v>22826</v>
      </c>
      <c r="B6878" t="s">
        <v>22827</v>
      </c>
      <c r="C6878" t="s">
        <v>22828</v>
      </c>
      <c r="D6878" s="398">
        <v>0.55389999999999995</v>
      </c>
      <c r="E6878" t="s">
        <v>10748</v>
      </c>
    </row>
    <row r="6879" spans="1:5">
      <c r="A6879" t="s">
        <v>22829</v>
      </c>
      <c r="B6879" t="s">
        <v>22830</v>
      </c>
      <c r="C6879" t="s">
        <v>353</v>
      </c>
      <c r="D6879" s="398">
        <v>13.837300000000001</v>
      </c>
      <c r="E6879" t="s">
        <v>10748</v>
      </c>
    </row>
    <row r="6880" spans="1:5">
      <c r="A6880" t="s">
        <v>22831</v>
      </c>
      <c r="B6880" t="s">
        <v>22832</v>
      </c>
      <c r="C6880" t="s">
        <v>22828</v>
      </c>
      <c r="D6880" s="398">
        <v>1.6483000000000001</v>
      </c>
      <c r="E6880" t="s">
        <v>10748</v>
      </c>
    </row>
    <row r="6881" spans="1:5">
      <c r="A6881" t="s">
        <v>22833</v>
      </c>
      <c r="B6881" t="s">
        <v>22834</v>
      </c>
      <c r="C6881" t="s">
        <v>15604</v>
      </c>
      <c r="D6881" s="398">
        <v>0.91</v>
      </c>
      <c r="E6881" t="s">
        <v>10748</v>
      </c>
    </row>
    <row r="6882" spans="1:5">
      <c r="A6882" t="s">
        <v>22835</v>
      </c>
      <c r="B6882" t="s">
        <v>22836</v>
      </c>
      <c r="C6882" t="s">
        <v>15604</v>
      </c>
      <c r="D6882" s="398">
        <v>1.3358000000000001</v>
      </c>
      <c r="E6882" t="s">
        <v>10748</v>
      </c>
    </row>
    <row r="6883" spans="1:5">
      <c r="A6883" t="s">
        <v>22837</v>
      </c>
      <c r="B6883" t="s">
        <v>22838</v>
      </c>
      <c r="C6883" t="s">
        <v>15604</v>
      </c>
      <c r="D6883" s="398">
        <v>1.6</v>
      </c>
      <c r="E6883" t="s">
        <v>10748</v>
      </c>
    </row>
    <row r="6884" spans="1:5">
      <c r="A6884" t="s">
        <v>22839</v>
      </c>
      <c r="B6884" t="s">
        <v>22840</v>
      </c>
      <c r="C6884" t="s">
        <v>15604</v>
      </c>
      <c r="D6884" s="398">
        <v>2.4377</v>
      </c>
      <c r="E6884" t="s">
        <v>10748</v>
      </c>
    </row>
    <row r="6885" spans="1:5">
      <c r="A6885" t="s">
        <v>22841</v>
      </c>
      <c r="B6885" t="s">
        <v>22842</v>
      </c>
      <c r="C6885" t="s">
        <v>15604</v>
      </c>
      <c r="D6885" s="398">
        <v>2.7576999999999998</v>
      </c>
      <c r="E6885" t="s">
        <v>10748</v>
      </c>
    </row>
    <row r="6886" spans="1:5">
      <c r="A6886" t="s">
        <v>22843</v>
      </c>
      <c r="B6886" t="s">
        <v>22844</v>
      </c>
      <c r="C6886" t="s">
        <v>15604</v>
      </c>
      <c r="D6886" s="398">
        <v>3.0308000000000002</v>
      </c>
      <c r="E6886" t="s">
        <v>10748</v>
      </c>
    </row>
    <row r="6887" spans="1:5">
      <c r="A6887" t="s">
        <v>22845</v>
      </c>
      <c r="B6887" t="s">
        <v>22846</v>
      </c>
      <c r="C6887" t="s">
        <v>15604</v>
      </c>
      <c r="D6887" s="398">
        <v>3.4523999999999999</v>
      </c>
      <c r="E6887" t="s">
        <v>10748</v>
      </c>
    </row>
    <row r="6888" spans="1:5">
      <c r="A6888" t="s">
        <v>22847</v>
      </c>
      <c r="B6888" t="s">
        <v>22848</v>
      </c>
      <c r="C6888" t="s">
        <v>15604</v>
      </c>
      <c r="D6888" s="398">
        <v>4.3143000000000002</v>
      </c>
      <c r="E6888" t="s">
        <v>10748</v>
      </c>
    </row>
    <row r="6889" spans="1:5">
      <c r="A6889" t="s">
        <v>22849</v>
      </c>
      <c r="B6889" t="s">
        <v>22850</v>
      </c>
      <c r="C6889" t="s">
        <v>15604</v>
      </c>
      <c r="D6889" s="398">
        <v>4.9221000000000004</v>
      </c>
      <c r="E6889" t="s">
        <v>10748</v>
      </c>
    </row>
    <row r="6890" spans="1:5">
      <c r="A6890" t="s">
        <v>22851</v>
      </c>
      <c r="B6890" t="s">
        <v>22852</v>
      </c>
      <c r="C6890" t="s">
        <v>15604</v>
      </c>
      <c r="D6890" s="398">
        <v>6.0770999999999997</v>
      </c>
      <c r="E6890" t="s">
        <v>10748</v>
      </c>
    </row>
    <row r="6891" spans="1:5">
      <c r="A6891" t="s">
        <v>22853</v>
      </c>
      <c r="B6891" t="s">
        <v>22854</v>
      </c>
      <c r="C6891" t="s">
        <v>15604</v>
      </c>
      <c r="D6891" s="398">
        <v>7.2992999999999997</v>
      </c>
      <c r="E6891" t="s">
        <v>10748</v>
      </c>
    </row>
    <row r="6892" spans="1:5">
      <c r="A6892" t="s">
        <v>22855</v>
      </c>
      <c r="B6892" t="s">
        <v>22856</v>
      </c>
      <c r="C6892" t="s">
        <v>15604</v>
      </c>
      <c r="D6892" s="398">
        <v>7.9355000000000002</v>
      </c>
      <c r="E6892" t="s">
        <v>10748</v>
      </c>
    </row>
    <row r="6893" spans="1:5">
      <c r="A6893" t="s">
        <v>22857</v>
      </c>
      <c r="B6893" t="s">
        <v>22858</v>
      </c>
      <c r="C6893" t="s">
        <v>15604</v>
      </c>
      <c r="D6893" s="398">
        <v>8.6001999999999992</v>
      </c>
      <c r="E6893" t="s">
        <v>10748</v>
      </c>
    </row>
    <row r="6894" spans="1:5">
      <c r="A6894" t="s">
        <v>22859</v>
      </c>
      <c r="B6894" t="s">
        <v>22860</v>
      </c>
      <c r="C6894" t="s">
        <v>15604</v>
      </c>
      <c r="D6894" s="398">
        <v>9.6981000000000002</v>
      </c>
      <c r="E6894" t="s">
        <v>10748</v>
      </c>
    </row>
    <row r="6895" spans="1:5">
      <c r="A6895" t="s">
        <v>22861</v>
      </c>
      <c r="B6895" t="s">
        <v>22862</v>
      </c>
      <c r="C6895" t="s">
        <v>99</v>
      </c>
      <c r="D6895" s="398">
        <v>28.997</v>
      </c>
      <c r="E6895" t="s">
        <v>10748</v>
      </c>
    </row>
    <row r="6896" spans="1:5">
      <c r="A6896" t="s">
        <v>22863</v>
      </c>
      <c r="B6896" t="s">
        <v>22864</v>
      </c>
      <c r="C6896" t="s">
        <v>99</v>
      </c>
      <c r="D6896" s="398">
        <v>70.137200000000007</v>
      </c>
      <c r="E6896" t="s">
        <v>10748</v>
      </c>
    </row>
    <row r="6897" spans="1:5">
      <c r="A6897" t="s">
        <v>22865</v>
      </c>
      <c r="B6897" t="s">
        <v>22866</v>
      </c>
      <c r="C6897" t="s">
        <v>353</v>
      </c>
      <c r="D6897" s="398">
        <v>16.5625</v>
      </c>
      <c r="E6897" t="s">
        <v>10748</v>
      </c>
    </row>
    <row r="6898" spans="1:5">
      <c r="A6898" t="s">
        <v>22867</v>
      </c>
      <c r="B6898" t="s">
        <v>22868</v>
      </c>
      <c r="C6898" t="s">
        <v>15604</v>
      </c>
      <c r="D6898" s="398">
        <v>6.9314999999999998</v>
      </c>
      <c r="E6898" t="s">
        <v>10748</v>
      </c>
    </row>
    <row r="6899" spans="1:5">
      <c r="A6899" t="s">
        <v>22869</v>
      </c>
      <c r="B6899" t="s">
        <v>22870</v>
      </c>
      <c r="C6899" t="s">
        <v>15604</v>
      </c>
      <c r="D6899" s="398">
        <v>1.1638999999999999</v>
      </c>
      <c r="E6899" t="s">
        <v>10748</v>
      </c>
    </row>
    <row r="6900" spans="1:5">
      <c r="A6900" t="s">
        <v>22871</v>
      </c>
      <c r="B6900" t="s">
        <v>22872</v>
      </c>
      <c r="C6900" t="s">
        <v>15604</v>
      </c>
      <c r="D6900" s="398">
        <v>1.9773000000000001</v>
      </c>
      <c r="E6900" t="s">
        <v>10748</v>
      </c>
    </row>
    <row r="6901" spans="1:5">
      <c r="A6901" t="s">
        <v>22873</v>
      </c>
      <c r="B6901" t="s">
        <v>22874</v>
      </c>
      <c r="C6901" t="s">
        <v>15604</v>
      </c>
      <c r="D6901" s="398">
        <v>3.7212999999999998</v>
      </c>
      <c r="E6901" t="s">
        <v>10748</v>
      </c>
    </row>
    <row r="6902" spans="1:5">
      <c r="A6902" t="s">
        <v>22875</v>
      </c>
      <c r="B6902" t="s">
        <v>22876</v>
      </c>
      <c r="C6902" t="s">
        <v>17037</v>
      </c>
      <c r="D6902" s="398">
        <v>115.0496</v>
      </c>
      <c r="E6902" t="s">
        <v>10748</v>
      </c>
    </row>
    <row r="6903" spans="1:5">
      <c r="A6903" t="s">
        <v>22877</v>
      </c>
      <c r="B6903" t="s">
        <v>22878</v>
      </c>
      <c r="C6903" t="s">
        <v>353</v>
      </c>
      <c r="D6903" s="398">
        <v>16.475000000000001</v>
      </c>
      <c r="E6903" t="s">
        <v>10748</v>
      </c>
    </row>
    <row r="6904" spans="1:5">
      <c r="A6904" t="s">
        <v>22879</v>
      </c>
      <c r="B6904" t="s">
        <v>22880</v>
      </c>
      <c r="C6904" t="s">
        <v>15604</v>
      </c>
      <c r="D6904" s="398">
        <v>22.5305</v>
      </c>
      <c r="E6904" t="s">
        <v>10748</v>
      </c>
    </row>
    <row r="6905" spans="1:5">
      <c r="A6905" t="s">
        <v>22881</v>
      </c>
      <c r="B6905" t="s">
        <v>22882</v>
      </c>
      <c r="C6905" t="s">
        <v>22154</v>
      </c>
      <c r="D6905" s="398">
        <v>21.587800000000001</v>
      </c>
      <c r="E6905" t="s">
        <v>10748</v>
      </c>
    </row>
    <row r="6906" spans="1:5">
      <c r="A6906" t="s">
        <v>22883</v>
      </c>
      <c r="B6906" t="s">
        <v>22884</v>
      </c>
      <c r="C6906" t="s">
        <v>15798</v>
      </c>
      <c r="D6906" s="398">
        <v>2508.3825000000002</v>
      </c>
      <c r="E6906" t="s">
        <v>10748</v>
      </c>
    </row>
    <row r="6907" spans="1:5">
      <c r="A6907" t="s">
        <v>22885</v>
      </c>
      <c r="B6907" t="s">
        <v>22886</v>
      </c>
      <c r="C6907" t="s">
        <v>353</v>
      </c>
      <c r="D6907" s="398">
        <v>8.8633000000000006</v>
      </c>
      <c r="E6907" t="s">
        <v>10748</v>
      </c>
    </row>
    <row r="6908" spans="1:5">
      <c r="A6908" t="s">
        <v>22887</v>
      </c>
      <c r="B6908" t="s">
        <v>22888</v>
      </c>
      <c r="C6908" t="s">
        <v>17037</v>
      </c>
      <c r="D6908" s="398">
        <v>19.988399999999999</v>
      </c>
      <c r="E6908" t="s">
        <v>10748</v>
      </c>
    </row>
    <row r="6909" spans="1:5">
      <c r="A6909" t="s">
        <v>22889</v>
      </c>
      <c r="B6909" t="s">
        <v>22890</v>
      </c>
      <c r="C6909" t="s">
        <v>17037</v>
      </c>
      <c r="D6909" s="398">
        <v>51.813299999999998</v>
      </c>
      <c r="E6909" t="s">
        <v>10748</v>
      </c>
    </row>
    <row r="6910" spans="1:5">
      <c r="A6910" t="s">
        <v>22891</v>
      </c>
      <c r="B6910" t="s">
        <v>22892</v>
      </c>
      <c r="C6910" t="s">
        <v>17037</v>
      </c>
      <c r="D6910" s="398">
        <v>157.44829999999999</v>
      </c>
      <c r="E6910" t="s">
        <v>10748</v>
      </c>
    </row>
    <row r="6911" spans="1:5">
      <c r="A6911" t="s">
        <v>22893</v>
      </c>
      <c r="B6911" t="s">
        <v>22894</v>
      </c>
      <c r="C6911" t="s">
        <v>17037</v>
      </c>
      <c r="D6911" s="398">
        <v>214.16</v>
      </c>
      <c r="E6911" t="s">
        <v>10748</v>
      </c>
    </row>
    <row r="6912" spans="1:5">
      <c r="A6912" t="s">
        <v>22895</v>
      </c>
      <c r="B6912" t="s">
        <v>22896</v>
      </c>
      <c r="C6912" t="s">
        <v>353</v>
      </c>
      <c r="D6912" s="398">
        <v>3.8866000000000001</v>
      </c>
      <c r="E6912" t="s">
        <v>10748</v>
      </c>
    </row>
    <row r="6913" spans="1:5">
      <c r="A6913" t="s">
        <v>22897</v>
      </c>
      <c r="B6913" t="s">
        <v>22898</v>
      </c>
      <c r="C6913" t="s">
        <v>353</v>
      </c>
      <c r="D6913" s="398">
        <v>29.618400000000001</v>
      </c>
      <c r="E6913" t="s">
        <v>10748</v>
      </c>
    </row>
    <row r="6914" spans="1:5">
      <c r="A6914" t="s">
        <v>22899</v>
      </c>
      <c r="B6914" t="s">
        <v>22900</v>
      </c>
      <c r="C6914" t="s">
        <v>15604</v>
      </c>
      <c r="D6914" s="398">
        <v>7.2363</v>
      </c>
      <c r="E6914" t="s">
        <v>10748</v>
      </c>
    </row>
    <row r="6915" spans="1:5">
      <c r="A6915" t="s">
        <v>22901</v>
      </c>
      <c r="B6915" t="s">
        <v>22902</v>
      </c>
      <c r="C6915" t="s">
        <v>15604</v>
      </c>
      <c r="D6915" s="398">
        <v>0.44090000000000001</v>
      </c>
      <c r="E6915" t="s">
        <v>10748</v>
      </c>
    </row>
    <row r="6916" spans="1:5">
      <c r="A6916" t="s">
        <v>22903</v>
      </c>
      <c r="B6916" t="s">
        <v>22904</v>
      </c>
      <c r="C6916" t="s">
        <v>15798</v>
      </c>
      <c r="D6916" s="398">
        <v>134.09569999999999</v>
      </c>
      <c r="E6916" t="s">
        <v>10748</v>
      </c>
    </row>
    <row r="6917" spans="1:5">
      <c r="A6917" t="s">
        <v>22905</v>
      </c>
      <c r="B6917" t="s">
        <v>22906</v>
      </c>
      <c r="C6917" t="s">
        <v>15798</v>
      </c>
      <c r="D6917" s="398">
        <v>154.49039999999999</v>
      </c>
      <c r="E6917" t="s">
        <v>10748</v>
      </c>
    </row>
    <row r="6918" spans="1:5">
      <c r="A6918" t="s">
        <v>22907</v>
      </c>
      <c r="B6918" t="s">
        <v>22908</v>
      </c>
      <c r="C6918" t="s">
        <v>15604</v>
      </c>
      <c r="D6918" s="398">
        <v>151.37</v>
      </c>
      <c r="E6918" t="s">
        <v>10748</v>
      </c>
    </row>
    <row r="6919" spans="1:5">
      <c r="A6919" t="s">
        <v>22909</v>
      </c>
      <c r="B6919" t="s">
        <v>15687</v>
      </c>
      <c r="C6919" t="s">
        <v>99</v>
      </c>
      <c r="D6919" s="398" t="s">
        <v>90</v>
      </c>
      <c r="E6919" t="s">
        <v>10748</v>
      </c>
    </row>
    <row r="6920" spans="1:5">
      <c r="A6920" t="s">
        <v>22910</v>
      </c>
      <c r="B6920" t="s">
        <v>22911</v>
      </c>
      <c r="C6920" t="s">
        <v>353</v>
      </c>
      <c r="D6920" s="398">
        <v>116.2201</v>
      </c>
      <c r="E6920" t="s">
        <v>10748</v>
      </c>
    </row>
    <row r="6921" spans="1:5">
      <c r="A6921" t="s">
        <v>22912</v>
      </c>
      <c r="B6921" t="s">
        <v>22913</v>
      </c>
      <c r="C6921" t="s">
        <v>99</v>
      </c>
      <c r="D6921" s="398">
        <v>0.8</v>
      </c>
      <c r="E6921" t="s">
        <v>10748</v>
      </c>
    </row>
    <row r="6922" spans="1:5">
      <c r="A6922" t="s">
        <v>22914</v>
      </c>
      <c r="B6922" t="s">
        <v>22915</v>
      </c>
      <c r="C6922" t="s">
        <v>99</v>
      </c>
      <c r="D6922" s="398">
        <v>192.45079999999999</v>
      </c>
      <c r="E6922" t="s">
        <v>10748</v>
      </c>
    </row>
    <row r="6923" spans="1:5">
      <c r="A6923" t="s">
        <v>22916</v>
      </c>
      <c r="B6923" t="s">
        <v>22917</v>
      </c>
      <c r="C6923" t="s">
        <v>99</v>
      </c>
      <c r="D6923" s="398">
        <v>197.79069999999999</v>
      </c>
      <c r="E6923" t="s">
        <v>10748</v>
      </c>
    </row>
    <row r="6924" spans="1:5">
      <c r="A6924" t="s">
        <v>22918</v>
      </c>
      <c r="B6924" t="s">
        <v>22919</v>
      </c>
      <c r="C6924" t="s">
        <v>15798</v>
      </c>
      <c r="D6924" s="398">
        <v>131.19200000000001</v>
      </c>
      <c r="E6924" t="s">
        <v>10748</v>
      </c>
    </row>
    <row r="6925" spans="1:5">
      <c r="A6925" t="s">
        <v>22920</v>
      </c>
      <c r="B6925" t="s">
        <v>22921</v>
      </c>
      <c r="C6925" t="s">
        <v>99</v>
      </c>
      <c r="D6925" s="398">
        <v>0.2661</v>
      </c>
      <c r="E6925" t="s">
        <v>10748</v>
      </c>
    </row>
    <row r="6926" spans="1:5">
      <c r="A6926" t="s">
        <v>22922</v>
      </c>
      <c r="B6926" t="s">
        <v>22923</v>
      </c>
      <c r="C6926" t="s">
        <v>99</v>
      </c>
      <c r="D6926" s="398">
        <v>335.88220000000001</v>
      </c>
      <c r="E6926" t="s">
        <v>10748</v>
      </c>
    </row>
    <row r="6927" spans="1:5">
      <c r="A6927" t="s">
        <v>22924</v>
      </c>
      <c r="B6927" t="s">
        <v>22925</v>
      </c>
      <c r="C6927" t="s">
        <v>353</v>
      </c>
      <c r="D6927" s="398">
        <v>135.85220000000001</v>
      </c>
      <c r="E6927" t="s">
        <v>10748</v>
      </c>
    </row>
    <row r="6928" spans="1:5">
      <c r="A6928" t="s">
        <v>22926</v>
      </c>
      <c r="B6928" t="s">
        <v>22927</v>
      </c>
      <c r="C6928" t="s">
        <v>99</v>
      </c>
      <c r="D6928" s="398">
        <v>393.31349999999998</v>
      </c>
      <c r="E6928" t="s">
        <v>10748</v>
      </c>
    </row>
    <row r="6929" spans="1:5">
      <c r="A6929" t="s">
        <v>22928</v>
      </c>
      <c r="B6929" t="s">
        <v>22929</v>
      </c>
      <c r="C6929" t="s">
        <v>99</v>
      </c>
      <c r="D6929" s="398">
        <v>402.29</v>
      </c>
      <c r="E6929" t="s">
        <v>10748</v>
      </c>
    </row>
    <row r="6930" spans="1:5">
      <c r="A6930" t="s">
        <v>22930</v>
      </c>
      <c r="B6930" t="s">
        <v>22931</v>
      </c>
      <c r="C6930" t="s">
        <v>353</v>
      </c>
      <c r="D6930" s="398">
        <v>17.624199999999998</v>
      </c>
      <c r="E6930" t="s">
        <v>10748</v>
      </c>
    </row>
    <row r="6931" spans="1:5">
      <c r="A6931" t="s">
        <v>22932</v>
      </c>
      <c r="B6931" t="s">
        <v>22933</v>
      </c>
      <c r="C6931" t="s">
        <v>353</v>
      </c>
      <c r="D6931" s="398">
        <v>14.43</v>
      </c>
      <c r="E6931" t="s">
        <v>10748</v>
      </c>
    </row>
    <row r="6932" spans="1:5">
      <c r="A6932" t="s">
        <v>22934</v>
      </c>
      <c r="B6932" t="s">
        <v>22935</v>
      </c>
      <c r="C6932" t="s">
        <v>15604</v>
      </c>
      <c r="D6932" s="398">
        <v>101575.981</v>
      </c>
      <c r="E6932" t="s">
        <v>10748</v>
      </c>
    </row>
    <row r="6933" spans="1:5">
      <c r="A6933" t="s">
        <v>22936</v>
      </c>
      <c r="B6933" t="s">
        <v>22937</v>
      </c>
      <c r="C6933" t="s">
        <v>15604</v>
      </c>
      <c r="D6933" s="398">
        <v>459.2</v>
      </c>
      <c r="E6933" t="s">
        <v>10748</v>
      </c>
    </row>
    <row r="6934" spans="1:5">
      <c r="A6934" t="s">
        <v>22938</v>
      </c>
      <c r="B6934" t="s">
        <v>22939</v>
      </c>
      <c r="C6934" t="s">
        <v>15604</v>
      </c>
      <c r="D6934" s="398">
        <v>240.7441</v>
      </c>
      <c r="E6934" t="s">
        <v>10748</v>
      </c>
    </row>
    <row r="6935" spans="1:5">
      <c r="A6935" t="s">
        <v>22940</v>
      </c>
      <c r="B6935" t="s">
        <v>22941</v>
      </c>
      <c r="C6935" t="s">
        <v>15604</v>
      </c>
      <c r="D6935" s="398">
        <v>261.9341</v>
      </c>
      <c r="E6935" t="s">
        <v>10748</v>
      </c>
    </row>
    <row r="6936" spans="1:5">
      <c r="A6936" t="s">
        <v>22942</v>
      </c>
      <c r="B6936" t="s">
        <v>22943</v>
      </c>
      <c r="C6936" t="s">
        <v>15604</v>
      </c>
      <c r="D6936" s="398">
        <v>298.89280000000002</v>
      </c>
      <c r="E6936" t="s">
        <v>10748</v>
      </c>
    </row>
    <row r="6937" spans="1:5">
      <c r="A6937" t="s">
        <v>22944</v>
      </c>
      <c r="B6937" t="s">
        <v>22945</v>
      </c>
      <c r="C6937" t="s">
        <v>99</v>
      </c>
      <c r="D6937" s="398">
        <v>10.0405</v>
      </c>
      <c r="E6937" t="s">
        <v>10748</v>
      </c>
    </row>
    <row r="6938" spans="1:5">
      <c r="A6938" t="s">
        <v>22946</v>
      </c>
      <c r="B6938" t="s">
        <v>22947</v>
      </c>
      <c r="C6938" t="s">
        <v>15604</v>
      </c>
      <c r="D6938" s="398">
        <v>273401.94260000001</v>
      </c>
      <c r="E6938" t="s">
        <v>10748</v>
      </c>
    </row>
    <row r="6939" spans="1:5">
      <c r="A6939" t="s">
        <v>22948</v>
      </c>
      <c r="B6939" t="s">
        <v>22949</v>
      </c>
      <c r="C6939" t="s">
        <v>15604</v>
      </c>
      <c r="D6939" s="398">
        <v>293860.20480000001</v>
      </c>
      <c r="E6939" t="s">
        <v>10748</v>
      </c>
    </row>
    <row r="6940" spans="1:5">
      <c r="A6940" t="s">
        <v>22950</v>
      </c>
      <c r="B6940" t="s">
        <v>22951</v>
      </c>
      <c r="C6940" t="s">
        <v>15604</v>
      </c>
      <c r="D6940" s="398">
        <v>314398.82380000001</v>
      </c>
      <c r="E6940" t="s">
        <v>10748</v>
      </c>
    </row>
    <row r="6941" spans="1:5">
      <c r="A6941" t="s">
        <v>22952</v>
      </c>
      <c r="B6941" t="s">
        <v>22953</v>
      </c>
      <c r="C6941" t="s">
        <v>15604</v>
      </c>
      <c r="D6941" s="398">
        <v>350573.27120000002</v>
      </c>
      <c r="E6941" t="s">
        <v>10748</v>
      </c>
    </row>
    <row r="6942" spans="1:5">
      <c r="A6942" t="s">
        <v>22954</v>
      </c>
      <c r="B6942" t="s">
        <v>22955</v>
      </c>
      <c r="C6942" t="s">
        <v>15604</v>
      </c>
      <c r="D6942" s="398">
        <v>387978.93300000002</v>
      </c>
      <c r="E6942" t="s">
        <v>10748</v>
      </c>
    </row>
    <row r="6943" spans="1:5">
      <c r="A6943" t="s">
        <v>22956</v>
      </c>
      <c r="B6943" t="s">
        <v>22957</v>
      </c>
      <c r="C6943" t="s">
        <v>15604</v>
      </c>
      <c r="D6943" s="398">
        <v>394133.01870000002</v>
      </c>
      <c r="E6943" t="s">
        <v>10748</v>
      </c>
    </row>
    <row r="6944" spans="1:5">
      <c r="A6944" t="s">
        <v>22958</v>
      </c>
      <c r="B6944" t="s">
        <v>22959</v>
      </c>
      <c r="C6944" t="s">
        <v>15604</v>
      </c>
      <c r="D6944" s="398">
        <v>506992.7218</v>
      </c>
      <c r="E6944" t="s">
        <v>10748</v>
      </c>
    </row>
    <row r="6945" spans="1:5">
      <c r="A6945" t="s">
        <v>22960</v>
      </c>
      <c r="B6945" t="s">
        <v>22961</v>
      </c>
      <c r="C6945" t="s">
        <v>15604</v>
      </c>
      <c r="D6945" s="398">
        <v>515216.02370000002</v>
      </c>
      <c r="E6945" t="s">
        <v>10748</v>
      </c>
    </row>
    <row r="6946" spans="1:5">
      <c r="A6946" t="s">
        <v>22962</v>
      </c>
      <c r="B6946" t="s">
        <v>22963</v>
      </c>
      <c r="C6946" t="s">
        <v>15604</v>
      </c>
      <c r="D6946" s="398">
        <v>577617.19620000001</v>
      </c>
      <c r="E6946" t="s">
        <v>10748</v>
      </c>
    </row>
    <row r="6947" spans="1:5">
      <c r="A6947" t="s">
        <v>22964</v>
      </c>
      <c r="B6947" t="s">
        <v>22965</v>
      </c>
      <c r="C6947" t="s">
        <v>15604</v>
      </c>
      <c r="D6947" s="398">
        <v>633005.97990000003</v>
      </c>
      <c r="E6947" t="s">
        <v>10748</v>
      </c>
    </row>
    <row r="6948" spans="1:5">
      <c r="A6948" t="s">
        <v>22966</v>
      </c>
      <c r="B6948" t="s">
        <v>22967</v>
      </c>
      <c r="C6948" t="s">
        <v>15604</v>
      </c>
      <c r="D6948" s="398">
        <v>650125.99769999995</v>
      </c>
      <c r="E6948" t="s">
        <v>10748</v>
      </c>
    </row>
    <row r="6949" spans="1:5">
      <c r="A6949" t="s">
        <v>22968</v>
      </c>
      <c r="B6949" t="s">
        <v>22969</v>
      </c>
      <c r="C6949" t="s">
        <v>15604</v>
      </c>
      <c r="D6949" s="398">
        <v>703795.53240000003</v>
      </c>
      <c r="E6949" t="s">
        <v>10748</v>
      </c>
    </row>
    <row r="6950" spans="1:5">
      <c r="A6950" t="s">
        <v>22970</v>
      </c>
      <c r="B6950" t="s">
        <v>22971</v>
      </c>
      <c r="C6950" t="s">
        <v>15604</v>
      </c>
      <c r="D6950" s="398">
        <v>233131.66260000001</v>
      </c>
      <c r="E6950" t="s">
        <v>10748</v>
      </c>
    </row>
    <row r="6951" spans="1:5">
      <c r="A6951" t="s">
        <v>22972</v>
      </c>
      <c r="B6951" t="s">
        <v>22973</v>
      </c>
      <c r="C6951" t="s">
        <v>15604</v>
      </c>
      <c r="D6951" s="398">
        <v>239244.29730000001</v>
      </c>
      <c r="E6951" t="s">
        <v>10748</v>
      </c>
    </row>
    <row r="6952" spans="1:5">
      <c r="A6952" t="s">
        <v>22974</v>
      </c>
      <c r="B6952" t="s">
        <v>22975</v>
      </c>
      <c r="C6952" t="s">
        <v>15604</v>
      </c>
      <c r="D6952" s="398">
        <v>257523.9964</v>
      </c>
      <c r="E6952" t="s">
        <v>10748</v>
      </c>
    </row>
    <row r="6953" spans="1:5">
      <c r="A6953" t="s">
        <v>22976</v>
      </c>
      <c r="B6953" t="s">
        <v>22977</v>
      </c>
      <c r="C6953" t="s">
        <v>15604</v>
      </c>
      <c r="D6953" s="398">
        <v>275800.24349999998</v>
      </c>
      <c r="E6953" t="s">
        <v>10748</v>
      </c>
    </row>
    <row r="6954" spans="1:5">
      <c r="A6954" t="s">
        <v>22978</v>
      </c>
      <c r="B6954" t="s">
        <v>22979</v>
      </c>
      <c r="C6954" t="s">
        <v>15604</v>
      </c>
      <c r="D6954" s="398">
        <v>294098.67790000001</v>
      </c>
      <c r="E6954" t="s">
        <v>10748</v>
      </c>
    </row>
    <row r="6955" spans="1:5">
      <c r="A6955" t="s">
        <v>22980</v>
      </c>
      <c r="B6955" t="s">
        <v>22981</v>
      </c>
      <c r="C6955" t="s">
        <v>15604</v>
      </c>
      <c r="D6955" s="398">
        <v>325932.59389999998</v>
      </c>
      <c r="E6955" t="s">
        <v>10748</v>
      </c>
    </row>
    <row r="6956" spans="1:5">
      <c r="A6956" t="s">
        <v>22982</v>
      </c>
      <c r="B6956" t="s">
        <v>22983</v>
      </c>
      <c r="C6956" t="s">
        <v>15604</v>
      </c>
      <c r="D6956" s="398">
        <v>358976.55040000001</v>
      </c>
      <c r="E6956" t="s">
        <v>10748</v>
      </c>
    </row>
    <row r="6957" spans="1:5">
      <c r="A6957" t="s">
        <v>22984</v>
      </c>
      <c r="B6957" t="s">
        <v>22985</v>
      </c>
      <c r="C6957" t="s">
        <v>15604</v>
      </c>
      <c r="D6957" s="398">
        <v>365029.81209999998</v>
      </c>
      <c r="E6957" t="s">
        <v>10748</v>
      </c>
    </row>
    <row r="6958" spans="1:5">
      <c r="A6958" t="s">
        <v>22986</v>
      </c>
      <c r="B6958" t="s">
        <v>22987</v>
      </c>
      <c r="C6958" t="s">
        <v>15604</v>
      </c>
      <c r="D6958" s="398">
        <v>391565.88990000001</v>
      </c>
      <c r="E6958" t="s">
        <v>10748</v>
      </c>
    </row>
    <row r="6959" spans="1:5">
      <c r="A6959" t="s">
        <v>22988</v>
      </c>
      <c r="B6959" t="s">
        <v>22989</v>
      </c>
      <c r="C6959" t="s">
        <v>15604</v>
      </c>
      <c r="D6959" s="398">
        <v>399648.03769999999</v>
      </c>
      <c r="E6959" t="s">
        <v>10748</v>
      </c>
    </row>
    <row r="6960" spans="1:5">
      <c r="A6960" t="s">
        <v>22990</v>
      </c>
      <c r="B6960" t="s">
        <v>22991</v>
      </c>
      <c r="C6960" t="s">
        <v>15604</v>
      </c>
      <c r="D6960" s="398">
        <v>426393.43400000001</v>
      </c>
      <c r="E6960" t="s">
        <v>10748</v>
      </c>
    </row>
    <row r="6961" spans="1:5">
      <c r="A6961" t="s">
        <v>22992</v>
      </c>
      <c r="B6961" t="s">
        <v>22993</v>
      </c>
      <c r="C6961" t="s">
        <v>15604</v>
      </c>
      <c r="D6961" s="398">
        <v>488716.5453</v>
      </c>
      <c r="E6961" t="s">
        <v>10748</v>
      </c>
    </row>
    <row r="6962" spans="1:5">
      <c r="A6962" t="s">
        <v>22994</v>
      </c>
      <c r="B6962" t="s">
        <v>22995</v>
      </c>
      <c r="C6962" t="s">
        <v>15604</v>
      </c>
      <c r="D6962" s="398">
        <v>505549.2132</v>
      </c>
      <c r="E6962" t="s">
        <v>10748</v>
      </c>
    </row>
    <row r="6963" spans="1:5">
      <c r="A6963" t="s">
        <v>22996</v>
      </c>
      <c r="B6963" t="s">
        <v>22997</v>
      </c>
      <c r="C6963" t="s">
        <v>15604</v>
      </c>
      <c r="D6963" s="398">
        <v>544976.84199999995</v>
      </c>
      <c r="E6963" t="s">
        <v>10748</v>
      </c>
    </row>
    <row r="6964" spans="1:5">
      <c r="A6964" t="s">
        <v>22998</v>
      </c>
      <c r="B6964" t="s">
        <v>22999</v>
      </c>
      <c r="C6964" t="s">
        <v>99</v>
      </c>
      <c r="D6964" s="398">
        <v>1.5093000000000001</v>
      </c>
      <c r="E6964" t="s">
        <v>10748</v>
      </c>
    </row>
    <row r="6965" spans="1:5">
      <c r="A6965" t="s">
        <v>23000</v>
      </c>
      <c r="B6965" t="s">
        <v>23001</v>
      </c>
      <c r="C6965" t="s">
        <v>15604</v>
      </c>
      <c r="D6965" s="398">
        <v>1053.8991000000001</v>
      </c>
      <c r="E6965" t="s">
        <v>10748</v>
      </c>
    </row>
    <row r="6966" spans="1:5">
      <c r="A6966" t="s">
        <v>23002</v>
      </c>
      <c r="B6966" t="s">
        <v>23003</v>
      </c>
      <c r="C6966" t="s">
        <v>15604</v>
      </c>
      <c r="D6966" s="398">
        <v>4.3445</v>
      </c>
      <c r="E6966" t="s">
        <v>10748</v>
      </c>
    </row>
    <row r="6967" spans="1:5">
      <c r="A6967" t="s">
        <v>23004</v>
      </c>
      <c r="B6967" t="s">
        <v>23005</v>
      </c>
      <c r="C6967" t="s">
        <v>15604</v>
      </c>
      <c r="D6967" s="398">
        <v>91.552899999999994</v>
      </c>
      <c r="E6967" t="s">
        <v>10748</v>
      </c>
    </row>
    <row r="6968" spans="1:5">
      <c r="A6968" t="s">
        <v>23006</v>
      </c>
      <c r="B6968" t="s">
        <v>23007</v>
      </c>
      <c r="C6968" t="s">
        <v>15604</v>
      </c>
      <c r="D6968" s="398">
        <v>60.648200000000003</v>
      </c>
      <c r="E6968" t="s">
        <v>10748</v>
      </c>
    </row>
    <row r="6969" spans="1:5">
      <c r="A6969" t="s">
        <v>23008</v>
      </c>
      <c r="B6969" t="s">
        <v>23009</v>
      </c>
      <c r="C6969" t="s">
        <v>15604</v>
      </c>
      <c r="D6969" s="398">
        <v>29.989699999999999</v>
      </c>
      <c r="E6969" t="s">
        <v>10748</v>
      </c>
    </row>
    <row r="6970" spans="1:5">
      <c r="A6970" t="s">
        <v>23010</v>
      </c>
      <c r="B6970" t="s">
        <v>23011</v>
      </c>
      <c r="C6970" t="s">
        <v>99</v>
      </c>
      <c r="D6970" s="398">
        <v>2.0289000000000001</v>
      </c>
      <c r="E6970" t="s">
        <v>10748</v>
      </c>
    </row>
    <row r="6971" spans="1:5">
      <c r="A6971" t="s">
        <v>23012</v>
      </c>
      <c r="B6971" t="s">
        <v>23013</v>
      </c>
      <c r="C6971" t="s">
        <v>15604</v>
      </c>
      <c r="D6971" s="398">
        <v>186.92439999999999</v>
      </c>
      <c r="E6971" t="s">
        <v>10748</v>
      </c>
    </row>
    <row r="6972" spans="1:5">
      <c r="A6972" t="s">
        <v>23014</v>
      </c>
      <c r="B6972" t="s">
        <v>23015</v>
      </c>
      <c r="C6972" t="s">
        <v>15604</v>
      </c>
      <c r="D6972" s="398">
        <v>79.362899999999996</v>
      </c>
      <c r="E6972" t="s">
        <v>10748</v>
      </c>
    </row>
    <row r="6973" spans="1:5">
      <c r="A6973" t="s">
        <v>23016</v>
      </c>
      <c r="B6973" t="s">
        <v>23017</v>
      </c>
      <c r="C6973" t="s">
        <v>15604</v>
      </c>
      <c r="D6973" s="398">
        <v>27.224</v>
      </c>
      <c r="E6973" t="s">
        <v>10748</v>
      </c>
    </row>
    <row r="6974" spans="1:5">
      <c r="A6974" t="s">
        <v>23018</v>
      </c>
      <c r="B6974" t="s">
        <v>23019</v>
      </c>
      <c r="C6974" t="s">
        <v>17037</v>
      </c>
      <c r="D6974" s="398">
        <v>53.7483</v>
      </c>
      <c r="E6974" t="s">
        <v>10748</v>
      </c>
    </row>
    <row r="6975" spans="1:5">
      <c r="A6975" t="s">
        <v>23020</v>
      </c>
      <c r="B6975" t="s">
        <v>23021</v>
      </c>
      <c r="C6975" t="s">
        <v>22154</v>
      </c>
      <c r="D6975" s="398">
        <v>24.662600000000001</v>
      </c>
      <c r="E6975" t="s">
        <v>10748</v>
      </c>
    </row>
    <row r="6976" spans="1:5">
      <c r="A6976" t="s">
        <v>23022</v>
      </c>
      <c r="B6976" t="s">
        <v>23023</v>
      </c>
      <c r="C6976" t="s">
        <v>22154</v>
      </c>
      <c r="D6976" s="398">
        <v>23.8614</v>
      </c>
      <c r="E6976" t="s">
        <v>10748</v>
      </c>
    </row>
    <row r="6977" spans="1:5">
      <c r="A6977" t="s">
        <v>23024</v>
      </c>
      <c r="B6977" t="s">
        <v>23025</v>
      </c>
      <c r="C6977" t="s">
        <v>353</v>
      </c>
      <c r="D6977" s="398">
        <v>10.083399999999999</v>
      </c>
      <c r="E6977" t="s">
        <v>10748</v>
      </c>
    </row>
    <row r="6978" spans="1:5">
      <c r="A6978" t="s">
        <v>23026</v>
      </c>
      <c r="B6978" t="s">
        <v>23027</v>
      </c>
      <c r="C6978" t="s">
        <v>99</v>
      </c>
      <c r="D6978" s="398">
        <v>170.89269999999999</v>
      </c>
      <c r="E6978" t="s">
        <v>10748</v>
      </c>
    </row>
    <row r="6979" spans="1:5">
      <c r="A6979" t="s">
        <v>23028</v>
      </c>
      <c r="B6979" t="s">
        <v>23029</v>
      </c>
      <c r="C6979" t="s">
        <v>22154</v>
      </c>
      <c r="D6979" s="398">
        <v>8.4105000000000008</v>
      </c>
      <c r="E6979" t="s">
        <v>10748</v>
      </c>
    </row>
    <row r="6980" spans="1:5">
      <c r="A6980" t="s">
        <v>23030</v>
      </c>
      <c r="B6980" t="s">
        <v>23031</v>
      </c>
      <c r="C6980" t="s">
        <v>22154</v>
      </c>
      <c r="D6980" s="398">
        <v>8.2369000000000003</v>
      </c>
      <c r="E6980" t="s">
        <v>10748</v>
      </c>
    </row>
    <row r="6981" spans="1:5">
      <c r="A6981" t="s">
        <v>23032</v>
      </c>
      <c r="B6981" t="s">
        <v>23033</v>
      </c>
      <c r="C6981" t="s">
        <v>353</v>
      </c>
      <c r="D6981" s="398">
        <v>5.87</v>
      </c>
      <c r="E6981" t="s">
        <v>10748</v>
      </c>
    </row>
    <row r="6982" spans="1:5">
      <c r="A6982" t="s">
        <v>23034</v>
      </c>
      <c r="B6982" t="s">
        <v>23035</v>
      </c>
      <c r="C6982" t="s">
        <v>353</v>
      </c>
      <c r="D6982" s="398">
        <v>6.5</v>
      </c>
      <c r="E6982" t="s">
        <v>10748</v>
      </c>
    </row>
    <row r="6983" spans="1:5">
      <c r="A6983" t="s">
        <v>23036</v>
      </c>
      <c r="B6983" t="s">
        <v>23037</v>
      </c>
      <c r="C6983" t="s">
        <v>353</v>
      </c>
      <c r="D6983" s="398">
        <v>9.5823999999999998</v>
      </c>
      <c r="E6983" t="s">
        <v>10748</v>
      </c>
    </row>
    <row r="6984" spans="1:5">
      <c r="A6984" t="s">
        <v>23038</v>
      </c>
      <c r="B6984" t="s">
        <v>23039</v>
      </c>
      <c r="C6984" t="s">
        <v>353</v>
      </c>
      <c r="D6984" s="398">
        <v>9.7553000000000001</v>
      </c>
      <c r="E6984" t="s">
        <v>10748</v>
      </c>
    </row>
    <row r="6985" spans="1:5">
      <c r="A6985" t="s">
        <v>23040</v>
      </c>
      <c r="B6985" t="s">
        <v>23041</v>
      </c>
      <c r="C6985" t="s">
        <v>353</v>
      </c>
      <c r="D6985" s="398">
        <v>10.538399999999999</v>
      </c>
      <c r="E6985" t="s">
        <v>10748</v>
      </c>
    </row>
    <row r="6986" spans="1:5">
      <c r="A6986" t="s">
        <v>23042</v>
      </c>
      <c r="B6986" t="s">
        <v>23043</v>
      </c>
      <c r="C6986" t="s">
        <v>353</v>
      </c>
      <c r="D6986" s="398">
        <v>6.1776</v>
      </c>
      <c r="E6986" t="s">
        <v>10748</v>
      </c>
    </row>
    <row r="6987" spans="1:5">
      <c r="A6987" t="s">
        <v>23044</v>
      </c>
      <c r="B6987" t="s">
        <v>23045</v>
      </c>
      <c r="C6987" t="s">
        <v>15798</v>
      </c>
      <c r="D6987" s="398">
        <v>109.0557</v>
      </c>
      <c r="E6987" t="s">
        <v>10748</v>
      </c>
    </row>
    <row r="6988" spans="1:5">
      <c r="A6988" t="s">
        <v>23046</v>
      </c>
      <c r="B6988" t="s">
        <v>23047</v>
      </c>
      <c r="C6988" t="s">
        <v>15798</v>
      </c>
      <c r="D6988" s="398">
        <v>136.22630000000001</v>
      </c>
      <c r="E6988" t="s">
        <v>10748</v>
      </c>
    </row>
    <row r="6989" spans="1:5">
      <c r="A6989" t="s">
        <v>23048</v>
      </c>
      <c r="B6989" t="s">
        <v>23049</v>
      </c>
      <c r="C6989" t="s">
        <v>353</v>
      </c>
      <c r="D6989" s="398">
        <v>25.8827</v>
      </c>
      <c r="E6989" t="s">
        <v>10748</v>
      </c>
    </row>
    <row r="6990" spans="1:5">
      <c r="A6990" t="s">
        <v>23050</v>
      </c>
      <c r="B6990" t="s">
        <v>23051</v>
      </c>
      <c r="C6990" t="s">
        <v>15604</v>
      </c>
      <c r="D6990" s="398">
        <v>461.89019999999999</v>
      </c>
      <c r="E6990" t="s">
        <v>10748</v>
      </c>
    </row>
    <row r="6991" spans="1:5">
      <c r="A6991" t="s">
        <v>23052</v>
      </c>
      <c r="B6991" t="s">
        <v>23053</v>
      </c>
      <c r="C6991" t="s">
        <v>353</v>
      </c>
      <c r="D6991" s="398">
        <v>58.216999999999999</v>
      </c>
      <c r="E6991" t="s">
        <v>10748</v>
      </c>
    </row>
    <row r="6992" spans="1:5">
      <c r="A6992" t="s">
        <v>23054</v>
      </c>
      <c r="B6992" t="s">
        <v>23055</v>
      </c>
      <c r="C6992" t="s">
        <v>353</v>
      </c>
      <c r="D6992" s="398">
        <v>24.666799999999999</v>
      </c>
      <c r="E6992" t="s">
        <v>10748</v>
      </c>
    </row>
    <row r="6993" spans="1:5">
      <c r="A6993" t="s">
        <v>23056</v>
      </c>
      <c r="B6993" t="s">
        <v>23057</v>
      </c>
      <c r="C6993" t="s">
        <v>353</v>
      </c>
      <c r="D6993" s="398">
        <v>166.8723</v>
      </c>
      <c r="E6993" t="s">
        <v>10748</v>
      </c>
    </row>
    <row r="6994" spans="1:5">
      <c r="A6994" t="s">
        <v>23058</v>
      </c>
      <c r="B6994" t="s">
        <v>23059</v>
      </c>
      <c r="C6994" t="s">
        <v>15604</v>
      </c>
      <c r="D6994" s="398">
        <v>491.65690000000001</v>
      </c>
      <c r="E6994" t="s">
        <v>10748</v>
      </c>
    </row>
    <row r="6995" spans="1:5">
      <c r="A6995" t="s">
        <v>23060</v>
      </c>
      <c r="B6995" t="s">
        <v>23061</v>
      </c>
      <c r="C6995" t="s">
        <v>353</v>
      </c>
      <c r="D6995" s="398">
        <v>29.371200000000002</v>
      </c>
      <c r="E6995" t="s">
        <v>10748</v>
      </c>
    </row>
    <row r="6996" spans="1:5">
      <c r="A6996" t="s">
        <v>23062</v>
      </c>
      <c r="B6996" t="s">
        <v>23063</v>
      </c>
      <c r="C6996" t="s">
        <v>353</v>
      </c>
      <c r="D6996" s="398">
        <v>33.072200000000002</v>
      </c>
      <c r="E6996" t="s">
        <v>10748</v>
      </c>
    </row>
    <row r="6997" spans="1:5">
      <c r="A6997" t="s">
        <v>23064</v>
      </c>
      <c r="B6997" t="s">
        <v>23065</v>
      </c>
      <c r="C6997" t="s">
        <v>15604</v>
      </c>
      <c r="D6997" s="398">
        <v>30.545200000000001</v>
      </c>
      <c r="E6997" t="s">
        <v>10748</v>
      </c>
    </row>
    <row r="6998" spans="1:5">
      <c r="A6998" t="s">
        <v>23066</v>
      </c>
      <c r="B6998" t="s">
        <v>23067</v>
      </c>
      <c r="C6998" t="s">
        <v>353</v>
      </c>
      <c r="D6998" s="398">
        <v>53.3339</v>
      </c>
      <c r="E6998" t="s">
        <v>10748</v>
      </c>
    </row>
    <row r="6999" spans="1:5">
      <c r="A6999" t="s">
        <v>23068</v>
      </c>
      <c r="B6999" t="s">
        <v>23069</v>
      </c>
      <c r="C6999" t="s">
        <v>15604</v>
      </c>
      <c r="D6999" s="398">
        <v>7.8013000000000003</v>
      </c>
      <c r="E6999" t="s">
        <v>10748</v>
      </c>
    </row>
    <row r="7000" spans="1:5">
      <c r="A7000" t="s">
        <v>23070</v>
      </c>
      <c r="B7000" t="s">
        <v>23071</v>
      </c>
      <c r="C7000" t="s">
        <v>15604</v>
      </c>
      <c r="D7000" s="398">
        <v>6.5879000000000003</v>
      </c>
      <c r="E7000" t="s">
        <v>10748</v>
      </c>
    </row>
    <row r="7001" spans="1:5">
      <c r="A7001" t="s">
        <v>23072</v>
      </c>
      <c r="B7001" t="s">
        <v>23073</v>
      </c>
      <c r="C7001" t="s">
        <v>15604</v>
      </c>
      <c r="D7001" s="398">
        <v>3089.5246000000002</v>
      </c>
      <c r="E7001" t="s">
        <v>10748</v>
      </c>
    </row>
    <row r="7002" spans="1:5">
      <c r="A7002" t="s">
        <v>23074</v>
      </c>
      <c r="B7002" t="s">
        <v>23075</v>
      </c>
      <c r="C7002" t="s">
        <v>15604</v>
      </c>
      <c r="D7002" s="398">
        <v>562.95209999999997</v>
      </c>
      <c r="E7002" t="s">
        <v>10748</v>
      </c>
    </row>
    <row r="7003" spans="1:5">
      <c r="A7003" t="s">
        <v>23076</v>
      </c>
      <c r="B7003" t="s">
        <v>23077</v>
      </c>
      <c r="C7003" t="s">
        <v>15604</v>
      </c>
      <c r="D7003" s="398">
        <v>38.139299999999999</v>
      </c>
      <c r="E7003" t="s">
        <v>10748</v>
      </c>
    </row>
    <row r="7004" spans="1:5">
      <c r="A7004" t="s">
        <v>23078</v>
      </c>
      <c r="B7004" t="s">
        <v>23079</v>
      </c>
      <c r="C7004" t="s">
        <v>15604</v>
      </c>
      <c r="D7004" s="398">
        <v>370.44260000000003</v>
      </c>
      <c r="E7004" t="s">
        <v>10748</v>
      </c>
    </row>
    <row r="7005" spans="1:5">
      <c r="A7005" t="s">
        <v>23080</v>
      </c>
      <c r="B7005" t="s">
        <v>23081</v>
      </c>
      <c r="C7005" t="s">
        <v>99</v>
      </c>
      <c r="D7005" s="398">
        <v>92.728999999999999</v>
      </c>
      <c r="E7005" t="s">
        <v>10748</v>
      </c>
    </row>
    <row r="7006" spans="1:5">
      <c r="A7006" t="s">
        <v>23082</v>
      </c>
      <c r="B7006" t="s">
        <v>23083</v>
      </c>
      <c r="C7006" t="s">
        <v>17037</v>
      </c>
      <c r="D7006" s="398">
        <v>40.578699999999998</v>
      </c>
      <c r="E7006" t="s">
        <v>10748</v>
      </c>
    </row>
    <row r="7007" spans="1:5">
      <c r="A7007" t="s">
        <v>23084</v>
      </c>
      <c r="B7007" t="s">
        <v>23085</v>
      </c>
      <c r="C7007" t="s">
        <v>15604</v>
      </c>
      <c r="D7007" s="398">
        <v>591.6617</v>
      </c>
      <c r="E7007" t="s">
        <v>10748</v>
      </c>
    </row>
    <row r="7008" spans="1:5">
      <c r="A7008" t="s">
        <v>23086</v>
      </c>
      <c r="B7008" t="s">
        <v>23087</v>
      </c>
      <c r="C7008" t="s">
        <v>15604</v>
      </c>
      <c r="D7008" s="398">
        <v>314.58420000000001</v>
      </c>
      <c r="E7008" t="s">
        <v>10748</v>
      </c>
    </row>
    <row r="7009" spans="1:5">
      <c r="A7009" t="s">
        <v>23088</v>
      </c>
      <c r="B7009" t="s">
        <v>23089</v>
      </c>
      <c r="C7009" t="s">
        <v>99</v>
      </c>
      <c r="D7009" s="398">
        <v>170.0986</v>
      </c>
      <c r="E7009" t="s">
        <v>10748</v>
      </c>
    </row>
    <row r="7010" spans="1:5">
      <c r="A7010" t="s">
        <v>23090</v>
      </c>
      <c r="B7010" t="s">
        <v>23091</v>
      </c>
      <c r="C7010" t="s">
        <v>17037</v>
      </c>
      <c r="D7010" s="398">
        <v>42.275799999999997</v>
      </c>
      <c r="E7010" t="s">
        <v>10748</v>
      </c>
    </row>
    <row r="7011" spans="1:5">
      <c r="A7011" t="s">
        <v>23092</v>
      </c>
      <c r="B7011" t="s">
        <v>23093</v>
      </c>
      <c r="C7011" t="s">
        <v>17037</v>
      </c>
      <c r="D7011" s="398">
        <v>22.2879</v>
      </c>
      <c r="E7011" t="s">
        <v>10748</v>
      </c>
    </row>
    <row r="7012" spans="1:5">
      <c r="A7012" t="s">
        <v>23094</v>
      </c>
      <c r="B7012" t="s">
        <v>23095</v>
      </c>
      <c r="C7012" t="s">
        <v>17037</v>
      </c>
      <c r="D7012" s="398">
        <v>28.661999999999999</v>
      </c>
      <c r="E7012" t="s">
        <v>10748</v>
      </c>
    </row>
    <row r="7013" spans="1:5">
      <c r="A7013" t="s">
        <v>23096</v>
      </c>
      <c r="B7013" t="s">
        <v>23097</v>
      </c>
      <c r="C7013" t="s">
        <v>17037</v>
      </c>
      <c r="D7013" s="398">
        <v>29.664100000000001</v>
      </c>
      <c r="E7013" t="s">
        <v>10748</v>
      </c>
    </row>
    <row r="7014" spans="1:5">
      <c r="A7014" t="s">
        <v>23098</v>
      </c>
      <c r="B7014" t="s">
        <v>23099</v>
      </c>
      <c r="C7014" t="s">
        <v>17037</v>
      </c>
      <c r="D7014" s="398">
        <v>31.782</v>
      </c>
      <c r="E7014" t="s">
        <v>10748</v>
      </c>
    </row>
    <row r="7015" spans="1:5">
      <c r="A7015" t="s">
        <v>23100</v>
      </c>
      <c r="B7015" t="s">
        <v>23101</v>
      </c>
      <c r="C7015" t="s">
        <v>17037</v>
      </c>
      <c r="D7015" s="398">
        <v>41.864899999999999</v>
      </c>
      <c r="E7015" t="s">
        <v>10748</v>
      </c>
    </row>
    <row r="7016" spans="1:5">
      <c r="A7016" t="s">
        <v>23102</v>
      </c>
      <c r="B7016" t="s">
        <v>23103</v>
      </c>
      <c r="C7016" t="s">
        <v>17037</v>
      </c>
      <c r="D7016" s="398">
        <v>62.010199999999998</v>
      </c>
      <c r="E7016" t="s">
        <v>10748</v>
      </c>
    </row>
    <row r="7017" spans="1:5">
      <c r="A7017" t="s">
        <v>23104</v>
      </c>
      <c r="B7017" t="s">
        <v>23105</v>
      </c>
      <c r="C7017" t="s">
        <v>17037</v>
      </c>
      <c r="D7017" s="398">
        <v>82.134799999999998</v>
      </c>
      <c r="E7017" t="s">
        <v>10748</v>
      </c>
    </row>
    <row r="7018" spans="1:5">
      <c r="A7018" t="s">
        <v>23106</v>
      </c>
      <c r="B7018" t="s">
        <v>23107</v>
      </c>
      <c r="C7018" t="s">
        <v>17037</v>
      </c>
      <c r="D7018" s="398">
        <v>40.428899999999999</v>
      </c>
      <c r="E7018" t="s">
        <v>10748</v>
      </c>
    </row>
    <row r="7019" spans="1:5">
      <c r="A7019" t="s">
        <v>23108</v>
      </c>
      <c r="B7019" t="s">
        <v>23109</v>
      </c>
      <c r="C7019" t="s">
        <v>17037</v>
      </c>
      <c r="D7019" s="398">
        <v>52.197000000000003</v>
      </c>
      <c r="E7019" t="s">
        <v>10748</v>
      </c>
    </row>
    <row r="7020" spans="1:5">
      <c r="A7020" t="s">
        <v>23110</v>
      </c>
      <c r="B7020" t="s">
        <v>23111</v>
      </c>
      <c r="C7020" t="s">
        <v>17037</v>
      </c>
      <c r="D7020" s="398">
        <v>74.037199999999999</v>
      </c>
      <c r="E7020" t="s">
        <v>10748</v>
      </c>
    </row>
    <row r="7021" spans="1:5">
      <c r="A7021" t="s">
        <v>23112</v>
      </c>
      <c r="B7021" t="s">
        <v>23113</v>
      </c>
      <c r="C7021" t="s">
        <v>17037</v>
      </c>
      <c r="D7021" s="398">
        <v>86.155299999999997</v>
      </c>
      <c r="E7021" t="s">
        <v>10748</v>
      </c>
    </row>
    <row r="7022" spans="1:5">
      <c r="A7022" t="s">
        <v>23114</v>
      </c>
      <c r="B7022" t="s">
        <v>23115</v>
      </c>
      <c r="C7022" t="s">
        <v>17037</v>
      </c>
      <c r="D7022" s="398">
        <v>34.263300000000001</v>
      </c>
      <c r="E7022" t="s">
        <v>10748</v>
      </c>
    </row>
    <row r="7023" spans="1:5">
      <c r="A7023" t="s">
        <v>23116</v>
      </c>
      <c r="B7023" t="s">
        <v>23117</v>
      </c>
      <c r="C7023" t="s">
        <v>17037</v>
      </c>
      <c r="D7023" s="398">
        <v>39.120100000000001</v>
      </c>
      <c r="E7023" t="s">
        <v>10748</v>
      </c>
    </row>
    <row r="7024" spans="1:5">
      <c r="A7024" t="s">
        <v>23118</v>
      </c>
      <c r="B7024" t="s">
        <v>23119</v>
      </c>
      <c r="C7024" t="s">
        <v>17037</v>
      </c>
      <c r="D7024" s="398">
        <v>58.905099999999997</v>
      </c>
      <c r="E7024" t="s">
        <v>10748</v>
      </c>
    </row>
    <row r="7025" spans="1:5">
      <c r="A7025" t="s">
        <v>23120</v>
      </c>
      <c r="B7025" t="s">
        <v>23121</v>
      </c>
      <c r="C7025" t="s">
        <v>17037</v>
      </c>
      <c r="D7025" s="398">
        <v>71.720799999999997</v>
      </c>
      <c r="E7025" t="s">
        <v>10748</v>
      </c>
    </row>
    <row r="7026" spans="1:5">
      <c r="A7026" t="s">
        <v>23122</v>
      </c>
      <c r="B7026" t="s">
        <v>23123</v>
      </c>
      <c r="C7026" t="s">
        <v>17037</v>
      </c>
      <c r="D7026" s="398">
        <v>26.958600000000001</v>
      </c>
      <c r="E7026" t="s">
        <v>10748</v>
      </c>
    </row>
    <row r="7027" spans="1:5">
      <c r="A7027" t="s">
        <v>23124</v>
      </c>
      <c r="B7027" t="s">
        <v>23125</v>
      </c>
      <c r="C7027" t="s">
        <v>17037</v>
      </c>
      <c r="D7027" s="398">
        <v>35.319600000000001</v>
      </c>
      <c r="E7027" t="s">
        <v>10748</v>
      </c>
    </row>
    <row r="7028" spans="1:5">
      <c r="A7028" t="s">
        <v>23126</v>
      </c>
      <c r="B7028" t="s">
        <v>23127</v>
      </c>
      <c r="C7028" t="s">
        <v>17037</v>
      </c>
      <c r="D7028" s="398">
        <v>55.853299999999997</v>
      </c>
      <c r="E7028" t="s">
        <v>10748</v>
      </c>
    </row>
    <row r="7029" spans="1:5">
      <c r="A7029" t="s">
        <v>23128</v>
      </c>
      <c r="B7029" t="s">
        <v>23129</v>
      </c>
      <c r="C7029" t="s">
        <v>17037</v>
      </c>
      <c r="D7029" s="398">
        <v>68.201999999999998</v>
      </c>
      <c r="E7029" t="s">
        <v>10748</v>
      </c>
    </row>
    <row r="7030" spans="1:5">
      <c r="A7030" t="s">
        <v>23130</v>
      </c>
      <c r="B7030" t="s">
        <v>23131</v>
      </c>
      <c r="C7030" t="s">
        <v>99</v>
      </c>
      <c r="D7030" s="398">
        <v>70.128</v>
      </c>
      <c r="E7030" t="s">
        <v>10748</v>
      </c>
    </row>
    <row r="7031" spans="1:5">
      <c r="A7031" t="s">
        <v>23132</v>
      </c>
      <c r="B7031" t="s">
        <v>23133</v>
      </c>
      <c r="C7031" t="s">
        <v>15604</v>
      </c>
      <c r="D7031" s="398">
        <v>339.05540000000002</v>
      </c>
      <c r="E7031" t="s">
        <v>10748</v>
      </c>
    </row>
    <row r="7032" spans="1:5">
      <c r="A7032" t="s">
        <v>23134</v>
      </c>
      <c r="B7032" t="s">
        <v>23135</v>
      </c>
      <c r="C7032" t="s">
        <v>15604</v>
      </c>
      <c r="D7032" s="398">
        <v>343.87580000000003</v>
      </c>
      <c r="E7032" t="s">
        <v>10748</v>
      </c>
    </row>
    <row r="7033" spans="1:5">
      <c r="A7033" t="s">
        <v>23136</v>
      </c>
      <c r="B7033" t="s">
        <v>23137</v>
      </c>
      <c r="C7033" t="s">
        <v>15604</v>
      </c>
      <c r="D7033" s="398">
        <v>366.11270000000002</v>
      </c>
      <c r="E7033" t="s">
        <v>10748</v>
      </c>
    </row>
    <row r="7034" spans="1:5">
      <c r="A7034" t="s">
        <v>23138</v>
      </c>
      <c r="B7034" t="s">
        <v>23139</v>
      </c>
      <c r="C7034" t="s">
        <v>15604</v>
      </c>
      <c r="D7034" s="398">
        <v>388.4633</v>
      </c>
      <c r="E7034" t="s">
        <v>10748</v>
      </c>
    </row>
    <row r="7035" spans="1:5">
      <c r="A7035" t="s">
        <v>23140</v>
      </c>
      <c r="B7035" t="s">
        <v>23141</v>
      </c>
      <c r="C7035" t="s">
        <v>15604</v>
      </c>
      <c r="D7035" s="398">
        <v>438.37830000000002</v>
      </c>
      <c r="E7035" t="s">
        <v>10748</v>
      </c>
    </row>
    <row r="7036" spans="1:5">
      <c r="A7036" t="s">
        <v>23142</v>
      </c>
      <c r="B7036" t="s">
        <v>23143</v>
      </c>
      <c r="C7036" t="s">
        <v>15604</v>
      </c>
      <c r="D7036" s="398">
        <v>599.96900000000005</v>
      </c>
      <c r="E7036" t="s">
        <v>10748</v>
      </c>
    </row>
    <row r="7037" spans="1:5">
      <c r="A7037" t="s">
        <v>23144</v>
      </c>
      <c r="B7037" t="s">
        <v>23145</v>
      </c>
      <c r="C7037" t="s">
        <v>15604</v>
      </c>
      <c r="D7037" s="398">
        <v>770.04290000000003</v>
      </c>
      <c r="E7037" t="s">
        <v>10748</v>
      </c>
    </row>
    <row r="7038" spans="1:5">
      <c r="A7038" t="s">
        <v>23146</v>
      </c>
      <c r="B7038" t="s">
        <v>23147</v>
      </c>
      <c r="C7038" t="s">
        <v>15604</v>
      </c>
      <c r="D7038" s="398">
        <v>11.3096</v>
      </c>
      <c r="E7038" t="s">
        <v>10748</v>
      </c>
    </row>
    <row r="7039" spans="1:5">
      <c r="A7039" t="s">
        <v>23148</v>
      </c>
      <c r="B7039" t="s">
        <v>23149</v>
      </c>
      <c r="C7039" t="s">
        <v>15604</v>
      </c>
      <c r="D7039" s="398">
        <v>20.552199999999999</v>
      </c>
      <c r="E7039" t="s">
        <v>10748</v>
      </c>
    </row>
    <row r="7040" spans="1:5">
      <c r="A7040" t="s">
        <v>23150</v>
      </c>
      <c r="B7040" t="s">
        <v>23151</v>
      </c>
      <c r="C7040" t="s">
        <v>17037</v>
      </c>
      <c r="D7040" s="398">
        <v>45.130499999999998</v>
      </c>
      <c r="E7040" t="s">
        <v>10748</v>
      </c>
    </row>
    <row r="7041" spans="1:5">
      <c r="A7041" t="s">
        <v>23152</v>
      </c>
      <c r="B7041" t="s">
        <v>23153</v>
      </c>
      <c r="C7041" t="s">
        <v>17037</v>
      </c>
      <c r="D7041" s="398">
        <v>15.9223</v>
      </c>
      <c r="E7041" t="s">
        <v>10748</v>
      </c>
    </row>
    <row r="7042" spans="1:5">
      <c r="A7042" t="s">
        <v>23154</v>
      </c>
      <c r="B7042" t="s">
        <v>23155</v>
      </c>
      <c r="C7042" t="s">
        <v>15798</v>
      </c>
      <c r="D7042" s="398" t="s">
        <v>90</v>
      </c>
      <c r="E7042" t="s">
        <v>10748</v>
      </c>
    </row>
    <row r="7043" spans="1:5">
      <c r="A7043" t="s">
        <v>23156</v>
      </c>
      <c r="B7043" t="s">
        <v>23157</v>
      </c>
      <c r="C7043" t="s">
        <v>22154</v>
      </c>
      <c r="D7043" s="398">
        <v>11.9871</v>
      </c>
      <c r="E7043" t="s">
        <v>10748</v>
      </c>
    </row>
    <row r="7044" spans="1:5">
      <c r="A7044" t="s">
        <v>23158</v>
      </c>
      <c r="B7044" t="s">
        <v>23159</v>
      </c>
      <c r="C7044" t="s">
        <v>353</v>
      </c>
      <c r="D7044" s="398">
        <v>34.26</v>
      </c>
      <c r="E7044" t="s">
        <v>10748</v>
      </c>
    </row>
    <row r="7045" spans="1:5">
      <c r="A7045" t="s">
        <v>23160</v>
      </c>
      <c r="B7045" t="s">
        <v>23161</v>
      </c>
      <c r="C7045" t="s">
        <v>353</v>
      </c>
      <c r="D7045" s="398">
        <v>11.6655</v>
      </c>
      <c r="E7045" t="s">
        <v>10748</v>
      </c>
    </row>
    <row r="7046" spans="1:5">
      <c r="A7046" t="s">
        <v>23162</v>
      </c>
      <c r="B7046" t="s">
        <v>23163</v>
      </c>
      <c r="C7046" t="s">
        <v>99</v>
      </c>
      <c r="D7046" s="398">
        <v>171.87530000000001</v>
      </c>
      <c r="E7046" t="s">
        <v>10748</v>
      </c>
    </row>
    <row r="7047" spans="1:5">
      <c r="A7047" t="s">
        <v>23164</v>
      </c>
      <c r="B7047" t="s">
        <v>23165</v>
      </c>
      <c r="C7047" t="s">
        <v>353</v>
      </c>
      <c r="D7047" s="398">
        <v>5.2632000000000003</v>
      </c>
      <c r="E7047" t="s">
        <v>10748</v>
      </c>
    </row>
    <row r="7048" spans="1:5">
      <c r="A7048" t="s">
        <v>23166</v>
      </c>
      <c r="B7048" t="s">
        <v>23167</v>
      </c>
      <c r="C7048" t="s">
        <v>353</v>
      </c>
      <c r="D7048" s="398">
        <v>5.2633000000000001</v>
      </c>
      <c r="E7048" t="s">
        <v>10748</v>
      </c>
    </row>
    <row r="7049" spans="1:5">
      <c r="A7049" t="s">
        <v>23168</v>
      </c>
      <c r="B7049" t="s">
        <v>23169</v>
      </c>
      <c r="C7049" t="s">
        <v>353</v>
      </c>
      <c r="D7049" s="398">
        <v>5.2632000000000003</v>
      </c>
      <c r="E7049" t="s">
        <v>10748</v>
      </c>
    </row>
    <row r="7050" spans="1:5">
      <c r="A7050" t="s">
        <v>23170</v>
      </c>
      <c r="B7050" t="s">
        <v>23171</v>
      </c>
      <c r="C7050" t="s">
        <v>353</v>
      </c>
      <c r="D7050" s="398">
        <v>5.2632000000000003</v>
      </c>
      <c r="E7050" t="s">
        <v>10748</v>
      </c>
    </row>
    <row r="7051" spans="1:5">
      <c r="A7051" t="s">
        <v>23172</v>
      </c>
      <c r="B7051" t="s">
        <v>23173</v>
      </c>
      <c r="C7051" t="s">
        <v>353</v>
      </c>
      <c r="D7051" s="398">
        <v>5.2633999999999999</v>
      </c>
      <c r="E7051" t="s">
        <v>10748</v>
      </c>
    </row>
    <row r="7052" spans="1:5">
      <c r="A7052" t="s">
        <v>23174</v>
      </c>
      <c r="B7052" t="s">
        <v>23175</v>
      </c>
      <c r="C7052" t="s">
        <v>99</v>
      </c>
      <c r="D7052" s="398">
        <v>63.545000000000002</v>
      </c>
      <c r="E7052" t="s">
        <v>10748</v>
      </c>
    </row>
    <row r="7053" spans="1:5">
      <c r="A7053" t="s">
        <v>23176</v>
      </c>
      <c r="B7053" t="s">
        <v>23177</v>
      </c>
      <c r="C7053" t="s">
        <v>99</v>
      </c>
      <c r="D7053" s="398">
        <v>14.1206</v>
      </c>
      <c r="E7053" t="s">
        <v>10748</v>
      </c>
    </row>
    <row r="7054" spans="1:5">
      <c r="A7054" t="s">
        <v>23178</v>
      </c>
      <c r="B7054" t="s">
        <v>23179</v>
      </c>
      <c r="C7054" t="s">
        <v>99</v>
      </c>
      <c r="D7054" s="398">
        <v>121.0437</v>
      </c>
      <c r="E7054" t="s">
        <v>10748</v>
      </c>
    </row>
    <row r="7055" spans="1:5">
      <c r="A7055" t="s">
        <v>23180</v>
      </c>
      <c r="B7055" t="s">
        <v>23181</v>
      </c>
      <c r="C7055" t="s">
        <v>99</v>
      </c>
      <c r="D7055" s="398">
        <v>129.72190000000001</v>
      </c>
      <c r="E7055" t="s">
        <v>10748</v>
      </c>
    </row>
    <row r="7056" spans="1:5">
      <c r="A7056" t="s">
        <v>23182</v>
      </c>
      <c r="B7056" t="s">
        <v>23183</v>
      </c>
      <c r="C7056" t="s">
        <v>99</v>
      </c>
      <c r="D7056" s="398">
        <v>255.7937</v>
      </c>
      <c r="E7056" t="s">
        <v>10748</v>
      </c>
    </row>
    <row r="7057" spans="1:5">
      <c r="A7057" t="s">
        <v>23184</v>
      </c>
      <c r="B7057" t="s">
        <v>23185</v>
      </c>
      <c r="C7057" t="s">
        <v>99</v>
      </c>
      <c r="D7057" s="398">
        <v>505.9151</v>
      </c>
      <c r="E7057" t="s">
        <v>10748</v>
      </c>
    </row>
    <row r="7058" spans="1:5">
      <c r="A7058" t="s">
        <v>23186</v>
      </c>
      <c r="B7058" t="s">
        <v>23187</v>
      </c>
      <c r="C7058" t="s">
        <v>15604</v>
      </c>
      <c r="D7058" s="398">
        <v>28.0656</v>
      </c>
      <c r="E7058" t="s">
        <v>10748</v>
      </c>
    </row>
    <row r="7059" spans="1:5">
      <c r="A7059" t="s">
        <v>23188</v>
      </c>
      <c r="B7059" t="s">
        <v>23189</v>
      </c>
      <c r="C7059" t="s">
        <v>15604</v>
      </c>
      <c r="D7059" s="398">
        <v>64.415300000000002</v>
      </c>
      <c r="E7059" t="s">
        <v>10748</v>
      </c>
    </row>
    <row r="7060" spans="1:5">
      <c r="A7060" t="s">
        <v>23190</v>
      </c>
      <c r="B7060" t="s">
        <v>23191</v>
      </c>
      <c r="C7060" t="s">
        <v>15604</v>
      </c>
      <c r="D7060" s="398">
        <v>266.85250000000002</v>
      </c>
      <c r="E7060" t="s">
        <v>10748</v>
      </c>
    </row>
    <row r="7061" spans="1:5">
      <c r="A7061" t="s">
        <v>23192</v>
      </c>
      <c r="B7061" t="s">
        <v>23193</v>
      </c>
      <c r="C7061" t="s">
        <v>15604</v>
      </c>
      <c r="D7061" s="398">
        <v>3514.0367000000001</v>
      </c>
      <c r="E7061" t="s">
        <v>10748</v>
      </c>
    </row>
    <row r="7062" spans="1:5">
      <c r="A7062" t="s">
        <v>23194</v>
      </c>
      <c r="B7062" t="s">
        <v>23195</v>
      </c>
      <c r="C7062" t="s">
        <v>15604</v>
      </c>
      <c r="D7062" s="398">
        <v>8113.1773999999996</v>
      </c>
      <c r="E7062" t="s">
        <v>10748</v>
      </c>
    </row>
    <row r="7063" spans="1:5">
      <c r="A7063" t="s">
        <v>23196</v>
      </c>
      <c r="B7063" t="s">
        <v>23197</v>
      </c>
      <c r="C7063" t="s">
        <v>15604</v>
      </c>
      <c r="D7063" s="398">
        <v>9748.4161000000004</v>
      </c>
      <c r="E7063" t="s">
        <v>10748</v>
      </c>
    </row>
    <row r="7064" spans="1:5">
      <c r="A7064" t="s">
        <v>23198</v>
      </c>
      <c r="B7064" t="s">
        <v>23199</v>
      </c>
      <c r="C7064" t="s">
        <v>15604</v>
      </c>
      <c r="D7064" s="398">
        <v>14821.8851</v>
      </c>
      <c r="E7064" t="s">
        <v>10748</v>
      </c>
    </row>
    <row r="7065" spans="1:5">
      <c r="A7065" t="s">
        <v>23200</v>
      </c>
      <c r="B7065" t="s">
        <v>23201</v>
      </c>
      <c r="C7065" t="s">
        <v>15604</v>
      </c>
      <c r="D7065" s="398">
        <v>12139.875</v>
      </c>
      <c r="E7065" t="s">
        <v>10748</v>
      </c>
    </row>
    <row r="7066" spans="1:5">
      <c r="A7066" t="s">
        <v>23202</v>
      </c>
      <c r="B7066" t="s">
        <v>23203</v>
      </c>
      <c r="C7066" t="s">
        <v>15604</v>
      </c>
      <c r="D7066" s="398">
        <v>35.098500000000001</v>
      </c>
      <c r="E7066" t="s">
        <v>10748</v>
      </c>
    </row>
    <row r="7067" spans="1:5">
      <c r="A7067" t="s">
        <v>23204</v>
      </c>
      <c r="B7067" t="s">
        <v>23205</v>
      </c>
      <c r="C7067" t="s">
        <v>15604</v>
      </c>
      <c r="D7067" s="398">
        <v>2183.2728000000002</v>
      </c>
      <c r="E7067" t="s">
        <v>10748</v>
      </c>
    </row>
    <row r="7068" spans="1:5">
      <c r="A7068" t="s">
        <v>23206</v>
      </c>
      <c r="B7068" t="s">
        <v>23207</v>
      </c>
      <c r="C7068" t="s">
        <v>15604</v>
      </c>
      <c r="D7068" s="398">
        <v>890</v>
      </c>
      <c r="E7068" t="s">
        <v>10748</v>
      </c>
    </row>
    <row r="7069" spans="1:5">
      <c r="A7069" t="s">
        <v>23208</v>
      </c>
      <c r="B7069" t="s">
        <v>23209</v>
      </c>
      <c r="C7069" t="s">
        <v>15604</v>
      </c>
      <c r="D7069" s="398">
        <v>369.42009999999999</v>
      </c>
      <c r="E7069" t="s">
        <v>10748</v>
      </c>
    </row>
    <row r="7070" spans="1:5">
      <c r="A7070" t="s">
        <v>23210</v>
      </c>
      <c r="B7070" t="s">
        <v>23211</v>
      </c>
      <c r="C7070" t="s">
        <v>15604</v>
      </c>
      <c r="D7070" s="398">
        <v>1395.4295999999999</v>
      </c>
      <c r="E7070" t="s">
        <v>10748</v>
      </c>
    </row>
    <row r="7071" spans="1:5">
      <c r="A7071" t="s">
        <v>23212</v>
      </c>
      <c r="B7071" t="s">
        <v>23213</v>
      </c>
      <c r="C7071" t="s">
        <v>99</v>
      </c>
      <c r="D7071" s="398">
        <v>9.5055999999999994</v>
      </c>
      <c r="E7071" t="s">
        <v>10748</v>
      </c>
    </row>
    <row r="7072" spans="1:5">
      <c r="A7072" t="s">
        <v>23214</v>
      </c>
      <c r="B7072" t="s">
        <v>23215</v>
      </c>
      <c r="C7072" t="s">
        <v>99</v>
      </c>
      <c r="D7072" s="398">
        <v>14.851800000000001</v>
      </c>
      <c r="E7072" t="s">
        <v>10748</v>
      </c>
    </row>
    <row r="7073" spans="1:5">
      <c r="A7073" t="s">
        <v>23216</v>
      </c>
      <c r="B7073" t="s">
        <v>23217</v>
      </c>
      <c r="C7073" t="s">
        <v>99</v>
      </c>
      <c r="D7073" s="398">
        <v>28.771599999999999</v>
      </c>
      <c r="E7073" t="s">
        <v>10748</v>
      </c>
    </row>
    <row r="7074" spans="1:5">
      <c r="A7074" t="s">
        <v>23218</v>
      </c>
      <c r="B7074" t="s">
        <v>23219</v>
      </c>
      <c r="C7074" t="s">
        <v>99</v>
      </c>
      <c r="D7074" s="398">
        <v>46.6282</v>
      </c>
      <c r="E7074" t="s">
        <v>10748</v>
      </c>
    </row>
    <row r="7075" spans="1:5">
      <c r="A7075" t="s">
        <v>23220</v>
      </c>
      <c r="B7075" t="s">
        <v>23221</v>
      </c>
      <c r="C7075" t="s">
        <v>99</v>
      </c>
      <c r="D7075" s="398">
        <v>15.9955</v>
      </c>
      <c r="E7075" t="s">
        <v>10748</v>
      </c>
    </row>
    <row r="7076" spans="1:5">
      <c r="A7076" t="s">
        <v>23222</v>
      </c>
      <c r="B7076" t="s">
        <v>23223</v>
      </c>
      <c r="C7076" t="s">
        <v>99</v>
      </c>
      <c r="D7076" s="398">
        <v>27.6921</v>
      </c>
      <c r="E7076" t="s">
        <v>10748</v>
      </c>
    </row>
    <row r="7077" spans="1:5">
      <c r="A7077" t="s">
        <v>23224</v>
      </c>
      <c r="B7077" t="s">
        <v>23225</v>
      </c>
      <c r="C7077" t="s">
        <v>99</v>
      </c>
      <c r="D7077" s="398">
        <v>80.746099999999998</v>
      </c>
      <c r="E7077" t="s">
        <v>10748</v>
      </c>
    </row>
    <row r="7078" spans="1:5">
      <c r="A7078" t="s">
        <v>23226</v>
      </c>
      <c r="B7078" t="s">
        <v>23227</v>
      </c>
      <c r="C7078" t="s">
        <v>99</v>
      </c>
      <c r="D7078" s="398">
        <v>86.703000000000003</v>
      </c>
      <c r="E7078" t="s">
        <v>10748</v>
      </c>
    </row>
    <row r="7079" spans="1:5">
      <c r="A7079" t="s">
        <v>23228</v>
      </c>
      <c r="B7079" t="s">
        <v>23229</v>
      </c>
      <c r="C7079" t="s">
        <v>99</v>
      </c>
      <c r="D7079" s="398">
        <v>146.10589999999999</v>
      </c>
      <c r="E7079" t="s">
        <v>10748</v>
      </c>
    </row>
    <row r="7080" spans="1:5">
      <c r="A7080" t="s">
        <v>23230</v>
      </c>
      <c r="B7080" t="s">
        <v>23231</v>
      </c>
      <c r="C7080" t="s">
        <v>15604</v>
      </c>
      <c r="D7080" s="398">
        <v>508.37470000000002</v>
      </c>
      <c r="E7080" t="s">
        <v>10748</v>
      </c>
    </row>
    <row r="7081" spans="1:5">
      <c r="A7081" t="s">
        <v>23232</v>
      </c>
      <c r="B7081" t="s">
        <v>23233</v>
      </c>
      <c r="C7081" t="s">
        <v>17037</v>
      </c>
      <c r="D7081" s="398">
        <v>5.7720000000000002</v>
      </c>
      <c r="E7081" t="s">
        <v>10748</v>
      </c>
    </row>
    <row r="7082" spans="1:5">
      <c r="A7082" t="s">
        <v>23234</v>
      </c>
      <c r="B7082" t="s">
        <v>23235</v>
      </c>
      <c r="C7082" t="s">
        <v>15604</v>
      </c>
      <c r="D7082" s="398">
        <v>829.19290000000001</v>
      </c>
      <c r="E7082" t="s">
        <v>10748</v>
      </c>
    </row>
    <row r="7083" spans="1:5">
      <c r="A7083" t="s">
        <v>23236</v>
      </c>
      <c r="B7083" t="s">
        <v>23237</v>
      </c>
      <c r="C7083" t="s">
        <v>15604</v>
      </c>
      <c r="D7083" s="398">
        <v>1439.6206</v>
      </c>
      <c r="E7083" t="s">
        <v>10748</v>
      </c>
    </row>
    <row r="7084" spans="1:5">
      <c r="A7084" t="s">
        <v>23238</v>
      </c>
      <c r="B7084" t="s">
        <v>23239</v>
      </c>
      <c r="C7084" t="s">
        <v>15604</v>
      </c>
      <c r="D7084" s="398">
        <v>297.12360000000001</v>
      </c>
      <c r="E7084" t="s">
        <v>10748</v>
      </c>
    </row>
    <row r="7085" spans="1:5">
      <c r="A7085" t="s">
        <v>23240</v>
      </c>
      <c r="B7085" t="s">
        <v>23241</v>
      </c>
      <c r="C7085" t="s">
        <v>15604</v>
      </c>
      <c r="D7085" s="398">
        <v>1634.1494</v>
      </c>
      <c r="E7085" t="s">
        <v>10748</v>
      </c>
    </row>
    <row r="7086" spans="1:5">
      <c r="A7086" t="s">
        <v>23242</v>
      </c>
      <c r="B7086" t="s">
        <v>23243</v>
      </c>
      <c r="C7086" t="s">
        <v>15604</v>
      </c>
      <c r="D7086" s="398">
        <v>16.275099999999998</v>
      </c>
      <c r="E7086" t="s">
        <v>10748</v>
      </c>
    </row>
    <row r="7087" spans="1:5">
      <c r="A7087" t="s">
        <v>23244</v>
      </c>
      <c r="B7087" t="s">
        <v>23245</v>
      </c>
      <c r="C7087" t="s">
        <v>17037</v>
      </c>
      <c r="D7087" s="398">
        <v>45.663499999999999</v>
      </c>
      <c r="E7087" t="s">
        <v>10748</v>
      </c>
    </row>
    <row r="7088" spans="1:5">
      <c r="A7088" t="s">
        <v>23246</v>
      </c>
      <c r="B7088" t="s">
        <v>23247</v>
      </c>
      <c r="C7088" t="s">
        <v>15604</v>
      </c>
      <c r="D7088" s="398">
        <v>7522.5409</v>
      </c>
      <c r="E7088" t="s">
        <v>10748</v>
      </c>
    </row>
    <row r="7089" spans="1:5">
      <c r="A7089" t="s">
        <v>23248</v>
      </c>
      <c r="B7089" t="s">
        <v>23249</v>
      </c>
      <c r="C7089" t="s">
        <v>353</v>
      </c>
      <c r="D7089" s="398">
        <v>57.582299999999996</v>
      </c>
      <c r="E7089" t="s">
        <v>10748</v>
      </c>
    </row>
    <row r="7090" spans="1:5">
      <c r="A7090" t="s">
        <v>23250</v>
      </c>
      <c r="B7090" t="s">
        <v>23251</v>
      </c>
      <c r="C7090" t="s">
        <v>99</v>
      </c>
      <c r="D7090" s="398">
        <v>218.0223</v>
      </c>
      <c r="E7090" t="s">
        <v>10748</v>
      </c>
    </row>
    <row r="7091" spans="1:5">
      <c r="A7091" t="s">
        <v>23252</v>
      </c>
      <c r="B7091" t="s">
        <v>23253</v>
      </c>
      <c r="C7091" t="s">
        <v>15604</v>
      </c>
      <c r="D7091" s="398">
        <v>4900.6545999999998</v>
      </c>
      <c r="E7091" t="s">
        <v>10748</v>
      </c>
    </row>
    <row r="7092" spans="1:5">
      <c r="A7092" t="s">
        <v>23254</v>
      </c>
      <c r="B7092" t="s">
        <v>23255</v>
      </c>
      <c r="C7092" t="s">
        <v>15604</v>
      </c>
      <c r="D7092" s="398">
        <v>2654.1196</v>
      </c>
      <c r="E7092" t="s">
        <v>10748</v>
      </c>
    </row>
    <row r="7093" spans="1:5">
      <c r="A7093" t="s">
        <v>23256</v>
      </c>
      <c r="B7093" t="s">
        <v>23257</v>
      </c>
      <c r="C7093" t="s">
        <v>15604</v>
      </c>
      <c r="D7093" s="398">
        <v>561.02700000000004</v>
      </c>
      <c r="E7093" t="s">
        <v>10748</v>
      </c>
    </row>
    <row r="7094" spans="1:5">
      <c r="A7094" t="s">
        <v>23258</v>
      </c>
      <c r="B7094" t="s">
        <v>23259</v>
      </c>
      <c r="C7094" t="s">
        <v>15604</v>
      </c>
      <c r="D7094" s="398">
        <v>1363.0563</v>
      </c>
      <c r="E7094" t="s">
        <v>10748</v>
      </c>
    </row>
    <row r="7095" spans="1:5">
      <c r="A7095" t="s">
        <v>23260</v>
      </c>
      <c r="B7095" t="s">
        <v>23261</v>
      </c>
      <c r="C7095" t="s">
        <v>99</v>
      </c>
      <c r="D7095" s="398">
        <v>160.8853</v>
      </c>
      <c r="E7095" t="s">
        <v>10748</v>
      </c>
    </row>
    <row r="7096" spans="1:5">
      <c r="A7096" t="s">
        <v>23262</v>
      </c>
      <c r="B7096" t="s">
        <v>23263</v>
      </c>
      <c r="C7096" t="s">
        <v>15604</v>
      </c>
      <c r="D7096" s="398">
        <v>1258.0510999999999</v>
      </c>
      <c r="E7096" t="s">
        <v>10748</v>
      </c>
    </row>
    <row r="7097" spans="1:5">
      <c r="A7097" t="s">
        <v>23264</v>
      </c>
      <c r="B7097" t="s">
        <v>23265</v>
      </c>
      <c r="C7097" t="s">
        <v>15604</v>
      </c>
      <c r="D7097" s="398">
        <v>12158.901900000001</v>
      </c>
      <c r="E7097" t="s">
        <v>10748</v>
      </c>
    </row>
    <row r="7098" spans="1:5">
      <c r="A7098" t="s">
        <v>23266</v>
      </c>
      <c r="B7098" t="s">
        <v>23267</v>
      </c>
      <c r="C7098" t="s">
        <v>15604</v>
      </c>
      <c r="D7098" s="398">
        <v>11277.2197</v>
      </c>
      <c r="E7098" t="s">
        <v>10748</v>
      </c>
    </row>
    <row r="7099" spans="1:5">
      <c r="A7099" t="s">
        <v>23268</v>
      </c>
      <c r="B7099" t="s">
        <v>23269</v>
      </c>
      <c r="C7099" t="s">
        <v>15604</v>
      </c>
      <c r="D7099" s="398">
        <v>6.3959999999999999</v>
      </c>
      <c r="E7099" t="s">
        <v>10748</v>
      </c>
    </row>
    <row r="7100" spans="1:5">
      <c r="A7100" t="s">
        <v>23270</v>
      </c>
      <c r="B7100" t="s">
        <v>23271</v>
      </c>
      <c r="C7100" t="s">
        <v>15604</v>
      </c>
      <c r="D7100" s="398">
        <v>390</v>
      </c>
      <c r="E7100" t="s">
        <v>10748</v>
      </c>
    </row>
    <row r="7101" spans="1:5">
      <c r="A7101" t="s">
        <v>23272</v>
      </c>
      <c r="B7101" t="s">
        <v>23273</v>
      </c>
      <c r="C7101" t="s">
        <v>15604</v>
      </c>
      <c r="D7101" s="398">
        <v>39.420499999999997</v>
      </c>
      <c r="E7101" t="s">
        <v>10748</v>
      </c>
    </row>
    <row r="7102" spans="1:5">
      <c r="A7102" t="s">
        <v>23274</v>
      </c>
      <c r="B7102" t="s">
        <v>23275</v>
      </c>
      <c r="C7102" t="s">
        <v>15604</v>
      </c>
      <c r="D7102" s="398">
        <v>3798.1235999999999</v>
      </c>
      <c r="E7102" t="s">
        <v>10748</v>
      </c>
    </row>
    <row r="7103" spans="1:5">
      <c r="A7103" t="s">
        <v>23276</v>
      </c>
      <c r="B7103" t="s">
        <v>23277</v>
      </c>
      <c r="C7103" t="s">
        <v>353</v>
      </c>
      <c r="D7103" s="398">
        <v>0.1484</v>
      </c>
      <c r="E7103" t="s">
        <v>10748</v>
      </c>
    </row>
    <row r="7104" spans="1:5">
      <c r="A7104" t="s">
        <v>23278</v>
      </c>
      <c r="B7104" t="s">
        <v>23279</v>
      </c>
      <c r="C7104" t="s">
        <v>353</v>
      </c>
      <c r="D7104" s="398">
        <v>3.5053000000000001</v>
      </c>
      <c r="E7104" t="s">
        <v>10748</v>
      </c>
    </row>
    <row r="7105" spans="1:5">
      <c r="A7105" t="s">
        <v>23280</v>
      </c>
      <c r="B7105" t="s">
        <v>23281</v>
      </c>
      <c r="C7105" t="s">
        <v>99</v>
      </c>
      <c r="D7105" s="398">
        <v>118.77249999999999</v>
      </c>
      <c r="E7105" t="s">
        <v>10748</v>
      </c>
    </row>
    <row r="7106" spans="1:5">
      <c r="A7106" t="s">
        <v>23282</v>
      </c>
      <c r="B7106" t="s">
        <v>23283</v>
      </c>
      <c r="C7106" t="s">
        <v>15604</v>
      </c>
      <c r="D7106" s="398">
        <v>31644.8763</v>
      </c>
      <c r="E7106" t="s">
        <v>10748</v>
      </c>
    </row>
    <row r="7107" spans="1:5">
      <c r="A7107" t="s">
        <v>23284</v>
      </c>
      <c r="B7107" t="s">
        <v>23285</v>
      </c>
      <c r="C7107" t="s">
        <v>15604</v>
      </c>
      <c r="D7107" s="398">
        <v>47222.655700000003</v>
      </c>
      <c r="E7107" t="s">
        <v>10748</v>
      </c>
    </row>
    <row r="7108" spans="1:5">
      <c r="A7108" t="s">
        <v>23286</v>
      </c>
      <c r="B7108" t="s">
        <v>23287</v>
      </c>
      <c r="C7108" t="s">
        <v>15604</v>
      </c>
      <c r="D7108" s="398">
        <v>60055.946400000001</v>
      </c>
      <c r="E7108" t="s">
        <v>10748</v>
      </c>
    </row>
    <row r="7109" spans="1:5">
      <c r="A7109" t="s">
        <v>23288</v>
      </c>
      <c r="B7109" t="s">
        <v>23289</v>
      </c>
      <c r="C7109" t="s">
        <v>15604</v>
      </c>
      <c r="D7109" s="398">
        <v>88999.188299999994</v>
      </c>
      <c r="E7109" t="s">
        <v>10748</v>
      </c>
    </row>
    <row r="7110" spans="1:5">
      <c r="A7110" t="s">
        <v>23290</v>
      </c>
      <c r="B7110" t="s">
        <v>23291</v>
      </c>
      <c r="C7110" t="s">
        <v>15604</v>
      </c>
      <c r="D7110" s="398">
        <v>98228.634300000005</v>
      </c>
      <c r="E7110" t="s">
        <v>10748</v>
      </c>
    </row>
    <row r="7111" spans="1:5">
      <c r="A7111" t="s">
        <v>23292</v>
      </c>
      <c r="B7111" t="s">
        <v>23293</v>
      </c>
      <c r="C7111" t="s">
        <v>15604</v>
      </c>
      <c r="D7111" s="398">
        <v>116912.24159999999</v>
      </c>
      <c r="E7111" t="s">
        <v>10748</v>
      </c>
    </row>
    <row r="7112" spans="1:5">
      <c r="A7112" t="s">
        <v>23294</v>
      </c>
      <c r="B7112" t="s">
        <v>23295</v>
      </c>
      <c r="C7112" t="s">
        <v>15604</v>
      </c>
      <c r="D7112" s="398">
        <v>145036.06950000001</v>
      </c>
      <c r="E7112" t="s">
        <v>10748</v>
      </c>
    </row>
    <row r="7113" spans="1:5">
      <c r="A7113" t="s">
        <v>23296</v>
      </c>
      <c r="B7113" t="s">
        <v>23297</v>
      </c>
      <c r="C7113" t="s">
        <v>15604</v>
      </c>
      <c r="D7113" s="398">
        <v>18584.6149</v>
      </c>
      <c r="E7113" t="s">
        <v>10748</v>
      </c>
    </row>
    <row r="7114" spans="1:5">
      <c r="A7114" t="s">
        <v>23298</v>
      </c>
      <c r="B7114" t="s">
        <v>23299</v>
      </c>
      <c r="C7114" t="s">
        <v>15604</v>
      </c>
      <c r="D7114" s="398">
        <v>32055.737700000001</v>
      </c>
      <c r="E7114" t="s">
        <v>10748</v>
      </c>
    </row>
    <row r="7115" spans="1:5">
      <c r="A7115" t="s">
        <v>23300</v>
      </c>
      <c r="B7115" t="s">
        <v>23301</v>
      </c>
      <c r="C7115" t="s">
        <v>15604</v>
      </c>
      <c r="D7115" s="398">
        <v>35664.902800000003</v>
      </c>
      <c r="E7115" t="s">
        <v>10748</v>
      </c>
    </row>
    <row r="7116" spans="1:5">
      <c r="A7116" t="s">
        <v>23302</v>
      </c>
      <c r="B7116" t="s">
        <v>23303</v>
      </c>
      <c r="C7116" t="s">
        <v>15604</v>
      </c>
      <c r="D7116" s="398">
        <v>52157.311300000001</v>
      </c>
      <c r="E7116" t="s">
        <v>10748</v>
      </c>
    </row>
    <row r="7117" spans="1:5">
      <c r="A7117" t="s">
        <v>23304</v>
      </c>
      <c r="B7117" t="s">
        <v>23305</v>
      </c>
      <c r="C7117" t="s">
        <v>15604</v>
      </c>
      <c r="D7117" s="398">
        <v>57558.218399999998</v>
      </c>
      <c r="E7117" t="s">
        <v>10748</v>
      </c>
    </row>
    <row r="7118" spans="1:5">
      <c r="A7118" t="s">
        <v>23306</v>
      </c>
      <c r="B7118" t="s">
        <v>23307</v>
      </c>
      <c r="C7118" t="s">
        <v>15604</v>
      </c>
      <c r="D7118" s="398">
        <v>68635.139500000005</v>
      </c>
      <c r="E7118" t="s">
        <v>10748</v>
      </c>
    </row>
    <row r="7119" spans="1:5">
      <c r="A7119" t="s">
        <v>23308</v>
      </c>
      <c r="B7119" t="s">
        <v>23309</v>
      </c>
      <c r="C7119" t="s">
        <v>15604</v>
      </c>
      <c r="D7119" s="398">
        <v>85196.804199999999</v>
      </c>
      <c r="E7119" t="s">
        <v>10748</v>
      </c>
    </row>
    <row r="7120" spans="1:5">
      <c r="A7120" t="s">
        <v>23310</v>
      </c>
      <c r="B7120" t="s">
        <v>23311</v>
      </c>
      <c r="C7120" t="s">
        <v>15604</v>
      </c>
      <c r="D7120" s="398">
        <v>6.8460000000000001</v>
      </c>
      <c r="E7120" t="s">
        <v>10748</v>
      </c>
    </row>
    <row r="7121" spans="1:5">
      <c r="A7121" t="s">
        <v>23312</v>
      </c>
      <c r="B7121" t="s">
        <v>23313</v>
      </c>
      <c r="C7121" t="s">
        <v>15604</v>
      </c>
      <c r="D7121" s="398">
        <v>4644.3680000000004</v>
      </c>
      <c r="E7121" t="s">
        <v>10748</v>
      </c>
    </row>
    <row r="7122" spans="1:5">
      <c r="A7122" t="s">
        <v>23314</v>
      </c>
      <c r="B7122" t="s">
        <v>23315</v>
      </c>
      <c r="C7122" t="s">
        <v>353</v>
      </c>
      <c r="D7122" s="398">
        <v>9.2307000000000006</v>
      </c>
      <c r="E7122" t="s">
        <v>10748</v>
      </c>
    </row>
    <row r="7123" spans="1:5">
      <c r="A7123" t="s">
        <v>23316</v>
      </c>
      <c r="B7123" t="s">
        <v>23317</v>
      </c>
      <c r="C7123" t="s">
        <v>15798</v>
      </c>
      <c r="D7123" s="398">
        <v>22</v>
      </c>
      <c r="E7123" t="s">
        <v>10748</v>
      </c>
    </row>
    <row r="7124" spans="1:5">
      <c r="A7124" t="s">
        <v>23318</v>
      </c>
      <c r="B7124" t="s">
        <v>23319</v>
      </c>
      <c r="C7124" t="s">
        <v>353</v>
      </c>
      <c r="D7124" s="398">
        <v>100</v>
      </c>
      <c r="E7124" t="s">
        <v>10748</v>
      </c>
    </row>
    <row r="7125" spans="1:5">
      <c r="A7125" t="s">
        <v>23320</v>
      </c>
      <c r="B7125" t="s">
        <v>23321</v>
      </c>
      <c r="C7125" t="s">
        <v>99</v>
      </c>
      <c r="D7125" s="398">
        <v>3.6526999999999998</v>
      </c>
      <c r="E7125" t="s">
        <v>10748</v>
      </c>
    </row>
    <row r="7126" spans="1:5">
      <c r="A7126" t="s">
        <v>23322</v>
      </c>
      <c r="B7126" t="s">
        <v>23323</v>
      </c>
      <c r="C7126" t="s">
        <v>17037</v>
      </c>
      <c r="D7126" s="398">
        <v>39.659700000000001</v>
      </c>
      <c r="E7126" t="s">
        <v>10748</v>
      </c>
    </row>
    <row r="7127" spans="1:5">
      <c r="A7127" t="s">
        <v>23324</v>
      </c>
      <c r="B7127" t="s">
        <v>23325</v>
      </c>
      <c r="C7127" t="s">
        <v>99</v>
      </c>
      <c r="D7127" s="398">
        <v>44.16</v>
      </c>
      <c r="E7127" t="s">
        <v>10748</v>
      </c>
    </row>
    <row r="7128" spans="1:5">
      <c r="A7128" t="s">
        <v>23326</v>
      </c>
      <c r="B7128" t="s">
        <v>23327</v>
      </c>
      <c r="C7128" t="s">
        <v>99</v>
      </c>
      <c r="D7128" s="398">
        <v>25</v>
      </c>
      <c r="E7128" t="s">
        <v>10748</v>
      </c>
    </row>
    <row r="7129" spans="1:5">
      <c r="A7129" t="s">
        <v>23328</v>
      </c>
      <c r="B7129" t="s">
        <v>23329</v>
      </c>
      <c r="C7129" t="s">
        <v>15604</v>
      </c>
      <c r="D7129" s="398">
        <v>500.04719999999998</v>
      </c>
      <c r="E7129" t="s">
        <v>10748</v>
      </c>
    </row>
    <row r="7130" spans="1:5">
      <c r="A7130" t="s">
        <v>23330</v>
      </c>
      <c r="B7130" t="s">
        <v>23331</v>
      </c>
      <c r="C7130" t="s">
        <v>15604</v>
      </c>
      <c r="D7130" s="398">
        <v>3.4651999999999998</v>
      </c>
      <c r="E7130" t="s">
        <v>10748</v>
      </c>
    </row>
    <row r="7131" spans="1:5">
      <c r="A7131" t="s">
        <v>23332</v>
      </c>
      <c r="B7131" t="s">
        <v>23333</v>
      </c>
      <c r="C7131" t="s">
        <v>15604</v>
      </c>
      <c r="D7131" s="398">
        <v>15.2585</v>
      </c>
      <c r="E7131" t="s">
        <v>10748</v>
      </c>
    </row>
    <row r="7132" spans="1:5">
      <c r="A7132" t="s">
        <v>23334</v>
      </c>
      <c r="B7132" t="s">
        <v>23335</v>
      </c>
      <c r="C7132" t="s">
        <v>15604</v>
      </c>
      <c r="D7132" s="398">
        <v>927.22450000000003</v>
      </c>
      <c r="E7132" t="s">
        <v>10748</v>
      </c>
    </row>
    <row r="7133" spans="1:5">
      <c r="A7133" t="s">
        <v>23336</v>
      </c>
      <c r="B7133" t="s">
        <v>23337</v>
      </c>
      <c r="C7133" t="s">
        <v>15604</v>
      </c>
      <c r="D7133" s="398">
        <v>152.0532</v>
      </c>
      <c r="E7133" t="s">
        <v>10748</v>
      </c>
    </row>
    <row r="7134" spans="1:5">
      <c r="A7134" t="s">
        <v>23338</v>
      </c>
      <c r="B7134" t="s">
        <v>23339</v>
      </c>
      <c r="C7134" t="s">
        <v>353</v>
      </c>
      <c r="D7134" s="398">
        <v>93.627099999999999</v>
      </c>
      <c r="E7134" t="s">
        <v>10748</v>
      </c>
    </row>
    <row r="7135" spans="1:5">
      <c r="A7135" t="s">
        <v>23340</v>
      </c>
      <c r="B7135" t="s">
        <v>23341</v>
      </c>
      <c r="C7135" t="s">
        <v>15604</v>
      </c>
      <c r="D7135" s="398">
        <v>2844.2235999999998</v>
      </c>
      <c r="E7135" t="s">
        <v>10748</v>
      </c>
    </row>
    <row r="7136" spans="1:5">
      <c r="A7136" t="s">
        <v>23342</v>
      </c>
      <c r="B7136" t="s">
        <v>23343</v>
      </c>
      <c r="C7136" t="s">
        <v>15604</v>
      </c>
      <c r="D7136" s="398">
        <v>15.7037</v>
      </c>
      <c r="E7136" t="s">
        <v>10748</v>
      </c>
    </row>
    <row r="7137" spans="1:5">
      <c r="A7137" t="s">
        <v>23344</v>
      </c>
      <c r="B7137" t="s">
        <v>23345</v>
      </c>
      <c r="C7137" t="s">
        <v>15604</v>
      </c>
      <c r="D7137" s="398">
        <v>10242.6104</v>
      </c>
      <c r="E7137" t="s">
        <v>10748</v>
      </c>
    </row>
    <row r="7138" spans="1:5">
      <c r="A7138" t="s">
        <v>23346</v>
      </c>
      <c r="B7138" t="s">
        <v>23347</v>
      </c>
      <c r="C7138" t="s">
        <v>99</v>
      </c>
      <c r="D7138" s="398">
        <v>666.7962</v>
      </c>
      <c r="E7138" t="s">
        <v>10748</v>
      </c>
    </row>
    <row r="7139" spans="1:5">
      <c r="A7139" t="s">
        <v>23348</v>
      </c>
      <c r="B7139" t="s">
        <v>23349</v>
      </c>
      <c r="C7139" t="s">
        <v>15604</v>
      </c>
      <c r="D7139" s="398">
        <v>2.4567000000000001</v>
      </c>
      <c r="E7139" t="s">
        <v>10748</v>
      </c>
    </row>
    <row r="7140" spans="1:5">
      <c r="A7140" t="s">
        <v>23350</v>
      </c>
      <c r="B7140" t="s">
        <v>23351</v>
      </c>
      <c r="C7140" t="s">
        <v>15604</v>
      </c>
      <c r="D7140" s="398">
        <v>3.9887999999999999</v>
      </c>
      <c r="E7140" t="s">
        <v>10748</v>
      </c>
    </row>
    <row r="7141" spans="1:5">
      <c r="A7141" t="s">
        <v>23352</v>
      </c>
      <c r="B7141" t="s">
        <v>23353</v>
      </c>
      <c r="C7141" t="s">
        <v>99</v>
      </c>
      <c r="D7141" s="398">
        <v>5.5614999999999997</v>
      </c>
      <c r="E7141" t="s">
        <v>10748</v>
      </c>
    </row>
    <row r="7142" spans="1:5">
      <c r="A7142" t="s">
        <v>23354</v>
      </c>
      <c r="B7142" t="s">
        <v>23355</v>
      </c>
      <c r="C7142" t="s">
        <v>99</v>
      </c>
      <c r="D7142" s="398">
        <v>4.3552</v>
      </c>
      <c r="E7142" t="s">
        <v>10748</v>
      </c>
    </row>
    <row r="7143" spans="1:5">
      <c r="A7143" t="s">
        <v>23356</v>
      </c>
      <c r="B7143" t="s">
        <v>23357</v>
      </c>
      <c r="C7143" t="s">
        <v>99</v>
      </c>
      <c r="D7143" s="398">
        <v>35.967799999999997</v>
      </c>
      <c r="E7143" t="s">
        <v>10748</v>
      </c>
    </row>
    <row r="7144" spans="1:5">
      <c r="A7144" t="s">
        <v>23358</v>
      </c>
      <c r="B7144" t="s">
        <v>23359</v>
      </c>
      <c r="C7144" t="s">
        <v>15604</v>
      </c>
      <c r="D7144" s="398">
        <v>443.10169999999999</v>
      </c>
      <c r="E7144" t="s">
        <v>10748</v>
      </c>
    </row>
    <row r="7145" spans="1:5">
      <c r="A7145" t="s">
        <v>23360</v>
      </c>
      <c r="B7145" t="s">
        <v>23361</v>
      </c>
      <c r="C7145" t="s">
        <v>353</v>
      </c>
      <c r="D7145" s="398">
        <v>37.7425</v>
      </c>
      <c r="E7145" t="s">
        <v>10748</v>
      </c>
    </row>
    <row r="7146" spans="1:5">
      <c r="A7146" t="s">
        <v>23362</v>
      </c>
      <c r="B7146" t="s">
        <v>23363</v>
      </c>
      <c r="C7146" t="s">
        <v>17037</v>
      </c>
      <c r="D7146" s="398">
        <v>188.66040000000001</v>
      </c>
      <c r="E7146" t="s">
        <v>10748</v>
      </c>
    </row>
    <row r="7147" spans="1:5">
      <c r="A7147" t="s">
        <v>23364</v>
      </c>
      <c r="B7147" t="s">
        <v>23365</v>
      </c>
      <c r="C7147" t="s">
        <v>99</v>
      </c>
      <c r="D7147" s="398">
        <v>5.6738999999999997</v>
      </c>
      <c r="E7147" t="s">
        <v>10748</v>
      </c>
    </row>
    <row r="7148" spans="1:5">
      <c r="A7148" t="s">
        <v>23366</v>
      </c>
      <c r="B7148" t="s">
        <v>23367</v>
      </c>
      <c r="C7148" t="s">
        <v>99</v>
      </c>
      <c r="D7148" s="398">
        <v>8.3727999999999998</v>
      </c>
      <c r="E7148" t="s">
        <v>10748</v>
      </c>
    </row>
    <row r="7149" spans="1:5">
      <c r="A7149" t="s">
        <v>23368</v>
      </c>
      <c r="B7149" t="s">
        <v>23369</v>
      </c>
      <c r="C7149" t="s">
        <v>99</v>
      </c>
      <c r="D7149" s="398">
        <v>12.7896</v>
      </c>
      <c r="E7149" t="s">
        <v>10748</v>
      </c>
    </row>
    <row r="7150" spans="1:5">
      <c r="A7150" t="s">
        <v>23370</v>
      </c>
      <c r="B7150" t="s">
        <v>23371</v>
      </c>
      <c r="C7150" t="s">
        <v>99</v>
      </c>
      <c r="D7150" s="398">
        <v>23.7409</v>
      </c>
      <c r="E7150" t="s">
        <v>10748</v>
      </c>
    </row>
    <row r="7151" spans="1:5">
      <c r="A7151" t="s">
        <v>23372</v>
      </c>
      <c r="B7151" t="s">
        <v>23373</v>
      </c>
      <c r="C7151" t="s">
        <v>99</v>
      </c>
      <c r="D7151" s="398">
        <v>28.756</v>
      </c>
      <c r="E7151" t="s">
        <v>10748</v>
      </c>
    </row>
    <row r="7152" spans="1:5">
      <c r="A7152" t="s">
        <v>23374</v>
      </c>
      <c r="B7152" t="s">
        <v>23375</v>
      </c>
      <c r="C7152" t="s">
        <v>99</v>
      </c>
      <c r="D7152" s="398">
        <v>73.224400000000003</v>
      </c>
      <c r="E7152" t="s">
        <v>10748</v>
      </c>
    </row>
    <row r="7153" spans="1:5">
      <c r="A7153" t="s">
        <v>23376</v>
      </c>
      <c r="B7153" t="s">
        <v>23377</v>
      </c>
      <c r="C7153" t="s">
        <v>99</v>
      </c>
      <c r="D7153" s="398">
        <v>26.0137</v>
      </c>
      <c r="E7153" t="s">
        <v>10748</v>
      </c>
    </row>
    <row r="7154" spans="1:5">
      <c r="A7154" t="s">
        <v>23378</v>
      </c>
      <c r="B7154" t="s">
        <v>23379</v>
      </c>
      <c r="C7154" t="s">
        <v>99</v>
      </c>
      <c r="D7154" s="398">
        <v>2.1002000000000001</v>
      </c>
      <c r="E7154" t="s">
        <v>10748</v>
      </c>
    </row>
    <row r="7155" spans="1:5">
      <c r="A7155" t="s">
        <v>23380</v>
      </c>
      <c r="B7155" t="s">
        <v>23381</v>
      </c>
      <c r="C7155" t="s">
        <v>99</v>
      </c>
      <c r="D7155" s="398">
        <v>12.28</v>
      </c>
      <c r="E7155" t="s">
        <v>10748</v>
      </c>
    </row>
    <row r="7156" spans="1:5">
      <c r="A7156" t="s">
        <v>23382</v>
      </c>
      <c r="B7156" t="s">
        <v>23383</v>
      </c>
      <c r="C7156" t="s">
        <v>15604</v>
      </c>
      <c r="D7156" s="398">
        <v>1.1738</v>
      </c>
      <c r="E7156" t="s">
        <v>10748</v>
      </c>
    </row>
    <row r="7157" spans="1:5">
      <c r="A7157" t="s">
        <v>23384</v>
      </c>
      <c r="B7157" t="s">
        <v>23385</v>
      </c>
      <c r="C7157" t="s">
        <v>15604</v>
      </c>
      <c r="D7157" s="398">
        <v>1.1738</v>
      </c>
      <c r="E7157" t="s">
        <v>10748</v>
      </c>
    </row>
    <row r="7158" spans="1:5">
      <c r="A7158" t="s">
        <v>23386</v>
      </c>
      <c r="B7158" t="s">
        <v>23387</v>
      </c>
      <c r="C7158" t="s">
        <v>15604</v>
      </c>
      <c r="D7158" s="398">
        <v>1.1738</v>
      </c>
      <c r="E7158" t="s">
        <v>10748</v>
      </c>
    </row>
    <row r="7159" spans="1:5">
      <c r="A7159" t="s">
        <v>23388</v>
      </c>
      <c r="B7159" t="s">
        <v>23389</v>
      </c>
      <c r="C7159" t="s">
        <v>15604</v>
      </c>
      <c r="D7159" s="398">
        <v>1.1738</v>
      </c>
      <c r="E7159" t="s">
        <v>10748</v>
      </c>
    </row>
    <row r="7160" spans="1:5">
      <c r="A7160" t="s">
        <v>23390</v>
      </c>
      <c r="B7160" t="s">
        <v>23391</v>
      </c>
      <c r="C7160" t="s">
        <v>15604</v>
      </c>
      <c r="D7160" s="398">
        <v>3.6522000000000001</v>
      </c>
      <c r="E7160" t="s">
        <v>10748</v>
      </c>
    </row>
    <row r="7161" spans="1:5">
      <c r="A7161" t="s">
        <v>23392</v>
      </c>
      <c r="B7161" t="s">
        <v>23393</v>
      </c>
      <c r="C7161" t="s">
        <v>15604</v>
      </c>
      <c r="D7161" s="398">
        <v>3.6488999999999998</v>
      </c>
      <c r="E7161" t="s">
        <v>10748</v>
      </c>
    </row>
    <row r="7162" spans="1:5">
      <c r="A7162" t="s">
        <v>23394</v>
      </c>
      <c r="B7162" t="s">
        <v>23395</v>
      </c>
      <c r="C7162" t="s">
        <v>15604</v>
      </c>
      <c r="D7162" s="398">
        <v>4.0963000000000003</v>
      </c>
      <c r="E7162" t="s">
        <v>10748</v>
      </c>
    </row>
    <row r="7163" spans="1:5">
      <c r="A7163" t="s">
        <v>23396</v>
      </c>
      <c r="B7163" t="s">
        <v>23397</v>
      </c>
      <c r="C7163" t="s">
        <v>22154</v>
      </c>
      <c r="D7163" s="398">
        <v>5.9882999999999997</v>
      </c>
      <c r="E7163" t="s">
        <v>10748</v>
      </c>
    </row>
    <row r="7164" spans="1:5">
      <c r="A7164" t="s">
        <v>23398</v>
      </c>
      <c r="B7164" t="s">
        <v>23399</v>
      </c>
      <c r="C7164" t="s">
        <v>15604</v>
      </c>
      <c r="D7164" s="398">
        <v>4.1075999999999997</v>
      </c>
      <c r="E7164" t="s">
        <v>10748</v>
      </c>
    </row>
    <row r="7165" spans="1:5">
      <c r="A7165" t="s">
        <v>23400</v>
      </c>
      <c r="B7165" t="s">
        <v>23401</v>
      </c>
      <c r="C7165" t="s">
        <v>19992</v>
      </c>
      <c r="D7165" s="398" t="s">
        <v>90</v>
      </c>
      <c r="E7165" t="s">
        <v>10748</v>
      </c>
    </row>
    <row r="7166" spans="1:5">
      <c r="A7166" t="s">
        <v>23402</v>
      </c>
      <c r="B7166" t="s">
        <v>23403</v>
      </c>
      <c r="C7166" t="s">
        <v>19992</v>
      </c>
      <c r="D7166" s="398" t="s">
        <v>90</v>
      </c>
      <c r="E7166" t="s">
        <v>10748</v>
      </c>
    </row>
    <row r="7167" spans="1:5">
      <c r="A7167" t="s">
        <v>23404</v>
      </c>
      <c r="B7167" t="s">
        <v>23405</v>
      </c>
      <c r="C7167" t="s">
        <v>19992</v>
      </c>
      <c r="D7167" s="398" t="s">
        <v>90</v>
      </c>
      <c r="E7167" t="s">
        <v>10748</v>
      </c>
    </row>
    <row r="7168" spans="1:5">
      <c r="A7168" t="s">
        <v>23406</v>
      </c>
      <c r="B7168" t="s">
        <v>23407</v>
      </c>
      <c r="C7168" t="s">
        <v>19992</v>
      </c>
      <c r="D7168" s="398" t="s">
        <v>90</v>
      </c>
      <c r="E7168" t="s">
        <v>10748</v>
      </c>
    </row>
    <row r="7169" spans="1:5">
      <c r="A7169" t="s">
        <v>23408</v>
      </c>
      <c r="B7169" t="s">
        <v>23409</v>
      </c>
      <c r="C7169" t="s">
        <v>19992</v>
      </c>
      <c r="D7169" s="398" t="s">
        <v>90</v>
      </c>
      <c r="E7169" t="s">
        <v>10748</v>
      </c>
    </row>
    <row r="7170" spans="1:5">
      <c r="A7170" t="s">
        <v>23410</v>
      </c>
      <c r="B7170" t="s">
        <v>23411</v>
      </c>
      <c r="C7170" t="s">
        <v>15604</v>
      </c>
      <c r="D7170" s="398">
        <v>4.1124000000000001</v>
      </c>
      <c r="E7170" t="s">
        <v>10748</v>
      </c>
    </row>
    <row r="7171" spans="1:5">
      <c r="A7171" t="s">
        <v>23412</v>
      </c>
      <c r="B7171" t="s">
        <v>23413</v>
      </c>
      <c r="C7171" t="s">
        <v>19992</v>
      </c>
      <c r="D7171" s="398" t="s">
        <v>90</v>
      </c>
      <c r="E7171" t="s">
        <v>10748</v>
      </c>
    </row>
    <row r="7172" spans="1:5">
      <c r="A7172" t="s">
        <v>23414</v>
      </c>
      <c r="B7172" t="s">
        <v>23415</v>
      </c>
      <c r="C7172" t="s">
        <v>19992</v>
      </c>
      <c r="D7172" s="398" t="s">
        <v>90</v>
      </c>
      <c r="E7172" t="s">
        <v>10748</v>
      </c>
    </row>
    <row r="7173" spans="1:5">
      <c r="A7173" t="s">
        <v>23416</v>
      </c>
      <c r="B7173" t="s">
        <v>23417</v>
      </c>
      <c r="C7173" t="s">
        <v>19992</v>
      </c>
      <c r="D7173" s="398" t="s">
        <v>90</v>
      </c>
      <c r="E7173" t="s">
        <v>10748</v>
      </c>
    </row>
    <row r="7174" spans="1:5">
      <c r="A7174" t="s">
        <v>23418</v>
      </c>
      <c r="B7174" t="s">
        <v>23419</v>
      </c>
      <c r="C7174" t="s">
        <v>19992</v>
      </c>
      <c r="D7174" s="398">
        <v>7641.8693000000003</v>
      </c>
      <c r="E7174" t="s">
        <v>10748</v>
      </c>
    </row>
    <row r="7175" spans="1:5">
      <c r="A7175" t="s">
        <v>23420</v>
      </c>
      <c r="B7175" t="s">
        <v>23421</v>
      </c>
      <c r="C7175" t="s">
        <v>353</v>
      </c>
      <c r="D7175" s="398">
        <v>0.63119999999999998</v>
      </c>
      <c r="E7175" t="s">
        <v>10748</v>
      </c>
    </row>
    <row r="7176" spans="1:5">
      <c r="A7176" t="s">
        <v>23422</v>
      </c>
      <c r="B7176" t="s">
        <v>23423</v>
      </c>
      <c r="C7176" t="s">
        <v>19992</v>
      </c>
      <c r="D7176" s="398" t="s">
        <v>90</v>
      </c>
      <c r="E7176" t="s">
        <v>10748</v>
      </c>
    </row>
    <row r="7177" spans="1:5">
      <c r="A7177" t="s">
        <v>23424</v>
      </c>
      <c r="B7177" t="s">
        <v>23425</v>
      </c>
      <c r="C7177" t="s">
        <v>19992</v>
      </c>
      <c r="D7177" s="398" t="s">
        <v>90</v>
      </c>
      <c r="E7177" t="s">
        <v>10748</v>
      </c>
    </row>
    <row r="7178" spans="1:5">
      <c r="A7178" t="s">
        <v>23426</v>
      </c>
      <c r="B7178" t="s">
        <v>23427</v>
      </c>
      <c r="C7178" t="s">
        <v>19992</v>
      </c>
      <c r="D7178" s="398" t="s">
        <v>90</v>
      </c>
      <c r="E7178" t="s">
        <v>10748</v>
      </c>
    </row>
    <row r="7179" spans="1:5">
      <c r="A7179" t="s">
        <v>23428</v>
      </c>
      <c r="B7179" t="s">
        <v>23429</v>
      </c>
      <c r="C7179" t="s">
        <v>15604</v>
      </c>
      <c r="D7179" s="398">
        <v>5.1402999999999999</v>
      </c>
      <c r="E7179" t="s">
        <v>10748</v>
      </c>
    </row>
    <row r="7180" spans="1:5">
      <c r="A7180" t="s">
        <v>23430</v>
      </c>
      <c r="B7180" t="s">
        <v>23431</v>
      </c>
      <c r="C7180" t="s">
        <v>15604</v>
      </c>
      <c r="D7180" s="398">
        <v>9.0884999999999998</v>
      </c>
      <c r="E7180" t="s">
        <v>10748</v>
      </c>
    </row>
    <row r="7181" spans="1:5">
      <c r="A7181" t="s">
        <v>23432</v>
      </c>
      <c r="B7181" t="s">
        <v>23433</v>
      </c>
      <c r="C7181" t="s">
        <v>15604</v>
      </c>
      <c r="D7181" s="398">
        <v>10.101100000000001</v>
      </c>
      <c r="E7181" t="s">
        <v>10748</v>
      </c>
    </row>
    <row r="7182" spans="1:5">
      <c r="A7182" t="s">
        <v>23434</v>
      </c>
      <c r="B7182" t="s">
        <v>23435</v>
      </c>
      <c r="C7182" t="s">
        <v>15604</v>
      </c>
      <c r="D7182" s="398">
        <v>10.1075</v>
      </c>
      <c r="E7182" t="s">
        <v>10748</v>
      </c>
    </row>
    <row r="7183" spans="1:5">
      <c r="A7183" t="s">
        <v>23436</v>
      </c>
      <c r="B7183" t="s">
        <v>23437</v>
      </c>
      <c r="C7183" t="s">
        <v>353</v>
      </c>
      <c r="D7183" s="398">
        <v>10.0275</v>
      </c>
      <c r="E7183" t="s">
        <v>10748</v>
      </c>
    </row>
    <row r="7184" spans="1:5">
      <c r="A7184" t="s">
        <v>23438</v>
      </c>
      <c r="B7184" t="s">
        <v>23439</v>
      </c>
      <c r="C7184" t="s">
        <v>15604</v>
      </c>
      <c r="D7184" s="398">
        <v>3246.9227999999998</v>
      </c>
      <c r="E7184" t="s">
        <v>10748</v>
      </c>
    </row>
    <row r="7185" spans="1:5">
      <c r="A7185" t="s">
        <v>23440</v>
      </c>
      <c r="B7185" t="s">
        <v>23441</v>
      </c>
      <c r="C7185" t="s">
        <v>15604</v>
      </c>
      <c r="D7185" s="398">
        <v>3959.8119999999999</v>
      </c>
      <c r="E7185" t="s">
        <v>10748</v>
      </c>
    </row>
    <row r="7186" spans="1:5">
      <c r="A7186" t="s">
        <v>23442</v>
      </c>
      <c r="B7186" t="s">
        <v>23443</v>
      </c>
      <c r="C7186" t="s">
        <v>15604</v>
      </c>
      <c r="D7186" s="398">
        <v>1282.4081000000001</v>
      </c>
      <c r="E7186" t="s">
        <v>10748</v>
      </c>
    </row>
    <row r="7187" spans="1:5">
      <c r="A7187" t="s">
        <v>23444</v>
      </c>
      <c r="B7187" t="s">
        <v>23445</v>
      </c>
      <c r="C7187" t="s">
        <v>15604</v>
      </c>
      <c r="D7187" s="398">
        <v>1777.3831</v>
      </c>
      <c r="E7187" t="s">
        <v>10748</v>
      </c>
    </row>
    <row r="7188" spans="1:5">
      <c r="A7188" t="s">
        <v>23446</v>
      </c>
      <c r="B7188" t="s">
        <v>23447</v>
      </c>
      <c r="C7188" t="s">
        <v>15604</v>
      </c>
      <c r="D7188" s="398">
        <v>38.4664</v>
      </c>
      <c r="E7188" t="s">
        <v>10748</v>
      </c>
    </row>
    <row r="7189" spans="1:5">
      <c r="A7189" t="s">
        <v>23448</v>
      </c>
      <c r="B7189" t="s">
        <v>23449</v>
      </c>
      <c r="C7189" t="s">
        <v>15604</v>
      </c>
      <c r="D7189" s="398">
        <v>6791.88</v>
      </c>
      <c r="E7189" t="s">
        <v>10748</v>
      </c>
    </row>
    <row r="7190" spans="1:5">
      <c r="A7190" t="s">
        <v>23450</v>
      </c>
      <c r="B7190" t="s">
        <v>23451</v>
      </c>
      <c r="C7190" t="s">
        <v>15604</v>
      </c>
      <c r="D7190" s="398">
        <v>39.286999999999999</v>
      </c>
      <c r="E7190" t="s">
        <v>10748</v>
      </c>
    </row>
    <row r="7191" spans="1:5">
      <c r="A7191" t="s">
        <v>23452</v>
      </c>
      <c r="B7191" t="s">
        <v>23453</v>
      </c>
      <c r="C7191" t="s">
        <v>15604</v>
      </c>
      <c r="D7191" s="398">
        <v>409.10980000000001</v>
      </c>
      <c r="E7191" t="s">
        <v>10748</v>
      </c>
    </row>
    <row r="7192" spans="1:5">
      <c r="A7192" t="s">
        <v>23454</v>
      </c>
      <c r="B7192" t="s">
        <v>23455</v>
      </c>
      <c r="C7192" t="s">
        <v>15604</v>
      </c>
      <c r="D7192" s="398">
        <v>409.10980000000001</v>
      </c>
      <c r="E7192" t="s">
        <v>10748</v>
      </c>
    </row>
    <row r="7193" spans="1:5">
      <c r="A7193" t="s">
        <v>23456</v>
      </c>
      <c r="B7193" t="s">
        <v>23457</v>
      </c>
      <c r="C7193" t="s">
        <v>15604</v>
      </c>
      <c r="D7193" s="398">
        <v>91.313100000000006</v>
      </c>
      <c r="E7193" t="s">
        <v>10748</v>
      </c>
    </row>
    <row r="7194" spans="1:5">
      <c r="A7194" t="s">
        <v>23458</v>
      </c>
      <c r="B7194" t="s">
        <v>23459</v>
      </c>
      <c r="C7194" t="s">
        <v>15604</v>
      </c>
      <c r="D7194" s="398">
        <v>97.449799999999996</v>
      </c>
      <c r="E7194" t="s">
        <v>10748</v>
      </c>
    </row>
    <row r="7195" spans="1:5">
      <c r="A7195" t="s">
        <v>23460</v>
      </c>
      <c r="B7195" t="s">
        <v>23461</v>
      </c>
      <c r="C7195" t="s">
        <v>15604</v>
      </c>
      <c r="D7195" s="398">
        <v>137.34630000000001</v>
      </c>
      <c r="E7195" t="s">
        <v>10748</v>
      </c>
    </row>
    <row r="7196" spans="1:5">
      <c r="A7196" t="s">
        <v>23462</v>
      </c>
      <c r="B7196" t="s">
        <v>23463</v>
      </c>
      <c r="C7196" t="s">
        <v>15604</v>
      </c>
      <c r="D7196" s="398">
        <v>103.0307</v>
      </c>
      <c r="E7196" t="s">
        <v>10748</v>
      </c>
    </row>
    <row r="7197" spans="1:5">
      <c r="A7197" t="s">
        <v>23464</v>
      </c>
      <c r="B7197" t="s">
        <v>23465</v>
      </c>
      <c r="C7197" t="s">
        <v>15604</v>
      </c>
      <c r="D7197" s="398">
        <v>159.22059999999999</v>
      </c>
      <c r="E7197" t="s">
        <v>10748</v>
      </c>
    </row>
    <row r="7198" spans="1:5">
      <c r="A7198" t="s">
        <v>23466</v>
      </c>
      <c r="B7198" t="s">
        <v>23467</v>
      </c>
      <c r="C7198" t="s">
        <v>15604</v>
      </c>
      <c r="D7198" s="398">
        <v>208.584</v>
      </c>
      <c r="E7198" t="s">
        <v>10748</v>
      </c>
    </row>
    <row r="7199" spans="1:5">
      <c r="A7199" t="s">
        <v>23468</v>
      </c>
      <c r="B7199" t="s">
        <v>23469</v>
      </c>
      <c r="C7199" t="s">
        <v>15604</v>
      </c>
      <c r="D7199" s="398">
        <v>214.94390000000001</v>
      </c>
      <c r="E7199" t="s">
        <v>10748</v>
      </c>
    </row>
    <row r="7200" spans="1:5">
      <c r="A7200" t="s">
        <v>23470</v>
      </c>
      <c r="B7200" t="s">
        <v>23471</v>
      </c>
      <c r="C7200" t="s">
        <v>15604</v>
      </c>
      <c r="D7200" s="398">
        <v>253.69759999999999</v>
      </c>
      <c r="E7200" t="s">
        <v>10748</v>
      </c>
    </row>
    <row r="7201" spans="1:5">
      <c r="A7201" t="s">
        <v>23472</v>
      </c>
      <c r="B7201" t="s">
        <v>23473</v>
      </c>
      <c r="C7201" t="s">
        <v>15604</v>
      </c>
      <c r="D7201" s="398">
        <v>282.15039999999999</v>
      </c>
      <c r="E7201" t="s">
        <v>10748</v>
      </c>
    </row>
    <row r="7202" spans="1:5">
      <c r="A7202" t="s">
        <v>23474</v>
      </c>
      <c r="B7202" t="s">
        <v>23475</v>
      </c>
      <c r="C7202" t="s">
        <v>15604</v>
      </c>
      <c r="D7202" s="398">
        <v>378.86369999999999</v>
      </c>
      <c r="E7202" t="s">
        <v>10748</v>
      </c>
    </row>
    <row r="7203" spans="1:5">
      <c r="A7203" t="s">
        <v>23476</v>
      </c>
      <c r="B7203" t="s">
        <v>23477</v>
      </c>
      <c r="C7203" t="s">
        <v>15604</v>
      </c>
      <c r="D7203" s="398">
        <v>127.502</v>
      </c>
      <c r="E7203" t="s">
        <v>10748</v>
      </c>
    </row>
    <row r="7204" spans="1:5">
      <c r="A7204" t="s">
        <v>23478</v>
      </c>
      <c r="B7204" t="s">
        <v>23479</v>
      </c>
      <c r="C7204" t="s">
        <v>15604</v>
      </c>
      <c r="D7204" s="398">
        <v>199.2199</v>
      </c>
      <c r="E7204" t="s">
        <v>10748</v>
      </c>
    </row>
    <row r="7205" spans="1:5">
      <c r="A7205" t="s">
        <v>23480</v>
      </c>
      <c r="B7205" t="s">
        <v>23481</v>
      </c>
      <c r="C7205" t="s">
        <v>15604</v>
      </c>
      <c r="D7205" s="398">
        <v>273.98070000000001</v>
      </c>
      <c r="E7205" t="s">
        <v>10748</v>
      </c>
    </row>
    <row r="7206" spans="1:5">
      <c r="A7206" t="s">
        <v>23482</v>
      </c>
      <c r="B7206" t="s">
        <v>23483</v>
      </c>
      <c r="C7206" t="s">
        <v>15604</v>
      </c>
      <c r="D7206" s="398">
        <v>180036.33840000001</v>
      </c>
      <c r="E7206" t="s">
        <v>10748</v>
      </c>
    </row>
    <row r="7207" spans="1:5">
      <c r="A7207" t="s">
        <v>23484</v>
      </c>
      <c r="B7207" t="s">
        <v>23485</v>
      </c>
      <c r="C7207" t="s">
        <v>15604</v>
      </c>
      <c r="D7207" s="398">
        <v>189153.30230000001</v>
      </c>
      <c r="E7207" t="s">
        <v>10748</v>
      </c>
    </row>
    <row r="7208" spans="1:5">
      <c r="A7208" t="s">
        <v>23486</v>
      </c>
      <c r="B7208" t="s">
        <v>23487</v>
      </c>
      <c r="C7208" t="s">
        <v>15604</v>
      </c>
      <c r="D7208" s="398">
        <v>231077.51519999999</v>
      </c>
      <c r="E7208" t="s">
        <v>10748</v>
      </c>
    </row>
    <row r="7209" spans="1:5">
      <c r="A7209" t="s">
        <v>23488</v>
      </c>
      <c r="B7209" t="s">
        <v>23489</v>
      </c>
      <c r="C7209" t="s">
        <v>15604</v>
      </c>
      <c r="D7209" s="398">
        <v>244854.92180000001</v>
      </c>
      <c r="E7209" t="s">
        <v>10748</v>
      </c>
    </row>
    <row r="7210" spans="1:5">
      <c r="A7210" t="s">
        <v>23490</v>
      </c>
      <c r="B7210" t="s">
        <v>23491</v>
      </c>
      <c r="C7210" t="s">
        <v>15604</v>
      </c>
      <c r="D7210" s="398">
        <v>263794.82699999999</v>
      </c>
      <c r="E7210" t="s">
        <v>10748</v>
      </c>
    </row>
    <row r="7211" spans="1:5">
      <c r="A7211" t="s">
        <v>23492</v>
      </c>
      <c r="B7211" t="s">
        <v>23493</v>
      </c>
      <c r="C7211" t="s">
        <v>15604</v>
      </c>
      <c r="D7211" s="398">
        <v>16.203099999999999</v>
      </c>
      <c r="E7211" t="s">
        <v>10748</v>
      </c>
    </row>
    <row r="7212" spans="1:5">
      <c r="A7212" t="s">
        <v>23494</v>
      </c>
      <c r="B7212" t="s">
        <v>23495</v>
      </c>
      <c r="C7212" t="s">
        <v>15604</v>
      </c>
      <c r="D7212" s="398">
        <v>277335.32699999999</v>
      </c>
      <c r="E7212" t="s">
        <v>10748</v>
      </c>
    </row>
    <row r="7213" spans="1:5">
      <c r="A7213" t="s">
        <v>23496</v>
      </c>
      <c r="B7213" t="s">
        <v>23497</v>
      </c>
      <c r="C7213" t="s">
        <v>15604</v>
      </c>
      <c r="D7213" s="398">
        <v>284657.22700000001</v>
      </c>
      <c r="E7213" t="s">
        <v>10748</v>
      </c>
    </row>
    <row r="7214" spans="1:5">
      <c r="A7214" t="s">
        <v>23498</v>
      </c>
      <c r="B7214" t="s">
        <v>23499</v>
      </c>
      <c r="C7214" t="s">
        <v>15604</v>
      </c>
      <c r="D7214" s="398">
        <v>285459.62699999998</v>
      </c>
      <c r="E7214" t="s">
        <v>10748</v>
      </c>
    </row>
    <row r="7215" spans="1:5">
      <c r="A7215" t="s">
        <v>23500</v>
      </c>
      <c r="B7215" t="s">
        <v>23501</v>
      </c>
      <c r="C7215" t="s">
        <v>15604</v>
      </c>
      <c r="D7215" s="398">
        <v>622.5933</v>
      </c>
      <c r="E7215" t="s">
        <v>10748</v>
      </c>
    </row>
    <row r="7216" spans="1:5">
      <c r="A7216" t="s">
        <v>23502</v>
      </c>
      <c r="B7216" t="s">
        <v>23503</v>
      </c>
      <c r="C7216" t="s">
        <v>15604</v>
      </c>
      <c r="D7216" s="398">
        <v>739.42110000000002</v>
      </c>
      <c r="E7216" t="s">
        <v>10748</v>
      </c>
    </row>
    <row r="7217" spans="1:5">
      <c r="A7217" t="s">
        <v>23504</v>
      </c>
      <c r="B7217" t="s">
        <v>23505</v>
      </c>
      <c r="C7217" t="s">
        <v>15604</v>
      </c>
      <c r="D7217" s="398">
        <v>1428.9256</v>
      </c>
      <c r="E7217" t="s">
        <v>10748</v>
      </c>
    </row>
    <row r="7218" spans="1:5">
      <c r="A7218" t="s">
        <v>23506</v>
      </c>
      <c r="B7218" t="s">
        <v>23507</v>
      </c>
      <c r="C7218" t="s">
        <v>15604</v>
      </c>
      <c r="D7218" s="398">
        <v>2440.6030999999998</v>
      </c>
      <c r="E7218" t="s">
        <v>10748</v>
      </c>
    </row>
    <row r="7219" spans="1:5">
      <c r="A7219" t="s">
        <v>23508</v>
      </c>
      <c r="B7219" t="s">
        <v>23509</v>
      </c>
      <c r="C7219" t="s">
        <v>15604</v>
      </c>
      <c r="D7219" s="398">
        <v>539.00109999999995</v>
      </c>
      <c r="E7219" t="s">
        <v>10748</v>
      </c>
    </row>
    <row r="7220" spans="1:5">
      <c r="A7220" t="s">
        <v>23510</v>
      </c>
      <c r="B7220" t="s">
        <v>23511</v>
      </c>
      <c r="C7220" t="s">
        <v>15604</v>
      </c>
      <c r="D7220" s="398">
        <v>609.11099999999999</v>
      </c>
      <c r="E7220" t="s">
        <v>10748</v>
      </c>
    </row>
    <row r="7221" spans="1:5">
      <c r="A7221" t="s">
        <v>23512</v>
      </c>
      <c r="B7221" t="s">
        <v>23513</v>
      </c>
      <c r="C7221" t="s">
        <v>15604</v>
      </c>
      <c r="D7221" s="398">
        <v>736.41959999999995</v>
      </c>
      <c r="E7221" t="s">
        <v>10748</v>
      </c>
    </row>
    <row r="7222" spans="1:5">
      <c r="A7222" t="s">
        <v>23514</v>
      </c>
      <c r="B7222" t="s">
        <v>23515</v>
      </c>
      <c r="C7222" t="s">
        <v>15604</v>
      </c>
      <c r="D7222" s="398">
        <v>868.47630000000004</v>
      </c>
      <c r="E7222" t="s">
        <v>10748</v>
      </c>
    </row>
    <row r="7223" spans="1:5">
      <c r="A7223" t="s">
        <v>23516</v>
      </c>
      <c r="B7223" t="s">
        <v>23517</v>
      </c>
      <c r="C7223" t="s">
        <v>15604</v>
      </c>
      <c r="D7223" s="398">
        <v>29.13</v>
      </c>
      <c r="E7223" t="s">
        <v>10748</v>
      </c>
    </row>
    <row r="7224" spans="1:5">
      <c r="A7224" t="s">
        <v>23518</v>
      </c>
      <c r="B7224" t="s">
        <v>23519</v>
      </c>
      <c r="C7224" t="s">
        <v>15604</v>
      </c>
      <c r="D7224" s="398">
        <v>287664.42210000003</v>
      </c>
      <c r="E7224" t="s">
        <v>10748</v>
      </c>
    </row>
    <row r="7225" spans="1:5">
      <c r="A7225" t="s">
        <v>23520</v>
      </c>
      <c r="B7225" t="s">
        <v>23521</v>
      </c>
      <c r="C7225" t="s">
        <v>15604</v>
      </c>
      <c r="D7225" s="398">
        <v>49.7502</v>
      </c>
      <c r="E7225" t="s">
        <v>10748</v>
      </c>
    </row>
    <row r="7226" spans="1:5">
      <c r="A7226" t="s">
        <v>23522</v>
      </c>
      <c r="B7226" t="s">
        <v>23523</v>
      </c>
      <c r="C7226" t="s">
        <v>99</v>
      </c>
      <c r="D7226" s="398">
        <v>3.3803999999999998</v>
      </c>
      <c r="E7226" t="s">
        <v>10748</v>
      </c>
    </row>
    <row r="7227" spans="1:5">
      <c r="A7227" t="s">
        <v>23524</v>
      </c>
      <c r="B7227" t="s">
        <v>23525</v>
      </c>
      <c r="C7227" t="s">
        <v>15604</v>
      </c>
      <c r="D7227" s="398">
        <v>59.933199999999999</v>
      </c>
      <c r="E7227" t="s">
        <v>10748</v>
      </c>
    </row>
    <row r="7228" spans="1:5">
      <c r="A7228" t="s">
        <v>23526</v>
      </c>
      <c r="B7228" t="s">
        <v>23527</v>
      </c>
      <c r="C7228" t="s">
        <v>15604</v>
      </c>
      <c r="D7228" s="398">
        <v>61.915700000000001</v>
      </c>
      <c r="E7228" t="s">
        <v>10748</v>
      </c>
    </row>
    <row r="7229" spans="1:5">
      <c r="A7229" t="s">
        <v>23528</v>
      </c>
      <c r="B7229" t="s">
        <v>23529</v>
      </c>
      <c r="C7229" t="s">
        <v>15604</v>
      </c>
      <c r="D7229" s="398">
        <v>289219.07209999999</v>
      </c>
      <c r="E7229" t="s">
        <v>10748</v>
      </c>
    </row>
    <row r="7230" spans="1:5">
      <c r="A7230" t="s">
        <v>23530</v>
      </c>
      <c r="B7230" t="s">
        <v>23531</v>
      </c>
      <c r="C7230" t="s">
        <v>99</v>
      </c>
      <c r="D7230" s="398">
        <v>2.4607000000000001</v>
      </c>
      <c r="E7230" t="s">
        <v>10748</v>
      </c>
    </row>
    <row r="7231" spans="1:5">
      <c r="A7231" t="s">
        <v>23532</v>
      </c>
      <c r="B7231" t="s">
        <v>23533</v>
      </c>
      <c r="C7231" t="s">
        <v>15604</v>
      </c>
      <c r="D7231" s="398">
        <v>29.84</v>
      </c>
      <c r="E7231" t="s">
        <v>10748</v>
      </c>
    </row>
    <row r="7232" spans="1:5">
      <c r="A7232" t="s">
        <v>23534</v>
      </c>
      <c r="B7232" t="s">
        <v>23535</v>
      </c>
      <c r="C7232" t="s">
        <v>99</v>
      </c>
      <c r="D7232" s="398">
        <v>3.2818999999999998</v>
      </c>
      <c r="E7232" t="s">
        <v>10748</v>
      </c>
    </row>
    <row r="7233" spans="1:5">
      <c r="A7233" t="s">
        <v>23536</v>
      </c>
      <c r="B7233" t="s">
        <v>23537</v>
      </c>
      <c r="C7233" t="s">
        <v>22154</v>
      </c>
      <c r="D7233" s="398">
        <v>32.369199999999999</v>
      </c>
      <c r="E7233" t="s">
        <v>10748</v>
      </c>
    </row>
    <row r="7234" spans="1:5">
      <c r="A7234" t="s">
        <v>23538</v>
      </c>
      <c r="B7234" t="s">
        <v>23539</v>
      </c>
      <c r="C7234" t="s">
        <v>15604</v>
      </c>
      <c r="D7234" s="398">
        <v>1228.1796999999999</v>
      </c>
      <c r="E7234" t="s">
        <v>10748</v>
      </c>
    </row>
    <row r="7235" spans="1:5">
      <c r="A7235" t="s">
        <v>23540</v>
      </c>
      <c r="B7235" t="s">
        <v>23541</v>
      </c>
      <c r="C7235" t="s">
        <v>15604</v>
      </c>
      <c r="D7235" s="398">
        <v>90.584500000000006</v>
      </c>
      <c r="E7235" t="s">
        <v>10748</v>
      </c>
    </row>
    <row r="7236" spans="1:5">
      <c r="A7236" t="s">
        <v>23542</v>
      </c>
      <c r="B7236" t="s">
        <v>23543</v>
      </c>
      <c r="C7236" t="s">
        <v>15604</v>
      </c>
      <c r="D7236" s="398">
        <v>155.0213</v>
      </c>
      <c r="E7236" t="s">
        <v>10748</v>
      </c>
    </row>
    <row r="7237" spans="1:5">
      <c r="A7237" t="s">
        <v>23544</v>
      </c>
      <c r="B7237" t="s">
        <v>23545</v>
      </c>
      <c r="C7237" t="s">
        <v>15604</v>
      </c>
      <c r="D7237" s="398">
        <v>176.4306</v>
      </c>
      <c r="E7237" t="s">
        <v>10748</v>
      </c>
    </row>
    <row r="7238" spans="1:5">
      <c r="A7238" t="s">
        <v>23546</v>
      </c>
      <c r="B7238" t="s">
        <v>23547</v>
      </c>
      <c r="C7238" t="s">
        <v>15604</v>
      </c>
      <c r="D7238" s="398">
        <v>194.50360000000001</v>
      </c>
      <c r="E7238" t="s">
        <v>10748</v>
      </c>
    </row>
    <row r="7239" spans="1:5">
      <c r="A7239" t="s">
        <v>23548</v>
      </c>
      <c r="B7239" t="s">
        <v>23549</v>
      </c>
      <c r="C7239" t="s">
        <v>15604</v>
      </c>
      <c r="D7239" s="398">
        <v>244.83</v>
      </c>
      <c r="E7239" t="s">
        <v>10748</v>
      </c>
    </row>
    <row r="7240" spans="1:5">
      <c r="A7240" t="s">
        <v>23550</v>
      </c>
      <c r="B7240" t="s">
        <v>23551</v>
      </c>
      <c r="C7240" t="s">
        <v>22154</v>
      </c>
      <c r="D7240" s="398">
        <v>16.4938</v>
      </c>
      <c r="E7240" t="s">
        <v>10748</v>
      </c>
    </row>
    <row r="7241" spans="1:5">
      <c r="A7241" t="s">
        <v>23552</v>
      </c>
      <c r="B7241" t="s">
        <v>23553</v>
      </c>
      <c r="C7241" t="s">
        <v>15604</v>
      </c>
      <c r="D7241" s="398">
        <v>280.79500000000002</v>
      </c>
      <c r="E7241" t="s">
        <v>10748</v>
      </c>
    </row>
    <row r="7242" spans="1:5">
      <c r="A7242" t="s">
        <v>23554</v>
      </c>
      <c r="B7242" t="s">
        <v>23555</v>
      </c>
      <c r="C7242" t="s">
        <v>22154</v>
      </c>
      <c r="D7242" s="398">
        <v>22.0748</v>
      </c>
      <c r="E7242" t="s">
        <v>10748</v>
      </c>
    </row>
    <row r="7243" spans="1:5">
      <c r="A7243" t="s">
        <v>23556</v>
      </c>
      <c r="B7243" t="s">
        <v>23557</v>
      </c>
      <c r="C7243" t="s">
        <v>353</v>
      </c>
      <c r="D7243" s="398">
        <v>9.4810999999999996</v>
      </c>
      <c r="E7243" t="s">
        <v>10748</v>
      </c>
    </row>
    <row r="7244" spans="1:5">
      <c r="A7244" t="s">
        <v>23558</v>
      </c>
      <c r="B7244" t="s">
        <v>23559</v>
      </c>
      <c r="C7244" t="s">
        <v>353</v>
      </c>
      <c r="D7244" s="398">
        <v>9.2510999999999992</v>
      </c>
      <c r="E7244" t="s">
        <v>10748</v>
      </c>
    </row>
    <row r="7245" spans="1:5">
      <c r="A7245" t="s">
        <v>23560</v>
      </c>
      <c r="B7245" t="s">
        <v>23561</v>
      </c>
      <c r="C7245" t="s">
        <v>353</v>
      </c>
      <c r="D7245" s="398">
        <v>11.6418</v>
      </c>
      <c r="E7245" t="s">
        <v>10748</v>
      </c>
    </row>
    <row r="7246" spans="1:5">
      <c r="A7246" t="s">
        <v>23562</v>
      </c>
      <c r="B7246" t="s">
        <v>23563</v>
      </c>
      <c r="C7246" t="s">
        <v>353</v>
      </c>
      <c r="D7246" s="398">
        <v>28.904</v>
      </c>
      <c r="E7246" t="s">
        <v>10748</v>
      </c>
    </row>
    <row r="7247" spans="1:5">
      <c r="A7247" t="s">
        <v>23564</v>
      </c>
      <c r="B7247" t="s">
        <v>23565</v>
      </c>
      <c r="C7247" t="s">
        <v>353</v>
      </c>
      <c r="D7247" s="398">
        <v>15.778</v>
      </c>
      <c r="E7247" t="s">
        <v>10748</v>
      </c>
    </row>
    <row r="7248" spans="1:5">
      <c r="A7248" t="s">
        <v>23566</v>
      </c>
      <c r="B7248" t="s">
        <v>23567</v>
      </c>
      <c r="C7248" t="s">
        <v>22154</v>
      </c>
      <c r="D7248" s="398">
        <v>22.0748</v>
      </c>
      <c r="E7248" t="s">
        <v>10748</v>
      </c>
    </row>
    <row r="7249" spans="1:5">
      <c r="A7249" t="s">
        <v>23568</v>
      </c>
      <c r="B7249" t="s">
        <v>23569</v>
      </c>
      <c r="C7249" t="s">
        <v>353</v>
      </c>
      <c r="D7249" s="398">
        <v>11.9734</v>
      </c>
      <c r="E7249" t="s">
        <v>10748</v>
      </c>
    </row>
    <row r="7250" spans="1:5">
      <c r="A7250" t="s">
        <v>23570</v>
      </c>
      <c r="B7250" t="s">
        <v>23571</v>
      </c>
      <c r="C7250" t="s">
        <v>15604</v>
      </c>
      <c r="D7250" s="398">
        <v>1745.1264000000001</v>
      </c>
      <c r="E7250" t="s">
        <v>10748</v>
      </c>
    </row>
    <row r="7251" spans="1:5">
      <c r="A7251" t="s">
        <v>23572</v>
      </c>
      <c r="B7251" t="s">
        <v>23573</v>
      </c>
      <c r="C7251" t="s">
        <v>99</v>
      </c>
      <c r="D7251" s="398">
        <v>213.017</v>
      </c>
      <c r="E7251" t="s">
        <v>10748</v>
      </c>
    </row>
    <row r="7252" spans="1:5">
      <c r="A7252" t="s">
        <v>23574</v>
      </c>
      <c r="B7252" t="s">
        <v>23575</v>
      </c>
      <c r="C7252" t="s">
        <v>99</v>
      </c>
      <c r="D7252" s="398">
        <v>252.33860000000001</v>
      </c>
      <c r="E7252" t="s">
        <v>10748</v>
      </c>
    </row>
    <row r="7253" spans="1:5">
      <c r="A7253" t="s">
        <v>23576</v>
      </c>
      <c r="B7253" t="s">
        <v>23577</v>
      </c>
      <c r="C7253" t="s">
        <v>99</v>
      </c>
      <c r="D7253" s="398">
        <v>318.1508</v>
      </c>
      <c r="E7253" t="s">
        <v>10748</v>
      </c>
    </row>
    <row r="7254" spans="1:5">
      <c r="A7254" t="s">
        <v>23578</v>
      </c>
      <c r="B7254" t="s">
        <v>23579</v>
      </c>
      <c r="C7254" t="s">
        <v>17037</v>
      </c>
      <c r="D7254" s="398">
        <v>5.3697999999999997</v>
      </c>
      <c r="E7254" t="s">
        <v>10748</v>
      </c>
    </row>
    <row r="7255" spans="1:5">
      <c r="A7255" t="s">
        <v>23580</v>
      </c>
      <c r="B7255" t="s">
        <v>23581</v>
      </c>
      <c r="C7255" t="s">
        <v>17037</v>
      </c>
      <c r="D7255" s="398">
        <v>7.0347999999999997</v>
      </c>
      <c r="E7255" t="s">
        <v>10748</v>
      </c>
    </row>
    <row r="7256" spans="1:5">
      <c r="A7256" t="s">
        <v>23582</v>
      </c>
      <c r="B7256" t="s">
        <v>23583</v>
      </c>
      <c r="C7256" t="s">
        <v>99</v>
      </c>
      <c r="D7256" s="398">
        <v>420.87240000000003</v>
      </c>
      <c r="E7256" t="s">
        <v>10748</v>
      </c>
    </row>
    <row r="7257" spans="1:5">
      <c r="A7257" t="s">
        <v>23584</v>
      </c>
      <c r="B7257" t="s">
        <v>23585</v>
      </c>
      <c r="C7257" t="s">
        <v>99</v>
      </c>
      <c r="D7257" s="398">
        <v>497.61020000000002</v>
      </c>
      <c r="E7257" t="s">
        <v>10748</v>
      </c>
    </row>
    <row r="7258" spans="1:5">
      <c r="A7258" t="s">
        <v>23586</v>
      </c>
      <c r="B7258" t="s">
        <v>23587</v>
      </c>
      <c r="C7258" t="s">
        <v>99</v>
      </c>
      <c r="D7258" s="398">
        <v>150.09020000000001</v>
      </c>
      <c r="E7258" t="s">
        <v>10748</v>
      </c>
    </row>
    <row r="7259" spans="1:5">
      <c r="A7259" t="s">
        <v>23588</v>
      </c>
      <c r="B7259" t="s">
        <v>23589</v>
      </c>
      <c r="C7259" t="s">
        <v>99</v>
      </c>
      <c r="D7259" s="398">
        <v>253.75030000000001</v>
      </c>
      <c r="E7259" t="s">
        <v>10748</v>
      </c>
    </row>
    <row r="7260" spans="1:5">
      <c r="A7260" t="s">
        <v>23590</v>
      </c>
      <c r="B7260" t="s">
        <v>23591</v>
      </c>
      <c r="C7260" t="s">
        <v>99</v>
      </c>
      <c r="D7260" s="398">
        <v>306.91950000000003</v>
      </c>
      <c r="E7260" t="s">
        <v>10748</v>
      </c>
    </row>
    <row r="7261" spans="1:5">
      <c r="A7261" t="s">
        <v>23592</v>
      </c>
      <c r="B7261" t="s">
        <v>23593</v>
      </c>
      <c r="C7261" t="s">
        <v>99</v>
      </c>
      <c r="D7261" s="398">
        <v>365.41149999999999</v>
      </c>
      <c r="E7261" t="s">
        <v>10748</v>
      </c>
    </row>
    <row r="7262" spans="1:5">
      <c r="A7262" t="s">
        <v>23594</v>
      </c>
      <c r="B7262" t="s">
        <v>23595</v>
      </c>
      <c r="C7262" t="s">
        <v>99</v>
      </c>
      <c r="D7262" s="398">
        <v>334.71390000000002</v>
      </c>
      <c r="E7262" t="s">
        <v>10748</v>
      </c>
    </row>
    <row r="7263" spans="1:5">
      <c r="A7263" t="s">
        <v>23596</v>
      </c>
      <c r="B7263" t="s">
        <v>23597</v>
      </c>
      <c r="C7263" t="s">
        <v>99</v>
      </c>
      <c r="D7263" s="398">
        <v>507.23129999999998</v>
      </c>
      <c r="E7263" t="s">
        <v>10748</v>
      </c>
    </row>
    <row r="7264" spans="1:5">
      <c r="A7264" t="s">
        <v>23598</v>
      </c>
      <c r="B7264" t="s">
        <v>23599</v>
      </c>
      <c r="C7264" t="s">
        <v>15604</v>
      </c>
      <c r="D7264" s="398">
        <v>292582.68890000001</v>
      </c>
      <c r="E7264" t="s">
        <v>10748</v>
      </c>
    </row>
    <row r="7265" spans="1:5">
      <c r="A7265" t="s">
        <v>23600</v>
      </c>
      <c r="B7265" t="s">
        <v>23601</v>
      </c>
      <c r="C7265" t="s">
        <v>15604</v>
      </c>
      <c r="D7265" s="398">
        <v>295742.13890000002</v>
      </c>
      <c r="E7265" t="s">
        <v>10748</v>
      </c>
    </row>
    <row r="7266" spans="1:5">
      <c r="A7266" t="s">
        <v>23602</v>
      </c>
      <c r="B7266" t="s">
        <v>23603</v>
      </c>
      <c r="C7266" t="s">
        <v>15604</v>
      </c>
      <c r="D7266" s="398">
        <v>703.28330000000005</v>
      </c>
      <c r="E7266" t="s">
        <v>10748</v>
      </c>
    </row>
    <row r="7267" spans="1:5">
      <c r="A7267" t="s">
        <v>23604</v>
      </c>
      <c r="B7267" t="s">
        <v>23605</v>
      </c>
      <c r="C7267" t="s">
        <v>99</v>
      </c>
      <c r="D7267" s="398">
        <v>631.72469999999998</v>
      </c>
      <c r="E7267" t="s">
        <v>10748</v>
      </c>
    </row>
    <row r="7268" spans="1:5">
      <c r="A7268" t="s">
        <v>23606</v>
      </c>
      <c r="B7268" t="s">
        <v>23607</v>
      </c>
      <c r="C7268" t="s">
        <v>17037</v>
      </c>
      <c r="D7268" s="398">
        <v>327.37520000000001</v>
      </c>
      <c r="E7268" t="s">
        <v>10748</v>
      </c>
    </row>
    <row r="7269" spans="1:5">
      <c r="A7269" t="s">
        <v>23608</v>
      </c>
      <c r="B7269" t="s">
        <v>23609</v>
      </c>
      <c r="C7269" t="s">
        <v>15604</v>
      </c>
      <c r="D7269" s="398">
        <v>2222.5596</v>
      </c>
      <c r="E7269" t="s">
        <v>10748</v>
      </c>
    </row>
    <row r="7270" spans="1:5">
      <c r="A7270" t="s">
        <v>23610</v>
      </c>
      <c r="B7270" t="s">
        <v>23611</v>
      </c>
      <c r="C7270" t="s">
        <v>15604</v>
      </c>
      <c r="D7270" s="398">
        <v>350.87470000000002</v>
      </c>
      <c r="E7270" t="s">
        <v>10748</v>
      </c>
    </row>
    <row r="7271" spans="1:5">
      <c r="A7271" t="s">
        <v>23612</v>
      </c>
      <c r="B7271" t="s">
        <v>23613</v>
      </c>
      <c r="C7271" t="s">
        <v>15604</v>
      </c>
      <c r="D7271" s="398">
        <v>1070.0535</v>
      </c>
      <c r="E7271" t="s">
        <v>10748</v>
      </c>
    </row>
    <row r="7272" spans="1:5">
      <c r="A7272" t="s">
        <v>23614</v>
      </c>
      <c r="B7272" t="s">
        <v>23615</v>
      </c>
      <c r="C7272" t="s">
        <v>99</v>
      </c>
      <c r="D7272" s="398">
        <v>768.4896</v>
      </c>
      <c r="E7272" t="s">
        <v>10748</v>
      </c>
    </row>
    <row r="7273" spans="1:5">
      <c r="A7273" t="s">
        <v>23616</v>
      </c>
      <c r="B7273" t="s">
        <v>23617</v>
      </c>
      <c r="C7273" t="s">
        <v>15604</v>
      </c>
      <c r="D7273" s="398">
        <v>4558.2296999999999</v>
      </c>
      <c r="E7273" t="s">
        <v>10748</v>
      </c>
    </row>
    <row r="7274" spans="1:5">
      <c r="A7274" t="s">
        <v>23618</v>
      </c>
      <c r="B7274" t="s">
        <v>23619</v>
      </c>
      <c r="C7274" t="s">
        <v>15604</v>
      </c>
      <c r="D7274" s="398">
        <v>693.50300000000004</v>
      </c>
      <c r="E7274" t="s">
        <v>10748</v>
      </c>
    </row>
    <row r="7275" spans="1:5">
      <c r="A7275" t="s">
        <v>23620</v>
      </c>
      <c r="B7275" t="s">
        <v>23621</v>
      </c>
      <c r="C7275" t="s">
        <v>15604</v>
      </c>
      <c r="D7275" s="398">
        <v>266.63040000000001</v>
      </c>
      <c r="E7275" t="s">
        <v>10748</v>
      </c>
    </row>
    <row r="7276" spans="1:5">
      <c r="A7276" t="s">
        <v>23622</v>
      </c>
      <c r="B7276" t="s">
        <v>23623</v>
      </c>
      <c r="C7276" t="s">
        <v>15604</v>
      </c>
      <c r="D7276" s="398">
        <v>1762.2969000000001</v>
      </c>
      <c r="E7276" t="s">
        <v>10748</v>
      </c>
    </row>
    <row r="7277" spans="1:5">
      <c r="A7277" t="s">
        <v>23624</v>
      </c>
      <c r="B7277" t="s">
        <v>23625</v>
      </c>
      <c r="C7277" t="s">
        <v>15604</v>
      </c>
      <c r="D7277" s="398">
        <v>5576.0460000000003</v>
      </c>
      <c r="E7277" t="s">
        <v>10748</v>
      </c>
    </row>
    <row r="7278" spans="1:5">
      <c r="A7278" t="s">
        <v>23626</v>
      </c>
      <c r="B7278" t="s">
        <v>23627</v>
      </c>
      <c r="C7278" t="s">
        <v>15604</v>
      </c>
      <c r="D7278" s="398">
        <v>5456.0758999999998</v>
      </c>
      <c r="E7278" t="s">
        <v>10748</v>
      </c>
    </row>
    <row r="7279" spans="1:5">
      <c r="A7279" t="s">
        <v>23628</v>
      </c>
      <c r="B7279" t="s">
        <v>23629</v>
      </c>
      <c r="C7279" t="s">
        <v>99</v>
      </c>
      <c r="D7279" s="398">
        <v>8.14E-2</v>
      </c>
      <c r="E7279" t="s">
        <v>10748</v>
      </c>
    </row>
    <row r="7280" spans="1:5">
      <c r="A7280" t="s">
        <v>23630</v>
      </c>
      <c r="B7280" t="s">
        <v>23631</v>
      </c>
      <c r="C7280" t="s">
        <v>15604</v>
      </c>
      <c r="D7280" s="398">
        <v>395.28410000000002</v>
      </c>
      <c r="E7280" t="s">
        <v>10748</v>
      </c>
    </row>
    <row r="7281" spans="1:5">
      <c r="A7281" t="s">
        <v>23632</v>
      </c>
      <c r="B7281" t="s">
        <v>23633</v>
      </c>
      <c r="C7281" t="s">
        <v>15604</v>
      </c>
      <c r="D7281" s="398">
        <v>237.4761</v>
      </c>
      <c r="E7281" t="s">
        <v>10748</v>
      </c>
    </row>
    <row r="7282" spans="1:5">
      <c r="A7282" t="s">
        <v>23634</v>
      </c>
      <c r="B7282" t="s">
        <v>23635</v>
      </c>
      <c r="C7282" t="s">
        <v>15604</v>
      </c>
      <c r="D7282" s="398">
        <v>92.1267</v>
      </c>
      <c r="E7282" t="s">
        <v>10748</v>
      </c>
    </row>
    <row r="7283" spans="1:5">
      <c r="A7283" t="s">
        <v>23636</v>
      </c>
      <c r="B7283" t="s">
        <v>23637</v>
      </c>
      <c r="C7283" t="s">
        <v>15604</v>
      </c>
      <c r="D7283" s="398">
        <v>113.6057</v>
      </c>
      <c r="E7283" t="s">
        <v>10748</v>
      </c>
    </row>
    <row r="7284" spans="1:5">
      <c r="A7284" t="s">
        <v>23638</v>
      </c>
      <c r="B7284" t="s">
        <v>23639</v>
      </c>
      <c r="C7284" t="s">
        <v>15604</v>
      </c>
      <c r="D7284" s="398">
        <v>67.128100000000003</v>
      </c>
      <c r="E7284" t="s">
        <v>10748</v>
      </c>
    </row>
    <row r="7285" spans="1:5">
      <c r="A7285" t="s">
        <v>23640</v>
      </c>
      <c r="B7285" t="s">
        <v>23641</v>
      </c>
      <c r="C7285" t="s">
        <v>19992</v>
      </c>
      <c r="D7285" s="398" t="s">
        <v>90</v>
      </c>
      <c r="E7285" t="s">
        <v>10748</v>
      </c>
    </row>
    <row r="7286" spans="1:5">
      <c r="A7286" t="s">
        <v>23642</v>
      </c>
      <c r="B7286" t="s">
        <v>23643</v>
      </c>
      <c r="C7286" t="s">
        <v>15798</v>
      </c>
      <c r="D7286" s="398" t="s">
        <v>90</v>
      </c>
      <c r="E7286" t="s">
        <v>10748</v>
      </c>
    </row>
    <row r="7287" spans="1:5">
      <c r="A7287" t="s">
        <v>23644</v>
      </c>
      <c r="B7287" t="s">
        <v>23645</v>
      </c>
      <c r="C7287" t="s">
        <v>15604</v>
      </c>
      <c r="D7287" s="398">
        <v>74.058099999999996</v>
      </c>
      <c r="E7287" t="s">
        <v>10748</v>
      </c>
    </row>
    <row r="7288" spans="1:5">
      <c r="A7288" t="s">
        <v>23646</v>
      </c>
      <c r="B7288" t="s">
        <v>23647</v>
      </c>
      <c r="C7288" t="s">
        <v>15604</v>
      </c>
      <c r="D7288" s="398">
        <v>89.194299999999998</v>
      </c>
      <c r="E7288" t="s">
        <v>10748</v>
      </c>
    </row>
    <row r="7289" spans="1:5">
      <c r="A7289" t="s">
        <v>23648</v>
      </c>
      <c r="B7289" t="s">
        <v>23649</v>
      </c>
      <c r="C7289" t="s">
        <v>15604</v>
      </c>
      <c r="D7289" s="398">
        <v>142.80199999999999</v>
      </c>
      <c r="E7289" t="s">
        <v>10748</v>
      </c>
    </row>
    <row r="7290" spans="1:5">
      <c r="A7290" t="s">
        <v>23650</v>
      </c>
      <c r="B7290" t="s">
        <v>23651</v>
      </c>
      <c r="C7290" t="s">
        <v>19992</v>
      </c>
      <c r="D7290" s="398" t="s">
        <v>90</v>
      </c>
      <c r="E7290" t="s">
        <v>10748</v>
      </c>
    </row>
    <row r="7291" spans="1:5">
      <c r="A7291" t="s">
        <v>23652</v>
      </c>
      <c r="B7291" t="s">
        <v>23653</v>
      </c>
      <c r="C7291" t="s">
        <v>15604</v>
      </c>
      <c r="D7291" s="398">
        <v>96.936099999999996</v>
      </c>
      <c r="E7291" t="s">
        <v>10748</v>
      </c>
    </row>
    <row r="7292" spans="1:5">
      <c r="A7292" t="s">
        <v>23654</v>
      </c>
      <c r="B7292" t="s">
        <v>23655</v>
      </c>
      <c r="C7292" t="s">
        <v>15604</v>
      </c>
      <c r="D7292" s="398">
        <v>48.497300000000003</v>
      </c>
      <c r="E7292" t="s">
        <v>10748</v>
      </c>
    </row>
    <row r="7293" spans="1:5">
      <c r="A7293" t="s">
        <v>23656</v>
      </c>
      <c r="B7293" t="s">
        <v>23657</v>
      </c>
      <c r="C7293" t="s">
        <v>353</v>
      </c>
      <c r="D7293" s="398">
        <v>11.164999999999999</v>
      </c>
      <c r="E7293" t="s">
        <v>10748</v>
      </c>
    </row>
    <row r="7294" spans="1:5">
      <c r="A7294" t="s">
        <v>23658</v>
      </c>
      <c r="B7294" t="s">
        <v>23659</v>
      </c>
      <c r="C7294" t="s">
        <v>15604</v>
      </c>
      <c r="D7294" s="398">
        <v>21711.478899999998</v>
      </c>
      <c r="E7294" t="s">
        <v>10748</v>
      </c>
    </row>
    <row r="7295" spans="1:5">
      <c r="A7295" t="s">
        <v>23660</v>
      </c>
      <c r="B7295" t="s">
        <v>23661</v>
      </c>
      <c r="C7295" t="s">
        <v>15604</v>
      </c>
      <c r="D7295" s="398">
        <v>28390.606199999998</v>
      </c>
      <c r="E7295" t="s">
        <v>10748</v>
      </c>
    </row>
    <row r="7296" spans="1:5">
      <c r="A7296" t="s">
        <v>23662</v>
      </c>
      <c r="B7296" t="s">
        <v>23663</v>
      </c>
      <c r="C7296" t="s">
        <v>15604</v>
      </c>
      <c r="D7296" s="398">
        <v>21203.086899999998</v>
      </c>
      <c r="E7296" t="s">
        <v>10748</v>
      </c>
    </row>
    <row r="7297" spans="1:5">
      <c r="A7297" t="s">
        <v>23664</v>
      </c>
      <c r="B7297" t="s">
        <v>23665</v>
      </c>
      <c r="C7297" t="s">
        <v>15604</v>
      </c>
      <c r="D7297" s="398">
        <v>21180.059300000001</v>
      </c>
      <c r="E7297" t="s">
        <v>10748</v>
      </c>
    </row>
    <row r="7298" spans="1:5">
      <c r="A7298" t="s">
        <v>23666</v>
      </c>
      <c r="B7298" t="s">
        <v>23667</v>
      </c>
      <c r="C7298" t="s">
        <v>15604</v>
      </c>
      <c r="D7298" s="398">
        <v>2510.3876</v>
      </c>
      <c r="E7298" t="s">
        <v>10748</v>
      </c>
    </row>
    <row r="7299" spans="1:5">
      <c r="A7299" t="s">
        <v>23668</v>
      </c>
      <c r="B7299" t="s">
        <v>23669</v>
      </c>
      <c r="C7299" t="s">
        <v>15604</v>
      </c>
      <c r="D7299" s="398">
        <v>1866.9349999999999</v>
      </c>
      <c r="E7299" t="s">
        <v>10748</v>
      </c>
    </row>
    <row r="7300" spans="1:5">
      <c r="A7300" t="s">
        <v>23670</v>
      </c>
      <c r="B7300" t="s">
        <v>23671</v>
      </c>
      <c r="C7300" t="s">
        <v>99</v>
      </c>
      <c r="D7300" s="398">
        <v>42.598799999999997</v>
      </c>
      <c r="E7300" t="s">
        <v>10748</v>
      </c>
    </row>
    <row r="7301" spans="1:5">
      <c r="A7301" t="s">
        <v>23672</v>
      </c>
      <c r="B7301" t="s">
        <v>23673</v>
      </c>
      <c r="C7301" t="s">
        <v>99</v>
      </c>
      <c r="D7301" s="398">
        <v>527.11170000000004</v>
      </c>
      <c r="E7301" t="s">
        <v>10748</v>
      </c>
    </row>
    <row r="7302" spans="1:5">
      <c r="A7302" t="s">
        <v>23674</v>
      </c>
      <c r="B7302" t="s">
        <v>23675</v>
      </c>
      <c r="C7302" t="s">
        <v>15604</v>
      </c>
      <c r="D7302" s="398">
        <v>84.073300000000003</v>
      </c>
      <c r="E7302" t="s">
        <v>10748</v>
      </c>
    </row>
    <row r="7303" spans="1:5">
      <c r="A7303" t="s">
        <v>23676</v>
      </c>
      <c r="B7303" t="s">
        <v>23677</v>
      </c>
      <c r="C7303" t="s">
        <v>22154</v>
      </c>
      <c r="D7303" s="398">
        <v>29.5962</v>
      </c>
      <c r="E7303" t="s">
        <v>10748</v>
      </c>
    </row>
    <row r="7304" spans="1:5">
      <c r="A7304" t="s">
        <v>23678</v>
      </c>
      <c r="B7304" t="s">
        <v>23679</v>
      </c>
      <c r="C7304" t="s">
        <v>353</v>
      </c>
      <c r="D7304" s="398">
        <v>32.208500000000001</v>
      </c>
      <c r="E7304" t="s">
        <v>10748</v>
      </c>
    </row>
    <row r="7305" spans="1:5">
      <c r="A7305" t="s">
        <v>23680</v>
      </c>
      <c r="B7305" t="s">
        <v>23681</v>
      </c>
      <c r="C7305" t="s">
        <v>353</v>
      </c>
      <c r="D7305" s="398">
        <v>76.665400000000005</v>
      </c>
      <c r="E7305" t="s">
        <v>10748</v>
      </c>
    </row>
    <row r="7306" spans="1:5">
      <c r="A7306" t="s">
        <v>23682</v>
      </c>
      <c r="B7306" t="s">
        <v>23683</v>
      </c>
      <c r="C7306" t="s">
        <v>15604</v>
      </c>
      <c r="D7306" s="398">
        <v>23.6265</v>
      </c>
      <c r="E7306" t="s">
        <v>10748</v>
      </c>
    </row>
    <row r="7307" spans="1:5">
      <c r="A7307" t="s">
        <v>23684</v>
      </c>
      <c r="B7307" t="s">
        <v>23685</v>
      </c>
      <c r="C7307" t="s">
        <v>99</v>
      </c>
      <c r="D7307" s="398">
        <v>12.916600000000001</v>
      </c>
      <c r="E7307" t="s">
        <v>10748</v>
      </c>
    </row>
    <row r="7308" spans="1:5">
      <c r="A7308" t="s">
        <v>23686</v>
      </c>
      <c r="B7308" t="s">
        <v>23687</v>
      </c>
      <c r="C7308" t="s">
        <v>15604</v>
      </c>
      <c r="D7308" s="398">
        <v>21.0244</v>
      </c>
      <c r="E7308" t="s">
        <v>10748</v>
      </c>
    </row>
    <row r="7309" spans="1:5">
      <c r="A7309" t="s">
        <v>23688</v>
      </c>
      <c r="B7309" t="s">
        <v>23689</v>
      </c>
      <c r="C7309" t="s">
        <v>15604</v>
      </c>
      <c r="D7309" s="398">
        <v>767.95119999999997</v>
      </c>
      <c r="E7309" t="s">
        <v>10748</v>
      </c>
    </row>
    <row r="7310" spans="1:5">
      <c r="A7310" t="s">
        <v>23690</v>
      </c>
      <c r="B7310" t="s">
        <v>23691</v>
      </c>
      <c r="C7310" t="s">
        <v>15604</v>
      </c>
      <c r="D7310" s="398">
        <v>16.11</v>
      </c>
      <c r="E7310" t="s">
        <v>10748</v>
      </c>
    </row>
    <row r="7311" spans="1:5">
      <c r="A7311" t="s">
        <v>23692</v>
      </c>
      <c r="B7311" t="s">
        <v>23693</v>
      </c>
      <c r="C7311" t="s">
        <v>15604</v>
      </c>
      <c r="D7311" s="398">
        <v>19.0472</v>
      </c>
      <c r="E7311" t="s">
        <v>10748</v>
      </c>
    </row>
    <row r="7312" spans="1:5">
      <c r="A7312" t="s">
        <v>23694</v>
      </c>
      <c r="B7312" t="s">
        <v>23695</v>
      </c>
      <c r="C7312" t="s">
        <v>15604</v>
      </c>
      <c r="D7312" s="398">
        <v>19.092700000000001</v>
      </c>
      <c r="E7312" t="s">
        <v>10748</v>
      </c>
    </row>
    <row r="7313" spans="1:5">
      <c r="A7313" t="s">
        <v>23696</v>
      </c>
      <c r="B7313" t="s">
        <v>23697</v>
      </c>
      <c r="C7313" t="s">
        <v>15604</v>
      </c>
      <c r="D7313" s="398">
        <v>15.71</v>
      </c>
      <c r="E7313" t="s">
        <v>10748</v>
      </c>
    </row>
    <row r="7314" spans="1:5">
      <c r="A7314" t="s">
        <v>23698</v>
      </c>
      <c r="B7314" t="s">
        <v>23699</v>
      </c>
      <c r="C7314" t="s">
        <v>15604</v>
      </c>
      <c r="D7314" s="398">
        <v>1160.4598000000001</v>
      </c>
      <c r="E7314" t="s">
        <v>10748</v>
      </c>
    </row>
    <row r="7315" spans="1:5">
      <c r="A7315" t="s">
        <v>23700</v>
      </c>
      <c r="B7315" t="s">
        <v>23701</v>
      </c>
      <c r="C7315" t="s">
        <v>15604</v>
      </c>
      <c r="D7315" s="398">
        <v>221.01669999999999</v>
      </c>
      <c r="E7315" t="s">
        <v>10748</v>
      </c>
    </row>
    <row r="7316" spans="1:5">
      <c r="A7316" t="s">
        <v>23702</v>
      </c>
      <c r="B7316" t="s">
        <v>23703</v>
      </c>
      <c r="C7316" t="s">
        <v>15604</v>
      </c>
      <c r="D7316" s="398">
        <v>54.071199999999997</v>
      </c>
      <c r="E7316" t="s">
        <v>10748</v>
      </c>
    </row>
    <row r="7317" spans="1:5">
      <c r="A7317" t="s">
        <v>23704</v>
      </c>
      <c r="B7317" t="s">
        <v>23705</v>
      </c>
      <c r="C7317" t="s">
        <v>15604</v>
      </c>
      <c r="D7317" s="398">
        <v>537.90120000000002</v>
      </c>
      <c r="E7317" t="s">
        <v>10748</v>
      </c>
    </row>
    <row r="7318" spans="1:5">
      <c r="A7318" t="s">
        <v>23706</v>
      </c>
      <c r="B7318" t="s">
        <v>23707</v>
      </c>
      <c r="C7318" t="s">
        <v>353</v>
      </c>
      <c r="D7318" s="398">
        <v>46.046700000000001</v>
      </c>
      <c r="E7318" t="s">
        <v>10748</v>
      </c>
    </row>
    <row r="7319" spans="1:5">
      <c r="A7319" t="s">
        <v>23708</v>
      </c>
      <c r="B7319" t="s">
        <v>23709</v>
      </c>
      <c r="C7319" t="s">
        <v>353</v>
      </c>
      <c r="D7319" s="398">
        <v>10.9498</v>
      </c>
      <c r="E7319" t="s">
        <v>10748</v>
      </c>
    </row>
    <row r="7320" spans="1:5">
      <c r="A7320" t="s">
        <v>23710</v>
      </c>
      <c r="B7320" t="s">
        <v>23711</v>
      </c>
      <c r="C7320" t="s">
        <v>15604</v>
      </c>
      <c r="D7320" s="398">
        <v>1939.4492</v>
      </c>
      <c r="E7320" t="s">
        <v>10748</v>
      </c>
    </row>
    <row r="7321" spans="1:5">
      <c r="A7321" t="s">
        <v>23712</v>
      </c>
      <c r="B7321" t="s">
        <v>23713</v>
      </c>
      <c r="C7321" t="s">
        <v>15604</v>
      </c>
      <c r="D7321" s="398">
        <v>1333.5702000000001</v>
      </c>
      <c r="E7321" t="s">
        <v>10748</v>
      </c>
    </row>
    <row r="7322" spans="1:5">
      <c r="A7322" t="s">
        <v>23714</v>
      </c>
      <c r="B7322" t="s">
        <v>23715</v>
      </c>
      <c r="C7322" t="s">
        <v>353</v>
      </c>
      <c r="D7322" s="398">
        <v>27.6739</v>
      </c>
      <c r="E7322" t="s">
        <v>10748</v>
      </c>
    </row>
    <row r="7323" spans="1:5">
      <c r="A7323" t="s">
        <v>23716</v>
      </c>
      <c r="B7323" t="s">
        <v>23717</v>
      </c>
      <c r="C7323" t="s">
        <v>99</v>
      </c>
      <c r="D7323" s="398">
        <v>21.668099999999999</v>
      </c>
      <c r="E7323" t="s">
        <v>10748</v>
      </c>
    </row>
    <row r="7324" spans="1:5">
      <c r="A7324" t="s">
        <v>23718</v>
      </c>
      <c r="B7324" t="s">
        <v>23719</v>
      </c>
      <c r="C7324" t="s">
        <v>15604</v>
      </c>
      <c r="D7324" s="398">
        <v>396.09</v>
      </c>
      <c r="E7324" t="s">
        <v>10748</v>
      </c>
    </row>
    <row r="7325" spans="1:5">
      <c r="A7325" t="s">
        <v>23720</v>
      </c>
      <c r="B7325" t="s">
        <v>23721</v>
      </c>
      <c r="C7325" t="s">
        <v>99</v>
      </c>
      <c r="D7325" s="398">
        <v>121.9669</v>
      </c>
      <c r="E7325" t="s">
        <v>10748</v>
      </c>
    </row>
    <row r="7326" spans="1:5">
      <c r="A7326" t="s">
        <v>23722</v>
      </c>
      <c r="B7326" t="s">
        <v>23723</v>
      </c>
      <c r="C7326" t="s">
        <v>99</v>
      </c>
      <c r="D7326" s="398">
        <v>128.9143</v>
      </c>
      <c r="E7326" t="s">
        <v>10748</v>
      </c>
    </row>
    <row r="7327" spans="1:5">
      <c r="A7327" t="s">
        <v>23724</v>
      </c>
      <c r="B7327" t="s">
        <v>23725</v>
      </c>
      <c r="C7327" t="s">
        <v>99</v>
      </c>
      <c r="D7327" s="398">
        <v>144.87520000000001</v>
      </c>
      <c r="E7327" t="s">
        <v>10748</v>
      </c>
    </row>
    <row r="7328" spans="1:5">
      <c r="A7328" t="s">
        <v>23726</v>
      </c>
      <c r="B7328" t="s">
        <v>23727</v>
      </c>
      <c r="C7328" t="s">
        <v>99</v>
      </c>
      <c r="D7328" s="398">
        <v>185.9759</v>
      </c>
      <c r="E7328" t="s">
        <v>10748</v>
      </c>
    </row>
    <row r="7329" spans="1:5">
      <c r="A7329" t="s">
        <v>23728</v>
      </c>
      <c r="B7329" t="s">
        <v>23729</v>
      </c>
      <c r="C7329" t="s">
        <v>99</v>
      </c>
      <c r="D7329" s="398">
        <v>207.95689999999999</v>
      </c>
      <c r="E7329" t="s">
        <v>10748</v>
      </c>
    </row>
    <row r="7330" spans="1:5">
      <c r="A7330" t="s">
        <v>23730</v>
      </c>
      <c r="B7330" t="s">
        <v>23731</v>
      </c>
      <c r="C7330" t="s">
        <v>99</v>
      </c>
      <c r="D7330" s="398">
        <v>237.82509999999999</v>
      </c>
      <c r="E7330" t="s">
        <v>10748</v>
      </c>
    </row>
    <row r="7331" spans="1:5">
      <c r="A7331" t="s">
        <v>23732</v>
      </c>
      <c r="B7331" t="s">
        <v>23733</v>
      </c>
      <c r="C7331" t="s">
        <v>99</v>
      </c>
      <c r="D7331" s="398">
        <v>256.5471</v>
      </c>
      <c r="E7331" t="s">
        <v>10748</v>
      </c>
    </row>
    <row r="7332" spans="1:5">
      <c r="A7332" t="s">
        <v>23734</v>
      </c>
      <c r="B7332" t="s">
        <v>23735</v>
      </c>
      <c r="C7332" t="s">
        <v>99</v>
      </c>
      <c r="D7332" s="398">
        <v>300.92290000000003</v>
      </c>
      <c r="E7332" t="s">
        <v>10748</v>
      </c>
    </row>
    <row r="7333" spans="1:5">
      <c r="A7333" t="s">
        <v>23736</v>
      </c>
      <c r="B7333" t="s">
        <v>23737</v>
      </c>
      <c r="C7333" t="s">
        <v>99</v>
      </c>
      <c r="D7333" s="398">
        <v>322.36829999999998</v>
      </c>
      <c r="E7333" t="s">
        <v>10748</v>
      </c>
    </row>
    <row r="7334" spans="1:5">
      <c r="A7334" t="s">
        <v>23738</v>
      </c>
      <c r="B7334" t="s">
        <v>23739</v>
      </c>
      <c r="C7334" t="s">
        <v>99</v>
      </c>
      <c r="D7334" s="398">
        <v>338.19580000000002</v>
      </c>
      <c r="E7334" t="s">
        <v>10748</v>
      </c>
    </row>
    <row r="7335" spans="1:5">
      <c r="A7335" t="s">
        <v>23740</v>
      </c>
      <c r="B7335" t="s">
        <v>23741</v>
      </c>
      <c r="C7335" t="s">
        <v>99</v>
      </c>
      <c r="D7335" s="398">
        <v>367.45100000000002</v>
      </c>
      <c r="E7335" t="s">
        <v>10748</v>
      </c>
    </row>
    <row r="7336" spans="1:5">
      <c r="A7336" t="s">
        <v>23742</v>
      </c>
      <c r="B7336" t="s">
        <v>23743</v>
      </c>
      <c r="C7336" t="s">
        <v>99</v>
      </c>
      <c r="D7336" s="398">
        <v>424.69170000000003</v>
      </c>
      <c r="E7336" t="s">
        <v>10748</v>
      </c>
    </row>
    <row r="7337" spans="1:5">
      <c r="A7337" t="s">
        <v>23744</v>
      </c>
      <c r="B7337" t="s">
        <v>23745</v>
      </c>
      <c r="C7337" t="s">
        <v>99</v>
      </c>
      <c r="D7337" s="398">
        <v>405.2407</v>
      </c>
      <c r="E7337" t="s">
        <v>10748</v>
      </c>
    </row>
    <row r="7338" spans="1:5">
      <c r="A7338" t="s">
        <v>23746</v>
      </c>
      <c r="B7338" t="s">
        <v>23747</v>
      </c>
      <c r="C7338" t="s">
        <v>99</v>
      </c>
      <c r="D7338" s="398">
        <v>459.08280000000002</v>
      </c>
      <c r="E7338" t="s">
        <v>10748</v>
      </c>
    </row>
    <row r="7339" spans="1:5">
      <c r="A7339" t="s">
        <v>23748</v>
      </c>
      <c r="B7339" t="s">
        <v>23749</v>
      </c>
      <c r="C7339" t="s">
        <v>99</v>
      </c>
      <c r="D7339" s="398">
        <v>517.85360000000003</v>
      </c>
      <c r="E7339" t="s">
        <v>10748</v>
      </c>
    </row>
    <row r="7340" spans="1:5">
      <c r="A7340" t="s">
        <v>23750</v>
      </c>
      <c r="B7340" t="s">
        <v>23751</v>
      </c>
      <c r="C7340" t="s">
        <v>99</v>
      </c>
      <c r="D7340" s="398">
        <v>583.53520000000003</v>
      </c>
      <c r="E7340" t="s">
        <v>10748</v>
      </c>
    </row>
    <row r="7341" spans="1:5">
      <c r="A7341" t="s">
        <v>23752</v>
      </c>
      <c r="B7341" t="s">
        <v>23753</v>
      </c>
      <c r="C7341" t="s">
        <v>99</v>
      </c>
      <c r="D7341" s="398">
        <v>557.57129999999995</v>
      </c>
      <c r="E7341" t="s">
        <v>10748</v>
      </c>
    </row>
    <row r="7342" spans="1:5">
      <c r="A7342" t="s">
        <v>23754</v>
      </c>
      <c r="B7342" t="s">
        <v>23755</v>
      </c>
      <c r="C7342" t="s">
        <v>99</v>
      </c>
      <c r="D7342" s="398">
        <v>605.96870000000001</v>
      </c>
      <c r="E7342" t="s">
        <v>10748</v>
      </c>
    </row>
    <row r="7343" spans="1:5">
      <c r="A7343" t="s">
        <v>23756</v>
      </c>
      <c r="B7343" t="s">
        <v>23757</v>
      </c>
      <c r="C7343" t="s">
        <v>99</v>
      </c>
      <c r="D7343" s="398">
        <v>766.09649999999999</v>
      </c>
      <c r="E7343" t="s">
        <v>10748</v>
      </c>
    </row>
    <row r="7344" spans="1:5">
      <c r="A7344" t="s">
        <v>23758</v>
      </c>
      <c r="B7344" t="s">
        <v>23759</v>
      </c>
      <c r="C7344" t="s">
        <v>99</v>
      </c>
      <c r="D7344" s="398">
        <v>882.68989999999997</v>
      </c>
      <c r="E7344" t="s">
        <v>10748</v>
      </c>
    </row>
    <row r="7345" spans="1:5">
      <c r="A7345" t="s">
        <v>23760</v>
      </c>
      <c r="B7345" t="s">
        <v>23761</v>
      </c>
      <c r="C7345" t="s">
        <v>99</v>
      </c>
      <c r="D7345" s="398">
        <v>1008.2128</v>
      </c>
      <c r="E7345" t="s">
        <v>10748</v>
      </c>
    </row>
    <row r="7346" spans="1:5">
      <c r="A7346" t="s">
        <v>23762</v>
      </c>
      <c r="B7346" t="s">
        <v>23763</v>
      </c>
      <c r="C7346" t="s">
        <v>99</v>
      </c>
      <c r="D7346" s="398">
        <v>1040.3181999999999</v>
      </c>
      <c r="E7346" t="s">
        <v>10748</v>
      </c>
    </row>
    <row r="7347" spans="1:5">
      <c r="A7347" t="s">
        <v>23764</v>
      </c>
      <c r="B7347" t="s">
        <v>23765</v>
      </c>
      <c r="C7347" t="s">
        <v>99</v>
      </c>
      <c r="D7347" s="398">
        <v>1105.7797</v>
      </c>
      <c r="E7347" t="s">
        <v>10748</v>
      </c>
    </row>
    <row r="7348" spans="1:5">
      <c r="A7348" t="s">
        <v>23766</v>
      </c>
      <c r="B7348" t="s">
        <v>23767</v>
      </c>
      <c r="C7348" t="s">
        <v>99</v>
      </c>
      <c r="D7348" s="398">
        <v>1218.6584</v>
      </c>
      <c r="E7348" t="s">
        <v>10748</v>
      </c>
    </row>
    <row r="7349" spans="1:5">
      <c r="A7349" t="s">
        <v>23768</v>
      </c>
      <c r="B7349" t="s">
        <v>23769</v>
      </c>
      <c r="C7349" t="s">
        <v>99</v>
      </c>
      <c r="D7349" s="398">
        <v>154.00200000000001</v>
      </c>
      <c r="E7349" t="s">
        <v>10748</v>
      </c>
    </row>
    <row r="7350" spans="1:5">
      <c r="A7350" t="s">
        <v>23770</v>
      </c>
      <c r="B7350" t="s">
        <v>23771</v>
      </c>
      <c r="C7350" t="s">
        <v>99</v>
      </c>
      <c r="D7350" s="398">
        <v>173.45740000000001</v>
      </c>
      <c r="E7350" t="s">
        <v>10748</v>
      </c>
    </row>
    <row r="7351" spans="1:5">
      <c r="A7351" t="s">
        <v>23772</v>
      </c>
      <c r="B7351" t="s">
        <v>23773</v>
      </c>
      <c r="C7351" t="s">
        <v>99</v>
      </c>
      <c r="D7351" s="398">
        <v>192.80070000000001</v>
      </c>
      <c r="E7351" t="s">
        <v>10748</v>
      </c>
    </row>
    <row r="7352" spans="1:5">
      <c r="A7352" t="s">
        <v>23774</v>
      </c>
      <c r="B7352" t="s">
        <v>23775</v>
      </c>
      <c r="C7352" t="s">
        <v>99</v>
      </c>
      <c r="D7352" s="398">
        <v>244.53970000000001</v>
      </c>
      <c r="E7352" t="s">
        <v>10748</v>
      </c>
    </row>
    <row r="7353" spans="1:5">
      <c r="A7353" t="s">
        <v>23776</v>
      </c>
      <c r="B7353" t="s">
        <v>23777</v>
      </c>
      <c r="C7353" t="s">
        <v>15604</v>
      </c>
      <c r="D7353" s="398">
        <v>697.49739999999997</v>
      </c>
      <c r="E7353" t="s">
        <v>10748</v>
      </c>
    </row>
    <row r="7354" spans="1:5">
      <c r="A7354" t="s">
        <v>23778</v>
      </c>
      <c r="B7354" t="s">
        <v>23779</v>
      </c>
      <c r="C7354" t="s">
        <v>15604</v>
      </c>
      <c r="D7354" s="398">
        <v>571.98580000000004</v>
      </c>
      <c r="E7354" t="s">
        <v>10748</v>
      </c>
    </row>
    <row r="7355" spans="1:5">
      <c r="A7355" t="s">
        <v>23780</v>
      </c>
      <c r="B7355" t="s">
        <v>23781</v>
      </c>
      <c r="C7355" t="s">
        <v>99</v>
      </c>
      <c r="D7355" s="398">
        <v>733.77719999999999</v>
      </c>
      <c r="E7355" t="s">
        <v>10748</v>
      </c>
    </row>
    <row r="7356" spans="1:5">
      <c r="A7356" t="s">
        <v>23782</v>
      </c>
      <c r="B7356" t="s">
        <v>23783</v>
      </c>
      <c r="C7356" t="s">
        <v>19992</v>
      </c>
      <c r="D7356" s="398">
        <v>10361.657499999999</v>
      </c>
      <c r="E7356" t="s">
        <v>10748</v>
      </c>
    </row>
    <row r="7357" spans="1:5">
      <c r="A7357" t="s">
        <v>23784</v>
      </c>
      <c r="B7357" t="s">
        <v>23785</v>
      </c>
      <c r="C7357" t="s">
        <v>19992</v>
      </c>
      <c r="D7357" s="398">
        <v>8857.1574999999993</v>
      </c>
      <c r="E7357" t="s">
        <v>10748</v>
      </c>
    </row>
    <row r="7358" spans="1:5">
      <c r="A7358" t="s">
        <v>23786</v>
      </c>
      <c r="B7358" t="s">
        <v>23787</v>
      </c>
      <c r="C7358" t="s">
        <v>19992</v>
      </c>
      <c r="D7358" s="398">
        <v>9860.1574999999993</v>
      </c>
      <c r="E7358" t="s">
        <v>10748</v>
      </c>
    </row>
    <row r="7359" spans="1:5">
      <c r="A7359" t="s">
        <v>23788</v>
      </c>
      <c r="B7359" t="s">
        <v>23789</v>
      </c>
      <c r="C7359" t="s">
        <v>19992</v>
      </c>
      <c r="D7359" s="398">
        <v>10361.657499999999</v>
      </c>
      <c r="E7359" t="s">
        <v>10748</v>
      </c>
    </row>
    <row r="7360" spans="1:5">
      <c r="A7360" t="s">
        <v>23790</v>
      </c>
      <c r="B7360" t="s">
        <v>19622</v>
      </c>
      <c r="C7360" t="s">
        <v>15604</v>
      </c>
      <c r="D7360" s="398">
        <v>91981.604099999997</v>
      </c>
      <c r="E7360" t="s">
        <v>10748</v>
      </c>
    </row>
    <row r="7361" spans="1:5">
      <c r="A7361" t="s">
        <v>23791</v>
      </c>
      <c r="B7361" t="s">
        <v>23792</v>
      </c>
      <c r="C7361" t="s">
        <v>15604</v>
      </c>
      <c r="D7361" s="398">
        <v>12.188000000000001</v>
      </c>
      <c r="E7361" t="s">
        <v>10748</v>
      </c>
    </row>
    <row r="7362" spans="1:5">
      <c r="A7362" t="s">
        <v>23793</v>
      </c>
      <c r="B7362" t="s">
        <v>23794</v>
      </c>
      <c r="C7362" t="s">
        <v>15604</v>
      </c>
      <c r="D7362" s="398">
        <v>10.750999999999999</v>
      </c>
      <c r="E7362" t="s">
        <v>10748</v>
      </c>
    </row>
    <row r="7363" spans="1:5">
      <c r="A7363" t="s">
        <v>23795</v>
      </c>
      <c r="B7363" t="s">
        <v>23796</v>
      </c>
      <c r="C7363" t="s">
        <v>15604</v>
      </c>
      <c r="D7363" s="398">
        <v>55.115400000000001</v>
      </c>
      <c r="E7363" t="s">
        <v>10748</v>
      </c>
    </row>
    <row r="7364" spans="1:5">
      <c r="A7364" t="s">
        <v>23797</v>
      </c>
      <c r="B7364" t="s">
        <v>23798</v>
      </c>
      <c r="C7364" t="s">
        <v>15604</v>
      </c>
      <c r="D7364" s="398">
        <v>56.926099999999998</v>
      </c>
      <c r="E7364" t="s">
        <v>10748</v>
      </c>
    </row>
    <row r="7365" spans="1:5">
      <c r="A7365" t="s">
        <v>23799</v>
      </c>
      <c r="B7365" t="s">
        <v>23800</v>
      </c>
      <c r="C7365" t="s">
        <v>15604</v>
      </c>
      <c r="D7365" s="398">
        <v>60.117699999999999</v>
      </c>
      <c r="E7365" t="s">
        <v>10748</v>
      </c>
    </row>
    <row r="7366" spans="1:5">
      <c r="A7366" t="s">
        <v>23801</v>
      </c>
      <c r="B7366" t="s">
        <v>23802</v>
      </c>
      <c r="C7366" t="s">
        <v>15604</v>
      </c>
      <c r="D7366" s="398">
        <v>114.7654</v>
      </c>
      <c r="E7366" t="s">
        <v>10748</v>
      </c>
    </row>
    <row r="7367" spans="1:5">
      <c r="A7367" t="s">
        <v>23803</v>
      </c>
      <c r="B7367" t="s">
        <v>23804</v>
      </c>
      <c r="C7367" t="s">
        <v>15604</v>
      </c>
      <c r="D7367" s="398">
        <v>12.977</v>
      </c>
      <c r="E7367" t="s">
        <v>10748</v>
      </c>
    </row>
    <row r="7368" spans="1:5">
      <c r="A7368" t="s">
        <v>23805</v>
      </c>
      <c r="B7368" t="s">
        <v>23806</v>
      </c>
      <c r="C7368" t="s">
        <v>15604</v>
      </c>
      <c r="D7368" s="398">
        <v>102.7663</v>
      </c>
      <c r="E7368" t="s">
        <v>10748</v>
      </c>
    </row>
    <row r="7369" spans="1:5">
      <c r="A7369" t="s">
        <v>23807</v>
      </c>
      <c r="B7369" t="s">
        <v>23808</v>
      </c>
      <c r="C7369" t="s">
        <v>15604</v>
      </c>
      <c r="D7369" s="398">
        <v>117.89409999999999</v>
      </c>
      <c r="E7369" t="s">
        <v>10748</v>
      </c>
    </row>
    <row r="7370" spans="1:5">
      <c r="A7370" t="s">
        <v>23809</v>
      </c>
      <c r="B7370" t="s">
        <v>23810</v>
      </c>
      <c r="C7370" t="s">
        <v>15604</v>
      </c>
      <c r="D7370" s="398">
        <v>128.40289999999999</v>
      </c>
      <c r="E7370" t="s">
        <v>10748</v>
      </c>
    </row>
    <row r="7371" spans="1:5">
      <c r="A7371" t="s">
        <v>23811</v>
      </c>
      <c r="B7371" t="s">
        <v>23812</v>
      </c>
      <c r="C7371" t="s">
        <v>15604</v>
      </c>
      <c r="D7371" s="398">
        <v>65.290700000000001</v>
      </c>
      <c r="E7371" t="s">
        <v>10748</v>
      </c>
    </row>
    <row r="7372" spans="1:5">
      <c r="A7372" t="s">
        <v>23813</v>
      </c>
      <c r="B7372" t="s">
        <v>23814</v>
      </c>
      <c r="C7372" t="s">
        <v>15604</v>
      </c>
      <c r="D7372" s="398">
        <v>93.867500000000007</v>
      </c>
      <c r="E7372" t="s">
        <v>10748</v>
      </c>
    </row>
    <row r="7373" spans="1:5">
      <c r="A7373" t="s">
        <v>23815</v>
      </c>
      <c r="B7373" t="s">
        <v>23816</v>
      </c>
      <c r="C7373" t="s">
        <v>15604</v>
      </c>
      <c r="D7373" s="398">
        <v>120.98050000000001</v>
      </c>
      <c r="E7373" t="s">
        <v>10748</v>
      </c>
    </row>
    <row r="7374" spans="1:5">
      <c r="A7374" t="s">
        <v>23817</v>
      </c>
      <c r="B7374" t="s">
        <v>23818</v>
      </c>
      <c r="C7374" t="s">
        <v>15604</v>
      </c>
      <c r="D7374" s="398">
        <v>62.564399999999999</v>
      </c>
      <c r="E7374" t="s">
        <v>10748</v>
      </c>
    </row>
    <row r="7375" spans="1:5">
      <c r="A7375" t="s">
        <v>23819</v>
      </c>
      <c r="B7375" t="s">
        <v>23820</v>
      </c>
      <c r="C7375" t="s">
        <v>15604</v>
      </c>
      <c r="D7375" s="398">
        <v>121.85720000000001</v>
      </c>
      <c r="E7375" t="s">
        <v>10748</v>
      </c>
    </row>
    <row r="7376" spans="1:5">
      <c r="A7376" t="s">
        <v>23821</v>
      </c>
      <c r="B7376" t="s">
        <v>23822</v>
      </c>
      <c r="C7376" t="s">
        <v>23823</v>
      </c>
      <c r="D7376" s="398">
        <v>750.64620000000002</v>
      </c>
      <c r="E7376" t="s">
        <v>10748</v>
      </c>
    </row>
    <row r="7377" spans="1:5">
      <c r="A7377" t="s">
        <v>23824</v>
      </c>
      <c r="B7377" t="s">
        <v>23825</v>
      </c>
      <c r="C7377" t="s">
        <v>23823</v>
      </c>
      <c r="D7377" s="398">
        <v>885.14250000000004</v>
      </c>
      <c r="E7377" t="s">
        <v>10748</v>
      </c>
    </row>
    <row r="7378" spans="1:5">
      <c r="A7378" t="s">
        <v>23826</v>
      </c>
      <c r="B7378" t="s">
        <v>23827</v>
      </c>
      <c r="C7378" t="s">
        <v>23823</v>
      </c>
      <c r="D7378" s="398">
        <v>1038.4059999999999</v>
      </c>
      <c r="E7378" t="s">
        <v>10748</v>
      </c>
    </row>
    <row r="7379" spans="1:5">
      <c r="A7379" t="s">
        <v>23828</v>
      </c>
      <c r="B7379" t="s">
        <v>23829</v>
      </c>
      <c r="C7379" t="s">
        <v>15604</v>
      </c>
      <c r="D7379" s="398">
        <v>50.734299999999998</v>
      </c>
      <c r="E7379" t="s">
        <v>10748</v>
      </c>
    </row>
    <row r="7380" spans="1:5">
      <c r="A7380" t="s">
        <v>23830</v>
      </c>
      <c r="B7380" t="s">
        <v>23831</v>
      </c>
      <c r="C7380" t="s">
        <v>23823</v>
      </c>
      <c r="D7380" s="398">
        <v>941.64110000000005</v>
      </c>
      <c r="E7380" t="s">
        <v>10748</v>
      </c>
    </row>
    <row r="7381" spans="1:5">
      <c r="A7381" t="s">
        <v>23832</v>
      </c>
      <c r="B7381" t="s">
        <v>23833</v>
      </c>
      <c r="C7381" t="s">
        <v>15604</v>
      </c>
      <c r="D7381" s="398">
        <v>441787.69319999998</v>
      </c>
      <c r="E7381" t="s">
        <v>10748</v>
      </c>
    </row>
    <row r="7382" spans="1:5">
      <c r="A7382" t="s">
        <v>23834</v>
      </c>
      <c r="B7382" t="s">
        <v>23835</v>
      </c>
      <c r="C7382" t="s">
        <v>15604</v>
      </c>
      <c r="D7382" s="398">
        <v>485353.96220000001</v>
      </c>
      <c r="E7382" t="s">
        <v>10748</v>
      </c>
    </row>
    <row r="7383" spans="1:5">
      <c r="A7383" t="s">
        <v>23836</v>
      </c>
      <c r="B7383" t="s">
        <v>23837</v>
      </c>
      <c r="C7383" t="s">
        <v>15604</v>
      </c>
      <c r="D7383" s="398">
        <v>533277.30960000004</v>
      </c>
      <c r="E7383" t="s">
        <v>10748</v>
      </c>
    </row>
    <row r="7384" spans="1:5">
      <c r="A7384" t="s">
        <v>23838</v>
      </c>
      <c r="B7384" t="s">
        <v>23839</v>
      </c>
      <c r="C7384" t="s">
        <v>15604</v>
      </c>
      <c r="D7384" s="398">
        <v>589256.16509999998</v>
      </c>
      <c r="E7384" t="s">
        <v>10748</v>
      </c>
    </row>
    <row r="7385" spans="1:5">
      <c r="A7385" t="s">
        <v>23840</v>
      </c>
      <c r="B7385" t="s">
        <v>23841</v>
      </c>
      <c r="C7385" t="s">
        <v>15604</v>
      </c>
      <c r="D7385" s="398">
        <v>561115.43720000004</v>
      </c>
      <c r="E7385" t="s">
        <v>10748</v>
      </c>
    </row>
    <row r="7386" spans="1:5">
      <c r="A7386" t="s">
        <v>23842</v>
      </c>
      <c r="B7386" t="s">
        <v>23843</v>
      </c>
      <c r="C7386" t="s">
        <v>15604</v>
      </c>
      <c r="D7386" s="398">
        <v>616288.11159999995</v>
      </c>
      <c r="E7386" t="s">
        <v>10748</v>
      </c>
    </row>
    <row r="7387" spans="1:5">
      <c r="A7387" t="s">
        <v>23844</v>
      </c>
      <c r="B7387" t="s">
        <v>23845</v>
      </c>
      <c r="C7387" t="s">
        <v>15604</v>
      </c>
      <c r="D7387" s="398">
        <v>674070.74049999996</v>
      </c>
      <c r="E7387" t="s">
        <v>10748</v>
      </c>
    </row>
    <row r="7388" spans="1:5">
      <c r="A7388" t="s">
        <v>23846</v>
      </c>
      <c r="B7388" t="s">
        <v>23847</v>
      </c>
      <c r="C7388" t="s">
        <v>15604</v>
      </c>
      <c r="D7388" s="398">
        <v>740829.82490000001</v>
      </c>
      <c r="E7388" t="s">
        <v>10748</v>
      </c>
    </row>
    <row r="7389" spans="1:5">
      <c r="A7389" t="s">
        <v>23848</v>
      </c>
      <c r="B7389" t="s">
        <v>23849</v>
      </c>
      <c r="C7389" t="s">
        <v>15604</v>
      </c>
      <c r="D7389" s="398">
        <v>895301.01859999995</v>
      </c>
      <c r="E7389" t="s">
        <v>10748</v>
      </c>
    </row>
    <row r="7390" spans="1:5">
      <c r="A7390" t="s">
        <v>23850</v>
      </c>
      <c r="B7390" t="s">
        <v>23851</v>
      </c>
      <c r="C7390" t="s">
        <v>15604</v>
      </c>
      <c r="D7390" s="398">
        <v>730166.62</v>
      </c>
      <c r="E7390" t="s">
        <v>10748</v>
      </c>
    </row>
    <row r="7391" spans="1:5">
      <c r="A7391" t="s">
        <v>23852</v>
      </c>
      <c r="B7391" t="s">
        <v>23853</v>
      </c>
      <c r="C7391" t="s">
        <v>15604</v>
      </c>
      <c r="D7391" s="398">
        <v>805633.05759999994</v>
      </c>
      <c r="E7391" t="s">
        <v>10748</v>
      </c>
    </row>
    <row r="7392" spans="1:5">
      <c r="A7392" t="s">
        <v>23854</v>
      </c>
      <c r="B7392" t="s">
        <v>23855</v>
      </c>
      <c r="C7392" t="s">
        <v>15604</v>
      </c>
      <c r="D7392" s="398">
        <v>885277.61289999995</v>
      </c>
      <c r="E7392" t="s">
        <v>10748</v>
      </c>
    </row>
    <row r="7393" spans="1:5">
      <c r="A7393" t="s">
        <v>23856</v>
      </c>
      <c r="B7393" t="s">
        <v>23857</v>
      </c>
      <c r="C7393" t="s">
        <v>15604</v>
      </c>
      <c r="D7393" s="398">
        <v>645008.79639999999</v>
      </c>
      <c r="E7393" t="s">
        <v>10748</v>
      </c>
    </row>
    <row r="7394" spans="1:5">
      <c r="A7394" t="s">
        <v>23858</v>
      </c>
      <c r="B7394" t="s">
        <v>23859</v>
      </c>
      <c r="C7394" t="s">
        <v>15604</v>
      </c>
      <c r="D7394" s="398">
        <v>1060496.0214</v>
      </c>
      <c r="E7394" t="s">
        <v>10748</v>
      </c>
    </row>
    <row r="7395" spans="1:5">
      <c r="A7395" t="s">
        <v>23860</v>
      </c>
      <c r="B7395" t="s">
        <v>23861</v>
      </c>
      <c r="C7395" t="s">
        <v>15604</v>
      </c>
      <c r="D7395" s="398">
        <v>507040.3444</v>
      </c>
      <c r="E7395" t="s">
        <v>10748</v>
      </c>
    </row>
    <row r="7396" spans="1:5">
      <c r="A7396" t="s">
        <v>23862</v>
      </c>
      <c r="B7396" t="s">
        <v>23863</v>
      </c>
      <c r="C7396" t="s">
        <v>15604</v>
      </c>
      <c r="D7396" s="398">
        <v>557131.91079999995</v>
      </c>
      <c r="E7396" t="s">
        <v>10748</v>
      </c>
    </row>
    <row r="7397" spans="1:5">
      <c r="A7397" t="s">
        <v>23864</v>
      </c>
      <c r="B7397" t="s">
        <v>23865</v>
      </c>
      <c r="C7397" t="s">
        <v>15604</v>
      </c>
      <c r="D7397" s="398">
        <v>612232.98849999998</v>
      </c>
      <c r="E7397" t="s">
        <v>10748</v>
      </c>
    </row>
    <row r="7398" spans="1:5">
      <c r="A7398" t="s">
        <v>23866</v>
      </c>
      <c r="B7398" t="s">
        <v>23867</v>
      </c>
      <c r="C7398" t="s">
        <v>15604</v>
      </c>
      <c r="D7398" s="398">
        <v>672843.78700000001</v>
      </c>
      <c r="E7398" t="s">
        <v>10748</v>
      </c>
    </row>
    <row r="7399" spans="1:5">
      <c r="A7399" t="s">
        <v>23868</v>
      </c>
      <c r="B7399" t="s">
        <v>23869</v>
      </c>
      <c r="C7399" t="s">
        <v>15604</v>
      </c>
      <c r="D7399" s="398">
        <v>643817.36499999999</v>
      </c>
      <c r="E7399" t="s">
        <v>10748</v>
      </c>
    </row>
    <row r="7400" spans="1:5">
      <c r="A7400" t="s">
        <v>23870</v>
      </c>
      <c r="B7400" t="s">
        <v>23871</v>
      </c>
      <c r="C7400" t="s">
        <v>15604</v>
      </c>
      <c r="D7400" s="398">
        <v>707310.0919</v>
      </c>
      <c r="E7400" t="s">
        <v>10748</v>
      </c>
    </row>
    <row r="7401" spans="1:5">
      <c r="A7401" t="s">
        <v>23872</v>
      </c>
      <c r="B7401" t="s">
        <v>23873</v>
      </c>
      <c r="C7401" t="s">
        <v>15604</v>
      </c>
      <c r="D7401" s="398">
        <v>777102.36080000002</v>
      </c>
      <c r="E7401" t="s">
        <v>10748</v>
      </c>
    </row>
    <row r="7402" spans="1:5">
      <c r="A7402" t="s">
        <v>23874</v>
      </c>
      <c r="B7402" t="s">
        <v>23875</v>
      </c>
      <c r="C7402" t="s">
        <v>15604</v>
      </c>
      <c r="D7402" s="398">
        <v>858567.39679999999</v>
      </c>
      <c r="E7402" t="s">
        <v>10748</v>
      </c>
    </row>
    <row r="7403" spans="1:5">
      <c r="A7403" t="s">
        <v>23876</v>
      </c>
      <c r="B7403" t="s">
        <v>23877</v>
      </c>
      <c r="C7403" t="s">
        <v>15604</v>
      </c>
      <c r="D7403" s="398">
        <v>1027464.6553</v>
      </c>
      <c r="E7403" t="s">
        <v>10748</v>
      </c>
    </row>
    <row r="7404" spans="1:5">
      <c r="A7404" t="s">
        <v>23878</v>
      </c>
      <c r="B7404" t="s">
        <v>23879</v>
      </c>
      <c r="C7404" t="s">
        <v>15604</v>
      </c>
      <c r="D7404" s="398">
        <v>846737.17099999997</v>
      </c>
      <c r="E7404" t="s">
        <v>10748</v>
      </c>
    </row>
    <row r="7405" spans="1:5">
      <c r="A7405" t="s">
        <v>23880</v>
      </c>
      <c r="B7405" t="s">
        <v>23881</v>
      </c>
      <c r="C7405" t="s">
        <v>15604</v>
      </c>
      <c r="D7405" s="398">
        <v>925107.30819999997</v>
      </c>
      <c r="E7405" t="s">
        <v>10748</v>
      </c>
    </row>
    <row r="7406" spans="1:5">
      <c r="A7406" t="s">
        <v>23882</v>
      </c>
      <c r="B7406" t="s">
        <v>23883</v>
      </c>
      <c r="C7406" t="s">
        <v>15604</v>
      </c>
      <c r="D7406" s="398">
        <v>1021595.0159999999</v>
      </c>
      <c r="E7406" t="s">
        <v>10748</v>
      </c>
    </row>
    <row r="7407" spans="1:5">
      <c r="A7407" t="s">
        <v>23884</v>
      </c>
      <c r="B7407" t="s">
        <v>23885</v>
      </c>
      <c r="C7407" t="s">
        <v>15604</v>
      </c>
      <c r="D7407" s="398">
        <v>740801.6324</v>
      </c>
      <c r="E7407" t="s">
        <v>10748</v>
      </c>
    </row>
    <row r="7408" spans="1:5">
      <c r="A7408" t="s">
        <v>23886</v>
      </c>
      <c r="B7408" t="s">
        <v>23887</v>
      </c>
      <c r="C7408" t="s">
        <v>15604</v>
      </c>
      <c r="D7408" s="398">
        <v>1227387.8345000001</v>
      </c>
      <c r="E7408" t="s">
        <v>10748</v>
      </c>
    </row>
    <row r="7409" spans="1:5">
      <c r="A7409" t="s">
        <v>23888</v>
      </c>
      <c r="B7409" t="s">
        <v>23889</v>
      </c>
      <c r="C7409" t="s">
        <v>15604</v>
      </c>
      <c r="D7409" s="398">
        <v>610303.3371</v>
      </c>
      <c r="E7409" t="s">
        <v>10748</v>
      </c>
    </row>
    <row r="7410" spans="1:5">
      <c r="A7410" t="s">
        <v>23890</v>
      </c>
      <c r="B7410" t="s">
        <v>23891</v>
      </c>
      <c r="C7410" t="s">
        <v>15604</v>
      </c>
      <c r="D7410" s="398">
        <v>670394.8983</v>
      </c>
      <c r="E7410" t="s">
        <v>10748</v>
      </c>
    </row>
    <row r="7411" spans="1:5">
      <c r="A7411" t="s">
        <v>23892</v>
      </c>
      <c r="B7411" t="s">
        <v>23893</v>
      </c>
      <c r="C7411" t="s">
        <v>15604</v>
      </c>
      <c r="D7411" s="398">
        <v>736495.74459999998</v>
      </c>
      <c r="E7411" t="s">
        <v>10748</v>
      </c>
    </row>
    <row r="7412" spans="1:5">
      <c r="A7412" t="s">
        <v>23894</v>
      </c>
      <c r="B7412" t="s">
        <v>23895</v>
      </c>
      <c r="C7412" t="s">
        <v>15604</v>
      </c>
      <c r="D7412" s="398">
        <v>813900.08669999999</v>
      </c>
      <c r="E7412" t="s">
        <v>10748</v>
      </c>
    </row>
    <row r="7413" spans="1:5">
      <c r="A7413" t="s">
        <v>23896</v>
      </c>
      <c r="B7413" t="s">
        <v>23897</v>
      </c>
      <c r="C7413" t="s">
        <v>15604</v>
      </c>
      <c r="D7413" s="398">
        <v>770830.23199999996</v>
      </c>
      <c r="E7413" t="s">
        <v>10748</v>
      </c>
    </row>
    <row r="7414" spans="1:5">
      <c r="A7414" t="s">
        <v>23898</v>
      </c>
      <c r="B7414" t="s">
        <v>23899</v>
      </c>
      <c r="C7414" t="s">
        <v>15604</v>
      </c>
      <c r="D7414" s="398">
        <v>851667.99049999996</v>
      </c>
      <c r="E7414" t="s">
        <v>10748</v>
      </c>
    </row>
    <row r="7415" spans="1:5">
      <c r="A7415" t="s">
        <v>23900</v>
      </c>
      <c r="B7415" t="s">
        <v>23901</v>
      </c>
      <c r="C7415" t="s">
        <v>15604</v>
      </c>
      <c r="D7415" s="398">
        <v>935426.77590000001</v>
      </c>
      <c r="E7415" t="s">
        <v>10748</v>
      </c>
    </row>
    <row r="7416" spans="1:5">
      <c r="A7416" t="s">
        <v>23902</v>
      </c>
      <c r="B7416" t="s">
        <v>23903</v>
      </c>
      <c r="C7416" t="s">
        <v>15604</v>
      </c>
      <c r="D7416" s="398">
        <v>1022665.8736</v>
      </c>
      <c r="E7416" t="s">
        <v>10748</v>
      </c>
    </row>
    <row r="7417" spans="1:5">
      <c r="A7417" t="s">
        <v>23904</v>
      </c>
      <c r="B7417" t="s">
        <v>23905</v>
      </c>
      <c r="C7417" t="s">
        <v>15604</v>
      </c>
      <c r="D7417" s="398">
        <v>1244338.5725</v>
      </c>
      <c r="E7417" t="s">
        <v>10748</v>
      </c>
    </row>
    <row r="7418" spans="1:5">
      <c r="A7418" t="s">
        <v>23906</v>
      </c>
      <c r="B7418" t="s">
        <v>23907</v>
      </c>
      <c r="C7418" t="s">
        <v>15604</v>
      </c>
      <c r="D7418" s="398">
        <v>1013321.7271</v>
      </c>
      <c r="E7418" t="s">
        <v>10748</v>
      </c>
    </row>
    <row r="7419" spans="1:5">
      <c r="A7419" t="s">
        <v>23908</v>
      </c>
      <c r="B7419" t="s">
        <v>23909</v>
      </c>
      <c r="C7419" t="s">
        <v>15604</v>
      </c>
      <c r="D7419" s="398">
        <v>1108350.3522000001</v>
      </c>
      <c r="E7419" t="s">
        <v>10748</v>
      </c>
    </row>
    <row r="7420" spans="1:5">
      <c r="A7420" t="s">
        <v>23910</v>
      </c>
      <c r="B7420" t="s">
        <v>23911</v>
      </c>
      <c r="C7420" t="s">
        <v>15604</v>
      </c>
      <c r="D7420" s="398">
        <v>1227452.3361</v>
      </c>
      <c r="E7420" t="s">
        <v>10748</v>
      </c>
    </row>
    <row r="7421" spans="1:5">
      <c r="A7421" t="s">
        <v>23912</v>
      </c>
      <c r="B7421" t="s">
        <v>23913</v>
      </c>
      <c r="C7421" t="s">
        <v>99</v>
      </c>
      <c r="D7421" s="398">
        <v>382.03719999999998</v>
      </c>
      <c r="E7421" t="s">
        <v>10748</v>
      </c>
    </row>
    <row r="7422" spans="1:5">
      <c r="A7422" t="s">
        <v>23914</v>
      </c>
      <c r="B7422" t="s">
        <v>23915</v>
      </c>
      <c r="C7422" t="s">
        <v>15604</v>
      </c>
      <c r="D7422" s="398">
        <v>1469268.5752000001</v>
      </c>
      <c r="E7422" t="s">
        <v>10748</v>
      </c>
    </row>
    <row r="7423" spans="1:5">
      <c r="A7423" t="s">
        <v>23916</v>
      </c>
      <c r="B7423" t="s">
        <v>23917</v>
      </c>
      <c r="C7423" t="s">
        <v>15604</v>
      </c>
      <c r="D7423" s="398">
        <v>460.8956</v>
      </c>
      <c r="E7423" t="s">
        <v>10748</v>
      </c>
    </row>
    <row r="7424" spans="1:5">
      <c r="A7424" t="s">
        <v>23918</v>
      </c>
      <c r="B7424" t="s">
        <v>23919</v>
      </c>
      <c r="C7424" t="s">
        <v>15604</v>
      </c>
      <c r="D7424" s="398">
        <v>172.79920000000001</v>
      </c>
      <c r="E7424" t="s">
        <v>10748</v>
      </c>
    </row>
    <row r="7425" spans="1:5">
      <c r="A7425" t="s">
        <v>23920</v>
      </c>
      <c r="B7425" t="s">
        <v>23921</v>
      </c>
      <c r="C7425" t="s">
        <v>99</v>
      </c>
      <c r="D7425" s="398">
        <v>798.85199999999998</v>
      </c>
      <c r="E7425" t="s">
        <v>10748</v>
      </c>
    </row>
    <row r="7426" spans="1:5">
      <c r="A7426" t="s">
        <v>23922</v>
      </c>
      <c r="B7426" t="s">
        <v>23923</v>
      </c>
      <c r="C7426" t="s">
        <v>99</v>
      </c>
      <c r="D7426" s="398">
        <v>627.65779999999995</v>
      </c>
      <c r="E7426" t="s">
        <v>10748</v>
      </c>
    </row>
    <row r="7427" spans="1:5">
      <c r="A7427" t="s">
        <v>23924</v>
      </c>
      <c r="B7427" t="s">
        <v>23925</v>
      </c>
      <c r="C7427" t="s">
        <v>15604</v>
      </c>
      <c r="D7427" s="398">
        <v>708897.2402</v>
      </c>
      <c r="E7427" t="s">
        <v>10748</v>
      </c>
    </row>
    <row r="7428" spans="1:5">
      <c r="A7428" t="s">
        <v>23926</v>
      </c>
      <c r="B7428" t="s">
        <v>23927</v>
      </c>
      <c r="C7428" t="s">
        <v>15604</v>
      </c>
      <c r="D7428" s="398">
        <v>779174.56059999997</v>
      </c>
      <c r="E7428" t="s">
        <v>10748</v>
      </c>
    </row>
    <row r="7429" spans="1:5">
      <c r="A7429" t="s">
        <v>23928</v>
      </c>
      <c r="B7429" t="s">
        <v>23929</v>
      </c>
      <c r="C7429" t="s">
        <v>15604</v>
      </c>
      <c r="D7429" s="398">
        <v>936846.58680000005</v>
      </c>
      <c r="E7429" t="s">
        <v>10748</v>
      </c>
    </row>
    <row r="7430" spans="1:5">
      <c r="A7430" t="s">
        <v>23930</v>
      </c>
      <c r="B7430" t="s">
        <v>23931</v>
      </c>
      <c r="C7430" t="s">
        <v>15604</v>
      </c>
      <c r="D7430" s="398">
        <v>890884.08589999995</v>
      </c>
      <c r="E7430" t="s">
        <v>10748</v>
      </c>
    </row>
    <row r="7431" spans="1:5">
      <c r="A7431" t="s">
        <v>23932</v>
      </c>
      <c r="B7431" t="s">
        <v>23933</v>
      </c>
      <c r="C7431" t="s">
        <v>15604</v>
      </c>
      <c r="D7431" s="398">
        <v>979054.13100000005</v>
      </c>
      <c r="E7431" t="s">
        <v>10748</v>
      </c>
    </row>
    <row r="7432" spans="1:5">
      <c r="A7432" t="s">
        <v>23934</v>
      </c>
      <c r="B7432" t="s">
        <v>23935</v>
      </c>
      <c r="C7432" t="s">
        <v>15604</v>
      </c>
      <c r="D7432" s="398">
        <v>1076040.8903000001</v>
      </c>
      <c r="E7432" t="s">
        <v>10748</v>
      </c>
    </row>
    <row r="7433" spans="1:5">
      <c r="A7433" t="s">
        <v>23936</v>
      </c>
      <c r="B7433" t="s">
        <v>23937</v>
      </c>
      <c r="C7433" t="s">
        <v>15604</v>
      </c>
      <c r="D7433" s="398">
        <v>1298597.5245999999</v>
      </c>
      <c r="E7433" t="s">
        <v>10748</v>
      </c>
    </row>
    <row r="7434" spans="1:5">
      <c r="A7434" t="s">
        <v>23938</v>
      </c>
      <c r="B7434" t="s">
        <v>23939</v>
      </c>
      <c r="C7434" t="s">
        <v>15604</v>
      </c>
      <c r="D7434" s="398">
        <v>501.58800000000002</v>
      </c>
      <c r="E7434" t="s">
        <v>10748</v>
      </c>
    </row>
    <row r="7435" spans="1:5">
      <c r="A7435" t="s">
        <v>23940</v>
      </c>
      <c r="B7435" t="s">
        <v>23941</v>
      </c>
      <c r="C7435" t="s">
        <v>15604</v>
      </c>
      <c r="D7435" s="398">
        <v>1868.7832000000001</v>
      </c>
      <c r="E7435" t="s">
        <v>10748</v>
      </c>
    </row>
    <row r="7436" spans="1:5">
      <c r="A7436" t="s">
        <v>23942</v>
      </c>
      <c r="B7436" t="s">
        <v>23943</v>
      </c>
      <c r="C7436" t="s">
        <v>15604</v>
      </c>
      <c r="D7436" s="398">
        <v>385.06830000000002</v>
      </c>
      <c r="E7436" t="s">
        <v>10748</v>
      </c>
    </row>
    <row r="7437" spans="1:5">
      <c r="A7437" t="s">
        <v>23944</v>
      </c>
      <c r="B7437" t="s">
        <v>23945</v>
      </c>
      <c r="C7437" t="s">
        <v>15604</v>
      </c>
      <c r="D7437" s="398">
        <v>817331.05530000001</v>
      </c>
      <c r="E7437" t="s">
        <v>10748</v>
      </c>
    </row>
    <row r="7438" spans="1:5">
      <c r="A7438" t="s">
        <v>23946</v>
      </c>
      <c r="B7438" t="s">
        <v>23947</v>
      </c>
      <c r="C7438" t="s">
        <v>15604</v>
      </c>
      <c r="D7438" s="398">
        <v>898145.66830000002</v>
      </c>
      <c r="E7438" t="s">
        <v>10748</v>
      </c>
    </row>
    <row r="7439" spans="1:5">
      <c r="A7439" t="s">
        <v>23948</v>
      </c>
      <c r="B7439" t="s">
        <v>23949</v>
      </c>
      <c r="C7439" t="s">
        <v>15604</v>
      </c>
      <c r="D7439" s="398">
        <v>1075937.6879</v>
      </c>
      <c r="E7439" t="s">
        <v>10748</v>
      </c>
    </row>
    <row r="7440" spans="1:5">
      <c r="A7440" t="s">
        <v>23950</v>
      </c>
      <c r="B7440" t="s">
        <v>23951</v>
      </c>
      <c r="C7440" t="s">
        <v>99</v>
      </c>
      <c r="D7440" s="398">
        <v>475.4667</v>
      </c>
      <c r="E7440" t="s">
        <v>10748</v>
      </c>
    </row>
    <row r="7441" spans="1:5">
      <c r="A7441" t="s">
        <v>23952</v>
      </c>
      <c r="B7441" t="s">
        <v>23953</v>
      </c>
      <c r="C7441" t="s">
        <v>99</v>
      </c>
      <c r="D7441" s="398">
        <v>590.05029999999999</v>
      </c>
      <c r="E7441" t="s">
        <v>10748</v>
      </c>
    </row>
    <row r="7442" spans="1:5">
      <c r="A7442" t="s">
        <v>23954</v>
      </c>
      <c r="B7442" t="s">
        <v>23955</v>
      </c>
      <c r="C7442" t="s">
        <v>99</v>
      </c>
      <c r="D7442" s="398">
        <v>723.26980000000003</v>
      </c>
      <c r="E7442" t="s">
        <v>10748</v>
      </c>
    </row>
    <row r="7443" spans="1:5">
      <c r="A7443" t="s">
        <v>23956</v>
      </c>
      <c r="B7443" t="s">
        <v>23957</v>
      </c>
      <c r="C7443" t="s">
        <v>99</v>
      </c>
      <c r="D7443" s="398">
        <v>1273.9421</v>
      </c>
      <c r="E7443" t="s">
        <v>10748</v>
      </c>
    </row>
    <row r="7444" spans="1:5">
      <c r="A7444" t="s">
        <v>23958</v>
      </c>
      <c r="B7444" t="s">
        <v>23959</v>
      </c>
      <c r="C7444" t="s">
        <v>99</v>
      </c>
      <c r="D7444" s="398">
        <v>1615.9674</v>
      </c>
      <c r="E7444" t="s">
        <v>10748</v>
      </c>
    </row>
    <row r="7445" spans="1:5">
      <c r="A7445" t="s">
        <v>23960</v>
      </c>
      <c r="B7445" t="s">
        <v>23961</v>
      </c>
      <c r="C7445" t="s">
        <v>99</v>
      </c>
      <c r="D7445" s="398">
        <v>3118.2312000000002</v>
      </c>
      <c r="E7445" t="s">
        <v>10748</v>
      </c>
    </row>
    <row r="7446" spans="1:5">
      <c r="A7446" t="s">
        <v>23962</v>
      </c>
      <c r="B7446" t="s">
        <v>23963</v>
      </c>
      <c r="C7446" t="s">
        <v>15604</v>
      </c>
      <c r="D7446" s="398">
        <v>70.774500000000003</v>
      </c>
      <c r="E7446" t="s">
        <v>10748</v>
      </c>
    </row>
    <row r="7447" spans="1:5">
      <c r="A7447" t="s">
        <v>23964</v>
      </c>
      <c r="B7447" t="s">
        <v>23965</v>
      </c>
      <c r="C7447" t="s">
        <v>15604</v>
      </c>
      <c r="D7447" s="398">
        <v>87.584599999999995</v>
      </c>
      <c r="E7447" t="s">
        <v>10748</v>
      </c>
    </row>
    <row r="7448" spans="1:5">
      <c r="A7448" t="s">
        <v>23966</v>
      </c>
      <c r="B7448" t="s">
        <v>23967</v>
      </c>
      <c r="C7448" t="s">
        <v>15604</v>
      </c>
      <c r="D7448" s="398">
        <v>105.3023</v>
      </c>
      <c r="E7448" t="s">
        <v>10748</v>
      </c>
    </row>
    <row r="7449" spans="1:5">
      <c r="A7449" t="s">
        <v>23968</v>
      </c>
      <c r="B7449" t="s">
        <v>23969</v>
      </c>
      <c r="C7449" t="s">
        <v>15604</v>
      </c>
      <c r="D7449" s="398">
        <v>120.6358</v>
      </c>
      <c r="E7449" t="s">
        <v>10748</v>
      </c>
    </row>
    <row r="7450" spans="1:5">
      <c r="A7450" t="s">
        <v>23970</v>
      </c>
      <c r="B7450" t="s">
        <v>23971</v>
      </c>
      <c r="C7450" t="s">
        <v>15604</v>
      </c>
      <c r="D7450" s="398">
        <v>132.85169999999999</v>
      </c>
      <c r="E7450" t="s">
        <v>10748</v>
      </c>
    </row>
    <row r="7451" spans="1:5">
      <c r="A7451" t="s">
        <v>23972</v>
      </c>
      <c r="B7451" t="s">
        <v>23973</v>
      </c>
      <c r="C7451" t="s">
        <v>15604</v>
      </c>
      <c r="D7451" s="398">
        <v>145.1009</v>
      </c>
      <c r="E7451" t="s">
        <v>10748</v>
      </c>
    </row>
    <row r="7452" spans="1:5">
      <c r="A7452" t="s">
        <v>23974</v>
      </c>
      <c r="B7452" t="s">
        <v>23975</v>
      </c>
      <c r="C7452" t="s">
        <v>15604</v>
      </c>
      <c r="D7452" s="398">
        <v>159.02510000000001</v>
      </c>
      <c r="E7452" t="s">
        <v>10748</v>
      </c>
    </row>
    <row r="7453" spans="1:5">
      <c r="A7453" t="s">
        <v>23976</v>
      </c>
      <c r="B7453" t="s">
        <v>23977</v>
      </c>
      <c r="C7453" t="s">
        <v>15604</v>
      </c>
      <c r="D7453" s="398">
        <v>175.99469999999999</v>
      </c>
      <c r="E7453" t="s">
        <v>10748</v>
      </c>
    </row>
    <row r="7454" spans="1:5">
      <c r="A7454" t="s">
        <v>23978</v>
      </c>
      <c r="B7454" t="s">
        <v>23979</v>
      </c>
      <c r="C7454" t="s">
        <v>15604</v>
      </c>
      <c r="D7454" s="398">
        <v>199.17740000000001</v>
      </c>
      <c r="E7454" t="s">
        <v>10748</v>
      </c>
    </row>
    <row r="7455" spans="1:5">
      <c r="A7455" t="s">
        <v>23980</v>
      </c>
      <c r="B7455" t="s">
        <v>23981</v>
      </c>
      <c r="C7455" t="s">
        <v>15604</v>
      </c>
      <c r="D7455" s="398">
        <v>448.91800000000001</v>
      </c>
      <c r="E7455" t="s">
        <v>10748</v>
      </c>
    </row>
    <row r="7456" spans="1:5">
      <c r="A7456" t="s">
        <v>23982</v>
      </c>
      <c r="B7456" t="s">
        <v>23983</v>
      </c>
      <c r="C7456" t="s">
        <v>15604</v>
      </c>
      <c r="D7456" s="398">
        <v>32227.23</v>
      </c>
      <c r="E7456" t="s">
        <v>10748</v>
      </c>
    </row>
    <row r="7457" spans="1:5">
      <c r="A7457" t="s">
        <v>23984</v>
      </c>
      <c r="B7457" t="s">
        <v>23985</v>
      </c>
      <c r="C7457" t="s">
        <v>15604</v>
      </c>
      <c r="D7457" s="398">
        <v>64194.096799999999</v>
      </c>
      <c r="E7457" t="s">
        <v>10748</v>
      </c>
    </row>
    <row r="7458" spans="1:5">
      <c r="A7458" t="s">
        <v>23986</v>
      </c>
      <c r="B7458" t="s">
        <v>23987</v>
      </c>
      <c r="C7458" t="s">
        <v>15604</v>
      </c>
      <c r="D7458" s="398">
        <v>85448.0052</v>
      </c>
      <c r="E7458" t="s">
        <v>10748</v>
      </c>
    </row>
    <row r="7459" spans="1:5">
      <c r="A7459" t="s">
        <v>23988</v>
      </c>
      <c r="B7459" t="s">
        <v>23989</v>
      </c>
      <c r="C7459" t="s">
        <v>15604</v>
      </c>
      <c r="D7459" s="398">
        <v>36902.04</v>
      </c>
      <c r="E7459" t="s">
        <v>10748</v>
      </c>
    </row>
    <row r="7460" spans="1:5">
      <c r="A7460" t="s">
        <v>23990</v>
      </c>
      <c r="B7460" t="s">
        <v>23991</v>
      </c>
      <c r="C7460" t="s">
        <v>15604</v>
      </c>
      <c r="D7460" s="398">
        <v>72344.496799999994</v>
      </c>
      <c r="E7460" t="s">
        <v>10748</v>
      </c>
    </row>
    <row r="7461" spans="1:5">
      <c r="A7461" t="s">
        <v>23992</v>
      </c>
      <c r="B7461" t="s">
        <v>23993</v>
      </c>
      <c r="C7461" t="s">
        <v>15604</v>
      </c>
      <c r="D7461" s="398">
        <v>96296.905199999994</v>
      </c>
      <c r="E7461" t="s">
        <v>10748</v>
      </c>
    </row>
    <row r="7462" spans="1:5">
      <c r="A7462" t="s">
        <v>23994</v>
      </c>
      <c r="B7462" t="s">
        <v>23995</v>
      </c>
      <c r="C7462" t="s">
        <v>15604</v>
      </c>
      <c r="D7462" s="398">
        <v>44969.19</v>
      </c>
      <c r="E7462" t="s">
        <v>10748</v>
      </c>
    </row>
    <row r="7463" spans="1:5">
      <c r="A7463" t="s">
        <v>23996</v>
      </c>
      <c r="B7463" t="s">
        <v>23997</v>
      </c>
      <c r="C7463" t="s">
        <v>15604</v>
      </c>
      <c r="D7463" s="398">
        <v>84997.0245</v>
      </c>
      <c r="E7463" t="s">
        <v>10748</v>
      </c>
    </row>
    <row r="7464" spans="1:5">
      <c r="A7464" t="s">
        <v>23998</v>
      </c>
      <c r="B7464" t="s">
        <v>23999</v>
      </c>
      <c r="C7464" t="s">
        <v>15604</v>
      </c>
      <c r="D7464" s="398">
        <v>113138.53569999999</v>
      </c>
      <c r="E7464" t="s">
        <v>10748</v>
      </c>
    </row>
    <row r="7465" spans="1:5">
      <c r="A7465" t="s">
        <v>24000</v>
      </c>
      <c r="B7465" t="s">
        <v>24001</v>
      </c>
      <c r="C7465" t="s">
        <v>15604</v>
      </c>
      <c r="D7465" s="398">
        <v>56511.42</v>
      </c>
      <c r="E7465" t="s">
        <v>10748</v>
      </c>
    </row>
    <row r="7466" spans="1:5">
      <c r="A7466" t="s">
        <v>24002</v>
      </c>
      <c r="B7466" t="s">
        <v>24003</v>
      </c>
      <c r="C7466" t="s">
        <v>15604</v>
      </c>
      <c r="D7466" s="398">
        <v>112048.5922</v>
      </c>
      <c r="E7466" t="s">
        <v>10748</v>
      </c>
    </row>
    <row r="7467" spans="1:5">
      <c r="A7467" t="s">
        <v>24004</v>
      </c>
      <c r="B7467" t="s">
        <v>24005</v>
      </c>
      <c r="C7467" t="s">
        <v>15604</v>
      </c>
      <c r="D7467" s="398">
        <v>149146.53940000001</v>
      </c>
      <c r="E7467" t="s">
        <v>10748</v>
      </c>
    </row>
    <row r="7468" spans="1:5">
      <c r="A7468" t="s">
        <v>24006</v>
      </c>
      <c r="B7468" t="s">
        <v>24007</v>
      </c>
      <c r="C7468" t="s">
        <v>15604</v>
      </c>
      <c r="D7468" s="398">
        <v>1434.98</v>
      </c>
      <c r="E7468" t="s">
        <v>10748</v>
      </c>
    </row>
    <row r="7469" spans="1:5">
      <c r="A7469" t="s">
        <v>24008</v>
      </c>
      <c r="B7469" t="s">
        <v>24009</v>
      </c>
      <c r="C7469" t="s">
        <v>15604</v>
      </c>
      <c r="D7469" s="398">
        <v>1419.61</v>
      </c>
      <c r="E7469" t="s">
        <v>10748</v>
      </c>
    </row>
    <row r="7470" spans="1:5">
      <c r="A7470" t="s">
        <v>24010</v>
      </c>
      <c r="B7470" t="s">
        <v>24011</v>
      </c>
      <c r="C7470" t="s">
        <v>15604</v>
      </c>
      <c r="D7470" s="398">
        <v>1486.34</v>
      </c>
      <c r="E7470" t="s">
        <v>10748</v>
      </c>
    </row>
    <row r="7471" spans="1:5">
      <c r="A7471" t="s">
        <v>24012</v>
      </c>
      <c r="B7471" t="s">
        <v>24013</v>
      </c>
      <c r="C7471" t="s">
        <v>15604</v>
      </c>
      <c r="D7471" s="398">
        <v>1435.12</v>
      </c>
      <c r="E7471" t="s">
        <v>10748</v>
      </c>
    </row>
    <row r="7472" spans="1:5">
      <c r="A7472" t="s">
        <v>24014</v>
      </c>
      <c r="B7472" t="s">
        <v>24015</v>
      </c>
      <c r="C7472" t="s">
        <v>15798</v>
      </c>
      <c r="D7472" s="398">
        <v>140.16409999999999</v>
      </c>
      <c r="E7472" t="s">
        <v>10748</v>
      </c>
    </row>
    <row r="7473" spans="1:5">
      <c r="A7473" t="s">
        <v>24016</v>
      </c>
      <c r="B7473" t="s">
        <v>24017</v>
      </c>
      <c r="C7473" t="s">
        <v>15604</v>
      </c>
      <c r="D7473" s="398">
        <v>9.1664999999999992</v>
      </c>
      <c r="E7473" t="s">
        <v>10748</v>
      </c>
    </row>
    <row r="7474" spans="1:5">
      <c r="A7474" t="s">
        <v>24018</v>
      </c>
      <c r="B7474" t="s">
        <v>24019</v>
      </c>
      <c r="C7474" t="s">
        <v>15604</v>
      </c>
      <c r="D7474" s="398">
        <v>1304.1533999999999</v>
      </c>
      <c r="E7474" t="s">
        <v>10748</v>
      </c>
    </row>
    <row r="7475" spans="1:5">
      <c r="A7475" t="s">
        <v>24020</v>
      </c>
      <c r="B7475" t="s">
        <v>24021</v>
      </c>
      <c r="C7475" t="s">
        <v>15604</v>
      </c>
      <c r="D7475" s="398">
        <v>26.1096</v>
      </c>
      <c r="E7475" t="s">
        <v>10748</v>
      </c>
    </row>
    <row r="7476" spans="1:5">
      <c r="A7476" t="s">
        <v>24022</v>
      </c>
      <c r="B7476" t="s">
        <v>24023</v>
      </c>
      <c r="C7476" t="s">
        <v>15798</v>
      </c>
      <c r="D7476" s="398">
        <v>2870.0234</v>
      </c>
      <c r="E7476" t="s">
        <v>10748</v>
      </c>
    </row>
    <row r="7477" spans="1:5">
      <c r="A7477" t="s">
        <v>24024</v>
      </c>
      <c r="B7477" t="s">
        <v>24025</v>
      </c>
      <c r="C7477" t="s">
        <v>15604</v>
      </c>
      <c r="D7477" s="398">
        <v>978.12289999999996</v>
      </c>
      <c r="E7477" t="s">
        <v>10748</v>
      </c>
    </row>
    <row r="7478" spans="1:5">
      <c r="A7478" t="s">
        <v>24026</v>
      </c>
      <c r="B7478" t="s">
        <v>24027</v>
      </c>
      <c r="C7478" t="s">
        <v>99</v>
      </c>
      <c r="D7478" s="398">
        <v>555.84370000000001</v>
      </c>
      <c r="E7478" t="s">
        <v>10748</v>
      </c>
    </row>
    <row r="7479" spans="1:5">
      <c r="A7479" t="s">
        <v>24028</v>
      </c>
      <c r="B7479" t="s">
        <v>24029</v>
      </c>
      <c r="C7479" t="s">
        <v>99</v>
      </c>
      <c r="D7479" s="398">
        <v>4.2085999999999997</v>
      </c>
      <c r="E7479" t="s">
        <v>10748</v>
      </c>
    </row>
    <row r="7480" spans="1:5">
      <c r="A7480" t="s">
        <v>24030</v>
      </c>
      <c r="B7480" t="s">
        <v>24031</v>
      </c>
      <c r="C7480" t="s">
        <v>15604</v>
      </c>
      <c r="D7480" s="398">
        <v>38.353900000000003</v>
      </c>
      <c r="E7480" t="s">
        <v>10748</v>
      </c>
    </row>
    <row r="7481" spans="1:5">
      <c r="A7481" t="s">
        <v>24032</v>
      </c>
      <c r="B7481" t="s">
        <v>24033</v>
      </c>
      <c r="C7481" t="s">
        <v>15604</v>
      </c>
      <c r="D7481" s="398">
        <v>78.909199999999998</v>
      </c>
      <c r="E7481" t="s">
        <v>10748</v>
      </c>
    </row>
    <row r="7482" spans="1:5">
      <c r="A7482" t="s">
        <v>24034</v>
      </c>
      <c r="B7482" t="s">
        <v>24035</v>
      </c>
      <c r="C7482" t="s">
        <v>15604</v>
      </c>
      <c r="D7482" s="398">
        <v>1.083</v>
      </c>
      <c r="E7482" t="s">
        <v>10748</v>
      </c>
    </row>
    <row r="7483" spans="1:5">
      <c r="A7483" t="s">
        <v>24036</v>
      </c>
      <c r="B7483" t="s">
        <v>24037</v>
      </c>
      <c r="C7483" t="s">
        <v>15604</v>
      </c>
      <c r="D7483" s="398">
        <v>3.1168</v>
      </c>
      <c r="E7483" t="s">
        <v>10748</v>
      </c>
    </row>
    <row r="7484" spans="1:5">
      <c r="A7484" t="s">
        <v>24038</v>
      </c>
      <c r="B7484" t="s">
        <v>24039</v>
      </c>
      <c r="C7484" t="s">
        <v>99</v>
      </c>
      <c r="D7484" s="398">
        <v>3.7181000000000002</v>
      </c>
      <c r="E7484" t="s">
        <v>10748</v>
      </c>
    </row>
    <row r="7485" spans="1:5">
      <c r="A7485" t="s">
        <v>24040</v>
      </c>
      <c r="B7485" t="s">
        <v>24041</v>
      </c>
      <c r="C7485" t="s">
        <v>15604</v>
      </c>
      <c r="D7485" s="398">
        <v>2.4729999999999999</v>
      </c>
      <c r="E7485" t="s">
        <v>10748</v>
      </c>
    </row>
    <row r="7486" spans="1:5">
      <c r="A7486" t="s">
        <v>24042</v>
      </c>
      <c r="B7486" t="s">
        <v>24043</v>
      </c>
      <c r="C7486" t="s">
        <v>15604</v>
      </c>
      <c r="D7486" s="398">
        <v>1.0891</v>
      </c>
      <c r="E7486" t="s">
        <v>10748</v>
      </c>
    </row>
    <row r="7487" spans="1:5">
      <c r="A7487" t="s">
        <v>24044</v>
      </c>
      <c r="B7487" t="s">
        <v>24045</v>
      </c>
      <c r="C7487" t="s">
        <v>353</v>
      </c>
      <c r="D7487" s="398">
        <v>11.7341</v>
      </c>
      <c r="E7487" t="s">
        <v>10748</v>
      </c>
    </row>
    <row r="7488" spans="1:5">
      <c r="A7488" t="s">
        <v>24046</v>
      </c>
      <c r="B7488" t="s">
        <v>24047</v>
      </c>
      <c r="C7488" t="s">
        <v>353</v>
      </c>
      <c r="D7488" s="398">
        <v>11.7341</v>
      </c>
      <c r="E7488" t="s">
        <v>10748</v>
      </c>
    </row>
    <row r="7489" spans="1:5">
      <c r="A7489" t="s">
        <v>24048</v>
      </c>
      <c r="B7489" t="s">
        <v>24049</v>
      </c>
      <c r="C7489" t="s">
        <v>99</v>
      </c>
      <c r="D7489" s="398">
        <v>13.174300000000001</v>
      </c>
      <c r="E7489" t="s">
        <v>10748</v>
      </c>
    </row>
    <row r="7490" spans="1:5">
      <c r="A7490" t="s">
        <v>24050</v>
      </c>
      <c r="B7490" t="s">
        <v>24051</v>
      </c>
      <c r="C7490" t="s">
        <v>99</v>
      </c>
      <c r="D7490" s="398">
        <v>12.3902</v>
      </c>
      <c r="E7490" t="s">
        <v>10748</v>
      </c>
    </row>
    <row r="7491" spans="1:5">
      <c r="A7491" t="s">
        <v>24052</v>
      </c>
      <c r="B7491" t="s">
        <v>24053</v>
      </c>
      <c r="C7491" t="s">
        <v>15604</v>
      </c>
      <c r="D7491" s="398">
        <v>103.0536</v>
      </c>
      <c r="E7491" t="s">
        <v>10748</v>
      </c>
    </row>
    <row r="7492" spans="1:5">
      <c r="A7492" t="s">
        <v>24054</v>
      </c>
      <c r="B7492" t="s">
        <v>24055</v>
      </c>
      <c r="C7492" t="s">
        <v>15604</v>
      </c>
      <c r="D7492" s="398">
        <v>393.62799999999999</v>
      </c>
      <c r="E7492" t="s">
        <v>10748</v>
      </c>
    </row>
    <row r="7493" spans="1:5">
      <c r="A7493" t="s">
        <v>24056</v>
      </c>
      <c r="B7493" t="s">
        <v>24057</v>
      </c>
      <c r="C7493" t="s">
        <v>15604</v>
      </c>
      <c r="D7493" s="398">
        <v>69.879599999999996</v>
      </c>
      <c r="E7493" t="s">
        <v>10748</v>
      </c>
    </row>
    <row r="7494" spans="1:5">
      <c r="A7494" t="s">
        <v>24058</v>
      </c>
      <c r="B7494" t="s">
        <v>24059</v>
      </c>
      <c r="C7494" t="s">
        <v>15604</v>
      </c>
      <c r="D7494" s="398">
        <v>101.33199999999999</v>
      </c>
      <c r="E7494" t="s">
        <v>10748</v>
      </c>
    </row>
    <row r="7495" spans="1:5">
      <c r="A7495" t="s">
        <v>24060</v>
      </c>
      <c r="B7495" t="s">
        <v>24061</v>
      </c>
      <c r="C7495" t="s">
        <v>15604</v>
      </c>
      <c r="D7495" s="398">
        <v>129.67750000000001</v>
      </c>
      <c r="E7495" t="s">
        <v>10748</v>
      </c>
    </row>
    <row r="7496" spans="1:5">
      <c r="A7496" t="s">
        <v>24062</v>
      </c>
      <c r="B7496" t="s">
        <v>24063</v>
      </c>
      <c r="C7496" t="s">
        <v>15604</v>
      </c>
      <c r="D7496" s="398">
        <v>152.4255</v>
      </c>
      <c r="E7496" t="s">
        <v>10748</v>
      </c>
    </row>
    <row r="7497" spans="1:5">
      <c r="A7497" t="s">
        <v>24064</v>
      </c>
      <c r="B7497" t="s">
        <v>24065</v>
      </c>
      <c r="C7497" t="s">
        <v>15604</v>
      </c>
      <c r="D7497" s="398">
        <v>144.9367</v>
      </c>
      <c r="E7497" t="s">
        <v>10748</v>
      </c>
    </row>
    <row r="7498" spans="1:5">
      <c r="A7498" t="s">
        <v>24066</v>
      </c>
      <c r="B7498" t="s">
        <v>24067</v>
      </c>
      <c r="C7498" t="s">
        <v>15604</v>
      </c>
      <c r="D7498" s="398">
        <v>207.97470000000001</v>
      </c>
      <c r="E7498" t="s">
        <v>10748</v>
      </c>
    </row>
    <row r="7499" spans="1:5">
      <c r="A7499" t="s">
        <v>24068</v>
      </c>
      <c r="B7499" t="s">
        <v>24069</v>
      </c>
      <c r="C7499" t="s">
        <v>15604</v>
      </c>
      <c r="D7499" s="398">
        <v>238.1653</v>
      </c>
      <c r="E7499" t="s">
        <v>10748</v>
      </c>
    </row>
    <row r="7500" spans="1:5">
      <c r="A7500" t="s">
        <v>24070</v>
      </c>
      <c r="B7500" t="s">
        <v>24071</v>
      </c>
      <c r="C7500" t="s">
        <v>15604</v>
      </c>
      <c r="D7500" s="398">
        <v>257.33409999999998</v>
      </c>
      <c r="E7500" t="s">
        <v>10748</v>
      </c>
    </row>
    <row r="7501" spans="1:5">
      <c r="A7501" t="s">
        <v>24072</v>
      </c>
      <c r="B7501" t="s">
        <v>24073</v>
      </c>
      <c r="C7501" t="s">
        <v>15604</v>
      </c>
      <c r="D7501" s="398">
        <v>265.68869999999998</v>
      </c>
      <c r="E7501" t="s">
        <v>10748</v>
      </c>
    </row>
    <row r="7502" spans="1:5">
      <c r="A7502" t="s">
        <v>24074</v>
      </c>
      <c r="B7502" t="s">
        <v>24075</v>
      </c>
      <c r="C7502" t="s">
        <v>15604</v>
      </c>
      <c r="D7502" s="398">
        <v>307.58229999999998</v>
      </c>
      <c r="E7502" t="s">
        <v>10748</v>
      </c>
    </row>
    <row r="7503" spans="1:5">
      <c r="A7503" t="s">
        <v>24076</v>
      </c>
      <c r="B7503" t="s">
        <v>24077</v>
      </c>
      <c r="C7503" t="s">
        <v>15604</v>
      </c>
      <c r="D7503" s="398">
        <v>279.30540000000002</v>
      </c>
      <c r="E7503" t="s">
        <v>10748</v>
      </c>
    </row>
    <row r="7504" spans="1:5">
      <c r="A7504" t="s">
        <v>24078</v>
      </c>
      <c r="B7504" t="s">
        <v>24079</v>
      </c>
      <c r="C7504" t="s">
        <v>15604</v>
      </c>
      <c r="D7504" s="398">
        <v>341.22820000000002</v>
      </c>
      <c r="E7504" t="s">
        <v>10748</v>
      </c>
    </row>
    <row r="7505" spans="1:5">
      <c r="A7505" t="s">
        <v>24080</v>
      </c>
      <c r="B7505" t="s">
        <v>24081</v>
      </c>
      <c r="C7505" t="s">
        <v>15604</v>
      </c>
      <c r="D7505" s="398">
        <v>342.83109999999999</v>
      </c>
      <c r="E7505" t="s">
        <v>10748</v>
      </c>
    </row>
    <row r="7506" spans="1:5">
      <c r="A7506" t="s">
        <v>24082</v>
      </c>
      <c r="B7506" t="s">
        <v>24083</v>
      </c>
      <c r="C7506" t="s">
        <v>15604</v>
      </c>
      <c r="D7506" s="398">
        <v>390.74220000000003</v>
      </c>
      <c r="E7506" t="s">
        <v>10748</v>
      </c>
    </row>
    <row r="7507" spans="1:5">
      <c r="A7507" t="s">
        <v>24084</v>
      </c>
      <c r="B7507" t="s">
        <v>24085</v>
      </c>
      <c r="C7507" t="s">
        <v>15604</v>
      </c>
      <c r="D7507" s="398">
        <v>55.1785</v>
      </c>
      <c r="E7507" t="s">
        <v>10748</v>
      </c>
    </row>
    <row r="7508" spans="1:5">
      <c r="A7508" t="s">
        <v>24086</v>
      </c>
      <c r="B7508" t="s">
        <v>24087</v>
      </c>
      <c r="C7508" t="s">
        <v>15604</v>
      </c>
      <c r="D7508" s="398">
        <v>56.5167</v>
      </c>
      <c r="E7508" t="s">
        <v>10748</v>
      </c>
    </row>
    <row r="7509" spans="1:5">
      <c r="A7509" t="s">
        <v>24088</v>
      </c>
      <c r="B7509" t="s">
        <v>24089</v>
      </c>
      <c r="C7509" t="s">
        <v>15604</v>
      </c>
      <c r="D7509" s="398">
        <v>82.11</v>
      </c>
      <c r="E7509" t="s">
        <v>10748</v>
      </c>
    </row>
    <row r="7510" spans="1:5">
      <c r="A7510" t="s">
        <v>24090</v>
      </c>
      <c r="B7510" t="s">
        <v>24091</v>
      </c>
      <c r="C7510" t="s">
        <v>15604</v>
      </c>
      <c r="D7510" s="398">
        <v>75.8279</v>
      </c>
      <c r="E7510" t="s">
        <v>10748</v>
      </c>
    </row>
    <row r="7511" spans="1:5">
      <c r="A7511" t="s">
        <v>24092</v>
      </c>
      <c r="B7511" t="s">
        <v>24093</v>
      </c>
      <c r="C7511" t="s">
        <v>15604</v>
      </c>
      <c r="D7511" s="398">
        <v>100.7959</v>
      </c>
      <c r="E7511" t="s">
        <v>10748</v>
      </c>
    </row>
    <row r="7512" spans="1:5">
      <c r="A7512" t="s">
        <v>24094</v>
      </c>
      <c r="B7512" t="s">
        <v>24095</v>
      </c>
      <c r="C7512" t="s">
        <v>15604</v>
      </c>
      <c r="D7512" s="398">
        <v>103.0536</v>
      </c>
      <c r="E7512" t="s">
        <v>10748</v>
      </c>
    </row>
    <row r="7513" spans="1:5">
      <c r="A7513" t="s">
        <v>24096</v>
      </c>
      <c r="B7513" t="s">
        <v>24097</v>
      </c>
      <c r="C7513" t="s">
        <v>15604</v>
      </c>
      <c r="D7513" s="398">
        <v>100.7959</v>
      </c>
      <c r="E7513" t="s">
        <v>10748</v>
      </c>
    </row>
    <row r="7514" spans="1:5">
      <c r="A7514" t="s">
        <v>24098</v>
      </c>
      <c r="B7514" t="s">
        <v>24099</v>
      </c>
      <c r="C7514" t="s">
        <v>15604</v>
      </c>
      <c r="D7514" s="398">
        <v>126.8952</v>
      </c>
      <c r="E7514" t="s">
        <v>10748</v>
      </c>
    </row>
    <row r="7515" spans="1:5">
      <c r="A7515" t="s">
        <v>24100</v>
      </c>
      <c r="B7515" t="s">
        <v>24101</v>
      </c>
      <c r="C7515" t="s">
        <v>15604</v>
      </c>
      <c r="D7515" s="398">
        <v>130.52090000000001</v>
      </c>
      <c r="E7515" t="s">
        <v>10748</v>
      </c>
    </row>
    <row r="7516" spans="1:5">
      <c r="A7516" t="s">
        <v>24102</v>
      </c>
      <c r="B7516" t="s">
        <v>24103</v>
      </c>
      <c r="C7516" t="s">
        <v>15604</v>
      </c>
      <c r="D7516" s="398">
        <v>19.130700000000001</v>
      </c>
      <c r="E7516" t="s">
        <v>10748</v>
      </c>
    </row>
    <row r="7517" spans="1:5">
      <c r="A7517" t="s">
        <v>24104</v>
      </c>
      <c r="B7517" t="s">
        <v>24105</v>
      </c>
      <c r="C7517" t="s">
        <v>15604</v>
      </c>
      <c r="D7517" s="398">
        <v>27.960599999999999</v>
      </c>
      <c r="E7517" t="s">
        <v>10748</v>
      </c>
    </row>
    <row r="7518" spans="1:5">
      <c r="A7518" t="s">
        <v>24106</v>
      </c>
      <c r="B7518" t="s">
        <v>24107</v>
      </c>
      <c r="C7518" t="s">
        <v>15604</v>
      </c>
      <c r="D7518" s="398">
        <v>24.871300000000002</v>
      </c>
      <c r="E7518" t="s">
        <v>10748</v>
      </c>
    </row>
    <row r="7519" spans="1:5">
      <c r="A7519" t="s">
        <v>24108</v>
      </c>
      <c r="B7519" t="s">
        <v>24109</v>
      </c>
      <c r="C7519" t="s">
        <v>15604</v>
      </c>
      <c r="D7519" s="398">
        <v>34.457900000000002</v>
      </c>
      <c r="E7519" t="s">
        <v>10748</v>
      </c>
    </row>
    <row r="7520" spans="1:5">
      <c r="A7520" t="s">
        <v>24110</v>
      </c>
      <c r="B7520" t="s">
        <v>24111</v>
      </c>
      <c r="C7520" t="s">
        <v>15604</v>
      </c>
      <c r="D7520" s="398">
        <v>54.476399999999998</v>
      </c>
      <c r="E7520" t="s">
        <v>10748</v>
      </c>
    </row>
    <row r="7521" spans="1:5">
      <c r="A7521" t="s">
        <v>24112</v>
      </c>
      <c r="B7521" t="s">
        <v>24113</v>
      </c>
      <c r="C7521" t="s">
        <v>15604</v>
      </c>
      <c r="D7521" s="398">
        <v>55.505099999999999</v>
      </c>
      <c r="E7521" t="s">
        <v>10748</v>
      </c>
    </row>
    <row r="7522" spans="1:5">
      <c r="A7522" t="s">
        <v>24114</v>
      </c>
      <c r="B7522" t="s">
        <v>24115</v>
      </c>
      <c r="C7522" t="s">
        <v>15604</v>
      </c>
      <c r="D7522" s="398">
        <v>59.622999999999998</v>
      </c>
      <c r="E7522" t="s">
        <v>10748</v>
      </c>
    </row>
    <row r="7523" spans="1:5">
      <c r="A7523" t="s">
        <v>24116</v>
      </c>
      <c r="B7523" t="s">
        <v>24117</v>
      </c>
      <c r="C7523" t="s">
        <v>15604</v>
      </c>
      <c r="D7523" s="398">
        <v>57.267299999999999</v>
      </c>
      <c r="E7523" t="s">
        <v>10748</v>
      </c>
    </row>
    <row r="7524" spans="1:5">
      <c r="A7524" t="s">
        <v>24118</v>
      </c>
      <c r="B7524" t="s">
        <v>24119</v>
      </c>
      <c r="C7524" t="s">
        <v>99</v>
      </c>
      <c r="D7524" s="398">
        <v>8.4331999999999994</v>
      </c>
      <c r="E7524" t="s">
        <v>10748</v>
      </c>
    </row>
    <row r="7525" spans="1:5">
      <c r="A7525" t="s">
        <v>24120</v>
      </c>
      <c r="B7525" t="s">
        <v>24121</v>
      </c>
      <c r="C7525" t="s">
        <v>99</v>
      </c>
      <c r="D7525" s="398">
        <v>14.5982</v>
      </c>
      <c r="E7525" t="s">
        <v>10748</v>
      </c>
    </row>
    <row r="7526" spans="1:5">
      <c r="A7526" t="s">
        <v>24122</v>
      </c>
      <c r="B7526" t="s">
        <v>24123</v>
      </c>
      <c r="C7526" t="s">
        <v>99</v>
      </c>
      <c r="D7526" s="398">
        <v>16.123899999999999</v>
      </c>
      <c r="E7526" t="s">
        <v>10748</v>
      </c>
    </row>
    <row r="7527" spans="1:5">
      <c r="A7527" t="s">
        <v>24124</v>
      </c>
      <c r="B7527" t="s">
        <v>24125</v>
      </c>
      <c r="C7527" t="s">
        <v>99</v>
      </c>
      <c r="D7527" s="398">
        <v>17.5428</v>
      </c>
      <c r="E7527" t="s">
        <v>10748</v>
      </c>
    </row>
    <row r="7528" spans="1:5">
      <c r="A7528" t="s">
        <v>24126</v>
      </c>
      <c r="B7528" t="s">
        <v>24127</v>
      </c>
      <c r="C7528" t="s">
        <v>99</v>
      </c>
      <c r="D7528" s="398">
        <v>19.165600000000001</v>
      </c>
      <c r="E7528" t="s">
        <v>10748</v>
      </c>
    </row>
    <row r="7529" spans="1:5">
      <c r="A7529" t="s">
        <v>24128</v>
      </c>
      <c r="B7529" t="s">
        <v>24129</v>
      </c>
      <c r="C7529" t="s">
        <v>99</v>
      </c>
      <c r="D7529" s="398">
        <v>21.7255</v>
      </c>
      <c r="E7529" t="s">
        <v>10748</v>
      </c>
    </row>
    <row r="7530" spans="1:5">
      <c r="A7530" t="s">
        <v>24130</v>
      </c>
      <c r="B7530" t="s">
        <v>24131</v>
      </c>
      <c r="C7530" t="s">
        <v>99</v>
      </c>
      <c r="D7530" s="398">
        <v>22.988800000000001</v>
      </c>
      <c r="E7530" t="s">
        <v>10748</v>
      </c>
    </row>
    <row r="7531" spans="1:5">
      <c r="A7531" t="s">
        <v>24132</v>
      </c>
      <c r="B7531" t="s">
        <v>24133</v>
      </c>
      <c r="C7531" t="s">
        <v>99</v>
      </c>
      <c r="D7531" s="398">
        <v>24.8386</v>
      </c>
      <c r="E7531" t="s">
        <v>10748</v>
      </c>
    </row>
    <row r="7532" spans="1:5">
      <c r="A7532" t="s">
        <v>24134</v>
      </c>
      <c r="B7532" t="s">
        <v>24135</v>
      </c>
      <c r="C7532" t="s">
        <v>99</v>
      </c>
      <c r="D7532" s="398">
        <v>25.796800000000001</v>
      </c>
      <c r="E7532" t="s">
        <v>10748</v>
      </c>
    </row>
    <row r="7533" spans="1:5">
      <c r="A7533" t="s">
        <v>24136</v>
      </c>
      <c r="B7533" t="s">
        <v>24137</v>
      </c>
      <c r="C7533" t="s">
        <v>99</v>
      </c>
      <c r="D7533" s="398">
        <v>28.446300000000001</v>
      </c>
      <c r="E7533" t="s">
        <v>10748</v>
      </c>
    </row>
    <row r="7534" spans="1:5">
      <c r="A7534" t="s">
        <v>24138</v>
      </c>
      <c r="B7534" t="s">
        <v>24139</v>
      </c>
      <c r="C7534" t="s">
        <v>99</v>
      </c>
      <c r="D7534" s="398">
        <v>30.428000000000001</v>
      </c>
      <c r="E7534" t="s">
        <v>10748</v>
      </c>
    </row>
    <row r="7535" spans="1:5">
      <c r="A7535" t="s">
        <v>24140</v>
      </c>
      <c r="B7535" t="s">
        <v>24141</v>
      </c>
      <c r="C7535" t="s">
        <v>99</v>
      </c>
      <c r="D7535" s="398">
        <v>34.109699999999997</v>
      </c>
      <c r="E7535" t="s">
        <v>10748</v>
      </c>
    </row>
    <row r="7536" spans="1:5">
      <c r="A7536" t="s">
        <v>24142</v>
      </c>
      <c r="B7536" t="s">
        <v>24143</v>
      </c>
      <c r="C7536" t="s">
        <v>99</v>
      </c>
      <c r="D7536" s="398">
        <v>32.590400000000002</v>
      </c>
      <c r="E7536" t="s">
        <v>10748</v>
      </c>
    </row>
    <row r="7537" spans="1:5">
      <c r="A7537" t="s">
        <v>24144</v>
      </c>
      <c r="B7537" t="s">
        <v>24145</v>
      </c>
      <c r="C7537" t="s">
        <v>99</v>
      </c>
      <c r="D7537" s="398">
        <v>38.758400000000002</v>
      </c>
      <c r="E7537" t="s">
        <v>10748</v>
      </c>
    </row>
    <row r="7538" spans="1:5">
      <c r="A7538" t="s">
        <v>24146</v>
      </c>
      <c r="B7538" t="s">
        <v>24147</v>
      </c>
      <c r="C7538" t="s">
        <v>99</v>
      </c>
      <c r="D7538" s="398">
        <v>43.3932</v>
      </c>
      <c r="E7538" t="s">
        <v>10748</v>
      </c>
    </row>
    <row r="7539" spans="1:5">
      <c r="A7539" t="s">
        <v>24148</v>
      </c>
      <c r="B7539" t="s">
        <v>24149</v>
      </c>
      <c r="C7539" t="s">
        <v>99</v>
      </c>
      <c r="D7539" s="398">
        <v>46.726100000000002</v>
      </c>
      <c r="E7539" t="s">
        <v>10748</v>
      </c>
    </row>
    <row r="7540" spans="1:5">
      <c r="A7540" t="s">
        <v>24150</v>
      </c>
      <c r="B7540" t="s">
        <v>24151</v>
      </c>
      <c r="C7540" t="s">
        <v>99</v>
      </c>
      <c r="D7540" s="398">
        <v>49.654600000000002</v>
      </c>
      <c r="E7540" t="s">
        <v>10748</v>
      </c>
    </row>
    <row r="7541" spans="1:5">
      <c r="A7541" t="s">
        <v>24152</v>
      </c>
      <c r="B7541" t="s">
        <v>24153</v>
      </c>
      <c r="C7541" t="s">
        <v>99</v>
      </c>
      <c r="D7541" s="398">
        <v>12.2857</v>
      </c>
      <c r="E7541" t="s">
        <v>10748</v>
      </c>
    </row>
    <row r="7542" spans="1:5">
      <c r="A7542" t="s">
        <v>24154</v>
      </c>
      <c r="B7542" t="s">
        <v>24155</v>
      </c>
      <c r="C7542" t="s">
        <v>99</v>
      </c>
      <c r="D7542" s="398">
        <v>15.523899999999999</v>
      </c>
      <c r="E7542" t="s">
        <v>10748</v>
      </c>
    </row>
    <row r="7543" spans="1:5">
      <c r="A7543" t="s">
        <v>24156</v>
      </c>
      <c r="B7543" t="s">
        <v>24157</v>
      </c>
      <c r="C7543" t="s">
        <v>99</v>
      </c>
      <c r="D7543" s="398">
        <v>15.922000000000001</v>
      </c>
      <c r="E7543" t="s">
        <v>10748</v>
      </c>
    </row>
    <row r="7544" spans="1:5">
      <c r="A7544" t="s">
        <v>24158</v>
      </c>
      <c r="B7544" t="s">
        <v>24159</v>
      </c>
      <c r="C7544" t="s">
        <v>99</v>
      </c>
      <c r="D7544" s="398">
        <v>12.566000000000001</v>
      </c>
      <c r="E7544" t="s">
        <v>10748</v>
      </c>
    </row>
    <row r="7545" spans="1:5">
      <c r="A7545" t="s">
        <v>24160</v>
      </c>
      <c r="B7545" t="s">
        <v>24161</v>
      </c>
      <c r="C7545" t="s">
        <v>99</v>
      </c>
      <c r="D7545" s="398">
        <v>17.0443</v>
      </c>
      <c r="E7545" t="s">
        <v>10748</v>
      </c>
    </row>
    <row r="7546" spans="1:5">
      <c r="A7546" t="s">
        <v>24162</v>
      </c>
      <c r="B7546" t="s">
        <v>24163</v>
      </c>
      <c r="C7546" t="s">
        <v>99</v>
      </c>
      <c r="D7546" s="398">
        <v>18.5748</v>
      </c>
      <c r="E7546" t="s">
        <v>10748</v>
      </c>
    </row>
    <row r="7547" spans="1:5">
      <c r="A7547" t="s">
        <v>24164</v>
      </c>
      <c r="B7547" t="s">
        <v>24165</v>
      </c>
      <c r="C7547" t="s">
        <v>15604</v>
      </c>
      <c r="D7547" s="398">
        <v>0.55279999999999996</v>
      </c>
      <c r="E7547" t="s">
        <v>10748</v>
      </c>
    </row>
    <row r="7548" spans="1:5">
      <c r="A7548" t="s">
        <v>24166</v>
      </c>
      <c r="B7548" t="s">
        <v>24167</v>
      </c>
      <c r="C7548" t="s">
        <v>15604</v>
      </c>
      <c r="D7548" s="398">
        <v>1452.3820000000001</v>
      </c>
      <c r="E7548" t="s">
        <v>10748</v>
      </c>
    </row>
    <row r="7549" spans="1:5">
      <c r="A7549" t="s">
        <v>24168</v>
      </c>
      <c r="B7549" t="s">
        <v>24169</v>
      </c>
      <c r="C7549" t="s">
        <v>15604</v>
      </c>
      <c r="D7549" s="398">
        <v>2695.8296</v>
      </c>
      <c r="E7549" t="s">
        <v>10748</v>
      </c>
    </row>
    <row r="7550" spans="1:5">
      <c r="A7550" t="s">
        <v>24170</v>
      </c>
      <c r="B7550" t="s">
        <v>24171</v>
      </c>
      <c r="C7550" t="s">
        <v>15604</v>
      </c>
      <c r="D7550" s="398">
        <v>32.329500000000003</v>
      </c>
      <c r="E7550" t="s">
        <v>10748</v>
      </c>
    </row>
    <row r="7551" spans="1:5">
      <c r="A7551" t="s">
        <v>24172</v>
      </c>
      <c r="B7551" t="s">
        <v>24173</v>
      </c>
      <c r="C7551" t="s">
        <v>99</v>
      </c>
      <c r="D7551" s="398">
        <v>3140.0050999999999</v>
      </c>
      <c r="E7551" t="s">
        <v>10748</v>
      </c>
    </row>
    <row r="7552" spans="1:5">
      <c r="A7552" t="s">
        <v>24174</v>
      </c>
      <c r="B7552" t="s">
        <v>24175</v>
      </c>
      <c r="C7552" t="s">
        <v>99</v>
      </c>
      <c r="D7552" s="398">
        <v>3565.2388000000001</v>
      </c>
      <c r="E7552" t="s">
        <v>10748</v>
      </c>
    </row>
    <row r="7553" spans="1:5">
      <c r="A7553" t="s">
        <v>24176</v>
      </c>
      <c r="B7553" t="s">
        <v>24177</v>
      </c>
      <c r="C7553" t="s">
        <v>99</v>
      </c>
      <c r="D7553" s="398">
        <v>4219.4344000000001</v>
      </c>
      <c r="E7553" t="s">
        <v>10748</v>
      </c>
    </row>
    <row r="7554" spans="1:5">
      <c r="A7554" t="s">
        <v>24178</v>
      </c>
      <c r="B7554" t="s">
        <v>24179</v>
      </c>
      <c r="C7554" t="s">
        <v>99</v>
      </c>
      <c r="D7554" s="398">
        <v>4823.3041000000003</v>
      </c>
      <c r="E7554" t="s">
        <v>10748</v>
      </c>
    </row>
    <row r="7555" spans="1:5">
      <c r="A7555" t="s">
        <v>24180</v>
      </c>
      <c r="B7555" t="s">
        <v>24181</v>
      </c>
      <c r="C7555" t="s">
        <v>99</v>
      </c>
      <c r="D7555" s="398">
        <v>5315.6851999999999</v>
      </c>
      <c r="E7555" t="s">
        <v>10748</v>
      </c>
    </row>
    <row r="7556" spans="1:5">
      <c r="A7556" t="s">
        <v>24182</v>
      </c>
      <c r="B7556" t="s">
        <v>24183</v>
      </c>
      <c r="C7556" t="s">
        <v>99</v>
      </c>
      <c r="D7556" s="398">
        <v>5874.1162000000004</v>
      </c>
      <c r="E7556" t="s">
        <v>10748</v>
      </c>
    </row>
    <row r="7557" spans="1:5">
      <c r="A7557" t="s">
        <v>24184</v>
      </c>
      <c r="B7557" t="s">
        <v>24185</v>
      </c>
      <c r="C7557" t="s">
        <v>99</v>
      </c>
      <c r="D7557" s="398">
        <v>6333.5346</v>
      </c>
      <c r="E7557" t="s">
        <v>10748</v>
      </c>
    </row>
    <row r="7558" spans="1:5">
      <c r="A7558" t="s">
        <v>24186</v>
      </c>
      <c r="B7558" t="s">
        <v>24187</v>
      </c>
      <c r="C7558" t="s">
        <v>99</v>
      </c>
      <c r="D7558" s="398">
        <v>6891.0142999999998</v>
      </c>
      <c r="E7558" t="s">
        <v>10748</v>
      </c>
    </row>
    <row r="7559" spans="1:5">
      <c r="A7559" t="s">
        <v>24188</v>
      </c>
      <c r="B7559" t="s">
        <v>24189</v>
      </c>
      <c r="C7559" t="s">
        <v>99</v>
      </c>
      <c r="D7559" s="398">
        <v>7382.5641999999998</v>
      </c>
      <c r="E7559" t="s">
        <v>10748</v>
      </c>
    </row>
    <row r="7560" spans="1:5">
      <c r="A7560" t="s">
        <v>24190</v>
      </c>
      <c r="B7560" t="s">
        <v>24191</v>
      </c>
      <c r="C7560" t="s">
        <v>99</v>
      </c>
      <c r="D7560" s="398">
        <v>7973.8518999999997</v>
      </c>
      <c r="E7560" t="s">
        <v>10748</v>
      </c>
    </row>
    <row r="7561" spans="1:5">
      <c r="A7561" t="s">
        <v>24192</v>
      </c>
      <c r="B7561" t="s">
        <v>24193</v>
      </c>
      <c r="C7561" t="s">
        <v>99</v>
      </c>
      <c r="D7561" s="398">
        <v>9575.9842000000008</v>
      </c>
      <c r="E7561" t="s">
        <v>10748</v>
      </c>
    </row>
    <row r="7562" spans="1:5">
      <c r="A7562" t="s">
        <v>24194</v>
      </c>
      <c r="B7562" t="s">
        <v>24195</v>
      </c>
      <c r="C7562" t="s">
        <v>99</v>
      </c>
      <c r="D7562" s="398">
        <v>10252.7399</v>
      </c>
      <c r="E7562" t="s">
        <v>10748</v>
      </c>
    </row>
    <row r="7563" spans="1:5">
      <c r="A7563" t="s">
        <v>24196</v>
      </c>
      <c r="B7563" t="s">
        <v>24197</v>
      </c>
      <c r="C7563" t="s">
        <v>99</v>
      </c>
      <c r="D7563" s="398">
        <v>10776.767400000001</v>
      </c>
      <c r="E7563" t="s">
        <v>10748</v>
      </c>
    </row>
    <row r="7564" spans="1:5">
      <c r="A7564" t="s">
        <v>24198</v>
      </c>
      <c r="B7564" t="s">
        <v>24199</v>
      </c>
      <c r="C7564" t="s">
        <v>99</v>
      </c>
      <c r="D7564" s="398">
        <v>11392.709000000001</v>
      </c>
      <c r="E7564" t="s">
        <v>10748</v>
      </c>
    </row>
    <row r="7565" spans="1:5">
      <c r="A7565" t="s">
        <v>24200</v>
      </c>
      <c r="B7565" t="s">
        <v>24201</v>
      </c>
      <c r="C7565" t="s">
        <v>99</v>
      </c>
      <c r="D7565" s="398">
        <v>11964.2534</v>
      </c>
      <c r="E7565" t="s">
        <v>10748</v>
      </c>
    </row>
    <row r="7566" spans="1:5">
      <c r="A7566" t="s">
        <v>24202</v>
      </c>
      <c r="B7566" t="s">
        <v>24203</v>
      </c>
      <c r="C7566" t="s">
        <v>99</v>
      </c>
      <c r="D7566" s="398">
        <v>14966.804700000001</v>
      </c>
      <c r="E7566" t="s">
        <v>10748</v>
      </c>
    </row>
    <row r="7567" spans="1:5">
      <c r="A7567" t="s">
        <v>24204</v>
      </c>
      <c r="B7567" t="s">
        <v>24205</v>
      </c>
      <c r="C7567" t="s">
        <v>99</v>
      </c>
      <c r="D7567" s="398">
        <v>15616.0911</v>
      </c>
      <c r="E7567" t="s">
        <v>10748</v>
      </c>
    </row>
    <row r="7568" spans="1:5">
      <c r="A7568" t="s">
        <v>24206</v>
      </c>
      <c r="B7568" t="s">
        <v>24207</v>
      </c>
      <c r="C7568" t="s">
        <v>99</v>
      </c>
      <c r="D7568" s="398">
        <v>16382.419599999999</v>
      </c>
      <c r="E7568" t="s">
        <v>10748</v>
      </c>
    </row>
    <row r="7569" spans="1:5">
      <c r="A7569" t="s">
        <v>24208</v>
      </c>
      <c r="B7569" t="s">
        <v>24209</v>
      </c>
      <c r="C7569" t="s">
        <v>99</v>
      </c>
      <c r="D7569" s="398">
        <v>18798.783299999999</v>
      </c>
      <c r="E7569" t="s">
        <v>10748</v>
      </c>
    </row>
    <row r="7570" spans="1:5">
      <c r="A7570" t="s">
        <v>24210</v>
      </c>
      <c r="B7570" t="s">
        <v>24211</v>
      </c>
      <c r="C7570" t="s">
        <v>99</v>
      </c>
      <c r="D7570" s="398">
        <v>19667.422200000001</v>
      </c>
      <c r="E7570" t="s">
        <v>10748</v>
      </c>
    </row>
    <row r="7571" spans="1:5">
      <c r="A7571" t="s">
        <v>24212</v>
      </c>
      <c r="B7571" t="s">
        <v>24213</v>
      </c>
      <c r="C7571" t="s">
        <v>99</v>
      </c>
      <c r="D7571" s="398">
        <v>3287.3899000000001</v>
      </c>
      <c r="E7571" t="s">
        <v>10748</v>
      </c>
    </row>
    <row r="7572" spans="1:5">
      <c r="A7572" t="s">
        <v>24214</v>
      </c>
      <c r="B7572" t="s">
        <v>24215</v>
      </c>
      <c r="C7572" t="s">
        <v>99</v>
      </c>
      <c r="D7572" s="398">
        <v>3732.5819999999999</v>
      </c>
      <c r="E7572" t="s">
        <v>10748</v>
      </c>
    </row>
    <row r="7573" spans="1:5">
      <c r="A7573" t="s">
        <v>24216</v>
      </c>
      <c r="B7573" t="s">
        <v>24217</v>
      </c>
      <c r="C7573" t="s">
        <v>99</v>
      </c>
      <c r="D7573" s="398">
        <v>4417.4827999999998</v>
      </c>
      <c r="E7573" t="s">
        <v>10748</v>
      </c>
    </row>
    <row r="7574" spans="1:5">
      <c r="A7574" t="s">
        <v>24218</v>
      </c>
      <c r="B7574" t="s">
        <v>24219</v>
      </c>
      <c r="C7574" t="s">
        <v>99</v>
      </c>
      <c r="D7574" s="398">
        <v>5048.9871000000003</v>
      </c>
      <c r="E7574" t="s">
        <v>10748</v>
      </c>
    </row>
    <row r="7575" spans="1:5">
      <c r="A7575" t="s">
        <v>24220</v>
      </c>
      <c r="B7575" t="s">
        <v>24221</v>
      </c>
      <c r="C7575" t="s">
        <v>99</v>
      </c>
      <c r="D7575" s="398">
        <v>5564.3971000000001</v>
      </c>
      <c r="E7575" t="s">
        <v>10748</v>
      </c>
    </row>
    <row r="7576" spans="1:5">
      <c r="A7576" t="s">
        <v>24222</v>
      </c>
      <c r="B7576" t="s">
        <v>24223</v>
      </c>
      <c r="C7576" t="s">
        <v>99</v>
      </c>
      <c r="D7576" s="398">
        <v>6148.9274999999998</v>
      </c>
      <c r="E7576" t="s">
        <v>10748</v>
      </c>
    </row>
    <row r="7577" spans="1:5">
      <c r="A7577" t="s">
        <v>24224</v>
      </c>
      <c r="B7577" t="s">
        <v>24225</v>
      </c>
      <c r="C7577" t="s">
        <v>99</v>
      </c>
      <c r="D7577" s="398">
        <v>6629.8396000000002</v>
      </c>
      <c r="E7577" t="s">
        <v>10748</v>
      </c>
    </row>
    <row r="7578" spans="1:5">
      <c r="A7578" t="s">
        <v>24226</v>
      </c>
      <c r="B7578" t="s">
        <v>24227</v>
      </c>
      <c r="C7578" t="s">
        <v>99</v>
      </c>
      <c r="D7578" s="398">
        <v>7213.4186</v>
      </c>
      <c r="E7578" t="s">
        <v>10748</v>
      </c>
    </row>
    <row r="7579" spans="1:5">
      <c r="A7579" t="s">
        <v>24228</v>
      </c>
      <c r="B7579" t="s">
        <v>24229</v>
      </c>
      <c r="C7579" t="s">
        <v>99</v>
      </c>
      <c r="D7579" s="398">
        <v>7727.9974000000002</v>
      </c>
      <c r="E7579" t="s">
        <v>10748</v>
      </c>
    </row>
    <row r="7580" spans="1:5">
      <c r="A7580" t="s">
        <v>24230</v>
      </c>
      <c r="B7580" t="s">
        <v>24231</v>
      </c>
      <c r="C7580" t="s">
        <v>99</v>
      </c>
      <c r="D7580" s="398">
        <v>8346.9197000000004</v>
      </c>
      <c r="E7580" t="s">
        <v>10748</v>
      </c>
    </row>
    <row r="7581" spans="1:5">
      <c r="A7581" t="s">
        <v>24232</v>
      </c>
      <c r="B7581" t="s">
        <v>24233</v>
      </c>
      <c r="C7581" t="s">
        <v>99</v>
      </c>
      <c r="D7581" s="398">
        <v>10121.659</v>
      </c>
      <c r="E7581" t="s">
        <v>10748</v>
      </c>
    </row>
    <row r="7582" spans="1:5">
      <c r="A7582" t="s">
        <v>24234</v>
      </c>
      <c r="B7582" t="s">
        <v>24235</v>
      </c>
      <c r="C7582" t="s">
        <v>99</v>
      </c>
      <c r="D7582" s="398">
        <v>1301.9367999999999</v>
      </c>
      <c r="E7582" t="s">
        <v>10748</v>
      </c>
    </row>
    <row r="7583" spans="1:5">
      <c r="A7583" t="s">
        <v>24236</v>
      </c>
      <c r="B7583" t="s">
        <v>24237</v>
      </c>
      <c r="C7583" t="s">
        <v>99</v>
      </c>
      <c r="D7583" s="398">
        <v>1505.3643999999999</v>
      </c>
      <c r="E7583" t="s">
        <v>10748</v>
      </c>
    </row>
    <row r="7584" spans="1:5">
      <c r="A7584" t="s">
        <v>24238</v>
      </c>
      <c r="B7584" t="s">
        <v>24239</v>
      </c>
      <c r="C7584" t="s">
        <v>99</v>
      </c>
      <c r="D7584" s="398">
        <v>1708.7968000000001</v>
      </c>
      <c r="E7584" t="s">
        <v>10748</v>
      </c>
    </row>
    <row r="7585" spans="1:5">
      <c r="A7585" t="s">
        <v>24240</v>
      </c>
      <c r="B7585" t="s">
        <v>24241</v>
      </c>
      <c r="C7585" t="s">
        <v>99</v>
      </c>
      <c r="D7585" s="398">
        <v>1871.5363</v>
      </c>
      <c r="E7585" t="s">
        <v>10748</v>
      </c>
    </row>
    <row r="7586" spans="1:5">
      <c r="A7586" t="s">
        <v>24242</v>
      </c>
      <c r="B7586" t="s">
        <v>24243</v>
      </c>
      <c r="C7586" t="s">
        <v>99</v>
      </c>
      <c r="D7586" s="398">
        <v>2074.9675999999999</v>
      </c>
      <c r="E7586" t="s">
        <v>10748</v>
      </c>
    </row>
    <row r="7587" spans="1:5">
      <c r="A7587" t="s">
        <v>24244</v>
      </c>
      <c r="B7587" t="s">
        <v>24245</v>
      </c>
      <c r="C7587" t="s">
        <v>99</v>
      </c>
      <c r="D7587" s="398">
        <v>2359.788</v>
      </c>
      <c r="E7587" t="s">
        <v>10748</v>
      </c>
    </row>
    <row r="7588" spans="1:5">
      <c r="A7588" t="s">
        <v>24246</v>
      </c>
      <c r="B7588" t="s">
        <v>24247</v>
      </c>
      <c r="C7588" t="s">
        <v>99</v>
      </c>
      <c r="D7588" s="398">
        <v>2522.5320000000002</v>
      </c>
      <c r="E7588" t="s">
        <v>10748</v>
      </c>
    </row>
    <row r="7589" spans="1:5">
      <c r="A7589" t="s">
        <v>24248</v>
      </c>
      <c r="B7589" t="s">
        <v>24249</v>
      </c>
      <c r="C7589" t="s">
        <v>99</v>
      </c>
      <c r="D7589" s="398">
        <v>2725.9567000000002</v>
      </c>
      <c r="E7589" t="s">
        <v>10748</v>
      </c>
    </row>
    <row r="7590" spans="1:5">
      <c r="A7590" t="s">
        <v>24250</v>
      </c>
      <c r="B7590" t="s">
        <v>24251</v>
      </c>
      <c r="C7590" t="s">
        <v>99</v>
      </c>
      <c r="D7590" s="398">
        <v>2888.7116000000001</v>
      </c>
      <c r="E7590" t="s">
        <v>10748</v>
      </c>
    </row>
    <row r="7591" spans="1:5">
      <c r="A7591" t="s">
        <v>24252</v>
      </c>
      <c r="B7591" t="s">
        <v>24253</v>
      </c>
      <c r="C7591" t="s">
        <v>99</v>
      </c>
      <c r="D7591" s="398">
        <v>3092.1</v>
      </c>
      <c r="E7591" t="s">
        <v>10748</v>
      </c>
    </row>
    <row r="7592" spans="1:5">
      <c r="A7592" t="s">
        <v>24254</v>
      </c>
      <c r="B7592" t="s">
        <v>24255</v>
      </c>
      <c r="C7592" t="s">
        <v>99</v>
      </c>
      <c r="D7592" s="398">
        <v>3295.5614</v>
      </c>
      <c r="E7592" t="s">
        <v>10748</v>
      </c>
    </row>
    <row r="7593" spans="1:5">
      <c r="A7593" t="s">
        <v>24256</v>
      </c>
      <c r="B7593" t="s">
        <v>24257</v>
      </c>
      <c r="C7593" t="s">
        <v>99</v>
      </c>
      <c r="D7593" s="398">
        <v>3458.2955999999999</v>
      </c>
      <c r="E7593" t="s">
        <v>10748</v>
      </c>
    </row>
    <row r="7594" spans="1:5">
      <c r="A7594" t="s">
        <v>24258</v>
      </c>
      <c r="B7594" t="s">
        <v>24259</v>
      </c>
      <c r="C7594" t="s">
        <v>99</v>
      </c>
      <c r="D7594" s="398">
        <v>3661.6893</v>
      </c>
      <c r="E7594" t="s">
        <v>10748</v>
      </c>
    </row>
    <row r="7595" spans="1:5">
      <c r="A7595" t="s">
        <v>24260</v>
      </c>
      <c r="B7595" t="s">
        <v>24261</v>
      </c>
      <c r="C7595" t="s">
        <v>99</v>
      </c>
      <c r="D7595" s="398">
        <v>4274.2130999999999</v>
      </c>
      <c r="E7595" t="s">
        <v>10748</v>
      </c>
    </row>
    <row r="7596" spans="1:5">
      <c r="A7596" t="s">
        <v>24262</v>
      </c>
      <c r="B7596" t="s">
        <v>24263</v>
      </c>
      <c r="C7596" t="s">
        <v>99</v>
      </c>
      <c r="D7596" s="398">
        <v>4505.2874000000002</v>
      </c>
      <c r="E7596" t="s">
        <v>10748</v>
      </c>
    </row>
    <row r="7597" spans="1:5">
      <c r="A7597" t="s">
        <v>24264</v>
      </c>
      <c r="B7597" t="s">
        <v>24265</v>
      </c>
      <c r="C7597" t="s">
        <v>99</v>
      </c>
      <c r="D7597" s="398">
        <v>4813.2397000000001</v>
      </c>
      <c r="E7597" t="s">
        <v>10748</v>
      </c>
    </row>
    <row r="7598" spans="1:5">
      <c r="A7598" t="s">
        <v>24266</v>
      </c>
      <c r="B7598" t="s">
        <v>24267</v>
      </c>
      <c r="C7598" t="s">
        <v>99</v>
      </c>
      <c r="D7598" s="398">
        <v>4928.8613999999998</v>
      </c>
      <c r="E7598" t="s">
        <v>10748</v>
      </c>
    </row>
    <row r="7599" spans="1:5">
      <c r="A7599" t="s">
        <v>24268</v>
      </c>
      <c r="B7599" t="s">
        <v>24269</v>
      </c>
      <c r="C7599" t="s">
        <v>99</v>
      </c>
      <c r="D7599" s="398">
        <v>5121.3559999999998</v>
      </c>
      <c r="E7599" t="s">
        <v>10748</v>
      </c>
    </row>
    <row r="7600" spans="1:5">
      <c r="A7600" t="s">
        <v>24270</v>
      </c>
      <c r="B7600" t="s">
        <v>24271</v>
      </c>
      <c r="C7600" t="s">
        <v>99</v>
      </c>
      <c r="D7600" s="398">
        <v>6790.8514999999998</v>
      </c>
      <c r="E7600" t="s">
        <v>10748</v>
      </c>
    </row>
    <row r="7601" spans="1:5">
      <c r="A7601" t="s">
        <v>24272</v>
      </c>
      <c r="B7601" t="s">
        <v>24273</v>
      </c>
      <c r="C7601" t="s">
        <v>99</v>
      </c>
      <c r="D7601" s="398">
        <v>8633.4413000000004</v>
      </c>
      <c r="E7601" t="s">
        <v>10748</v>
      </c>
    </row>
    <row r="7602" spans="1:5">
      <c r="A7602" t="s">
        <v>24274</v>
      </c>
      <c r="B7602" t="s">
        <v>24275</v>
      </c>
      <c r="C7602" t="s">
        <v>99</v>
      </c>
      <c r="D7602" s="398">
        <v>9124.1628000000001</v>
      </c>
      <c r="E7602" t="s">
        <v>10748</v>
      </c>
    </row>
    <row r="7603" spans="1:5">
      <c r="A7603" t="s">
        <v>24276</v>
      </c>
      <c r="B7603" t="s">
        <v>24277</v>
      </c>
      <c r="C7603" t="s">
        <v>99</v>
      </c>
      <c r="D7603" s="398">
        <v>9300.2126000000007</v>
      </c>
      <c r="E7603" t="s">
        <v>10748</v>
      </c>
    </row>
    <row r="7604" spans="1:5">
      <c r="A7604" t="s">
        <v>24278</v>
      </c>
      <c r="B7604" t="s">
        <v>24279</v>
      </c>
      <c r="C7604" t="s">
        <v>99</v>
      </c>
      <c r="D7604" s="398">
        <v>9756.5349000000006</v>
      </c>
      <c r="E7604" t="s">
        <v>10748</v>
      </c>
    </row>
    <row r="7605" spans="1:5">
      <c r="A7605" t="s">
        <v>24280</v>
      </c>
      <c r="B7605" t="s">
        <v>24281</v>
      </c>
      <c r="C7605" t="s">
        <v>99</v>
      </c>
      <c r="D7605" s="398">
        <v>6461.8945000000003</v>
      </c>
      <c r="E7605" t="s">
        <v>10748</v>
      </c>
    </row>
    <row r="7606" spans="1:5">
      <c r="A7606" t="s">
        <v>24282</v>
      </c>
      <c r="B7606" t="s">
        <v>24283</v>
      </c>
      <c r="C7606" t="s">
        <v>99</v>
      </c>
      <c r="D7606" s="398">
        <v>7813.4584000000004</v>
      </c>
      <c r="E7606" t="s">
        <v>10748</v>
      </c>
    </row>
    <row r="7607" spans="1:5">
      <c r="A7607" t="s">
        <v>24284</v>
      </c>
      <c r="B7607" t="s">
        <v>24285</v>
      </c>
      <c r="C7607" t="s">
        <v>99</v>
      </c>
      <c r="D7607" s="398">
        <v>8067.0190000000002</v>
      </c>
      <c r="E7607" t="s">
        <v>10748</v>
      </c>
    </row>
    <row r="7608" spans="1:5">
      <c r="A7608" t="s">
        <v>24286</v>
      </c>
      <c r="B7608" t="s">
        <v>24287</v>
      </c>
      <c r="C7608" t="s">
        <v>99</v>
      </c>
      <c r="D7608" s="398">
        <v>9165.0637000000006</v>
      </c>
      <c r="E7608" t="s">
        <v>10748</v>
      </c>
    </row>
    <row r="7609" spans="1:5">
      <c r="A7609" t="s">
        <v>24288</v>
      </c>
      <c r="B7609" t="s">
        <v>24289</v>
      </c>
      <c r="C7609" t="s">
        <v>99</v>
      </c>
      <c r="D7609" s="398">
        <v>9671.9781999999996</v>
      </c>
      <c r="E7609" t="s">
        <v>10748</v>
      </c>
    </row>
    <row r="7610" spans="1:5">
      <c r="A7610" t="s">
        <v>24290</v>
      </c>
      <c r="B7610" t="s">
        <v>24291</v>
      </c>
      <c r="C7610" t="s">
        <v>99</v>
      </c>
      <c r="D7610" s="398">
        <v>11319.560600000001</v>
      </c>
      <c r="E7610" t="s">
        <v>10748</v>
      </c>
    </row>
    <row r="7611" spans="1:5">
      <c r="A7611" t="s">
        <v>24292</v>
      </c>
      <c r="B7611" t="s">
        <v>24293</v>
      </c>
      <c r="C7611" t="s">
        <v>99</v>
      </c>
      <c r="D7611" s="398">
        <v>12923.7893</v>
      </c>
      <c r="E7611" t="s">
        <v>10748</v>
      </c>
    </row>
    <row r="7612" spans="1:5">
      <c r="A7612" t="s">
        <v>24294</v>
      </c>
      <c r="B7612" t="s">
        <v>24295</v>
      </c>
      <c r="C7612" t="s">
        <v>99</v>
      </c>
      <c r="D7612" s="398">
        <v>13726.731900000001</v>
      </c>
      <c r="E7612" t="s">
        <v>10748</v>
      </c>
    </row>
    <row r="7613" spans="1:5">
      <c r="A7613" t="s">
        <v>24296</v>
      </c>
      <c r="B7613" t="s">
        <v>24297</v>
      </c>
      <c r="C7613" t="s">
        <v>99</v>
      </c>
      <c r="D7613" s="398">
        <v>14529.7264</v>
      </c>
      <c r="E7613" t="s">
        <v>10748</v>
      </c>
    </row>
    <row r="7614" spans="1:5">
      <c r="A7614" t="s">
        <v>24298</v>
      </c>
      <c r="B7614" t="s">
        <v>24299</v>
      </c>
      <c r="C7614" t="s">
        <v>99</v>
      </c>
      <c r="D7614" s="398">
        <v>15585.965099999999</v>
      </c>
      <c r="E7614" t="s">
        <v>10748</v>
      </c>
    </row>
    <row r="7615" spans="1:5">
      <c r="A7615" t="s">
        <v>24300</v>
      </c>
      <c r="B7615" t="s">
        <v>24301</v>
      </c>
      <c r="C7615" t="s">
        <v>99</v>
      </c>
      <c r="D7615" s="398">
        <v>16134.8676</v>
      </c>
      <c r="E7615" t="s">
        <v>10748</v>
      </c>
    </row>
    <row r="7616" spans="1:5">
      <c r="A7616" t="s">
        <v>24302</v>
      </c>
      <c r="B7616" t="s">
        <v>24303</v>
      </c>
      <c r="C7616" t="s">
        <v>99</v>
      </c>
      <c r="D7616" s="398">
        <v>17782.472099999999</v>
      </c>
      <c r="E7616" t="s">
        <v>10748</v>
      </c>
    </row>
    <row r="7617" spans="1:5">
      <c r="A7617" t="s">
        <v>24304</v>
      </c>
      <c r="B7617" t="s">
        <v>24305</v>
      </c>
      <c r="C7617" t="s">
        <v>99</v>
      </c>
      <c r="D7617" s="398">
        <v>19385.684000000001</v>
      </c>
      <c r="E7617" t="s">
        <v>10748</v>
      </c>
    </row>
    <row r="7618" spans="1:5">
      <c r="A7618" t="s">
        <v>24306</v>
      </c>
      <c r="B7618" t="s">
        <v>24307</v>
      </c>
      <c r="C7618" t="s">
        <v>99</v>
      </c>
      <c r="D7618" s="398">
        <v>22024.250400000001</v>
      </c>
      <c r="E7618" t="s">
        <v>10748</v>
      </c>
    </row>
    <row r="7619" spans="1:5">
      <c r="A7619" t="s">
        <v>24308</v>
      </c>
      <c r="B7619" t="s">
        <v>24309</v>
      </c>
      <c r="C7619" t="s">
        <v>99</v>
      </c>
      <c r="D7619" s="398">
        <v>22646.055400000001</v>
      </c>
      <c r="E7619" t="s">
        <v>10748</v>
      </c>
    </row>
    <row r="7620" spans="1:5">
      <c r="A7620" t="s">
        <v>24310</v>
      </c>
      <c r="B7620" t="s">
        <v>24311</v>
      </c>
      <c r="C7620" t="s">
        <v>99</v>
      </c>
      <c r="D7620" s="398">
        <v>28388.0609</v>
      </c>
      <c r="E7620" t="s">
        <v>10748</v>
      </c>
    </row>
    <row r="7621" spans="1:5">
      <c r="A7621" t="s">
        <v>24312</v>
      </c>
      <c r="B7621" t="s">
        <v>24313</v>
      </c>
      <c r="C7621" t="s">
        <v>99</v>
      </c>
      <c r="D7621" s="398">
        <v>30419.4202</v>
      </c>
      <c r="E7621" t="s">
        <v>10748</v>
      </c>
    </row>
    <row r="7622" spans="1:5">
      <c r="A7622" t="s">
        <v>24314</v>
      </c>
      <c r="B7622" t="s">
        <v>24315</v>
      </c>
      <c r="C7622" t="s">
        <v>99</v>
      </c>
      <c r="D7622" s="398">
        <v>37578.182099999998</v>
      </c>
      <c r="E7622" t="s">
        <v>10748</v>
      </c>
    </row>
    <row r="7623" spans="1:5">
      <c r="A7623" t="s">
        <v>24316</v>
      </c>
      <c r="B7623" t="s">
        <v>24317</v>
      </c>
      <c r="C7623" t="s">
        <v>99</v>
      </c>
      <c r="D7623" s="398">
        <v>44697.962200000002</v>
      </c>
      <c r="E7623" t="s">
        <v>10748</v>
      </c>
    </row>
    <row r="7624" spans="1:5">
      <c r="A7624" t="s">
        <v>24318</v>
      </c>
      <c r="B7624" t="s">
        <v>24319</v>
      </c>
      <c r="C7624" t="s">
        <v>99</v>
      </c>
      <c r="D7624" s="398">
        <v>47157.52</v>
      </c>
      <c r="E7624" t="s">
        <v>10748</v>
      </c>
    </row>
    <row r="7625" spans="1:5">
      <c r="A7625" t="s">
        <v>24320</v>
      </c>
      <c r="B7625" t="s">
        <v>24321</v>
      </c>
      <c r="C7625" t="s">
        <v>99</v>
      </c>
      <c r="D7625" s="398">
        <v>49934.360800000002</v>
      </c>
      <c r="E7625" t="s">
        <v>10748</v>
      </c>
    </row>
    <row r="7626" spans="1:5">
      <c r="A7626" t="s">
        <v>24322</v>
      </c>
      <c r="B7626" t="s">
        <v>24323</v>
      </c>
      <c r="C7626" t="s">
        <v>22828</v>
      </c>
      <c r="D7626" s="398">
        <v>0.80520000000000003</v>
      </c>
      <c r="E7626" t="s">
        <v>10748</v>
      </c>
    </row>
    <row r="7627" spans="1:5">
      <c r="A7627" t="s">
        <v>24324</v>
      </c>
      <c r="B7627" t="s">
        <v>24325</v>
      </c>
      <c r="C7627" t="s">
        <v>99</v>
      </c>
      <c r="D7627" s="398">
        <v>74.515100000000004</v>
      </c>
      <c r="E7627" t="s">
        <v>10748</v>
      </c>
    </row>
    <row r="7628" spans="1:5">
      <c r="A7628" t="s">
        <v>24326</v>
      </c>
      <c r="B7628" t="s">
        <v>24327</v>
      </c>
      <c r="C7628" t="s">
        <v>99</v>
      </c>
      <c r="D7628" s="398">
        <v>48.034599999999998</v>
      </c>
      <c r="E7628" t="s">
        <v>10748</v>
      </c>
    </row>
    <row r="7629" spans="1:5">
      <c r="A7629" t="s">
        <v>24328</v>
      </c>
      <c r="B7629" t="s">
        <v>24329</v>
      </c>
      <c r="C7629" t="s">
        <v>99</v>
      </c>
      <c r="D7629" s="398">
        <v>63.466700000000003</v>
      </c>
      <c r="E7629" t="s">
        <v>10748</v>
      </c>
    </row>
    <row r="7630" spans="1:5">
      <c r="A7630" t="s">
        <v>24330</v>
      </c>
      <c r="B7630" t="s">
        <v>24331</v>
      </c>
      <c r="C7630" t="s">
        <v>99</v>
      </c>
      <c r="D7630" s="398">
        <v>81.199200000000005</v>
      </c>
      <c r="E7630" t="s">
        <v>10748</v>
      </c>
    </row>
    <row r="7631" spans="1:5">
      <c r="A7631" t="s">
        <v>24332</v>
      </c>
      <c r="B7631" t="s">
        <v>24333</v>
      </c>
      <c r="C7631" t="s">
        <v>99</v>
      </c>
      <c r="D7631" s="398">
        <v>131.37010000000001</v>
      </c>
      <c r="E7631" t="s">
        <v>10748</v>
      </c>
    </row>
    <row r="7632" spans="1:5">
      <c r="A7632" t="s">
        <v>24334</v>
      </c>
      <c r="B7632" t="s">
        <v>24335</v>
      </c>
      <c r="C7632" t="s">
        <v>99</v>
      </c>
      <c r="D7632" s="398">
        <v>162.87860000000001</v>
      </c>
      <c r="E7632" t="s">
        <v>10748</v>
      </c>
    </row>
    <row r="7633" spans="1:5">
      <c r="A7633" t="s">
        <v>24336</v>
      </c>
      <c r="B7633" t="s">
        <v>24337</v>
      </c>
      <c r="C7633" t="s">
        <v>15604</v>
      </c>
      <c r="D7633" s="398">
        <v>201.2492</v>
      </c>
      <c r="E7633" t="s">
        <v>10748</v>
      </c>
    </row>
    <row r="7634" spans="1:5">
      <c r="A7634" t="s">
        <v>24338</v>
      </c>
      <c r="B7634" t="s">
        <v>24339</v>
      </c>
      <c r="C7634" t="s">
        <v>15798</v>
      </c>
      <c r="D7634" s="398" t="s">
        <v>90</v>
      </c>
      <c r="E7634" t="s">
        <v>10748</v>
      </c>
    </row>
    <row r="7635" spans="1:5">
      <c r="A7635" t="s">
        <v>24340</v>
      </c>
      <c r="B7635" t="s">
        <v>24341</v>
      </c>
      <c r="C7635" t="s">
        <v>15798</v>
      </c>
      <c r="D7635" s="398" t="s">
        <v>90</v>
      </c>
      <c r="E7635" t="s">
        <v>10748</v>
      </c>
    </row>
    <row r="7636" spans="1:5">
      <c r="A7636" t="s">
        <v>24342</v>
      </c>
      <c r="B7636" t="s">
        <v>24343</v>
      </c>
      <c r="C7636" t="s">
        <v>15798</v>
      </c>
      <c r="D7636" s="398" t="s">
        <v>90</v>
      </c>
      <c r="E7636" t="s">
        <v>10748</v>
      </c>
    </row>
    <row r="7637" spans="1:5">
      <c r="A7637" t="s">
        <v>24344</v>
      </c>
      <c r="B7637" t="s">
        <v>24345</v>
      </c>
      <c r="C7637" t="s">
        <v>15604</v>
      </c>
      <c r="D7637" s="398">
        <v>8273.9940000000006</v>
      </c>
      <c r="E7637" t="s">
        <v>10748</v>
      </c>
    </row>
    <row r="7638" spans="1:5">
      <c r="A7638" t="s">
        <v>24346</v>
      </c>
      <c r="B7638" t="s">
        <v>24347</v>
      </c>
      <c r="C7638" t="s">
        <v>15604</v>
      </c>
      <c r="D7638" s="398">
        <v>16168.151</v>
      </c>
      <c r="E7638" t="s">
        <v>10748</v>
      </c>
    </row>
    <row r="7639" spans="1:5">
      <c r="A7639" t="s">
        <v>24348</v>
      </c>
      <c r="B7639" t="s">
        <v>24349</v>
      </c>
      <c r="C7639" t="s">
        <v>15604</v>
      </c>
      <c r="D7639" s="398">
        <v>13109.253199999999</v>
      </c>
      <c r="E7639" t="s">
        <v>10748</v>
      </c>
    </row>
    <row r="7640" spans="1:5">
      <c r="A7640" t="s">
        <v>24350</v>
      </c>
      <c r="B7640" t="s">
        <v>24351</v>
      </c>
      <c r="C7640" t="s">
        <v>15604</v>
      </c>
      <c r="D7640" s="398">
        <v>15071.161700000001</v>
      </c>
      <c r="E7640" t="s">
        <v>10748</v>
      </c>
    </row>
    <row r="7641" spans="1:5">
      <c r="A7641" t="s">
        <v>24352</v>
      </c>
      <c r="B7641" t="s">
        <v>24353</v>
      </c>
      <c r="C7641" t="s">
        <v>15604</v>
      </c>
      <c r="D7641" s="398">
        <v>18217.2899</v>
      </c>
      <c r="E7641" t="s">
        <v>10748</v>
      </c>
    </row>
    <row r="7642" spans="1:5">
      <c r="A7642" t="s">
        <v>24354</v>
      </c>
      <c r="B7642" t="s">
        <v>24355</v>
      </c>
      <c r="C7642" t="s">
        <v>15604</v>
      </c>
      <c r="D7642" s="398">
        <v>20722.847099999999</v>
      </c>
      <c r="E7642" t="s">
        <v>10748</v>
      </c>
    </row>
    <row r="7643" spans="1:5">
      <c r="A7643" t="s">
        <v>24356</v>
      </c>
      <c r="B7643" t="s">
        <v>24357</v>
      </c>
      <c r="C7643" t="s">
        <v>15604</v>
      </c>
      <c r="D7643" s="398">
        <v>25220.365399999999</v>
      </c>
      <c r="E7643" t="s">
        <v>10748</v>
      </c>
    </row>
    <row r="7644" spans="1:5">
      <c r="A7644" t="s">
        <v>24358</v>
      </c>
      <c r="B7644" t="s">
        <v>24359</v>
      </c>
      <c r="C7644" t="s">
        <v>15604</v>
      </c>
      <c r="D7644" s="398">
        <v>34448.3871</v>
      </c>
      <c r="E7644" t="s">
        <v>10748</v>
      </c>
    </row>
    <row r="7645" spans="1:5">
      <c r="A7645" t="s">
        <v>24360</v>
      </c>
      <c r="B7645" t="s">
        <v>24361</v>
      </c>
      <c r="C7645" t="s">
        <v>15604</v>
      </c>
      <c r="D7645" s="398">
        <v>11906.577499999999</v>
      </c>
      <c r="E7645" t="s">
        <v>10748</v>
      </c>
    </row>
    <row r="7646" spans="1:5">
      <c r="A7646" t="s">
        <v>24362</v>
      </c>
      <c r="B7646" t="s">
        <v>24363</v>
      </c>
      <c r="C7646" t="s">
        <v>15604</v>
      </c>
      <c r="D7646" s="398">
        <v>19761.5327</v>
      </c>
      <c r="E7646" t="s">
        <v>10748</v>
      </c>
    </row>
    <row r="7647" spans="1:5">
      <c r="A7647" t="s">
        <v>24364</v>
      </c>
      <c r="B7647" t="s">
        <v>24365</v>
      </c>
      <c r="C7647" t="s">
        <v>15604</v>
      </c>
      <c r="D7647" s="398">
        <v>23494.3573</v>
      </c>
      <c r="E7647" t="s">
        <v>10748</v>
      </c>
    </row>
    <row r="7648" spans="1:5">
      <c r="A7648" t="s">
        <v>24366</v>
      </c>
      <c r="B7648" t="s">
        <v>24367</v>
      </c>
      <c r="C7648" t="s">
        <v>15604</v>
      </c>
      <c r="D7648" s="398">
        <v>26906.501799999998</v>
      </c>
      <c r="E7648" t="s">
        <v>10748</v>
      </c>
    </row>
    <row r="7649" spans="1:5">
      <c r="A7649" t="s">
        <v>24368</v>
      </c>
      <c r="B7649" t="s">
        <v>24369</v>
      </c>
      <c r="C7649" t="s">
        <v>15604</v>
      </c>
      <c r="D7649" s="398">
        <v>31229.790300000001</v>
      </c>
      <c r="E7649" t="s">
        <v>10748</v>
      </c>
    </row>
    <row r="7650" spans="1:5">
      <c r="A7650" t="s">
        <v>24370</v>
      </c>
      <c r="B7650" t="s">
        <v>24371</v>
      </c>
      <c r="C7650" t="s">
        <v>15604</v>
      </c>
      <c r="D7650" s="398">
        <v>34998.411999999997</v>
      </c>
      <c r="E7650" t="s">
        <v>10748</v>
      </c>
    </row>
    <row r="7651" spans="1:5">
      <c r="A7651" t="s">
        <v>24372</v>
      </c>
      <c r="B7651" t="s">
        <v>24373</v>
      </c>
      <c r="C7651" t="s">
        <v>15604</v>
      </c>
      <c r="D7651" s="398">
        <v>37071.653100000003</v>
      </c>
      <c r="E7651" t="s">
        <v>10748</v>
      </c>
    </row>
    <row r="7652" spans="1:5">
      <c r="A7652" t="s">
        <v>24374</v>
      </c>
      <c r="B7652" t="s">
        <v>24375</v>
      </c>
      <c r="C7652" t="s">
        <v>15604</v>
      </c>
      <c r="D7652" s="398">
        <v>39927.316800000001</v>
      </c>
      <c r="E7652" t="s">
        <v>10748</v>
      </c>
    </row>
    <row r="7653" spans="1:5">
      <c r="A7653" t="s">
        <v>24376</v>
      </c>
      <c r="B7653" t="s">
        <v>24377</v>
      </c>
      <c r="C7653" t="s">
        <v>15604</v>
      </c>
      <c r="D7653" s="398">
        <v>41507.461799999997</v>
      </c>
      <c r="E7653" t="s">
        <v>10748</v>
      </c>
    </row>
    <row r="7654" spans="1:5">
      <c r="A7654" t="s">
        <v>24378</v>
      </c>
      <c r="B7654" t="s">
        <v>24379</v>
      </c>
      <c r="C7654" t="s">
        <v>15604</v>
      </c>
      <c r="D7654" s="398">
        <v>46769.611199999999</v>
      </c>
      <c r="E7654" t="s">
        <v>10748</v>
      </c>
    </row>
    <row r="7655" spans="1:5">
      <c r="A7655" t="s">
        <v>24380</v>
      </c>
      <c r="B7655" t="s">
        <v>24381</v>
      </c>
      <c r="C7655" t="s">
        <v>15604</v>
      </c>
      <c r="D7655" s="398">
        <v>50525.602400000003</v>
      </c>
      <c r="E7655" t="s">
        <v>10748</v>
      </c>
    </row>
    <row r="7656" spans="1:5">
      <c r="A7656" t="s">
        <v>24382</v>
      </c>
      <c r="B7656" t="s">
        <v>24383</v>
      </c>
      <c r="C7656" t="s">
        <v>15604</v>
      </c>
      <c r="D7656" s="398">
        <v>59974.379500000003</v>
      </c>
      <c r="E7656" t="s">
        <v>10748</v>
      </c>
    </row>
    <row r="7657" spans="1:5">
      <c r="A7657" t="s">
        <v>24384</v>
      </c>
      <c r="B7657" t="s">
        <v>24385</v>
      </c>
      <c r="C7657" t="s">
        <v>15604</v>
      </c>
      <c r="D7657" s="398">
        <v>62929.778299999998</v>
      </c>
      <c r="E7657" t="s">
        <v>10748</v>
      </c>
    </row>
    <row r="7658" spans="1:5">
      <c r="A7658" t="s">
        <v>24386</v>
      </c>
      <c r="B7658" t="s">
        <v>24387</v>
      </c>
      <c r="C7658" t="s">
        <v>15604</v>
      </c>
      <c r="D7658" s="398">
        <v>62757.0838</v>
      </c>
      <c r="E7658" t="s">
        <v>10748</v>
      </c>
    </row>
    <row r="7659" spans="1:5">
      <c r="A7659" t="s">
        <v>24388</v>
      </c>
      <c r="B7659" t="s">
        <v>24389</v>
      </c>
      <c r="C7659" t="s">
        <v>15604</v>
      </c>
      <c r="D7659" s="398">
        <v>500.245</v>
      </c>
      <c r="E7659" t="s">
        <v>10748</v>
      </c>
    </row>
    <row r="7660" spans="1:5">
      <c r="A7660" t="s">
        <v>24390</v>
      </c>
      <c r="B7660" t="s">
        <v>24391</v>
      </c>
      <c r="C7660" t="s">
        <v>15604</v>
      </c>
      <c r="D7660" s="398">
        <v>79.753200000000007</v>
      </c>
      <c r="E7660" t="s">
        <v>10748</v>
      </c>
    </row>
    <row r="7661" spans="1:5">
      <c r="A7661" t="s">
        <v>24392</v>
      </c>
      <c r="B7661" t="s">
        <v>24393</v>
      </c>
      <c r="C7661" t="s">
        <v>15604</v>
      </c>
      <c r="D7661" s="398">
        <v>109.4641</v>
      </c>
      <c r="E7661" t="s">
        <v>10748</v>
      </c>
    </row>
    <row r="7662" spans="1:5">
      <c r="A7662" t="s">
        <v>24394</v>
      </c>
      <c r="B7662" t="s">
        <v>24395</v>
      </c>
      <c r="C7662" t="s">
        <v>15604</v>
      </c>
      <c r="D7662" s="398">
        <v>100.35980000000001</v>
      </c>
      <c r="E7662" t="s">
        <v>10748</v>
      </c>
    </row>
    <row r="7663" spans="1:5">
      <c r="A7663" t="s">
        <v>24396</v>
      </c>
      <c r="B7663" t="s">
        <v>24397</v>
      </c>
      <c r="C7663" t="s">
        <v>15604</v>
      </c>
      <c r="D7663" s="398">
        <v>145.0872</v>
      </c>
      <c r="E7663" t="s">
        <v>10748</v>
      </c>
    </row>
    <row r="7664" spans="1:5">
      <c r="A7664" t="s">
        <v>24398</v>
      </c>
      <c r="B7664" t="s">
        <v>24399</v>
      </c>
      <c r="C7664" t="s">
        <v>15604</v>
      </c>
      <c r="D7664" s="398">
        <v>131.4281</v>
      </c>
      <c r="E7664" t="s">
        <v>10748</v>
      </c>
    </row>
    <row r="7665" spans="1:5">
      <c r="A7665" t="s">
        <v>24400</v>
      </c>
      <c r="B7665" t="s">
        <v>24401</v>
      </c>
      <c r="C7665" t="s">
        <v>15604</v>
      </c>
      <c r="D7665" s="398">
        <v>159.411</v>
      </c>
      <c r="E7665" t="s">
        <v>10748</v>
      </c>
    </row>
    <row r="7666" spans="1:5">
      <c r="A7666" t="s">
        <v>24402</v>
      </c>
      <c r="B7666" t="s">
        <v>24403</v>
      </c>
      <c r="C7666" t="s">
        <v>15604</v>
      </c>
      <c r="D7666" s="398">
        <v>74.631900000000002</v>
      </c>
      <c r="E7666" t="s">
        <v>10748</v>
      </c>
    </row>
    <row r="7667" spans="1:5">
      <c r="A7667" t="s">
        <v>24404</v>
      </c>
      <c r="B7667" t="s">
        <v>24405</v>
      </c>
      <c r="C7667" t="s">
        <v>15604</v>
      </c>
      <c r="D7667" s="398">
        <v>154.91409999999999</v>
      </c>
      <c r="E7667" t="s">
        <v>10748</v>
      </c>
    </row>
    <row r="7668" spans="1:5">
      <c r="A7668" t="s">
        <v>24406</v>
      </c>
      <c r="B7668" t="s">
        <v>24407</v>
      </c>
      <c r="C7668" t="s">
        <v>99</v>
      </c>
      <c r="D7668" s="398">
        <v>123.92570000000001</v>
      </c>
      <c r="E7668" t="s">
        <v>10748</v>
      </c>
    </row>
    <row r="7669" spans="1:5">
      <c r="A7669" t="s">
        <v>24408</v>
      </c>
      <c r="B7669" t="s">
        <v>24409</v>
      </c>
      <c r="C7669" t="s">
        <v>15604</v>
      </c>
      <c r="D7669" s="398">
        <v>301.80650000000003</v>
      </c>
      <c r="E7669" t="s">
        <v>10748</v>
      </c>
    </row>
    <row r="7670" spans="1:5">
      <c r="A7670" t="s">
        <v>24410</v>
      </c>
      <c r="B7670" t="s">
        <v>24411</v>
      </c>
      <c r="C7670" t="s">
        <v>99</v>
      </c>
      <c r="D7670" s="398">
        <v>116.9011</v>
      </c>
      <c r="E7670" t="s">
        <v>10748</v>
      </c>
    </row>
    <row r="7671" spans="1:5">
      <c r="A7671" t="s">
        <v>24412</v>
      </c>
      <c r="B7671" t="s">
        <v>24413</v>
      </c>
      <c r="C7671" t="s">
        <v>99</v>
      </c>
      <c r="D7671" s="398">
        <v>81.392899999999997</v>
      </c>
      <c r="E7671" t="s">
        <v>10748</v>
      </c>
    </row>
    <row r="7672" spans="1:5">
      <c r="A7672" t="s">
        <v>24414</v>
      </c>
      <c r="B7672" t="s">
        <v>24415</v>
      </c>
      <c r="C7672" t="s">
        <v>15604</v>
      </c>
      <c r="D7672" s="398">
        <v>62773.969100000002</v>
      </c>
      <c r="E7672" t="s">
        <v>10748</v>
      </c>
    </row>
    <row r="7673" spans="1:5">
      <c r="A7673" t="s">
        <v>24416</v>
      </c>
      <c r="B7673" t="s">
        <v>24417</v>
      </c>
      <c r="C7673" t="s">
        <v>15604</v>
      </c>
      <c r="D7673" s="398">
        <v>73920.702699999994</v>
      </c>
      <c r="E7673" t="s">
        <v>10748</v>
      </c>
    </row>
    <row r="7674" spans="1:5">
      <c r="A7674" t="s">
        <v>24418</v>
      </c>
      <c r="B7674" t="s">
        <v>24419</v>
      </c>
      <c r="C7674" t="s">
        <v>15604</v>
      </c>
      <c r="D7674" s="398">
        <v>78444.424199999994</v>
      </c>
      <c r="E7674" t="s">
        <v>10748</v>
      </c>
    </row>
    <row r="7675" spans="1:5">
      <c r="A7675" t="s">
        <v>24420</v>
      </c>
      <c r="B7675" t="s">
        <v>24421</v>
      </c>
      <c r="C7675" t="s">
        <v>15604</v>
      </c>
      <c r="D7675" s="398">
        <v>82392.1155</v>
      </c>
      <c r="E7675" t="s">
        <v>10748</v>
      </c>
    </row>
    <row r="7676" spans="1:5">
      <c r="A7676" t="s">
        <v>24422</v>
      </c>
      <c r="B7676" t="s">
        <v>24423</v>
      </c>
      <c r="C7676" t="s">
        <v>15604</v>
      </c>
      <c r="D7676" s="398">
        <v>39988.1564</v>
      </c>
      <c r="E7676" t="s">
        <v>10748</v>
      </c>
    </row>
    <row r="7677" spans="1:5">
      <c r="A7677" t="s">
        <v>24424</v>
      </c>
      <c r="B7677" t="s">
        <v>24425</v>
      </c>
      <c r="C7677" t="s">
        <v>15604</v>
      </c>
      <c r="D7677" s="398">
        <v>48908.688000000002</v>
      </c>
      <c r="E7677" t="s">
        <v>10748</v>
      </c>
    </row>
    <row r="7678" spans="1:5">
      <c r="A7678" t="s">
        <v>24426</v>
      </c>
      <c r="B7678" t="s">
        <v>24427</v>
      </c>
      <c r="C7678" t="s">
        <v>15604</v>
      </c>
      <c r="D7678" s="398">
        <v>48047.633600000001</v>
      </c>
      <c r="E7678" t="s">
        <v>10748</v>
      </c>
    </row>
    <row r="7679" spans="1:5">
      <c r="A7679" t="s">
        <v>24428</v>
      </c>
      <c r="B7679" t="s">
        <v>24429</v>
      </c>
      <c r="C7679" t="s">
        <v>15604</v>
      </c>
      <c r="D7679" s="398">
        <v>53957.2618</v>
      </c>
      <c r="E7679" t="s">
        <v>10748</v>
      </c>
    </row>
    <row r="7680" spans="1:5">
      <c r="A7680" t="s">
        <v>24430</v>
      </c>
      <c r="B7680" t="s">
        <v>24431</v>
      </c>
      <c r="C7680" t="s">
        <v>15604</v>
      </c>
      <c r="D7680" s="398">
        <v>57587.532800000001</v>
      </c>
      <c r="E7680" t="s">
        <v>10748</v>
      </c>
    </row>
    <row r="7681" spans="1:5">
      <c r="A7681" t="s">
        <v>24432</v>
      </c>
      <c r="B7681" t="s">
        <v>24433</v>
      </c>
      <c r="C7681" t="s">
        <v>15604</v>
      </c>
      <c r="D7681" s="398">
        <v>61861.3505</v>
      </c>
      <c r="E7681" t="s">
        <v>10748</v>
      </c>
    </row>
    <row r="7682" spans="1:5">
      <c r="A7682" t="s">
        <v>24434</v>
      </c>
      <c r="B7682" t="s">
        <v>24435</v>
      </c>
      <c r="C7682" t="s">
        <v>15604</v>
      </c>
      <c r="D7682" s="398">
        <v>66414.5334</v>
      </c>
      <c r="E7682" t="s">
        <v>10748</v>
      </c>
    </row>
    <row r="7683" spans="1:5">
      <c r="A7683" t="s">
        <v>24436</v>
      </c>
      <c r="B7683" t="s">
        <v>24437</v>
      </c>
      <c r="C7683" t="s">
        <v>15604</v>
      </c>
      <c r="D7683" s="398">
        <v>1.3137000000000001</v>
      </c>
      <c r="E7683" t="s">
        <v>10748</v>
      </c>
    </row>
    <row r="7684" spans="1:5">
      <c r="A7684" t="s">
        <v>24438</v>
      </c>
      <c r="B7684" t="s">
        <v>24439</v>
      </c>
      <c r="C7684" t="s">
        <v>15604</v>
      </c>
      <c r="D7684" s="398">
        <v>70557.051900000006</v>
      </c>
      <c r="E7684" t="s">
        <v>10748</v>
      </c>
    </row>
    <row r="7685" spans="1:5">
      <c r="A7685" t="s">
        <v>24440</v>
      </c>
      <c r="B7685" t="s">
        <v>24441</v>
      </c>
      <c r="C7685" t="s">
        <v>15604</v>
      </c>
      <c r="D7685" s="398">
        <v>76053.675199999998</v>
      </c>
      <c r="E7685" t="s">
        <v>10748</v>
      </c>
    </row>
    <row r="7686" spans="1:5">
      <c r="A7686" t="s">
        <v>24442</v>
      </c>
      <c r="B7686" t="s">
        <v>24443</v>
      </c>
      <c r="C7686" t="s">
        <v>99</v>
      </c>
      <c r="D7686" s="398">
        <v>1367.2950000000001</v>
      </c>
      <c r="E7686" t="s">
        <v>10748</v>
      </c>
    </row>
    <row r="7687" spans="1:5">
      <c r="A7687" t="s">
        <v>24444</v>
      </c>
      <c r="B7687" t="s">
        <v>24445</v>
      </c>
      <c r="C7687" t="s">
        <v>99</v>
      </c>
      <c r="D7687" s="398">
        <v>1580.9348</v>
      </c>
      <c r="E7687" t="s">
        <v>10748</v>
      </c>
    </row>
    <row r="7688" spans="1:5">
      <c r="A7688" t="s">
        <v>24446</v>
      </c>
      <c r="B7688" t="s">
        <v>24447</v>
      </c>
      <c r="C7688" t="s">
        <v>99</v>
      </c>
      <c r="D7688" s="398">
        <v>1794.5794000000001</v>
      </c>
      <c r="E7688" t="s">
        <v>10748</v>
      </c>
    </row>
    <row r="7689" spans="1:5">
      <c r="A7689" t="s">
        <v>24448</v>
      </c>
      <c r="B7689" t="s">
        <v>24449</v>
      </c>
      <c r="C7689" t="s">
        <v>99</v>
      </c>
      <c r="D7689" s="398">
        <v>1965.4885999999999</v>
      </c>
      <c r="E7689" t="s">
        <v>10748</v>
      </c>
    </row>
    <row r="7690" spans="1:5">
      <c r="A7690" t="s">
        <v>24450</v>
      </c>
      <c r="B7690" t="s">
        <v>24451</v>
      </c>
      <c r="C7690" t="s">
        <v>99</v>
      </c>
      <c r="D7690" s="398">
        <v>2179.1320999999998</v>
      </c>
      <c r="E7690" t="s">
        <v>10748</v>
      </c>
    </row>
    <row r="7691" spans="1:5">
      <c r="A7691" t="s">
        <v>24452</v>
      </c>
      <c r="B7691" t="s">
        <v>24453</v>
      </c>
      <c r="C7691" t="s">
        <v>99</v>
      </c>
      <c r="D7691" s="398">
        <v>2478.2496000000001</v>
      </c>
      <c r="E7691" t="s">
        <v>10748</v>
      </c>
    </row>
    <row r="7692" spans="1:5">
      <c r="A7692" t="s">
        <v>24454</v>
      </c>
      <c r="B7692" t="s">
        <v>24455</v>
      </c>
      <c r="C7692" t="s">
        <v>99</v>
      </c>
      <c r="D7692" s="398">
        <v>2649.1633999999999</v>
      </c>
      <c r="E7692" t="s">
        <v>10748</v>
      </c>
    </row>
    <row r="7693" spans="1:5">
      <c r="A7693" t="s">
        <v>24456</v>
      </c>
      <c r="B7693" t="s">
        <v>24457</v>
      </c>
      <c r="C7693" t="s">
        <v>99</v>
      </c>
      <c r="D7693" s="398">
        <v>2862.8002999999999</v>
      </c>
      <c r="E7693" t="s">
        <v>10748</v>
      </c>
    </row>
    <row r="7694" spans="1:5">
      <c r="A7694" t="s">
        <v>24458</v>
      </c>
      <c r="B7694" t="s">
        <v>24459</v>
      </c>
      <c r="C7694" t="s">
        <v>99</v>
      </c>
      <c r="D7694" s="398">
        <v>3033.7249999999999</v>
      </c>
      <c r="E7694" t="s">
        <v>10748</v>
      </c>
    </row>
    <row r="7695" spans="1:5">
      <c r="A7695" t="s">
        <v>24460</v>
      </c>
      <c r="B7695" t="s">
        <v>24461</v>
      </c>
      <c r="C7695" t="s">
        <v>99</v>
      </c>
      <c r="D7695" s="398">
        <v>3247.3256000000001</v>
      </c>
      <c r="E7695" t="s">
        <v>10748</v>
      </c>
    </row>
    <row r="7696" spans="1:5">
      <c r="A7696" t="s">
        <v>24462</v>
      </c>
      <c r="B7696" t="s">
        <v>24463</v>
      </c>
      <c r="C7696" t="s">
        <v>99</v>
      </c>
      <c r="D7696" s="398">
        <v>3460.9992000000002</v>
      </c>
      <c r="E7696" t="s">
        <v>10748</v>
      </c>
    </row>
    <row r="7697" spans="1:5">
      <c r="A7697" t="s">
        <v>24464</v>
      </c>
      <c r="B7697" t="s">
        <v>24465</v>
      </c>
      <c r="C7697" t="s">
        <v>99</v>
      </c>
      <c r="D7697" s="398">
        <v>3631.9032000000002</v>
      </c>
      <c r="E7697" t="s">
        <v>10748</v>
      </c>
    </row>
    <row r="7698" spans="1:5">
      <c r="A7698" t="s">
        <v>24466</v>
      </c>
      <c r="B7698" t="s">
        <v>24467</v>
      </c>
      <c r="C7698" t="s">
        <v>99</v>
      </c>
      <c r="D7698" s="398">
        <v>3845.5091000000002</v>
      </c>
      <c r="E7698" t="s">
        <v>10748</v>
      </c>
    </row>
    <row r="7699" spans="1:5">
      <c r="A7699" t="s">
        <v>24468</v>
      </c>
      <c r="B7699" t="s">
        <v>24469</v>
      </c>
      <c r="C7699" t="s">
        <v>99</v>
      </c>
      <c r="D7699" s="398">
        <v>4514.6181999999999</v>
      </c>
      <c r="E7699" t="s">
        <v>10748</v>
      </c>
    </row>
    <row r="7700" spans="1:5">
      <c r="A7700" t="s">
        <v>24470</v>
      </c>
      <c r="B7700" t="s">
        <v>24471</v>
      </c>
      <c r="C7700" t="s">
        <v>99</v>
      </c>
      <c r="D7700" s="398">
        <v>4758.6872999999996</v>
      </c>
      <c r="E7700" t="s">
        <v>10748</v>
      </c>
    </row>
    <row r="7701" spans="1:5">
      <c r="A7701" t="s">
        <v>24472</v>
      </c>
      <c r="B7701" t="s">
        <v>24473</v>
      </c>
      <c r="C7701" t="s">
        <v>99</v>
      </c>
      <c r="D7701" s="398">
        <v>5083.9660999999996</v>
      </c>
      <c r="E7701" t="s">
        <v>10748</v>
      </c>
    </row>
    <row r="7702" spans="1:5">
      <c r="A7702" t="s">
        <v>24474</v>
      </c>
      <c r="B7702" t="s">
        <v>24475</v>
      </c>
      <c r="C7702" t="s">
        <v>99</v>
      </c>
      <c r="D7702" s="398">
        <v>5206.0852000000004</v>
      </c>
      <c r="E7702" t="s">
        <v>10748</v>
      </c>
    </row>
    <row r="7703" spans="1:5">
      <c r="A7703" t="s">
        <v>24476</v>
      </c>
      <c r="B7703" t="s">
        <v>24477</v>
      </c>
      <c r="C7703" t="s">
        <v>99</v>
      </c>
      <c r="D7703" s="398">
        <v>5409.4089000000004</v>
      </c>
      <c r="E7703" t="s">
        <v>10748</v>
      </c>
    </row>
    <row r="7704" spans="1:5">
      <c r="A7704" t="s">
        <v>24478</v>
      </c>
      <c r="B7704" t="s">
        <v>24479</v>
      </c>
      <c r="C7704" t="s">
        <v>99</v>
      </c>
      <c r="D7704" s="398">
        <v>7272.7582000000002</v>
      </c>
      <c r="E7704" t="s">
        <v>10748</v>
      </c>
    </row>
    <row r="7705" spans="1:5">
      <c r="A7705" t="s">
        <v>24480</v>
      </c>
      <c r="B7705" t="s">
        <v>24481</v>
      </c>
      <c r="C7705" t="s">
        <v>99</v>
      </c>
      <c r="D7705" s="398">
        <v>9317.9748</v>
      </c>
      <c r="E7705" t="s">
        <v>10748</v>
      </c>
    </row>
    <row r="7706" spans="1:5">
      <c r="A7706" t="s">
        <v>24482</v>
      </c>
      <c r="B7706" t="s">
        <v>24483</v>
      </c>
      <c r="C7706" t="s">
        <v>99</v>
      </c>
      <c r="D7706" s="398">
        <v>9847.6533999999992</v>
      </c>
      <c r="E7706" t="s">
        <v>10748</v>
      </c>
    </row>
    <row r="7707" spans="1:5">
      <c r="A7707" t="s">
        <v>24484</v>
      </c>
      <c r="B7707" t="s">
        <v>24485</v>
      </c>
      <c r="C7707" t="s">
        <v>99</v>
      </c>
      <c r="D7707" s="398">
        <v>10037.6165</v>
      </c>
      <c r="E7707" t="s">
        <v>10748</v>
      </c>
    </row>
    <row r="7708" spans="1:5">
      <c r="A7708" t="s">
        <v>24486</v>
      </c>
      <c r="B7708" t="s">
        <v>24487</v>
      </c>
      <c r="C7708" t="s">
        <v>99</v>
      </c>
      <c r="D7708" s="398">
        <v>10530.113300000001</v>
      </c>
      <c r="E7708" t="s">
        <v>10748</v>
      </c>
    </row>
    <row r="7709" spans="1:5">
      <c r="A7709" t="s">
        <v>24488</v>
      </c>
      <c r="B7709" t="s">
        <v>24489</v>
      </c>
      <c r="C7709" t="s">
        <v>99</v>
      </c>
      <c r="D7709" s="398">
        <v>6675.8164999999999</v>
      </c>
      <c r="E7709" t="s">
        <v>10748</v>
      </c>
    </row>
    <row r="7710" spans="1:5">
      <c r="A7710" t="s">
        <v>24490</v>
      </c>
      <c r="B7710" t="s">
        <v>24491</v>
      </c>
      <c r="C7710" t="s">
        <v>99</v>
      </c>
      <c r="D7710" s="398">
        <v>8072.1220000000003</v>
      </c>
      <c r="E7710" t="s">
        <v>10748</v>
      </c>
    </row>
    <row r="7711" spans="1:5">
      <c r="A7711" t="s">
        <v>24492</v>
      </c>
      <c r="B7711" t="s">
        <v>24493</v>
      </c>
      <c r="C7711" t="s">
        <v>99</v>
      </c>
      <c r="D7711" s="398">
        <v>8334.0717000000004</v>
      </c>
      <c r="E7711" t="s">
        <v>10748</v>
      </c>
    </row>
    <row r="7712" spans="1:5">
      <c r="A7712" t="s">
        <v>24494</v>
      </c>
      <c r="B7712" t="s">
        <v>24495</v>
      </c>
      <c r="C7712" t="s">
        <v>99</v>
      </c>
      <c r="D7712" s="398">
        <v>9468.4691999999995</v>
      </c>
      <c r="E7712" t="s">
        <v>10748</v>
      </c>
    </row>
    <row r="7713" spans="1:5">
      <c r="A7713" t="s">
        <v>24496</v>
      </c>
      <c r="B7713" t="s">
        <v>24497</v>
      </c>
      <c r="C7713" t="s">
        <v>99</v>
      </c>
      <c r="D7713" s="398">
        <v>9992.1618999999992</v>
      </c>
      <c r="E7713" t="s">
        <v>10748</v>
      </c>
    </row>
    <row r="7714" spans="1:5">
      <c r="A7714" t="s">
        <v>24498</v>
      </c>
      <c r="B7714" t="s">
        <v>24499</v>
      </c>
      <c r="C7714" t="s">
        <v>99</v>
      </c>
      <c r="D7714" s="398">
        <v>11694.273300000001</v>
      </c>
      <c r="E7714" t="s">
        <v>10748</v>
      </c>
    </row>
    <row r="7715" spans="1:5">
      <c r="A7715" t="s">
        <v>24500</v>
      </c>
      <c r="B7715" t="s">
        <v>24501</v>
      </c>
      <c r="C7715" t="s">
        <v>99</v>
      </c>
      <c r="D7715" s="398">
        <v>13351.633</v>
      </c>
      <c r="E7715" t="s">
        <v>10748</v>
      </c>
    </row>
    <row r="7716" spans="1:5">
      <c r="A7716" t="s">
        <v>24502</v>
      </c>
      <c r="B7716" t="s">
        <v>24503</v>
      </c>
      <c r="C7716" t="s">
        <v>99</v>
      </c>
      <c r="D7716" s="398">
        <v>14181.141</v>
      </c>
      <c r="E7716" t="s">
        <v>10748</v>
      </c>
    </row>
    <row r="7717" spans="1:5">
      <c r="A7717" t="s">
        <v>24504</v>
      </c>
      <c r="B7717" t="s">
        <v>24505</v>
      </c>
      <c r="C7717" t="s">
        <v>99</v>
      </c>
      <c r="D7717" s="398">
        <v>15010.700999999999</v>
      </c>
      <c r="E7717" t="s">
        <v>10748</v>
      </c>
    </row>
    <row r="7718" spans="1:5">
      <c r="A7718" t="s">
        <v>24506</v>
      </c>
      <c r="B7718" t="s">
        <v>24507</v>
      </c>
      <c r="C7718" t="s">
        <v>99</v>
      </c>
      <c r="D7718" s="398">
        <v>16101.894200000001</v>
      </c>
      <c r="E7718" t="s">
        <v>10748</v>
      </c>
    </row>
    <row r="7719" spans="1:5">
      <c r="A7719" t="s">
        <v>24508</v>
      </c>
      <c r="B7719" t="s">
        <v>24509</v>
      </c>
      <c r="C7719" t="s">
        <v>99</v>
      </c>
      <c r="D7719" s="398">
        <v>16668.9732</v>
      </c>
      <c r="E7719" t="s">
        <v>10748</v>
      </c>
    </row>
    <row r="7720" spans="1:5">
      <c r="A7720" t="s">
        <v>24510</v>
      </c>
      <c r="B7720" t="s">
        <v>24511</v>
      </c>
      <c r="C7720" t="s">
        <v>99</v>
      </c>
      <c r="D7720" s="398">
        <v>18371.1067</v>
      </c>
      <c r="E7720" t="s">
        <v>10748</v>
      </c>
    </row>
    <row r="7721" spans="1:5">
      <c r="A7721" t="s">
        <v>24512</v>
      </c>
      <c r="B7721" t="s">
        <v>24513</v>
      </c>
      <c r="C7721" t="s">
        <v>99</v>
      </c>
      <c r="D7721" s="398">
        <v>20027.4496</v>
      </c>
      <c r="E7721" t="s">
        <v>10748</v>
      </c>
    </row>
    <row r="7722" spans="1:5">
      <c r="A7722" t="s">
        <v>24514</v>
      </c>
      <c r="B7722" t="s">
        <v>24515</v>
      </c>
      <c r="C7722" t="s">
        <v>99</v>
      </c>
      <c r="D7722" s="398">
        <v>25725.279299999998</v>
      </c>
      <c r="E7722" t="s">
        <v>10748</v>
      </c>
    </row>
    <row r="7723" spans="1:5">
      <c r="A7723" t="s">
        <v>24516</v>
      </c>
      <c r="B7723" t="s">
        <v>24517</v>
      </c>
      <c r="C7723" t="s">
        <v>99</v>
      </c>
      <c r="D7723" s="398">
        <v>26451.598399999999</v>
      </c>
      <c r="E7723" t="s">
        <v>10748</v>
      </c>
    </row>
    <row r="7724" spans="1:5">
      <c r="A7724" t="s">
        <v>24518</v>
      </c>
      <c r="B7724" t="s">
        <v>24519</v>
      </c>
      <c r="C7724" t="s">
        <v>99</v>
      </c>
      <c r="D7724" s="398">
        <v>31996.839199999999</v>
      </c>
      <c r="E7724" t="s">
        <v>10748</v>
      </c>
    </row>
    <row r="7725" spans="1:5">
      <c r="A7725" t="s">
        <v>24520</v>
      </c>
      <c r="B7725" t="s">
        <v>24521</v>
      </c>
      <c r="C7725" t="s">
        <v>99</v>
      </c>
      <c r="D7725" s="398">
        <v>34286.303599999999</v>
      </c>
      <c r="E7725" t="s">
        <v>10748</v>
      </c>
    </row>
    <row r="7726" spans="1:5">
      <c r="A7726" t="s">
        <v>24522</v>
      </c>
      <c r="B7726" t="s">
        <v>24523</v>
      </c>
      <c r="C7726" t="s">
        <v>99</v>
      </c>
      <c r="D7726" s="398">
        <v>41931.243499999997</v>
      </c>
      <c r="E7726" t="s">
        <v>10748</v>
      </c>
    </row>
    <row r="7727" spans="1:5">
      <c r="A7727" t="s">
        <v>24524</v>
      </c>
      <c r="B7727" t="s">
        <v>24525</v>
      </c>
      <c r="C7727" t="s">
        <v>99</v>
      </c>
      <c r="D7727" s="398">
        <v>53857.536099999998</v>
      </c>
      <c r="E7727" t="s">
        <v>10748</v>
      </c>
    </row>
    <row r="7728" spans="1:5">
      <c r="A7728" t="s">
        <v>24526</v>
      </c>
      <c r="B7728" t="s">
        <v>24527</v>
      </c>
      <c r="C7728" t="s">
        <v>99</v>
      </c>
      <c r="D7728" s="398">
        <v>54515.07</v>
      </c>
      <c r="E7728" t="s">
        <v>10748</v>
      </c>
    </row>
    <row r="7729" spans="1:5">
      <c r="A7729" t="s">
        <v>24528</v>
      </c>
      <c r="B7729" t="s">
        <v>24529</v>
      </c>
      <c r="C7729" t="s">
        <v>99</v>
      </c>
      <c r="D7729" s="398">
        <v>60167.275099999999</v>
      </c>
      <c r="E7729" t="s">
        <v>10748</v>
      </c>
    </row>
    <row r="7730" spans="1:5">
      <c r="A7730" t="s">
        <v>24530</v>
      </c>
      <c r="B7730" t="s">
        <v>24531</v>
      </c>
      <c r="C7730" t="s">
        <v>15604</v>
      </c>
      <c r="D7730" s="398">
        <v>80522.579599999997</v>
      </c>
      <c r="E7730" t="s">
        <v>10748</v>
      </c>
    </row>
    <row r="7731" spans="1:5">
      <c r="A7731" t="s">
        <v>24532</v>
      </c>
      <c r="B7731" t="s">
        <v>24533</v>
      </c>
      <c r="C7731" t="s">
        <v>15604</v>
      </c>
      <c r="D7731" s="398">
        <v>85160.9761</v>
      </c>
      <c r="E7731" t="s">
        <v>10748</v>
      </c>
    </row>
    <row r="7732" spans="1:5">
      <c r="A7732" t="s">
        <v>24534</v>
      </c>
      <c r="B7732" t="s">
        <v>24535</v>
      </c>
      <c r="C7732" t="s">
        <v>15604</v>
      </c>
      <c r="D7732" s="398">
        <v>89693.793000000005</v>
      </c>
      <c r="E7732" t="s">
        <v>10748</v>
      </c>
    </row>
    <row r="7733" spans="1:5">
      <c r="A7733" t="s">
        <v>24536</v>
      </c>
      <c r="B7733" t="s">
        <v>24537</v>
      </c>
      <c r="C7733" t="s">
        <v>15604</v>
      </c>
      <c r="D7733" s="398">
        <v>1.0322</v>
      </c>
      <c r="E7733" t="s">
        <v>10748</v>
      </c>
    </row>
    <row r="7734" spans="1:5">
      <c r="A7734" t="s">
        <v>24538</v>
      </c>
      <c r="B7734" t="s">
        <v>24539</v>
      </c>
      <c r="C7734" t="s">
        <v>99</v>
      </c>
      <c r="D7734" s="398">
        <v>2526.2168000000001</v>
      </c>
      <c r="E7734" t="s">
        <v>10748</v>
      </c>
    </row>
    <row r="7735" spans="1:5">
      <c r="A7735" t="s">
        <v>24540</v>
      </c>
      <c r="B7735" t="s">
        <v>24541</v>
      </c>
      <c r="C7735" t="s">
        <v>99</v>
      </c>
      <c r="D7735" s="398">
        <v>2580.7981</v>
      </c>
      <c r="E7735" t="s">
        <v>10748</v>
      </c>
    </row>
    <row r="7736" spans="1:5">
      <c r="A7736" t="s">
        <v>24542</v>
      </c>
      <c r="B7736" t="s">
        <v>24543</v>
      </c>
      <c r="C7736" t="s">
        <v>99</v>
      </c>
      <c r="D7736" s="398">
        <v>2614.0533999999998</v>
      </c>
      <c r="E7736" t="s">
        <v>10748</v>
      </c>
    </row>
    <row r="7737" spans="1:5">
      <c r="A7737" t="s">
        <v>24544</v>
      </c>
      <c r="B7737" t="s">
        <v>24545</v>
      </c>
      <c r="C7737" t="s">
        <v>99</v>
      </c>
      <c r="D7737" s="398">
        <v>2646.2323000000001</v>
      </c>
      <c r="E7737" t="s">
        <v>10748</v>
      </c>
    </row>
    <row r="7738" spans="1:5">
      <c r="A7738" t="s">
        <v>24546</v>
      </c>
      <c r="B7738" t="s">
        <v>24547</v>
      </c>
      <c r="C7738" t="s">
        <v>99</v>
      </c>
      <c r="D7738" s="398">
        <v>3450.8033999999998</v>
      </c>
      <c r="E7738" t="s">
        <v>10748</v>
      </c>
    </row>
    <row r="7739" spans="1:5">
      <c r="A7739" t="s">
        <v>24548</v>
      </c>
      <c r="B7739" t="s">
        <v>24549</v>
      </c>
      <c r="C7739" t="s">
        <v>99</v>
      </c>
      <c r="D7739" s="398">
        <v>3513.7020000000002</v>
      </c>
      <c r="E7739" t="s">
        <v>10748</v>
      </c>
    </row>
    <row r="7740" spans="1:5">
      <c r="A7740" t="s">
        <v>24550</v>
      </c>
      <c r="B7740" t="s">
        <v>24551</v>
      </c>
      <c r="C7740" t="s">
        <v>99</v>
      </c>
      <c r="D7740" s="398">
        <v>3559.7645000000002</v>
      </c>
      <c r="E7740" t="s">
        <v>10748</v>
      </c>
    </row>
    <row r="7741" spans="1:5">
      <c r="A7741" t="s">
        <v>24552</v>
      </c>
      <c r="B7741" t="s">
        <v>24553</v>
      </c>
      <c r="C7741" t="s">
        <v>99</v>
      </c>
      <c r="D7741" s="398">
        <v>3293.2314999999999</v>
      </c>
      <c r="E7741" t="s">
        <v>10748</v>
      </c>
    </row>
    <row r="7742" spans="1:5">
      <c r="A7742" t="s">
        <v>24554</v>
      </c>
      <c r="B7742" t="s">
        <v>24555</v>
      </c>
      <c r="C7742" t="s">
        <v>99</v>
      </c>
      <c r="D7742" s="398">
        <v>3348.9198999999999</v>
      </c>
      <c r="E7742" t="s">
        <v>10748</v>
      </c>
    </row>
    <row r="7743" spans="1:5">
      <c r="A7743" t="s">
        <v>24556</v>
      </c>
      <c r="B7743" t="s">
        <v>24557</v>
      </c>
      <c r="C7743" t="s">
        <v>99</v>
      </c>
      <c r="D7743" s="398">
        <v>3402.0918000000001</v>
      </c>
      <c r="E7743" t="s">
        <v>10748</v>
      </c>
    </row>
    <row r="7744" spans="1:5">
      <c r="A7744" t="s">
        <v>24558</v>
      </c>
      <c r="B7744" t="s">
        <v>24559</v>
      </c>
      <c r="C7744" t="s">
        <v>99</v>
      </c>
      <c r="D7744" s="398">
        <v>4081.9025999999999</v>
      </c>
      <c r="E7744" t="s">
        <v>10748</v>
      </c>
    </row>
    <row r="7745" spans="1:5">
      <c r="A7745" t="s">
        <v>24560</v>
      </c>
      <c r="B7745" t="s">
        <v>24561</v>
      </c>
      <c r="C7745" t="s">
        <v>99</v>
      </c>
      <c r="D7745" s="398">
        <v>4274.9323999999997</v>
      </c>
      <c r="E7745" t="s">
        <v>10748</v>
      </c>
    </row>
    <row r="7746" spans="1:5">
      <c r="A7746" t="s">
        <v>24562</v>
      </c>
      <c r="B7746" t="s">
        <v>24563</v>
      </c>
      <c r="C7746" t="s">
        <v>99</v>
      </c>
      <c r="D7746" s="398">
        <v>4340.2269999999999</v>
      </c>
      <c r="E7746" t="s">
        <v>10748</v>
      </c>
    </row>
    <row r="7747" spans="1:5">
      <c r="A7747" t="s">
        <v>24564</v>
      </c>
      <c r="B7747" t="s">
        <v>24565</v>
      </c>
      <c r="C7747" t="s">
        <v>99</v>
      </c>
      <c r="D7747" s="398">
        <v>4873.6697999999997</v>
      </c>
      <c r="E7747" t="s">
        <v>10748</v>
      </c>
    </row>
    <row r="7748" spans="1:5">
      <c r="A7748" t="s">
        <v>24566</v>
      </c>
      <c r="B7748" t="s">
        <v>24567</v>
      </c>
      <c r="C7748" t="s">
        <v>99</v>
      </c>
      <c r="D7748" s="398">
        <v>3486.3771000000002</v>
      </c>
      <c r="E7748" t="s">
        <v>10748</v>
      </c>
    </row>
    <row r="7749" spans="1:5">
      <c r="A7749" t="s">
        <v>24568</v>
      </c>
      <c r="B7749" t="s">
        <v>24569</v>
      </c>
      <c r="C7749" t="s">
        <v>99</v>
      </c>
      <c r="D7749" s="398">
        <v>3802.5520999999999</v>
      </c>
      <c r="E7749" t="s">
        <v>10748</v>
      </c>
    </row>
    <row r="7750" spans="1:5">
      <c r="A7750" t="s">
        <v>24570</v>
      </c>
      <c r="B7750" t="s">
        <v>24571</v>
      </c>
      <c r="C7750" t="s">
        <v>99</v>
      </c>
      <c r="D7750" s="398">
        <v>5061.4876000000004</v>
      </c>
      <c r="E7750" t="s">
        <v>10748</v>
      </c>
    </row>
    <row r="7751" spans="1:5">
      <c r="A7751" t="s">
        <v>24572</v>
      </c>
      <c r="B7751" t="s">
        <v>24573</v>
      </c>
      <c r="C7751" t="s">
        <v>99</v>
      </c>
      <c r="D7751" s="398">
        <v>5139.4798000000001</v>
      </c>
      <c r="E7751" t="s">
        <v>10748</v>
      </c>
    </row>
    <row r="7752" spans="1:5">
      <c r="A7752" t="s">
        <v>24574</v>
      </c>
      <c r="B7752" t="s">
        <v>24575</v>
      </c>
      <c r="C7752" t="s">
        <v>99</v>
      </c>
      <c r="D7752" s="398">
        <v>5324.3209999999999</v>
      </c>
      <c r="E7752" t="s">
        <v>10748</v>
      </c>
    </row>
    <row r="7753" spans="1:5">
      <c r="A7753" t="s">
        <v>24576</v>
      </c>
      <c r="B7753" t="s">
        <v>24577</v>
      </c>
      <c r="C7753" t="s">
        <v>99</v>
      </c>
      <c r="D7753" s="398">
        <v>6395.5343999999996</v>
      </c>
      <c r="E7753" t="s">
        <v>10748</v>
      </c>
    </row>
    <row r="7754" spans="1:5">
      <c r="A7754" t="s">
        <v>24578</v>
      </c>
      <c r="B7754" t="s">
        <v>24579</v>
      </c>
      <c r="C7754" t="s">
        <v>99</v>
      </c>
      <c r="D7754" s="398">
        <v>6669.2250000000004</v>
      </c>
      <c r="E7754" t="s">
        <v>10748</v>
      </c>
    </row>
    <row r="7755" spans="1:5">
      <c r="A7755" t="s">
        <v>24580</v>
      </c>
      <c r="B7755" t="s">
        <v>24581</v>
      </c>
      <c r="C7755" t="s">
        <v>99</v>
      </c>
      <c r="D7755" s="398">
        <v>5260.3175000000001</v>
      </c>
      <c r="E7755" t="s">
        <v>10748</v>
      </c>
    </row>
    <row r="7756" spans="1:5">
      <c r="A7756" t="s">
        <v>24582</v>
      </c>
      <c r="B7756" t="s">
        <v>24583</v>
      </c>
      <c r="C7756" t="s">
        <v>99</v>
      </c>
      <c r="D7756" s="398">
        <v>5516.8369000000002</v>
      </c>
      <c r="E7756" t="s">
        <v>10748</v>
      </c>
    </row>
    <row r="7757" spans="1:5">
      <c r="A7757" t="s">
        <v>24584</v>
      </c>
      <c r="B7757" t="s">
        <v>24585</v>
      </c>
      <c r="C7757" t="s">
        <v>99</v>
      </c>
      <c r="D7757" s="398">
        <v>6717.3266000000003</v>
      </c>
      <c r="E7757" t="s">
        <v>10748</v>
      </c>
    </row>
    <row r="7758" spans="1:5">
      <c r="A7758" t="s">
        <v>24586</v>
      </c>
      <c r="B7758" t="s">
        <v>24587</v>
      </c>
      <c r="C7758" t="s">
        <v>99</v>
      </c>
      <c r="D7758" s="398">
        <v>6895.1860999999999</v>
      </c>
      <c r="E7758" t="s">
        <v>10748</v>
      </c>
    </row>
    <row r="7759" spans="1:5">
      <c r="A7759" t="s">
        <v>24588</v>
      </c>
      <c r="B7759" t="s">
        <v>24589</v>
      </c>
      <c r="C7759" t="s">
        <v>99</v>
      </c>
      <c r="D7759" s="398">
        <v>7727.9620000000004</v>
      </c>
      <c r="E7759" t="s">
        <v>10748</v>
      </c>
    </row>
    <row r="7760" spans="1:5">
      <c r="A7760" t="s">
        <v>24590</v>
      </c>
      <c r="B7760" t="s">
        <v>24591</v>
      </c>
      <c r="C7760" t="s">
        <v>99</v>
      </c>
      <c r="D7760" s="398">
        <v>7745.1666999999998</v>
      </c>
      <c r="E7760" t="s">
        <v>10748</v>
      </c>
    </row>
    <row r="7761" spans="1:5">
      <c r="A7761" t="s">
        <v>24592</v>
      </c>
      <c r="B7761" t="s">
        <v>24593</v>
      </c>
      <c r="C7761" t="s">
        <v>99</v>
      </c>
      <c r="D7761" s="398">
        <v>8529.5388999999996</v>
      </c>
      <c r="E7761" t="s">
        <v>10748</v>
      </c>
    </row>
    <row r="7762" spans="1:5">
      <c r="A7762" t="s">
        <v>24594</v>
      </c>
      <c r="B7762" t="s">
        <v>24595</v>
      </c>
      <c r="C7762" t="s">
        <v>99</v>
      </c>
      <c r="D7762" s="398">
        <v>1974.5706</v>
      </c>
      <c r="E7762" t="s">
        <v>10748</v>
      </c>
    </row>
    <row r="7763" spans="1:5">
      <c r="A7763" t="s">
        <v>24596</v>
      </c>
      <c r="B7763" t="s">
        <v>24597</v>
      </c>
      <c r="C7763" t="s">
        <v>99</v>
      </c>
      <c r="D7763" s="398">
        <v>2145.7174</v>
      </c>
      <c r="E7763" t="s">
        <v>10748</v>
      </c>
    </row>
    <row r="7764" spans="1:5">
      <c r="A7764" t="s">
        <v>24598</v>
      </c>
      <c r="B7764" t="s">
        <v>24599</v>
      </c>
      <c r="C7764" t="s">
        <v>99</v>
      </c>
      <c r="D7764" s="398">
        <v>3306.3723</v>
      </c>
      <c r="E7764" t="s">
        <v>10748</v>
      </c>
    </row>
    <row r="7765" spans="1:5">
      <c r="A7765" t="s">
        <v>24600</v>
      </c>
      <c r="B7765" t="s">
        <v>24601</v>
      </c>
      <c r="C7765" t="s">
        <v>99</v>
      </c>
      <c r="D7765" s="398">
        <v>3416.3033999999998</v>
      </c>
      <c r="E7765" t="s">
        <v>10748</v>
      </c>
    </row>
    <row r="7766" spans="1:5">
      <c r="A7766" t="s">
        <v>24602</v>
      </c>
      <c r="B7766" t="s">
        <v>24603</v>
      </c>
      <c r="C7766" t="s">
        <v>99</v>
      </c>
      <c r="D7766" s="398">
        <v>2323.7203</v>
      </c>
      <c r="E7766" t="s">
        <v>10748</v>
      </c>
    </row>
    <row r="7767" spans="1:5">
      <c r="A7767" t="s">
        <v>24604</v>
      </c>
      <c r="B7767" t="s">
        <v>24605</v>
      </c>
      <c r="C7767" t="s">
        <v>99</v>
      </c>
      <c r="D7767" s="398">
        <v>3541.0645</v>
      </c>
      <c r="E7767" t="s">
        <v>10748</v>
      </c>
    </row>
    <row r="7768" spans="1:5">
      <c r="A7768" t="s">
        <v>24606</v>
      </c>
      <c r="B7768" t="s">
        <v>24607</v>
      </c>
      <c r="C7768" t="s">
        <v>99</v>
      </c>
      <c r="D7768" s="398">
        <v>3759.9985999999999</v>
      </c>
      <c r="E7768" t="s">
        <v>10748</v>
      </c>
    </row>
    <row r="7769" spans="1:5">
      <c r="A7769" t="s">
        <v>24608</v>
      </c>
      <c r="B7769" t="s">
        <v>24609</v>
      </c>
      <c r="C7769" t="s">
        <v>99</v>
      </c>
      <c r="D7769" s="398">
        <v>2669.8474000000001</v>
      </c>
      <c r="E7769" t="s">
        <v>10748</v>
      </c>
    </row>
    <row r="7770" spans="1:5">
      <c r="A7770" t="s">
        <v>24610</v>
      </c>
      <c r="B7770" t="s">
        <v>24611</v>
      </c>
      <c r="C7770" t="s">
        <v>99</v>
      </c>
      <c r="D7770" s="398">
        <v>3929.8308000000002</v>
      </c>
      <c r="E7770" t="s">
        <v>10748</v>
      </c>
    </row>
    <row r="7771" spans="1:5">
      <c r="A7771" t="s">
        <v>24612</v>
      </c>
      <c r="B7771" t="s">
        <v>24613</v>
      </c>
      <c r="C7771" t="s">
        <v>99</v>
      </c>
      <c r="D7771" s="398">
        <v>4068.2404999999999</v>
      </c>
      <c r="E7771" t="s">
        <v>10748</v>
      </c>
    </row>
    <row r="7772" spans="1:5">
      <c r="A7772" t="s">
        <v>24614</v>
      </c>
      <c r="B7772" t="s">
        <v>24615</v>
      </c>
      <c r="C7772" t="s">
        <v>15604</v>
      </c>
      <c r="D7772" s="398">
        <v>8830.3346000000001</v>
      </c>
      <c r="E7772" t="s">
        <v>10748</v>
      </c>
    </row>
    <row r="7773" spans="1:5">
      <c r="A7773" t="s">
        <v>24616</v>
      </c>
      <c r="B7773" t="s">
        <v>24617</v>
      </c>
      <c r="C7773" t="s">
        <v>15604</v>
      </c>
      <c r="D7773" s="398">
        <v>12353.553900000001</v>
      </c>
      <c r="E7773" t="s">
        <v>10748</v>
      </c>
    </row>
    <row r="7774" spans="1:5">
      <c r="A7774" t="s">
        <v>24618</v>
      </c>
      <c r="B7774" t="s">
        <v>24619</v>
      </c>
      <c r="C7774" t="s">
        <v>15604</v>
      </c>
      <c r="D7774" s="398">
        <v>16275.5072</v>
      </c>
      <c r="E7774" t="s">
        <v>10748</v>
      </c>
    </row>
    <row r="7775" spans="1:5">
      <c r="A7775" t="s">
        <v>24620</v>
      </c>
      <c r="B7775" t="s">
        <v>24621</v>
      </c>
      <c r="C7775" t="s">
        <v>15604</v>
      </c>
      <c r="D7775" s="398">
        <v>19504.398799999999</v>
      </c>
      <c r="E7775" t="s">
        <v>10748</v>
      </c>
    </row>
    <row r="7776" spans="1:5">
      <c r="A7776" t="s">
        <v>24622</v>
      </c>
      <c r="B7776" t="s">
        <v>24623</v>
      </c>
      <c r="C7776" t="s">
        <v>15604</v>
      </c>
      <c r="D7776" s="398">
        <v>22559.832600000002</v>
      </c>
      <c r="E7776" t="s">
        <v>10748</v>
      </c>
    </row>
    <row r="7777" spans="1:5">
      <c r="A7777" t="s">
        <v>24624</v>
      </c>
      <c r="B7777" t="s">
        <v>24625</v>
      </c>
      <c r="C7777" t="s">
        <v>15604</v>
      </c>
      <c r="D7777" s="398">
        <v>25541.392100000001</v>
      </c>
      <c r="E7777" t="s">
        <v>10748</v>
      </c>
    </row>
    <row r="7778" spans="1:5">
      <c r="A7778" t="s">
        <v>24626</v>
      </c>
      <c r="B7778" t="s">
        <v>24627</v>
      </c>
      <c r="C7778" t="s">
        <v>15604</v>
      </c>
      <c r="D7778" s="398">
        <v>28994.228999999999</v>
      </c>
      <c r="E7778" t="s">
        <v>10748</v>
      </c>
    </row>
    <row r="7779" spans="1:5">
      <c r="A7779" t="s">
        <v>24628</v>
      </c>
      <c r="B7779" t="s">
        <v>24629</v>
      </c>
      <c r="C7779" t="s">
        <v>15604</v>
      </c>
      <c r="D7779" s="398">
        <v>33504.806600000004</v>
      </c>
      <c r="E7779" t="s">
        <v>10748</v>
      </c>
    </row>
    <row r="7780" spans="1:5">
      <c r="A7780" t="s">
        <v>24630</v>
      </c>
      <c r="B7780" t="s">
        <v>24631</v>
      </c>
      <c r="C7780" t="s">
        <v>15604</v>
      </c>
      <c r="D7780" s="398">
        <v>37324.205699999999</v>
      </c>
      <c r="E7780" t="s">
        <v>10748</v>
      </c>
    </row>
    <row r="7781" spans="1:5">
      <c r="A7781" t="s">
        <v>24632</v>
      </c>
      <c r="B7781" t="s">
        <v>24633</v>
      </c>
      <c r="C7781" t="s">
        <v>15604</v>
      </c>
      <c r="D7781" s="398">
        <v>40397.802799999998</v>
      </c>
      <c r="E7781" t="s">
        <v>10748</v>
      </c>
    </row>
    <row r="7782" spans="1:5">
      <c r="A7782" t="s">
        <v>24634</v>
      </c>
      <c r="B7782" t="s">
        <v>24635</v>
      </c>
      <c r="C7782" t="s">
        <v>15604</v>
      </c>
      <c r="D7782" s="398">
        <v>45791.6158</v>
      </c>
      <c r="E7782" t="s">
        <v>10748</v>
      </c>
    </row>
    <row r="7783" spans="1:5">
      <c r="A7783" t="s">
        <v>24636</v>
      </c>
      <c r="B7783" t="s">
        <v>24637</v>
      </c>
      <c r="C7783" t="s">
        <v>15604</v>
      </c>
      <c r="D7783" s="398">
        <v>49489.706899999997</v>
      </c>
      <c r="E7783" t="s">
        <v>10748</v>
      </c>
    </row>
    <row r="7784" spans="1:5">
      <c r="A7784" t="s">
        <v>24638</v>
      </c>
      <c r="B7784" t="s">
        <v>24639</v>
      </c>
      <c r="C7784" t="s">
        <v>15604</v>
      </c>
      <c r="D7784" s="398">
        <v>53284.507299999997</v>
      </c>
      <c r="E7784" t="s">
        <v>10748</v>
      </c>
    </row>
    <row r="7785" spans="1:5">
      <c r="A7785" t="s">
        <v>24640</v>
      </c>
      <c r="B7785" t="s">
        <v>24641</v>
      </c>
      <c r="C7785" t="s">
        <v>15604</v>
      </c>
      <c r="D7785" s="398">
        <v>57482.7356</v>
      </c>
      <c r="E7785" t="s">
        <v>10748</v>
      </c>
    </row>
    <row r="7786" spans="1:5">
      <c r="A7786" t="s">
        <v>24642</v>
      </c>
      <c r="B7786" t="s">
        <v>24643</v>
      </c>
      <c r="C7786" t="s">
        <v>15604</v>
      </c>
      <c r="D7786" s="398">
        <v>61141.967100000002</v>
      </c>
      <c r="E7786" t="s">
        <v>10748</v>
      </c>
    </row>
    <row r="7787" spans="1:5">
      <c r="A7787" t="s">
        <v>24644</v>
      </c>
      <c r="B7787" t="s">
        <v>24645</v>
      </c>
      <c r="C7787" t="s">
        <v>15604</v>
      </c>
      <c r="D7787" s="398">
        <v>66614.221000000005</v>
      </c>
      <c r="E7787" t="s">
        <v>10748</v>
      </c>
    </row>
    <row r="7788" spans="1:5">
      <c r="A7788" t="s">
        <v>24646</v>
      </c>
      <c r="B7788" t="s">
        <v>24647</v>
      </c>
      <c r="C7788" t="s">
        <v>15604</v>
      </c>
      <c r="D7788" s="398">
        <v>70423.388099999996</v>
      </c>
      <c r="E7788" t="s">
        <v>10748</v>
      </c>
    </row>
    <row r="7789" spans="1:5">
      <c r="A7789" t="s">
        <v>24648</v>
      </c>
      <c r="B7789" t="s">
        <v>24649</v>
      </c>
      <c r="C7789" t="s">
        <v>15604</v>
      </c>
      <c r="D7789" s="398">
        <v>74715.734800000006</v>
      </c>
      <c r="E7789" t="s">
        <v>10748</v>
      </c>
    </row>
    <row r="7790" spans="1:5">
      <c r="A7790" t="s">
        <v>24650</v>
      </c>
      <c r="B7790" t="s">
        <v>24651</v>
      </c>
      <c r="C7790" t="s">
        <v>15604</v>
      </c>
      <c r="D7790" s="398">
        <v>78449.797900000005</v>
      </c>
      <c r="E7790" t="s">
        <v>10748</v>
      </c>
    </row>
    <row r="7791" spans="1:5">
      <c r="A7791" t="s">
        <v>24652</v>
      </c>
      <c r="B7791" t="s">
        <v>24653</v>
      </c>
      <c r="C7791" t="s">
        <v>15604</v>
      </c>
      <c r="D7791" s="398">
        <v>2523.8283999999999</v>
      </c>
      <c r="E7791" t="s">
        <v>10748</v>
      </c>
    </row>
    <row r="7792" spans="1:5">
      <c r="A7792" t="s">
        <v>24654</v>
      </c>
      <c r="B7792" t="s">
        <v>24655</v>
      </c>
      <c r="C7792" t="s">
        <v>15604</v>
      </c>
      <c r="D7792" s="398">
        <v>4691.0307000000003</v>
      </c>
      <c r="E7792" t="s">
        <v>10748</v>
      </c>
    </row>
    <row r="7793" spans="1:5">
      <c r="A7793" t="s">
        <v>24656</v>
      </c>
      <c r="B7793" t="s">
        <v>24657</v>
      </c>
      <c r="C7793" t="s">
        <v>15604</v>
      </c>
      <c r="D7793" s="398">
        <v>8022.5771000000004</v>
      </c>
      <c r="E7793" t="s">
        <v>10748</v>
      </c>
    </row>
    <row r="7794" spans="1:5">
      <c r="A7794" t="s">
        <v>24658</v>
      </c>
      <c r="B7794" t="s">
        <v>24659</v>
      </c>
      <c r="C7794" t="s">
        <v>15604</v>
      </c>
      <c r="D7794" s="398">
        <v>10095.3285</v>
      </c>
      <c r="E7794" t="s">
        <v>10748</v>
      </c>
    </row>
    <row r="7795" spans="1:5">
      <c r="A7795" t="s">
        <v>24660</v>
      </c>
      <c r="B7795" t="s">
        <v>24661</v>
      </c>
      <c r="C7795" t="s">
        <v>15604</v>
      </c>
      <c r="D7795" s="398">
        <v>14721.012000000001</v>
      </c>
      <c r="E7795" t="s">
        <v>10748</v>
      </c>
    </row>
    <row r="7796" spans="1:5">
      <c r="A7796" t="s">
        <v>24662</v>
      </c>
      <c r="B7796" t="s">
        <v>24663</v>
      </c>
      <c r="C7796" t="s">
        <v>15604</v>
      </c>
      <c r="D7796" s="398">
        <v>20779.3325</v>
      </c>
      <c r="E7796" t="s">
        <v>10748</v>
      </c>
    </row>
    <row r="7797" spans="1:5">
      <c r="A7797" t="s">
        <v>24664</v>
      </c>
      <c r="B7797" t="s">
        <v>24665</v>
      </c>
      <c r="C7797" t="s">
        <v>15604</v>
      </c>
      <c r="D7797" s="398">
        <v>29634.973900000001</v>
      </c>
      <c r="E7797" t="s">
        <v>10748</v>
      </c>
    </row>
    <row r="7798" spans="1:5">
      <c r="A7798" t="s">
        <v>24666</v>
      </c>
      <c r="B7798" t="s">
        <v>24667</v>
      </c>
      <c r="C7798" t="s">
        <v>15604</v>
      </c>
      <c r="D7798" s="398">
        <v>4891.5891000000001</v>
      </c>
      <c r="E7798" t="s">
        <v>10748</v>
      </c>
    </row>
    <row r="7799" spans="1:5">
      <c r="A7799" t="s">
        <v>24668</v>
      </c>
      <c r="B7799" t="s">
        <v>24669</v>
      </c>
      <c r="C7799" t="s">
        <v>15604</v>
      </c>
      <c r="D7799" s="398">
        <v>6538.6758</v>
      </c>
      <c r="E7799" t="s">
        <v>10748</v>
      </c>
    </row>
    <row r="7800" spans="1:5">
      <c r="A7800" t="s">
        <v>24670</v>
      </c>
      <c r="B7800" t="s">
        <v>24671</v>
      </c>
      <c r="C7800" t="s">
        <v>15604</v>
      </c>
      <c r="D7800" s="398">
        <v>9497.3454000000002</v>
      </c>
      <c r="E7800" t="s">
        <v>10748</v>
      </c>
    </row>
    <row r="7801" spans="1:5">
      <c r="A7801" t="s">
        <v>24672</v>
      </c>
      <c r="B7801" t="s">
        <v>24673</v>
      </c>
      <c r="C7801" t="s">
        <v>15604</v>
      </c>
      <c r="D7801" s="398">
        <v>18018.933199999999</v>
      </c>
      <c r="E7801" t="s">
        <v>10748</v>
      </c>
    </row>
    <row r="7802" spans="1:5">
      <c r="A7802" t="s">
        <v>24674</v>
      </c>
      <c r="B7802" t="s">
        <v>24675</v>
      </c>
      <c r="C7802" t="s">
        <v>15604</v>
      </c>
      <c r="D7802" s="398">
        <v>25293.713599999999</v>
      </c>
      <c r="E7802" t="s">
        <v>10748</v>
      </c>
    </row>
    <row r="7803" spans="1:5">
      <c r="A7803" t="s">
        <v>24676</v>
      </c>
      <c r="B7803" t="s">
        <v>24677</v>
      </c>
      <c r="C7803" t="s">
        <v>15604</v>
      </c>
      <c r="D7803" s="398">
        <v>26876.6031</v>
      </c>
      <c r="E7803" t="s">
        <v>10748</v>
      </c>
    </row>
    <row r="7804" spans="1:5">
      <c r="A7804" t="s">
        <v>24678</v>
      </c>
      <c r="B7804" t="s">
        <v>24679</v>
      </c>
      <c r="C7804" t="s">
        <v>15604</v>
      </c>
      <c r="D7804" s="398">
        <v>49473.136299999998</v>
      </c>
      <c r="E7804" t="s">
        <v>10748</v>
      </c>
    </row>
    <row r="7805" spans="1:5">
      <c r="A7805" t="s">
        <v>24680</v>
      </c>
      <c r="B7805" t="s">
        <v>24681</v>
      </c>
      <c r="C7805" t="s">
        <v>15604</v>
      </c>
      <c r="D7805" s="398">
        <v>4789.8284000000003</v>
      </c>
      <c r="E7805" t="s">
        <v>10748</v>
      </c>
    </row>
    <row r="7806" spans="1:5">
      <c r="A7806" t="s">
        <v>24682</v>
      </c>
      <c r="B7806" t="s">
        <v>24683</v>
      </c>
      <c r="C7806" t="s">
        <v>15604</v>
      </c>
      <c r="D7806" s="398">
        <v>4948.7789000000002</v>
      </c>
      <c r="E7806" t="s">
        <v>10748</v>
      </c>
    </row>
    <row r="7807" spans="1:5">
      <c r="A7807" t="s">
        <v>24684</v>
      </c>
      <c r="B7807" t="s">
        <v>24685</v>
      </c>
      <c r="C7807" t="s">
        <v>15604</v>
      </c>
      <c r="D7807" s="398">
        <v>7919.9103999999998</v>
      </c>
      <c r="E7807" t="s">
        <v>10748</v>
      </c>
    </row>
    <row r="7808" spans="1:5">
      <c r="A7808" t="s">
        <v>24686</v>
      </c>
      <c r="B7808" t="s">
        <v>24687</v>
      </c>
      <c r="C7808" t="s">
        <v>15604</v>
      </c>
      <c r="D7808" s="398">
        <v>11697.715200000001</v>
      </c>
      <c r="E7808" t="s">
        <v>10748</v>
      </c>
    </row>
    <row r="7809" spans="1:5">
      <c r="A7809" t="s">
        <v>24688</v>
      </c>
      <c r="B7809" t="s">
        <v>24689</v>
      </c>
      <c r="C7809" t="s">
        <v>15604</v>
      </c>
      <c r="D7809" s="398">
        <v>16574.899600000001</v>
      </c>
      <c r="E7809" t="s">
        <v>10748</v>
      </c>
    </row>
    <row r="7810" spans="1:5">
      <c r="A7810" t="s">
        <v>24690</v>
      </c>
      <c r="B7810" t="s">
        <v>24691</v>
      </c>
      <c r="C7810" t="s">
        <v>15604</v>
      </c>
      <c r="D7810" s="398">
        <v>23030.501400000001</v>
      </c>
      <c r="E7810" t="s">
        <v>10748</v>
      </c>
    </row>
    <row r="7811" spans="1:5">
      <c r="A7811" t="s">
        <v>24692</v>
      </c>
      <c r="B7811" t="s">
        <v>24693</v>
      </c>
      <c r="C7811" t="s">
        <v>15604</v>
      </c>
      <c r="D7811" s="398">
        <v>31035.282200000001</v>
      </c>
      <c r="E7811" t="s">
        <v>10748</v>
      </c>
    </row>
    <row r="7812" spans="1:5">
      <c r="A7812" t="s">
        <v>24694</v>
      </c>
      <c r="B7812" t="s">
        <v>24695</v>
      </c>
      <c r="C7812" t="s">
        <v>99</v>
      </c>
      <c r="D7812" s="398">
        <v>3633.0990000000002</v>
      </c>
      <c r="E7812" t="s">
        <v>10748</v>
      </c>
    </row>
    <row r="7813" spans="1:5">
      <c r="A7813" t="s">
        <v>24696</v>
      </c>
      <c r="B7813" t="s">
        <v>24697</v>
      </c>
      <c r="C7813" t="s">
        <v>99</v>
      </c>
      <c r="D7813" s="398">
        <v>4094.9396000000002</v>
      </c>
      <c r="E7813" t="s">
        <v>10748</v>
      </c>
    </row>
    <row r="7814" spans="1:5">
      <c r="A7814" t="s">
        <v>24698</v>
      </c>
      <c r="B7814" t="s">
        <v>24699</v>
      </c>
      <c r="C7814" t="s">
        <v>99</v>
      </c>
      <c r="D7814" s="398">
        <v>4772.3050000000003</v>
      </c>
      <c r="E7814" t="s">
        <v>10748</v>
      </c>
    </row>
    <row r="7815" spans="1:5">
      <c r="A7815" t="s">
        <v>24700</v>
      </c>
      <c r="B7815" t="s">
        <v>24701</v>
      </c>
      <c r="C7815" t="s">
        <v>99</v>
      </c>
      <c r="D7815" s="398">
        <v>5449.6485000000002</v>
      </c>
      <c r="E7815" t="s">
        <v>10748</v>
      </c>
    </row>
    <row r="7816" spans="1:5">
      <c r="A7816" t="s">
        <v>24702</v>
      </c>
      <c r="B7816" t="s">
        <v>24703</v>
      </c>
      <c r="C7816" t="s">
        <v>99</v>
      </c>
      <c r="D7816" s="398">
        <v>6004.0883000000003</v>
      </c>
      <c r="E7816" t="s">
        <v>10748</v>
      </c>
    </row>
    <row r="7817" spans="1:5">
      <c r="A7817" t="s">
        <v>24704</v>
      </c>
      <c r="B7817" t="s">
        <v>24705</v>
      </c>
      <c r="C7817" t="s">
        <v>99</v>
      </c>
      <c r="D7817" s="398">
        <v>7865.9494000000004</v>
      </c>
      <c r="E7817" t="s">
        <v>10748</v>
      </c>
    </row>
    <row r="7818" spans="1:5">
      <c r="A7818" t="s">
        <v>24706</v>
      </c>
      <c r="B7818" t="s">
        <v>24707</v>
      </c>
      <c r="C7818" t="s">
        <v>99</v>
      </c>
      <c r="D7818" s="398">
        <v>8514.2801999999992</v>
      </c>
      <c r="E7818" t="s">
        <v>10748</v>
      </c>
    </row>
    <row r="7819" spans="1:5">
      <c r="A7819" t="s">
        <v>24708</v>
      </c>
      <c r="B7819" t="s">
        <v>24709</v>
      </c>
      <c r="C7819" t="s">
        <v>99</v>
      </c>
      <c r="D7819" s="398">
        <v>9280.5038999999997</v>
      </c>
      <c r="E7819" t="s">
        <v>10748</v>
      </c>
    </row>
    <row r="7820" spans="1:5">
      <c r="A7820" t="s">
        <v>24710</v>
      </c>
      <c r="B7820" t="s">
        <v>24711</v>
      </c>
      <c r="C7820" t="s">
        <v>99</v>
      </c>
      <c r="D7820" s="398">
        <v>9928.3171999999995</v>
      </c>
      <c r="E7820" t="s">
        <v>10748</v>
      </c>
    </row>
    <row r="7821" spans="1:5">
      <c r="A7821" t="s">
        <v>24712</v>
      </c>
      <c r="B7821" t="s">
        <v>24713</v>
      </c>
      <c r="C7821" t="s">
        <v>99</v>
      </c>
      <c r="D7821" s="398">
        <v>10695.0118</v>
      </c>
      <c r="E7821" t="s">
        <v>10748</v>
      </c>
    </row>
    <row r="7822" spans="1:5">
      <c r="A7822" t="s">
        <v>24714</v>
      </c>
      <c r="B7822" t="s">
        <v>24715</v>
      </c>
      <c r="C7822" t="s">
        <v>99</v>
      </c>
      <c r="D7822" s="398">
        <v>11343.1459</v>
      </c>
      <c r="E7822" t="s">
        <v>10748</v>
      </c>
    </row>
    <row r="7823" spans="1:5">
      <c r="A7823" t="s">
        <v>24716</v>
      </c>
      <c r="B7823" t="s">
        <v>24717</v>
      </c>
      <c r="C7823" t="s">
        <v>99</v>
      </c>
      <c r="D7823" s="398">
        <v>13376.2863</v>
      </c>
      <c r="E7823" t="s">
        <v>10748</v>
      </c>
    </row>
    <row r="7824" spans="1:5">
      <c r="A7824" t="s">
        <v>24718</v>
      </c>
      <c r="B7824" t="s">
        <v>24719</v>
      </c>
      <c r="C7824" t="s">
        <v>99</v>
      </c>
      <c r="D7824" s="398">
        <v>14108.812099999999</v>
      </c>
      <c r="E7824" t="s">
        <v>10748</v>
      </c>
    </row>
    <row r="7825" spans="1:5">
      <c r="A7825" t="s">
        <v>24720</v>
      </c>
      <c r="B7825" t="s">
        <v>24721</v>
      </c>
      <c r="C7825" t="s">
        <v>99</v>
      </c>
      <c r="D7825" s="398">
        <v>14981.209500000001</v>
      </c>
      <c r="E7825" t="s">
        <v>10748</v>
      </c>
    </row>
    <row r="7826" spans="1:5">
      <c r="A7826" t="s">
        <v>24722</v>
      </c>
      <c r="B7826" t="s">
        <v>24723</v>
      </c>
      <c r="C7826" t="s">
        <v>99</v>
      </c>
      <c r="D7826" s="398">
        <v>15658.3807</v>
      </c>
      <c r="E7826" t="s">
        <v>10748</v>
      </c>
    </row>
    <row r="7827" spans="1:5">
      <c r="A7827" t="s">
        <v>24724</v>
      </c>
      <c r="B7827" t="s">
        <v>24725</v>
      </c>
      <c r="C7827" t="s">
        <v>99</v>
      </c>
      <c r="D7827" s="398">
        <v>16502.879499999999</v>
      </c>
      <c r="E7827" t="s">
        <v>10748</v>
      </c>
    </row>
    <row r="7828" spans="1:5">
      <c r="A7828" t="s">
        <v>24726</v>
      </c>
      <c r="B7828" t="s">
        <v>24727</v>
      </c>
      <c r="C7828" t="s">
        <v>99</v>
      </c>
      <c r="D7828" s="398">
        <v>17261.756600000001</v>
      </c>
      <c r="E7828" t="s">
        <v>10748</v>
      </c>
    </row>
    <row r="7829" spans="1:5">
      <c r="A7829" t="s">
        <v>24728</v>
      </c>
      <c r="B7829" t="s">
        <v>24729</v>
      </c>
      <c r="C7829" t="s">
        <v>99</v>
      </c>
      <c r="D7829" s="398">
        <v>18049.340700000001</v>
      </c>
      <c r="E7829" t="s">
        <v>10748</v>
      </c>
    </row>
    <row r="7830" spans="1:5">
      <c r="A7830" t="s">
        <v>24730</v>
      </c>
      <c r="B7830" t="s">
        <v>24731</v>
      </c>
      <c r="C7830" t="s">
        <v>99</v>
      </c>
      <c r="D7830" s="398">
        <v>20524.718099999998</v>
      </c>
      <c r="E7830" t="s">
        <v>10748</v>
      </c>
    </row>
    <row r="7831" spans="1:5">
      <c r="A7831" t="s">
        <v>24732</v>
      </c>
      <c r="B7831" t="s">
        <v>24733</v>
      </c>
      <c r="C7831" t="s">
        <v>99</v>
      </c>
      <c r="D7831" s="398">
        <v>21491.8842</v>
      </c>
      <c r="E7831" t="s">
        <v>10748</v>
      </c>
    </row>
    <row r="7832" spans="1:5">
      <c r="A7832" t="s">
        <v>24734</v>
      </c>
      <c r="B7832" t="s">
        <v>24735</v>
      </c>
      <c r="C7832" t="s">
        <v>99</v>
      </c>
      <c r="D7832" s="398">
        <v>3840.1396</v>
      </c>
      <c r="E7832" t="s">
        <v>10748</v>
      </c>
    </row>
    <row r="7833" spans="1:5">
      <c r="A7833" t="s">
        <v>24736</v>
      </c>
      <c r="B7833" t="s">
        <v>24737</v>
      </c>
      <c r="C7833" t="s">
        <v>99</v>
      </c>
      <c r="D7833" s="398">
        <v>4328.2988999999998</v>
      </c>
      <c r="E7833" t="s">
        <v>10748</v>
      </c>
    </row>
    <row r="7834" spans="1:5">
      <c r="A7834" t="s">
        <v>24738</v>
      </c>
      <c r="B7834" t="s">
        <v>24739</v>
      </c>
      <c r="C7834" t="s">
        <v>99</v>
      </c>
      <c r="D7834" s="398">
        <v>5044.2651999999998</v>
      </c>
      <c r="E7834" t="s">
        <v>10748</v>
      </c>
    </row>
    <row r="7835" spans="1:5">
      <c r="A7835" t="s">
        <v>24740</v>
      </c>
      <c r="B7835" t="s">
        <v>24741</v>
      </c>
      <c r="C7835" t="s">
        <v>99</v>
      </c>
      <c r="D7835" s="398">
        <v>5760.2093999999997</v>
      </c>
      <c r="E7835" t="s">
        <v>10748</v>
      </c>
    </row>
    <row r="7836" spans="1:5">
      <c r="A7836" t="s">
        <v>24742</v>
      </c>
      <c r="B7836" t="s">
        <v>24743</v>
      </c>
      <c r="C7836" t="s">
        <v>99</v>
      </c>
      <c r="D7836" s="398">
        <v>6346.2316000000001</v>
      </c>
      <c r="E7836" t="s">
        <v>10748</v>
      </c>
    </row>
    <row r="7837" spans="1:5">
      <c r="A7837" t="s">
        <v>24744</v>
      </c>
      <c r="B7837" t="s">
        <v>24745</v>
      </c>
      <c r="C7837" t="s">
        <v>99</v>
      </c>
      <c r="D7837" s="398">
        <v>8414.9415000000008</v>
      </c>
      <c r="E7837" t="s">
        <v>10748</v>
      </c>
    </row>
    <row r="7838" spans="1:5">
      <c r="A7838" t="s">
        <v>24746</v>
      </c>
      <c r="B7838" t="s">
        <v>24747</v>
      </c>
      <c r="C7838" t="s">
        <v>99</v>
      </c>
      <c r="D7838" s="398">
        <v>9108.5076000000008</v>
      </c>
      <c r="E7838" t="s">
        <v>10748</v>
      </c>
    </row>
    <row r="7839" spans="1:5">
      <c r="A7839" t="s">
        <v>24748</v>
      </c>
      <c r="B7839" t="s">
        <v>24749</v>
      </c>
      <c r="C7839" t="s">
        <v>99</v>
      </c>
      <c r="D7839" s="398">
        <v>9928.1911999999993</v>
      </c>
      <c r="E7839" t="s">
        <v>10748</v>
      </c>
    </row>
    <row r="7840" spans="1:5">
      <c r="A7840" t="s">
        <v>24750</v>
      </c>
      <c r="B7840" t="s">
        <v>24751</v>
      </c>
      <c r="C7840" t="s">
        <v>99</v>
      </c>
      <c r="D7840" s="398">
        <v>10621.2397</v>
      </c>
      <c r="E7840" t="s">
        <v>10748</v>
      </c>
    </row>
    <row r="7841" spans="1:5">
      <c r="A7841" t="s">
        <v>24752</v>
      </c>
      <c r="B7841" t="s">
        <v>24753</v>
      </c>
      <c r="C7841" t="s">
        <v>99</v>
      </c>
      <c r="D7841" s="398">
        <v>11441.394200000001</v>
      </c>
      <c r="E7841" t="s">
        <v>10748</v>
      </c>
    </row>
    <row r="7842" spans="1:5">
      <c r="A7842" t="s">
        <v>24754</v>
      </c>
      <c r="B7842" t="s">
        <v>24755</v>
      </c>
      <c r="C7842" t="s">
        <v>99</v>
      </c>
      <c r="D7842" s="398">
        <v>12134.7636</v>
      </c>
      <c r="E7842" t="s">
        <v>10748</v>
      </c>
    </row>
    <row r="7843" spans="1:5">
      <c r="A7843" t="s">
        <v>24756</v>
      </c>
      <c r="B7843" t="s">
        <v>24757</v>
      </c>
      <c r="C7843" t="s">
        <v>99</v>
      </c>
      <c r="D7843" s="398">
        <v>7746.6747999999998</v>
      </c>
      <c r="E7843" t="s">
        <v>10748</v>
      </c>
    </row>
    <row r="7844" spans="1:5">
      <c r="A7844" t="s">
        <v>24758</v>
      </c>
      <c r="B7844" t="s">
        <v>24759</v>
      </c>
      <c r="C7844" t="s">
        <v>99</v>
      </c>
      <c r="D7844" s="398">
        <v>8559.8880000000008</v>
      </c>
      <c r="E7844" t="s">
        <v>10748</v>
      </c>
    </row>
    <row r="7845" spans="1:5">
      <c r="A7845" t="s">
        <v>24760</v>
      </c>
      <c r="B7845" t="s">
        <v>24761</v>
      </c>
      <c r="C7845" t="s">
        <v>99</v>
      </c>
      <c r="D7845" s="398">
        <v>9130.4225000000006</v>
      </c>
      <c r="E7845" t="s">
        <v>10748</v>
      </c>
    </row>
    <row r="7846" spans="1:5">
      <c r="A7846" t="s">
        <v>24762</v>
      </c>
      <c r="B7846" t="s">
        <v>24763</v>
      </c>
      <c r="C7846" t="s">
        <v>99</v>
      </c>
      <c r="D7846" s="398">
        <v>9687.2062000000005</v>
      </c>
      <c r="E7846" t="s">
        <v>10748</v>
      </c>
    </row>
    <row r="7847" spans="1:5">
      <c r="A7847" t="s">
        <v>24764</v>
      </c>
      <c r="B7847" t="s">
        <v>24765</v>
      </c>
      <c r="C7847" t="s">
        <v>99</v>
      </c>
      <c r="D7847" s="398">
        <v>10500.0432</v>
      </c>
      <c r="E7847" t="s">
        <v>10748</v>
      </c>
    </row>
    <row r="7848" spans="1:5">
      <c r="A7848" t="s">
        <v>24766</v>
      </c>
      <c r="B7848" t="s">
        <v>24767</v>
      </c>
      <c r="C7848" t="s">
        <v>99</v>
      </c>
      <c r="D7848" s="398">
        <v>10785.4257</v>
      </c>
      <c r="E7848" t="s">
        <v>10748</v>
      </c>
    </row>
    <row r="7849" spans="1:5">
      <c r="A7849" t="s">
        <v>24768</v>
      </c>
      <c r="B7849" t="s">
        <v>24769</v>
      </c>
      <c r="C7849" t="s">
        <v>99</v>
      </c>
      <c r="D7849" s="398">
        <v>11341.909799999999</v>
      </c>
      <c r="E7849" t="s">
        <v>10748</v>
      </c>
    </row>
    <row r="7850" spans="1:5">
      <c r="A7850" t="s">
        <v>24770</v>
      </c>
      <c r="B7850" t="s">
        <v>24771</v>
      </c>
      <c r="C7850" t="s">
        <v>99</v>
      </c>
      <c r="D7850" s="398">
        <v>11898.268700000001</v>
      </c>
      <c r="E7850" t="s">
        <v>10748</v>
      </c>
    </row>
    <row r="7851" spans="1:5">
      <c r="A7851" t="s">
        <v>24772</v>
      </c>
      <c r="B7851" t="s">
        <v>24773</v>
      </c>
      <c r="C7851" t="s">
        <v>99</v>
      </c>
      <c r="D7851" s="398">
        <v>12454.3598</v>
      </c>
      <c r="E7851" t="s">
        <v>10748</v>
      </c>
    </row>
    <row r="7852" spans="1:5">
      <c r="A7852" t="s">
        <v>24774</v>
      </c>
      <c r="B7852" t="s">
        <v>24775</v>
      </c>
      <c r="C7852" t="s">
        <v>99</v>
      </c>
      <c r="D7852" s="398">
        <v>13011.0298</v>
      </c>
      <c r="E7852" t="s">
        <v>10748</v>
      </c>
    </row>
    <row r="7853" spans="1:5">
      <c r="A7853" t="s">
        <v>24776</v>
      </c>
      <c r="B7853" t="s">
        <v>24777</v>
      </c>
      <c r="C7853" t="s">
        <v>99</v>
      </c>
      <c r="D7853" s="398">
        <v>13824.4213</v>
      </c>
      <c r="E7853" t="s">
        <v>10748</v>
      </c>
    </row>
    <row r="7854" spans="1:5">
      <c r="A7854" t="s">
        <v>24778</v>
      </c>
      <c r="B7854" t="s">
        <v>24779</v>
      </c>
      <c r="C7854" t="s">
        <v>99</v>
      </c>
      <c r="D7854" s="398">
        <v>14395.600899999999</v>
      </c>
      <c r="E7854" t="s">
        <v>10748</v>
      </c>
    </row>
    <row r="7855" spans="1:5">
      <c r="A7855" t="s">
        <v>24780</v>
      </c>
      <c r="B7855" t="s">
        <v>24781</v>
      </c>
      <c r="C7855" t="s">
        <v>99</v>
      </c>
      <c r="D7855" s="398">
        <v>14951.989299999999</v>
      </c>
      <c r="E7855" t="s">
        <v>10748</v>
      </c>
    </row>
    <row r="7856" spans="1:5">
      <c r="A7856" t="s">
        <v>24782</v>
      </c>
      <c r="B7856" t="s">
        <v>24783</v>
      </c>
      <c r="C7856" t="s">
        <v>99</v>
      </c>
      <c r="D7856" s="398">
        <v>15507.4494</v>
      </c>
      <c r="E7856" t="s">
        <v>10748</v>
      </c>
    </row>
    <row r="7857" spans="1:5">
      <c r="A7857" t="s">
        <v>24784</v>
      </c>
      <c r="B7857" t="s">
        <v>24785</v>
      </c>
      <c r="C7857" t="s">
        <v>99</v>
      </c>
      <c r="D7857" s="398">
        <v>16064.8199</v>
      </c>
      <c r="E7857" t="s">
        <v>10748</v>
      </c>
    </row>
    <row r="7858" spans="1:5">
      <c r="A7858" t="s">
        <v>24786</v>
      </c>
      <c r="B7858" t="s">
        <v>24787</v>
      </c>
      <c r="C7858" t="s">
        <v>99</v>
      </c>
      <c r="D7858" s="398">
        <v>16892.440299999998</v>
      </c>
      <c r="E7858" t="s">
        <v>10748</v>
      </c>
    </row>
    <row r="7859" spans="1:5">
      <c r="A7859" t="s">
        <v>24788</v>
      </c>
      <c r="B7859" t="s">
        <v>24789</v>
      </c>
      <c r="C7859" t="s">
        <v>99</v>
      </c>
      <c r="D7859" s="398">
        <v>20846.637599999998</v>
      </c>
      <c r="E7859" t="s">
        <v>10748</v>
      </c>
    </row>
    <row r="7860" spans="1:5">
      <c r="A7860" t="s">
        <v>24790</v>
      </c>
      <c r="B7860" t="s">
        <v>24791</v>
      </c>
      <c r="C7860" t="s">
        <v>99</v>
      </c>
      <c r="D7860" s="398">
        <v>21819.712200000002</v>
      </c>
      <c r="E7860" t="s">
        <v>10748</v>
      </c>
    </row>
    <row r="7861" spans="1:5">
      <c r="A7861" t="s">
        <v>24792</v>
      </c>
      <c r="B7861" t="s">
        <v>24793</v>
      </c>
      <c r="C7861" t="s">
        <v>99</v>
      </c>
      <c r="D7861" s="398">
        <v>22506.261200000001</v>
      </c>
      <c r="E7861" t="s">
        <v>10748</v>
      </c>
    </row>
    <row r="7862" spans="1:5">
      <c r="A7862" t="s">
        <v>24794</v>
      </c>
      <c r="B7862" t="s">
        <v>24795</v>
      </c>
      <c r="C7862" t="s">
        <v>99</v>
      </c>
      <c r="D7862" s="398">
        <v>25597.0864</v>
      </c>
      <c r="E7862" t="s">
        <v>10748</v>
      </c>
    </row>
    <row r="7863" spans="1:5">
      <c r="A7863" t="s">
        <v>24796</v>
      </c>
      <c r="B7863" t="s">
        <v>24797</v>
      </c>
      <c r="C7863" t="s">
        <v>99</v>
      </c>
      <c r="D7863" s="398">
        <v>25977.252400000001</v>
      </c>
      <c r="E7863" t="s">
        <v>10748</v>
      </c>
    </row>
    <row r="7864" spans="1:5">
      <c r="A7864" t="s">
        <v>24798</v>
      </c>
      <c r="B7864" t="s">
        <v>24799</v>
      </c>
      <c r="C7864" t="s">
        <v>99</v>
      </c>
      <c r="D7864" s="398">
        <v>31280.201099999998</v>
      </c>
      <c r="E7864" t="s">
        <v>10748</v>
      </c>
    </row>
    <row r="7865" spans="1:5">
      <c r="A7865" t="s">
        <v>24800</v>
      </c>
      <c r="B7865" t="s">
        <v>24801</v>
      </c>
      <c r="C7865" t="s">
        <v>99</v>
      </c>
      <c r="D7865" s="398">
        <v>31718.332399999999</v>
      </c>
      <c r="E7865" t="s">
        <v>10748</v>
      </c>
    </row>
    <row r="7866" spans="1:5">
      <c r="A7866" t="s">
        <v>24802</v>
      </c>
      <c r="B7866" t="s">
        <v>24803</v>
      </c>
      <c r="C7866" t="s">
        <v>99</v>
      </c>
      <c r="D7866" s="398">
        <v>32937.480100000001</v>
      </c>
      <c r="E7866" t="s">
        <v>10748</v>
      </c>
    </row>
    <row r="7867" spans="1:5">
      <c r="A7867" t="s">
        <v>24804</v>
      </c>
      <c r="B7867" t="s">
        <v>24805</v>
      </c>
      <c r="C7867" t="s">
        <v>99</v>
      </c>
      <c r="D7867" s="398">
        <v>33376.482000000004</v>
      </c>
      <c r="E7867" t="s">
        <v>10748</v>
      </c>
    </row>
    <row r="7868" spans="1:5">
      <c r="A7868" t="s">
        <v>24806</v>
      </c>
      <c r="B7868" t="s">
        <v>24807</v>
      </c>
      <c r="C7868" t="s">
        <v>99</v>
      </c>
      <c r="D7868" s="398">
        <v>45368.085099999997</v>
      </c>
      <c r="E7868" t="s">
        <v>10748</v>
      </c>
    </row>
    <row r="7869" spans="1:5">
      <c r="A7869" t="s">
        <v>24808</v>
      </c>
      <c r="B7869" t="s">
        <v>24809</v>
      </c>
      <c r="C7869" t="s">
        <v>99</v>
      </c>
      <c r="D7869" s="398">
        <v>46959.08</v>
      </c>
      <c r="E7869" t="s">
        <v>10748</v>
      </c>
    </row>
    <row r="7870" spans="1:5">
      <c r="A7870" t="s">
        <v>24810</v>
      </c>
      <c r="B7870" t="s">
        <v>24811</v>
      </c>
      <c r="C7870" t="s">
        <v>99</v>
      </c>
      <c r="D7870" s="398">
        <v>10528.9056</v>
      </c>
      <c r="E7870" t="s">
        <v>10748</v>
      </c>
    </row>
    <row r="7871" spans="1:5">
      <c r="A7871" t="s">
        <v>24812</v>
      </c>
      <c r="B7871" t="s">
        <v>24813</v>
      </c>
      <c r="C7871" t="s">
        <v>99</v>
      </c>
      <c r="D7871" s="398">
        <v>13824.4213</v>
      </c>
      <c r="E7871" t="s">
        <v>10748</v>
      </c>
    </row>
    <row r="7872" spans="1:5">
      <c r="A7872" t="s">
        <v>24814</v>
      </c>
      <c r="B7872" t="s">
        <v>24815</v>
      </c>
      <c r="C7872" t="s">
        <v>99</v>
      </c>
      <c r="D7872" s="398">
        <v>16050.7202</v>
      </c>
      <c r="E7872" t="s">
        <v>10748</v>
      </c>
    </row>
    <row r="7873" spans="1:5">
      <c r="A7873" t="s">
        <v>24816</v>
      </c>
      <c r="B7873" t="s">
        <v>24817</v>
      </c>
      <c r="C7873" t="s">
        <v>99</v>
      </c>
      <c r="D7873" s="398">
        <v>16878.3406</v>
      </c>
      <c r="E7873" t="s">
        <v>10748</v>
      </c>
    </row>
    <row r="7874" spans="1:5">
      <c r="A7874" t="s">
        <v>24818</v>
      </c>
      <c r="B7874" t="s">
        <v>24819</v>
      </c>
      <c r="C7874" t="s">
        <v>99</v>
      </c>
      <c r="D7874" s="398">
        <v>17433.543300000001</v>
      </c>
      <c r="E7874" t="s">
        <v>10748</v>
      </c>
    </row>
    <row r="7875" spans="1:5">
      <c r="A7875" t="s">
        <v>24820</v>
      </c>
      <c r="B7875" t="s">
        <v>24821</v>
      </c>
      <c r="C7875" t="s">
        <v>99</v>
      </c>
      <c r="D7875" s="398">
        <v>17990.976200000001</v>
      </c>
      <c r="E7875" t="s">
        <v>10748</v>
      </c>
    </row>
    <row r="7876" spans="1:5">
      <c r="A7876" t="s">
        <v>24822</v>
      </c>
      <c r="B7876" t="s">
        <v>24823</v>
      </c>
      <c r="C7876" t="s">
        <v>99</v>
      </c>
      <c r="D7876" s="398">
        <v>18546.900399999999</v>
      </c>
      <c r="E7876" t="s">
        <v>10748</v>
      </c>
    </row>
    <row r="7877" spans="1:5">
      <c r="A7877" t="s">
        <v>24824</v>
      </c>
      <c r="B7877" t="s">
        <v>24825</v>
      </c>
      <c r="C7877" t="s">
        <v>99</v>
      </c>
      <c r="D7877" s="398">
        <v>19375.547299999998</v>
      </c>
      <c r="E7877" t="s">
        <v>10748</v>
      </c>
    </row>
    <row r="7878" spans="1:5">
      <c r="A7878" t="s">
        <v>24826</v>
      </c>
      <c r="B7878" t="s">
        <v>24827</v>
      </c>
      <c r="C7878" t="s">
        <v>99</v>
      </c>
      <c r="D7878" s="398">
        <v>19930.092199999999</v>
      </c>
      <c r="E7878" t="s">
        <v>10748</v>
      </c>
    </row>
    <row r="7879" spans="1:5">
      <c r="A7879" t="s">
        <v>24828</v>
      </c>
      <c r="B7879" t="s">
        <v>24829</v>
      </c>
      <c r="C7879" t="s">
        <v>99</v>
      </c>
      <c r="D7879" s="398">
        <v>24494.764200000001</v>
      </c>
      <c r="E7879" t="s">
        <v>10748</v>
      </c>
    </row>
    <row r="7880" spans="1:5">
      <c r="A7880" t="s">
        <v>24830</v>
      </c>
      <c r="B7880" t="s">
        <v>24831</v>
      </c>
      <c r="C7880" t="s">
        <v>99</v>
      </c>
      <c r="D7880" s="398">
        <v>25739.1698</v>
      </c>
      <c r="E7880" t="s">
        <v>10748</v>
      </c>
    </row>
    <row r="7881" spans="1:5">
      <c r="A7881" t="s">
        <v>24832</v>
      </c>
      <c r="B7881" t="s">
        <v>24833</v>
      </c>
      <c r="C7881" t="s">
        <v>99</v>
      </c>
      <c r="D7881" s="398">
        <v>26424.9339</v>
      </c>
      <c r="E7881" t="s">
        <v>10748</v>
      </c>
    </row>
    <row r="7882" spans="1:5">
      <c r="A7882" t="s">
        <v>24834</v>
      </c>
      <c r="B7882" t="s">
        <v>24835</v>
      </c>
      <c r="C7882" t="s">
        <v>99</v>
      </c>
      <c r="D7882" s="398">
        <v>27111.208299999998</v>
      </c>
      <c r="E7882" t="s">
        <v>10748</v>
      </c>
    </row>
    <row r="7883" spans="1:5">
      <c r="A7883" t="s">
        <v>24836</v>
      </c>
      <c r="B7883" t="s">
        <v>24837</v>
      </c>
      <c r="C7883" t="s">
        <v>99</v>
      </c>
      <c r="D7883" s="398">
        <v>27441.011699999999</v>
      </c>
      <c r="E7883" t="s">
        <v>10748</v>
      </c>
    </row>
    <row r="7884" spans="1:5">
      <c r="A7884" t="s">
        <v>24838</v>
      </c>
      <c r="B7884" t="s">
        <v>24839</v>
      </c>
      <c r="C7884" t="s">
        <v>99</v>
      </c>
      <c r="D7884" s="398">
        <v>28702.104200000002</v>
      </c>
      <c r="E7884" t="s">
        <v>10748</v>
      </c>
    </row>
    <row r="7885" spans="1:5">
      <c r="A7885" t="s">
        <v>24840</v>
      </c>
      <c r="B7885" t="s">
        <v>24841</v>
      </c>
      <c r="C7885" t="s">
        <v>99</v>
      </c>
      <c r="D7885" s="398">
        <v>32723.491999999998</v>
      </c>
      <c r="E7885" t="s">
        <v>10748</v>
      </c>
    </row>
    <row r="7886" spans="1:5">
      <c r="A7886" t="s">
        <v>24842</v>
      </c>
      <c r="B7886" t="s">
        <v>24843</v>
      </c>
      <c r="C7886" t="s">
        <v>99</v>
      </c>
      <c r="D7886" s="398">
        <v>39018.811000000002</v>
      </c>
      <c r="E7886" t="s">
        <v>10748</v>
      </c>
    </row>
    <row r="7887" spans="1:5">
      <c r="A7887" t="s">
        <v>24844</v>
      </c>
      <c r="B7887" t="s">
        <v>24845</v>
      </c>
      <c r="C7887" t="s">
        <v>99</v>
      </c>
      <c r="D7887" s="398">
        <v>39891.782099999997</v>
      </c>
      <c r="E7887" t="s">
        <v>10748</v>
      </c>
    </row>
    <row r="7888" spans="1:5">
      <c r="A7888" t="s">
        <v>24846</v>
      </c>
      <c r="B7888" t="s">
        <v>24847</v>
      </c>
      <c r="C7888" t="s">
        <v>99</v>
      </c>
      <c r="D7888" s="398">
        <v>40777.957399999999</v>
      </c>
      <c r="E7888" t="s">
        <v>10748</v>
      </c>
    </row>
    <row r="7889" spans="1:5">
      <c r="A7889" t="s">
        <v>24848</v>
      </c>
      <c r="B7889" t="s">
        <v>24849</v>
      </c>
      <c r="C7889" t="s">
        <v>99</v>
      </c>
      <c r="D7889" s="398">
        <v>23814.962899999999</v>
      </c>
      <c r="E7889" t="s">
        <v>10748</v>
      </c>
    </row>
    <row r="7890" spans="1:5">
      <c r="A7890" t="s">
        <v>24850</v>
      </c>
      <c r="B7890" t="s">
        <v>24851</v>
      </c>
      <c r="C7890" t="s">
        <v>99</v>
      </c>
      <c r="D7890" s="398">
        <v>27814.606199999998</v>
      </c>
      <c r="E7890" t="s">
        <v>10748</v>
      </c>
    </row>
    <row r="7891" spans="1:5">
      <c r="A7891" t="s">
        <v>24852</v>
      </c>
      <c r="B7891" t="s">
        <v>24853</v>
      </c>
      <c r="C7891" t="s">
        <v>99</v>
      </c>
      <c r="D7891" s="398">
        <v>28496.039799999999</v>
      </c>
      <c r="E7891" t="s">
        <v>10748</v>
      </c>
    </row>
    <row r="7892" spans="1:5">
      <c r="A7892" t="s">
        <v>24854</v>
      </c>
      <c r="B7892" t="s">
        <v>24855</v>
      </c>
      <c r="C7892" t="s">
        <v>99</v>
      </c>
      <c r="D7892" s="398">
        <v>33171.015200000002</v>
      </c>
      <c r="E7892" t="s">
        <v>10748</v>
      </c>
    </row>
    <row r="7893" spans="1:5">
      <c r="A7893" t="s">
        <v>24856</v>
      </c>
      <c r="B7893" t="s">
        <v>24857</v>
      </c>
      <c r="C7893" t="s">
        <v>99</v>
      </c>
      <c r="D7893" s="398">
        <v>29354.6096</v>
      </c>
      <c r="E7893" t="s">
        <v>10748</v>
      </c>
    </row>
    <row r="7894" spans="1:5">
      <c r="A7894" t="s">
        <v>24858</v>
      </c>
      <c r="B7894" t="s">
        <v>24859</v>
      </c>
      <c r="C7894" t="s">
        <v>99</v>
      </c>
      <c r="D7894" s="398">
        <v>33057.894500000002</v>
      </c>
      <c r="E7894" t="s">
        <v>10748</v>
      </c>
    </row>
    <row r="7895" spans="1:5">
      <c r="A7895" t="s">
        <v>24860</v>
      </c>
      <c r="B7895" t="s">
        <v>24861</v>
      </c>
      <c r="C7895" t="s">
        <v>99</v>
      </c>
      <c r="D7895" s="398">
        <v>29854.829399999999</v>
      </c>
      <c r="E7895" t="s">
        <v>10748</v>
      </c>
    </row>
    <row r="7896" spans="1:5">
      <c r="A7896" t="s">
        <v>24862</v>
      </c>
      <c r="B7896" t="s">
        <v>24863</v>
      </c>
      <c r="C7896" t="s">
        <v>99</v>
      </c>
      <c r="D7896" s="398">
        <v>34535.034200000002</v>
      </c>
      <c r="E7896" t="s">
        <v>10748</v>
      </c>
    </row>
    <row r="7897" spans="1:5">
      <c r="A7897" t="s">
        <v>24864</v>
      </c>
      <c r="B7897" t="s">
        <v>24865</v>
      </c>
      <c r="C7897" t="s">
        <v>99</v>
      </c>
      <c r="D7897" s="398">
        <v>30341.0753</v>
      </c>
      <c r="E7897" t="s">
        <v>10748</v>
      </c>
    </row>
    <row r="7898" spans="1:5">
      <c r="A7898" t="s">
        <v>24866</v>
      </c>
      <c r="B7898" t="s">
        <v>24867</v>
      </c>
      <c r="C7898" t="s">
        <v>99</v>
      </c>
      <c r="D7898" s="398">
        <v>32803.373200000002</v>
      </c>
      <c r="E7898" t="s">
        <v>10748</v>
      </c>
    </row>
    <row r="7899" spans="1:5">
      <c r="A7899" t="s">
        <v>24868</v>
      </c>
      <c r="B7899" t="s">
        <v>24869</v>
      </c>
      <c r="C7899" t="s">
        <v>99</v>
      </c>
      <c r="D7899" s="398">
        <v>35518.105600000003</v>
      </c>
      <c r="E7899" t="s">
        <v>10748</v>
      </c>
    </row>
    <row r="7900" spans="1:5">
      <c r="A7900" t="s">
        <v>24870</v>
      </c>
      <c r="B7900" t="s">
        <v>24871</v>
      </c>
      <c r="C7900" t="s">
        <v>99</v>
      </c>
      <c r="D7900" s="398">
        <v>32316.1669</v>
      </c>
      <c r="E7900" t="s">
        <v>10748</v>
      </c>
    </row>
    <row r="7901" spans="1:5">
      <c r="A7901" t="s">
        <v>24872</v>
      </c>
      <c r="B7901" t="s">
        <v>24873</v>
      </c>
      <c r="C7901" t="s">
        <v>99</v>
      </c>
      <c r="D7901" s="398">
        <v>36006.548499999997</v>
      </c>
      <c r="E7901" t="s">
        <v>10748</v>
      </c>
    </row>
    <row r="7902" spans="1:5">
      <c r="A7902" t="s">
        <v>24874</v>
      </c>
      <c r="B7902" t="s">
        <v>24875</v>
      </c>
      <c r="C7902" t="s">
        <v>99</v>
      </c>
      <c r="D7902" s="398">
        <v>33171.015200000002</v>
      </c>
      <c r="E7902" t="s">
        <v>10748</v>
      </c>
    </row>
    <row r="7903" spans="1:5">
      <c r="A7903" t="s">
        <v>24876</v>
      </c>
      <c r="B7903" t="s">
        <v>24877</v>
      </c>
      <c r="C7903" t="s">
        <v>99</v>
      </c>
      <c r="D7903" s="398">
        <v>36877.063300000002</v>
      </c>
      <c r="E7903" t="s">
        <v>10748</v>
      </c>
    </row>
    <row r="7904" spans="1:5">
      <c r="A7904" t="s">
        <v>24878</v>
      </c>
      <c r="B7904" t="s">
        <v>24879</v>
      </c>
      <c r="C7904" t="s">
        <v>99</v>
      </c>
      <c r="D7904" s="398">
        <v>34160.246099999997</v>
      </c>
      <c r="E7904" t="s">
        <v>10748</v>
      </c>
    </row>
    <row r="7905" spans="1:5">
      <c r="A7905" t="s">
        <v>24880</v>
      </c>
      <c r="B7905" t="s">
        <v>24881</v>
      </c>
      <c r="C7905" t="s">
        <v>99</v>
      </c>
      <c r="D7905" s="398">
        <v>38840.077100000002</v>
      </c>
      <c r="E7905" t="s">
        <v>10748</v>
      </c>
    </row>
    <row r="7906" spans="1:5">
      <c r="A7906" t="s">
        <v>24882</v>
      </c>
      <c r="B7906" t="s">
        <v>24883</v>
      </c>
      <c r="C7906" t="s">
        <v>99</v>
      </c>
      <c r="D7906" s="398">
        <v>35631.226199999997</v>
      </c>
      <c r="E7906" t="s">
        <v>10748</v>
      </c>
    </row>
    <row r="7907" spans="1:5">
      <c r="A7907" t="s">
        <v>24884</v>
      </c>
      <c r="B7907" t="s">
        <v>24885</v>
      </c>
      <c r="C7907" t="s">
        <v>99</v>
      </c>
      <c r="D7907" s="398">
        <v>41301.290099999998</v>
      </c>
      <c r="E7907" t="s">
        <v>10748</v>
      </c>
    </row>
    <row r="7908" spans="1:5">
      <c r="A7908" t="s">
        <v>24886</v>
      </c>
      <c r="B7908" t="s">
        <v>24887</v>
      </c>
      <c r="C7908" t="s">
        <v>99</v>
      </c>
      <c r="D7908" s="398">
        <v>38726.956400000003</v>
      </c>
      <c r="E7908" t="s">
        <v>10748</v>
      </c>
    </row>
    <row r="7909" spans="1:5">
      <c r="A7909" t="s">
        <v>24888</v>
      </c>
      <c r="B7909" t="s">
        <v>24889</v>
      </c>
      <c r="C7909" t="s">
        <v>99</v>
      </c>
      <c r="D7909" s="398">
        <v>42655.148099999999</v>
      </c>
      <c r="E7909" t="s">
        <v>10748</v>
      </c>
    </row>
    <row r="7910" spans="1:5">
      <c r="A7910" t="s">
        <v>24890</v>
      </c>
      <c r="B7910" t="s">
        <v>24891</v>
      </c>
      <c r="C7910" t="s">
        <v>99</v>
      </c>
      <c r="D7910" s="398">
        <v>39207.719100000002</v>
      </c>
      <c r="E7910" t="s">
        <v>10748</v>
      </c>
    </row>
    <row r="7911" spans="1:5">
      <c r="A7911" t="s">
        <v>24892</v>
      </c>
      <c r="B7911" t="s">
        <v>24893</v>
      </c>
      <c r="C7911" t="s">
        <v>99</v>
      </c>
      <c r="D7911" s="398">
        <v>42174.385499999997</v>
      </c>
      <c r="E7911" t="s">
        <v>10748</v>
      </c>
    </row>
    <row r="7912" spans="1:5">
      <c r="A7912" t="s">
        <v>24894</v>
      </c>
      <c r="B7912" t="s">
        <v>24895</v>
      </c>
      <c r="C7912" t="s">
        <v>99</v>
      </c>
      <c r="D7912" s="398">
        <v>45869.752</v>
      </c>
      <c r="E7912" t="s">
        <v>10748</v>
      </c>
    </row>
    <row r="7913" spans="1:5">
      <c r="A7913" t="s">
        <v>24896</v>
      </c>
      <c r="B7913" t="s">
        <v>24897</v>
      </c>
      <c r="C7913" t="s">
        <v>99</v>
      </c>
      <c r="D7913" s="398">
        <v>41668.932200000003</v>
      </c>
      <c r="E7913" t="s">
        <v>10748</v>
      </c>
    </row>
    <row r="7914" spans="1:5">
      <c r="A7914" t="s">
        <v>24898</v>
      </c>
      <c r="B7914" t="s">
        <v>24899</v>
      </c>
      <c r="C7914" t="s">
        <v>99</v>
      </c>
      <c r="D7914" s="398">
        <v>46350.5147</v>
      </c>
      <c r="E7914" t="s">
        <v>10748</v>
      </c>
    </row>
    <row r="7915" spans="1:5">
      <c r="A7915" t="s">
        <v>24900</v>
      </c>
      <c r="B7915" t="s">
        <v>24901</v>
      </c>
      <c r="C7915" t="s">
        <v>99</v>
      </c>
      <c r="D7915" s="398">
        <v>42174.385499999997</v>
      </c>
      <c r="E7915" t="s">
        <v>10748</v>
      </c>
    </row>
    <row r="7916" spans="1:5">
      <c r="A7916" t="s">
        <v>24902</v>
      </c>
      <c r="B7916" t="s">
        <v>24903</v>
      </c>
      <c r="C7916" t="s">
        <v>99</v>
      </c>
      <c r="D7916" s="398">
        <v>46858.663800000002</v>
      </c>
      <c r="E7916" t="s">
        <v>10748</v>
      </c>
    </row>
    <row r="7917" spans="1:5">
      <c r="A7917" t="s">
        <v>24904</v>
      </c>
      <c r="B7917" t="s">
        <v>24905</v>
      </c>
      <c r="C7917" t="s">
        <v>99</v>
      </c>
      <c r="D7917" s="398">
        <v>43514.5723</v>
      </c>
      <c r="E7917" t="s">
        <v>10748</v>
      </c>
    </row>
    <row r="7918" spans="1:5">
      <c r="A7918" t="s">
        <v>24906</v>
      </c>
      <c r="B7918" t="s">
        <v>24907</v>
      </c>
      <c r="C7918" t="s">
        <v>99</v>
      </c>
      <c r="D7918" s="398">
        <v>47226.305899999999</v>
      </c>
      <c r="E7918" t="s">
        <v>10748</v>
      </c>
    </row>
    <row r="7919" spans="1:5">
      <c r="A7919" t="s">
        <v>24908</v>
      </c>
      <c r="B7919" t="s">
        <v>24909</v>
      </c>
      <c r="C7919" t="s">
        <v>99</v>
      </c>
      <c r="D7919" s="398">
        <v>49192.027300000002</v>
      </c>
      <c r="E7919" t="s">
        <v>10748</v>
      </c>
    </row>
    <row r="7920" spans="1:5">
      <c r="A7920" t="s">
        <v>24910</v>
      </c>
      <c r="B7920" t="s">
        <v>24911</v>
      </c>
      <c r="C7920" t="s">
        <v>99</v>
      </c>
      <c r="D7920" s="398">
        <v>52885.9228</v>
      </c>
      <c r="E7920" t="s">
        <v>10748</v>
      </c>
    </row>
    <row r="7921" spans="1:5">
      <c r="A7921" t="s">
        <v>24912</v>
      </c>
      <c r="B7921" t="s">
        <v>24913</v>
      </c>
      <c r="C7921" t="s">
        <v>99</v>
      </c>
      <c r="D7921" s="398">
        <v>57792.104599999999</v>
      </c>
      <c r="E7921" t="s">
        <v>10748</v>
      </c>
    </row>
    <row r="7922" spans="1:5">
      <c r="A7922" t="s">
        <v>24914</v>
      </c>
      <c r="B7922" t="s">
        <v>24915</v>
      </c>
      <c r="C7922" t="s">
        <v>99</v>
      </c>
      <c r="D7922" s="398">
        <v>62646.681600000004</v>
      </c>
      <c r="E7922" t="s">
        <v>10748</v>
      </c>
    </row>
    <row r="7923" spans="1:5">
      <c r="A7923" t="s">
        <v>24916</v>
      </c>
      <c r="B7923" t="s">
        <v>24917</v>
      </c>
      <c r="C7923" t="s">
        <v>99</v>
      </c>
      <c r="D7923" s="398">
        <v>65301.976600000002</v>
      </c>
      <c r="E7923" t="s">
        <v>10748</v>
      </c>
    </row>
    <row r="7924" spans="1:5">
      <c r="A7924" t="s">
        <v>24918</v>
      </c>
      <c r="B7924" t="s">
        <v>24919</v>
      </c>
      <c r="C7924" t="s">
        <v>99</v>
      </c>
      <c r="D7924" s="398">
        <v>70171.697799999994</v>
      </c>
      <c r="E7924" t="s">
        <v>10748</v>
      </c>
    </row>
    <row r="7925" spans="1:5">
      <c r="A7925" t="s">
        <v>24920</v>
      </c>
      <c r="B7925" t="s">
        <v>24921</v>
      </c>
      <c r="C7925" t="s">
        <v>99</v>
      </c>
      <c r="D7925" s="398">
        <v>56156.616000000002</v>
      </c>
      <c r="E7925" t="s">
        <v>10748</v>
      </c>
    </row>
    <row r="7926" spans="1:5">
      <c r="A7926" t="s">
        <v>24922</v>
      </c>
      <c r="B7926" t="s">
        <v>24923</v>
      </c>
      <c r="C7926" t="s">
        <v>99</v>
      </c>
      <c r="D7926" s="398">
        <v>58241.397499999999</v>
      </c>
      <c r="E7926" t="s">
        <v>10748</v>
      </c>
    </row>
    <row r="7927" spans="1:5">
      <c r="A7927" t="s">
        <v>24924</v>
      </c>
      <c r="B7927" t="s">
        <v>24925</v>
      </c>
      <c r="C7927" t="s">
        <v>99</v>
      </c>
      <c r="D7927" s="398">
        <v>59217.062899999997</v>
      </c>
      <c r="E7927" t="s">
        <v>10748</v>
      </c>
    </row>
    <row r="7928" spans="1:5">
      <c r="A7928" t="s">
        <v>24926</v>
      </c>
      <c r="B7928" t="s">
        <v>24927</v>
      </c>
      <c r="C7928" t="s">
        <v>99</v>
      </c>
      <c r="D7928" s="398">
        <v>60341.589699999997</v>
      </c>
      <c r="E7928" t="s">
        <v>10748</v>
      </c>
    </row>
    <row r="7929" spans="1:5">
      <c r="A7929" t="s">
        <v>24928</v>
      </c>
      <c r="B7929" t="s">
        <v>24929</v>
      </c>
      <c r="C7929" t="s">
        <v>99</v>
      </c>
      <c r="D7929" s="398">
        <v>64277.632799999999</v>
      </c>
      <c r="E7929" t="s">
        <v>10748</v>
      </c>
    </row>
    <row r="7930" spans="1:5">
      <c r="A7930" t="s">
        <v>24930</v>
      </c>
      <c r="B7930" t="s">
        <v>24931</v>
      </c>
      <c r="C7930" t="s">
        <v>99</v>
      </c>
      <c r="D7930" s="398">
        <v>63164.319600000003</v>
      </c>
      <c r="E7930" t="s">
        <v>10748</v>
      </c>
    </row>
    <row r="7931" spans="1:5">
      <c r="A7931" t="s">
        <v>24932</v>
      </c>
      <c r="B7931" t="s">
        <v>24933</v>
      </c>
      <c r="C7931" t="s">
        <v>99</v>
      </c>
      <c r="D7931" s="398">
        <v>65217.48</v>
      </c>
      <c r="E7931" t="s">
        <v>10748</v>
      </c>
    </row>
    <row r="7932" spans="1:5">
      <c r="A7932" t="s">
        <v>24934</v>
      </c>
      <c r="B7932" t="s">
        <v>24935</v>
      </c>
      <c r="C7932" t="s">
        <v>99</v>
      </c>
      <c r="D7932" s="398">
        <v>68234.604699999996</v>
      </c>
      <c r="E7932" t="s">
        <v>10748</v>
      </c>
    </row>
    <row r="7933" spans="1:5">
      <c r="A7933" t="s">
        <v>24936</v>
      </c>
      <c r="B7933" t="s">
        <v>24937</v>
      </c>
      <c r="C7933" t="s">
        <v>99</v>
      </c>
      <c r="D7933" s="398">
        <v>68715.367400000003</v>
      </c>
      <c r="E7933" t="s">
        <v>10748</v>
      </c>
    </row>
    <row r="7934" spans="1:5">
      <c r="A7934" t="s">
        <v>24938</v>
      </c>
      <c r="B7934" t="s">
        <v>24939</v>
      </c>
      <c r="C7934" t="s">
        <v>99</v>
      </c>
      <c r="D7934" s="398">
        <v>70569.609899999996</v>
      </c>
      <c r="E7934" t="s">
        <v>10748</v>
      </c>
    </row>
    <row r="7935" spans="1:5">
      <c r="A7935" t="s">
        <v>24940</v>
      </c>
      <c r="B7935" t="s">
        <v>24941</v>
      </c>
      <c r="C7935" t="s">
        <v>15604</v>
      </c>
      <c r="D7935" s="398">
        <v>14886.068300000001</v>
      </c>
      <c r="E7935" t="s">
        <v>10748</v>
      </c>
    </row>
    <row r="7936" spans="1:5">
      <c r="A7936" t="s">
        <v>24942</v>
      </c>
      <c r="B7936" t="s">
        <v>24943</v>
      </c>
      <c r="C7936" t="s">
        <v>353</v>
      </c>
      <c r="D7936" s="398">
        <v>8.1358999999999995</v>
      </c>
      <c r="E7936" t="s">
        <v>10748</v>
      </c>
    </row>
    <row r="7937" spans="1:5">
      <c r="A7937" t="s">
        <v>24944</v>
      </c>
      <c r="B7937" t="s">
        <v>24945</v>
      </c>
      <c r="C7937" t="s">
        <v>353</v>
      </c>
      <c r="D7937" s="398">
        <v>19.4331</v>
      </c>
      <c r="E7937" t="s">
        <v>10748</v>
      </c>
    </row>
    <row r="7938" spans="1:5">
      <c r="A7938" t="s">
        <v>24946</v>
      </c>
      <c r="B7938" t="s">
        <v>24947</v>
      </c>
      <c r="C7938" t="s">
        <v>15604</v>
      </c>
      <c r="D7938" s="398">
        <v>49.777799999999999</v>
      </c>
      <c r="E7938" t="s">
        <v>10748</v>
      </c>
    </row>
    <row r="7939" spans="1:5">
      <c r="A7939" t="s">
        <v>24948</v>
      </c>
      <c r="B7939" t="s">
        <v>24949</v>
      </c>
      <c r="C7939" t="s">
        <v>17037</v>
      </c>
      <c r="D7939" s="398">
        <v>19.644400000000001</v>
      </c>
      <c r="E7939" t="s">
        <v>10748</v>
      </c>
    </row>
    <row r="7940" spans="1:5">
      <c r="A7940" t="s">
        <v>24950</v>
      </c>
      <c r="B7940" t="s">
        <v>24951</v>
      </c>
      <c r="C7940" t="s">
        <v>99</v>
      </c>
      <c r="D7940" s="398">
        <v>128.6875</v>
      </c>
      <c r="E7940" t="s">
        <v>10748</v>
      </c>
    </row>
    <row r="7941" spans="1:5">
      <c r="A7941" t="s">
        <v>24952</v>
      </c>
      <c r="B7941" t="s">
        <v>24953</v>
      </c>
      <c r="C7941" t="s">
        <v>15604</v>
      </c>
      <c r="D7941" s="398">
        <v>2.2599999999999998</v>
      </c>
      <c r="E7941" t="s">
        <v>10748</v>
      </c>
    </row>
    <row r="7942" spans="1:5">
      <c r="A7942" t="s">
        <v>24954</v>
      </c>
      <c r="B7942" t="s">
        <v>24955</v>
      </c>
      <c r="C7942" t="s">
        <v>353</v>
      </c>
      <c r="D7942" s="398">
        <v>10.6142</v>
      </c>
      <c r="E7942" t="s">
        <v>10748</v>
      </c>
    </row>
    <row r="7943" spans="1:5">
      <c r="A7943" t="s">
        <v>24956</v>
      </c>
      <c r="B7943" t="s">
        <v>24957</v>
      </c>
      <c r="C7943" t="s">
        <v>15604</v>
      </c>
      <c r="D7943" s="398">
        <v>3.1585000000000001</v>
      </c>
      <c r="E7943" t="s">
        <v>10748</v>
      </c>
    </row>
    <row r="7944" spans="1:5">
      <c r="A7944" t="s">
        <v>24958</v>
      </c>
      <c r="B7944" t="s">
        <v>24959</v>
      </c>
      <c r="C7944" t="s">
        <v>15604</v>
      </c>
      <c r="D7944" s="398">
        <v>3.2166999999999999</v>
      </c>
      <c r="E7944" t="s">
        <v>10748</v>
      </c>
    </row>
    <row r="7945" spans="1:5">
      <c r="A7945" t="s">
        <v>24960</v>
      </c>
      <c r="B7945" t="s">
        <v>24961</v>
      </c>
      <c r="C7945" t="s">
        <v>15604</v>
      </c>
      <c r="D7945" s="398">
        <v>3.3996</v>
      </c>
      <c r="E7945" t="s">
        <v>10748</v>
      </c>
    </row>
    <row r="7946" spans="1:5">
      <c r="A7946" t="s">
        <v>24962</v>
      </c>
      <c r="B7946" t="s">
        <v>24963</v>
      </c>
      <c r="C7946" t="s">
        <v>15604</v>
      </c>
      <c r="D7946" s="398">
        <v>4.3182</v>
      </c>
      <c r="E7946" t="s">
        <v>10748</v>
      </c>
    </row>
    <row r="7947" spans="1:5">
      <c r="A7947" t="s">
        <v>24964</v>
      </c>
      <c r="B7947" t="s">
        <v>24965</v>
      </c>
      <c r="C7947" t="s">
        <v>15604</v>
      </c>
      <c r="D7947" s="398">
        <v>4.6334</v>
      </c>
      <c r="E7947" t="s">
        <v>10748</v>
      </c>
    </row>
    <row r="7948" spans="1:5">
      <c r="A7948" t="s">
        <v>24966</v>
      </c>
      <c r="B7948" t="s">
        <v>24967</v>
      </c>
      <c r="C7948" t="s">
        <v>15604</v>
      </c>
      <c r="D7948" s="398">
        <v>5.4176000000000002</v>
      </c>
      <c r="E7948" t="s">
        <v>10748</v>
      </c>
    </row>
    <row r="7949" spans="1:5">
      <c r="A7949" t="s">
        <v>24968</v>
      </c>
      <c r="B7949" t="s">
        <v>24969</v>
      </c>
      <c r="C7949" t="s">
        <v>15604</v>
      </c>
      <c r="D7949" s="398">
        <v>5.6441999999999997</v>
      </c>
      <c r="E7949" t="s">
        <v>10748</v>
      </c>
    </row>
    <row r="7950" spans="1:5">
      <c r="A7950" t="s">
        <v>24970</v>
      </c>
      <c r="B7950" t="s">
        <v>24971</v>
      </c>
      <c r="C7950" t="s">
        <v>15604</v>
      </c>
      <c r="D7950" s="398">
        <v>6.1182999999999996</v>
      </c>
      <c r="E7950" t="s">
        <v>10748</v>
      </c>
    </row>
    <row r="7951" spans="1:5">
      <c r="A7951" t="s">
        <v>24972</v>
      </c>
      <c r="B7951" t="s">
        <v>24973</v>
      </c>
      <c r="C7951" t="s">
        <v>15604</v>
      </c>
      <c r="D7951" s="398">
        <v>6.4783999999999997</v>
      </c>
      <c r="E7951" t="s">
        <v>10748</v>
      </c>
    </row>
    <row r="7952" spans="1:5">
      <c r="A7952" t="s">
        <v>24974</v>
      </c>
      <c r="B7952" t="s">
        <v>24975</v>
      </c>
      <c r="C7952" t="s">
        <v>15604</v>
      </c>
      <c r="D7952" s="398">
        <v>6.9401000000000002</v>
      </c>
      <c r="E7952" t="s">
        <v>10748</v>
      </c>
    </row>
    <row r="7953" spans="1:5">
      <c r="A7953" t="s">
        <v>24976</v>
      </c>
      <c r="B7953" t="s">
        <v>24977</v>
      </c>
      <c r="C7953" t="s">
        <v>15604</v>
      </c>
      <c r="D7953" s="398">
        <v>7.1806999999999999</v>
      </c>
      <c r="E7953" t="s">
        <v>10748</v>
      </c>
    </row>
    <row r="7954" spans="1:5">
      <c r="A7954" t="s">
        <v>24978</v>
      </c>
      <c r="B7954" t="s">
        <v>24979</v>
      </c>
      <c r="C7954" t="s">
        <v>15604</v>
      </c>
      <c r="D7954" s="398">
        <v>7.4406999999999996</v>
      </c>
      <c r="E7954" t="s">
        <v>10748</v>
      </c>
    </row>
    <row r="7955" spans="1:5">
      <c r="A7955" t="s">
        <v>24980</v>
      </c>
      <c r="B7955" t="s">
        <v>24981</v>
      </c>
      <c r="C7955" t="s">
        <v>15604</v>
      </c>
      <c r="D7955" s="398">
        <v>8.2216000000000005</v>
      </c>
      <c r="E7955" t="s">
        <v>10748</v>
      </c>
    </row>
    <row r="7956" spans="1:5">
      <c r="A7956" t="s">
        <v>24982</v>
      </c>
      <c r="B7956" t="s">
        <v>24983</v>
      </c>
      <c r="C7956" t="s">
        <v>15604</v>
      </c>
      <c r="D7956" s="398">
        <v>8.8695000000000004</v>
      </c>
      <c r="E7956" t="s">
        <v>10748</v>
      </c>
    </row>
    <row r="7957" spans="1:5">
      <c r="A7957" t="s">
        <v>24984</v>
      </c>
      <c r="B7957" t="s">
        <v>24985</v>
      </c>
      <c r="C7957" t="s">
        <v>15604</v>
      </c>
      <c r="D7957" s="398">
        <v>9.5112000000000005</v>
      </c>
      <c r="E7957" t="s">
        <v>10748</v>
      </c>
    </row>
    <row r="7958" spans="1:5">
      <c r="A7958" t="s">
        <v>24986</v>
      </c>
      <c r="B7958" t="s">
        <v>24987</v>
      </c>
      <c r="C7958" t="s">
        <v>15604</v>
      </c>
      <c r="D7958" s="398">
        <v>10.140599999999999</v>
      </c>
      <c r="E7958" t="s">
        <v>10748</v>
      </c>
    </row>
    <row r="7959" spans="1:5">
      <c r="A7959" t="s">
        <v>24988</v>
      </c>
      <c r="B7959" t="s">
        <v>24989</v>
      </c>
      <c r="C7959" t="s">
        <v>15604</v>
      </c>
      <c r="D7959" s="398">
        <v>11.170500000000001</v>
      </c>
      <c r="E7959" t="s">
        <v>10748</v>
      </c>
    </row>
    <row r="7960" spans="1:5">
      <c r="A7960" t="s">
        <v>24990</v>
      </c>
      <c r="B7960" t="s">
        <v>24991</v>
      </c>
      <c r="C7960" t="s">
        <v>15604</v>
      </c>
      <c r="D7960" s="398">
        <v>12.921200000000001</v>
      </c>
      <c r="E7960" t="s">
        <v>10748</v>
      </c>
    </row>
    <row r="7961" spans="1:5">
      <c r="A7961" t="s">
        <v>24992</v>
      </c>
      <c r="B7961" t="s">
        <v>24993</v>
      </c>
      <c r="C7961" t="s">
        <v>15604</v>
      </c>
      <c r="D7961" s="398">
        <v>7.2420999999999998</v>
      </c>
      <c r="E7961" t="s">
        <v>10748</v>
      </c>
    </row>
    <row r="7962" spans="1:5">
      <c r="A7962" t="s">
        <v>24994</v>
      </c>
      <c r="B7962" t="s">
        <v>24995</v>
      </c>
      <c r="C7962" t="s">
        <v>15604</v>
      </c>
      <c r="D7962" s="398">
        <v>7.7179000000000002</v>
      </c>
      <c r="E7962" t="s">
        <v>10748</v>
      </c>
    </row>
    <row r="7963" spans="1:5">
      <c r="A7963" t="s">
        <v>24996</v>
      </c>
      <c r="B7963" t="s">
        <v>24997</v>
      </c>
      <c r="C7963" t="s">
        <v>15604</v>
      </c>
      <c r="D7963" s="398">
        <v>8.0851000000000006</v>
      </c>
      <c r="E7963" t="s">
        <v>10748</v>
      </c>
    </row>
    <row r="7964" spans="1:5">
      <c r="A7964" t="s">
        <v>24998</v>
      </c>
      <c r="B7964" t="s">
        <v>24999</v>
      </c>
      <c r="C7964" t="s">
        <v>15604</v>
      </c>
      <c r="D7964" s="398">
        <v>8.5731999999999999</v>
      </c>
      <c r="E7964" t="s">
        <v>10748</v>
      </c>
    </row>
    <row r="7965" spans="1:5">
      <c r="A7965" t="s">
        <v>25000</v>
      </c>
      <c r="B7965" t="s">
        <v>25001</v>
      </c>
      <c r="C7965" t="s">
        <v>15604</v>
      </c>
      <c r="D7965" s="398">
        <v>8.8493999999999993</v>
      </c>
      <c r="E7965" t="s">
        <v>10748</v>
      </c>
    </row>
    <row r="7966" spans="1:5">
      <c r="A7966" t="s">
        <v>25002</v>
      </c>
      <c r="B7966" t="s">
        <v>25003</v>
      </c>
      <c r="C7966" t="s">
        <v>15604</v>
      </c>
      <c r="D7966" s="398">
        <v>9.4291</v>
      </c>
      <c r="E7966" t="s">
        <v>10748</v>
      </c>
    </row>
    <row r="7967" spans="1:5">
      <c r="A7967" t="s">
        <v>25004</v>
      </c>
      <c r="B7967" t="s">
        <v>25005</v>
      </c>
      <c r="C7967" t="s">
        <v>353</v>
      </c>
      <c r="D7967" s="398">
        <v>67.817999999999998</v>
      </c>
      <c r="E7967" t="s">
        <v>10748</v>
      </c>
    </row>
    <row r="7968" spans="1:5">
      <c r="A7968" t="s">
        <v>25006</v>
      </c>
      <c r="B7968" t="s">
        <v>25007</v>
      </c>
      <c r="C7968" t="s">
        <v>15604</v>
      </c>
      <c r="D7968" s="398">
        <v>15.5184</v>
      </c>
      <c r="E7968" t="s">
        <v>10748</v>
      </c>
    </row>
    <row r="7969" spans="1:5">
      <c r="A7969" t="s">
        <v>25008</v>
      </c>
      <c r="B7969" t="s">
        <v>25009</v>
      </c>
      <c r="C7969" t="s">
        <v>15604</v>
      </c>
      <c r="D7969" s="398">
        <v>0.2707</v>
      </c>
      <c r="E7969" t="s">
        <v>10748</v>
      </c>
    </row>
    <row r="7970" spans="1:5">
      <c r="A7970" t="s">
        <v>25010</v>
      </c>
      <c r="B7970" t="s">
        <v>25011</v>
      </c>
      <c r="C7970" t="s">
        <v>15604</v>
      </c>
      <c r="D7970" s="398">
        <v>0.61670000000000003</v>
      </c>
      <c r="E7970" t="s">
        <v>10748</v>
      </c>
    </row>
    <row r="7971" spans="1:5">
      <c r="A7971" t="s">
        <v>25012</v>
      </c>
      <c r="B7971" t="s">
        <v>25013</v>
      </c>
      <c r="C7971" t="s">
        <v>15604</v>
      </c>
      <c r="D7971" s="398">
        <v>1.5285</v>
      </c>
      <c r="E7971" t="s">
        <v>10748</v>
      </c>
    </row>
    <row r="7972" spans="1:5">
      <c r="A7972" t="s">
        <v>25014</v>
      </c>
      <c r="B7972" t="s">
        <v>25015</v>
      </c>
      <c r="C7972" t="s">
        <v>353</v>
      </c>
      <c r="D7972" s="398">
        <v>18.2608</v>
      </c>
      <c r="E7972" t="s">
        <v>10748</v>
      </c>
    </row>
    <row r="7973" spans="1:5">
      <c r="A7973" t="s">
        <v>25016</v>
      </c>
      <c r="B7973" t="s">
        <v>25017</v>
      </c>
      <c r="C7973" t="s">
        <v>15604</v>
      </c>
      <c r="D7973" s="398">
        <v>30</v>
      </c>
      <c r="E7973" t="s">
        <v>10748</v>
      </c>
    </row>
    <row r="7974" spans="1:5">
      <c r="A7974" t="s">
        <v>25018</v>
      </c>
      <c r="B7974" t="s">
        <v>25019</v>
      </c>
      <c r="C7974" t="s">
        <v>99</v>
      </c>
      <c r="D7974" s="398">
        <v>15</v>
      </c>
      <c r="E7974" t="s">
        <v>10748</v>
      </c>
    </row>
    <row r="7975" spans="1:5">
      <c r="A7975" t="s">
        <v>25020</v>
      </c>
      <c r="B7975" t="s">
        <v>25021</v>
      </c>
      <c r="C7975" t="s">
        <v>353</v>
      </c>
      <c r="D7975" s="398">
        <v>16.6631</v>
      </c>
      <c r="E7975" t="s">
        <v>10748</v>
      </c>
    </row>
    <row r="7976" spans="1:5">
      <c r="A7976" t="s">
        <v>25022</v>
      </c>
      <c r="B7976" t="s">
        <v>25023</v>
      </c>
      <c r="C7976" t="s">
        <v>15798</v>
      </c>
      <c r="D7976" s="398" t="s">
        <v>90</v>
      </c>
      <c r="E7976" t="s">
        <v>10748</v>
      </c>
    </row>
    <row r="7977" spans="1:5">
      <c r="A7977" t="s">
        <v>25024</v>
      </c>
      <c r="B7977" t="s">
        <v>25025</v>
      </c>
      <c r="C7977" t="s">
        <v>99</v>
      </c>
      <c r="D7977" s="398">
        <v>130.4802</v>
      </c>
      <c r="E7977" t="s">
        <v>10748</v>
      </c>
    </row>
    <row r="7978" spans="1:5">
      <c r="A7978" t="s">
        <v>25026</v>
      </c>
      <c r="B7978" t="s">
        <v>25027</v>
      </c>
      <c r="C7978" t="s">
        <v>99</v>
      </c>
      <c r="D7978" s="398">
        <v>161.48070000000001</v>
      </c>
      <c r="E7978" t="s">
        <v>10748</v>
      </c>
    </row>
    <row r="7979" spans="1:5">
      <c r="A7979" t="s">
        <v>25028</v>
      </c>
      <c r="B7979" t="s">
        <v>25029</v>
      </c>
      <c r="C7979" t="s">
        <v>99</v>
      </c>
      <c r="D7979" s="398">
        <v>198.4828</v>
      </c>
      <c r="E7979" t="s">
        <v>10748</v>
      </c>
    </row>
    <row r="7980" spans="1:5">
      <c r="A7980" t="s">
        <v>25030</v>
      </c>
      <c r="B7980" t="s">
        <v>25031</v>
      </c>
      <c r="C7980" t="s">
        <v>99</v>
      </c>
      <c r="D7980" s="398">
        <v>238.4469</v>
      </c>
      <c r="E7980" t="s">
        <v>10748</v>
      </c>
    </row>
    <row r="7981" spans="1:5">
      <c r="A7981" t="s">
        <v>25032</v>
      </c>
      <c r="B7981" t="s">
        <v>25033</v>
      </c>
      <c r="C7981" t="s">
        <v>99</v>
      </c>
      <c r="D7981" s="398">
        <v>290.18779999999998</v>
      </c>
      <c r="E7981" t="s">
        <v>10748</v>
      </c>
    </row>
    <row r="7982" spans="1:5">
      <c r="A7982" t="s">
        <v>25034</v>
      </c>
      <c r="B7982" t="s">
        <v>25035</v>
      </c>
      <c r="C7982" t="s">
        <v>99</v>
      </c>
      <c r="D7982" s="398">
        <v>347.45339999999999</v>
      </c>
      <c r="E7982" t="s">
        <v>10748</v>
      </c>
    </row>
    <row r="7983" spans="1:5">
      <c r="A7983" t="s">
        <v>25036</v>
      </c>
      <c r="B7983" t="s">
        <v>25037</v>
      </c>
      <c r="C7983" t="s">
        <v>99</v>
      </c>
      <c r="D7983" s="398">
        <v>374.23910000000001</v>
      </c>
      <c r="E7983" t="s">
        <v>10748</v>
      </c>
    </row>
    <row r="7984" spans="1:5">
      <c r="A7984" t="s">
        <v>25038</v>
      </c>
      <c r="B7984" t="s">
        <v>25039</v>
      </c>
      <c r="C7984" t="s">
        <v>99</v>
      </c>
      <c r="D7984" s="398">
        <v>474.43439999999998</v>
      </c>
      <c r="E7984" t="s">
        <v>10748</v>
      </c>
    </row>
    <row r="7985" spans="1:5">
      <c r="A7985" t="s">
        <v>25040</v>
      </c>
      <c r="B7985" t="s">
        <v>25041</v>
      </c>
      <c r="C7985" t="s">
        <v>99</v>
      </c>
      <c r="D7985" s="398">
        <v>1514.3662999999999</v>
      </c>
      <c r="E7985" t="s">
        <v>10748</v>
      </c>
    </row>
    <row r="7986" spans="1:5">
      <c r="A7986" t="s">
        <v>25042</v>
      </c>
      <c r="B7986" t="s">
        <v>25043</v>
      </c>
      <c r="C7986" t="s">
        <v>99</v>
      </c>
      <c r="D7986" s="398">
        <v>1719.2207000000001</v>
      </c>
      <c r="E7986" t="s">
        <v>10748</v>
      </c>
    </row>
    <row r="7987" spans="1:5">
      <c r="A7987" t="s">
        <v>25044</v>
      </c>
      <c r="B7987" t="s">
        <v>25045</v>
      </c>
      <c r="C7987" t="s">
        <v>99</v>
      </c>
      <c r="D7987" s="398">
        <v>2003.2702999999999</v>
      </c>
      <c r="E7987" t="s">
        <v>10748</v>
      </c>
    </row>
    <row r="7988" spans="1:5">
      <c r="A7988" t="s">
        <v>25046</v>
      </c>
      <c r="B7988" t="s">
        <v>25047</v>
      </c>
      <c r="C7988" t="s">
        <v>99</v>
      </c>
      <c r="D7988" s="398">
        <v>2258.0902999999998</v>
      </c>
      <c r="E7988" t="s">
        <v>10748</v>
      </c>
    </row>
    <row r="7989" spans="1:5">
      <c r="A7989" t="s">
        <v>25048</v>
      </c>
      <c r="B7989" t="s">
        <v>25049</v>
      </c>
      <c r="C7989" t="s">
        <v>99</v>
      </c>
      <c r="D7989" s="398">
        <v>2261.4704999999999</v>
      </c>
      <c r="E7989" t="s">
        <v>10748</v>
      </c>
    </row>
    <row r="7990" spans="1:5">
      <c r="A7990" t="s">
        <v>25050</v>
      </c>
      <c r="B7990" t="s">
        <v>25051</v>
      </c>
      <c r="C7990" t="s">
        <v>99</v>
      </c>
      <c r="D7990" s="398">
        <v>2835.0504999999998</v>
      </c>
      <c r="E7990" t="s">
        <v>10748</v>
      </c>
    </row>
    <row r="7991" spans="1:5">
      <c r="A7991" t="s">
        <v>25052</v>
      </c>
      <c r="B7991" t="s">
        <v>25053</v>
      </c>
      <c r="C7991" t="s">
        <v>99</v>
      </c>
      <c r="D7991" s="398">
        <v>2842.3406</v>
      </c>
      <c r="E7991" t="s">
        <v>10748</v>
      </c>
    </row>
    <row r="7992" spans="1:5">
      <c r="A7992" t="s">
        <v>25054</v>
      </c>
      <c r="B7992" t="s">
        <v>25055</v>
      </c>
      <c r="C7992" t="s">
        <v>99</v>
      </c>
      <c r="D7992" s="398">
        <v>2842.3406</v>
      </c>
      <c r="E7992" t="s">
        <v>10748</v>
      </c>
    </row>
    <row r="7993" spans="1:5">
      <c r="A7993" t="s">
        <v>25056</v>
      </c>
      <c r="B7993" t="s">
        <v>25057</v>
      </c>
      <c r="C7993" t="s">
        <v>99</v>
      </c>
      <c r="D7993" s="398">
        <v>3283.6869000000002</v>
      </c>
      <c r="E7993" t="s">
        <v>10748</v>
      </c>
    </row>
    <row r="7994" spans="1:5">
      <c r="A7994" t="s">
        <v>25058</v>
      </c>
      <c r="B7994" t="s">
        <v>25059</v>
      </c>
      <c r="C7994" t="s">
        <v>99</v>
      </c>
      <c r="D7994" s="398">
        <v>3719.6307999999999</v>
      </c>
      <c r="E7994" t="s">
        <v>10748</v>
      </c>
    </row>
    <row r="7995" spans="1:5">
      <c r="A7995" t="s">
        <v>25060</v>
      </c>
      <c r="B7995" t="s">
        <v>25061</v>
      </c>
      <c r="C7995" t="s">
        <v>99</v>
      </c>
      <c r="D7995" s="398">
        <v>3726.9762000000001</v>
      </c>
      <c r="E7995" t="s">
        <v>10748</v>
      </c>
    </row>
    <row r="7996" spans="1:5">
      <c r="A7996" t="s">
        <v>25062</v>
      </c>
      <c r="B7996" t="s">
        <v>25063</v>
      </c>
      <c r="C7996" t="s">
        <v>99</v>
      </c>
      <c r="D7996" s="398">
        <v>2582.3332</v>
      </c>
      <c r="E7996" t="s">
        <v>10748</v>
      </c>
    </row>
    <row r="7997" spans="1:5">
      <c r="A7997" t="s">
        <v>25064</v>
      </c>
      <c r="B7997" t="s">
        <v>25065</v>
      </c>
      <c r="C7997" t="s">
        <v>99</v>
      </c>
      <c r="D7997" s="398">
        <v>2993.2420000000002</v>
      </c>
      <c r="E7997" t="s">
        <v>10748</v>
      </c>
    </row>
    <row r="7998" spans="1:5">
      <c r="A7998" t="s">
        <v>25066</v>
      </c>
      <c r="B7998" t="s">
        <v>25067</v>
      </c>
      <c r="C7998" t="s">
        <v>99</v>
      </c>
      <c r="D7998" s="398">
        <v>3924.9850000000001</v>
      </c>
      <c r="E7998" t="s">
        <v>10748</v>
      </c>
    </row>
    <row r="7999" spans="1:5">
      <c r="A7999" t="s">
        <v>25068</v>
      </c>
      <c r="B7999" t="s">
        <v>25069</v>
      </c>
      <c r="C7999" t="s">
        <v>99</v>
      </c>
      <c r="D7999" s="398">
        <v>5068.3181999999997</v>
      </c>
      <c r="E7999" t="s">
        <v>10748</v>
      </c>
    </row>
    <row r="8000" spans="1:5">
      <c r="A8000" t="s">
        <v>25070</v>
      </c>
      <c r="B8000" t="s">
        <v>25071</v>
      </c>
      <c r="C8000" t="s">
        <v>99</v>
      </c>
      <c r="D8000" s="398">
        <v>5380.4485999999997</v>
      </c>
      <c r="E8000" t="s">
        <v>10748</v>
      </c>
    </row>
    <row r="8001" spans="1:5">
      <c r="A8001" t="s">
        <v>25072</v>
      </c>
      <c r="B8001" t="s">
        <v>25073</v>
      </c>
      <c r="C8001" t="s">
        <v>99</v>
      </c>
      <c r="D8001" s="398">
        <v>7105.8516</v>
      </c>
      <c r="E8001" t="s">
        <v>10748</v>
      </c>
    </row>
    <row r="8002" spans="1:5">
      <c r="A8002" t="s">
        <v>25074</v>
      </c>
      <c r="B8002" t="s">
        <v>25075</v>
      </c>
      <c r="C8002" t="s">
        <v>99</v>
      </c>
      <c r="D8002" s="398">
        <v>8976.0810000000001</v>
      </c>
      <c r="E8002" t="s">
        <v>10748</v>
      </c>
    </row>
    <row r="8003" spans="1:5">
      <c r="A8003" t="s">
        <v>25076</v>
      </c>
      <c r="B8003" t="s">
        <v>25077</v>
      </c>
      <c r="C8003" t="s">
        <v>99</v>
      </c>
      <c r="D8003" s="398">
        <v>8976.0810000000001</v>
      </c>
      <c r="E8003" t="s">
        <v>10748</v>
      </c>
    </row>
    <row r="8004" spans="1:5">
      <c r="A8004" t="s">
        <v>25078</v>
      </c>
      <c r="B8004" t="s">
        <v>25079</v>
      </c>
      <c r="C8004" t="s">
        <v>99</v>
      </c>
      <c r="D8004" s="398">
        <v>10463.9545</v>
      </c>
      <c r="E8004" t="s">
        <v>10748</v>
      </c>
    </row>
    <row r="8005" spans="1:5">
      <c r="A8005" t="s">
        <v>25080</v>
      </c>
      <c r="B8005" t="s">
        <v>25081</v>
      </c>
      <c r="C8005" t="s">
        <v>99</v>
      </c>
      <c r="D8005" s="398">
        <v>11922.667600000001</v>
      </c>
      <c r="E8005" t="s">
        <v>10748</v>
      </c>
    </row>
    <row r="8006" spans="1:5">
      <c r="A8006" t="s">
        <v>25082</v>
      </c>
      <c r="B8006" t="s">
        <v>25083</v>
      </c>
      <c r="C8006" t="s">
        <v>99</v>
      </c>
      <c r="D8006" s="398">
        <v>11973.6985</v>
      </c>
      <c r="E8006" t="s">
        <v>10748</v>
      </c>
    </row>
    <row r="8007" spans="1:5">
      <c r="A8007" t="s">
        <v>25084</v>
      </c>
      <c r="B8007" t="s">
        <v>25085</v>
      </c>
      <c r="C8007" t="s">
        <v>99</v>
      </c>
      <c r="D8007" s="398">
        <v>1183.8538000000001</v>
      </c>
      <c r="E8007" t="s">
        <v>10748</v>
      </c>
    </row>
    <row r="8008" spans="1:5">
      <c r="A8008" t="s">
        <v>25086</v>
      </c>
      <c r="B8008" t="s">
        <v>25087</v>
      </c>
      <c r="C8008" t="s">
        <v>99</v>
      </c>
      <c r="D8008" s="398">
        <v>1376.4460999999999</v>
      </c>
      <c r="E8008" t="s">
        <v>10748</v>
      </c>
    </row>
    <row r="8009" spans="1:5">
      <c r="A8009" t="s">
        <v>25088</v>
      </c>
      <c r="B8009" t="s">
        <v>25089</v>
      </c>
      <c r="C8009" t="s">
        <v>99</v>
      </c>
      <c r="D8009" s="398">
        <v>1807.2207000000001</v>
      </c>
      <c r="E8009" t="s">
        <v>10748</v>
      </c>
    </row>
    <row r="8010" spans="1:5">
      <c r="A8010" t="s">
        <v>25090</v>
      </c>
      <c r="B8010" t="s">
        <v>25091</v>
      </c>
      <c r="C8010" t="s">
        <v>99</v>
      </c>
      <c r="D8010" s="398">
        <v>2337.7208999999998</v>
      </c>
      <c r="E8010" t="s">
        <v>10748</v>
      </c>
    </row>
    <row r="8011" spans="1:5">
      <c r="A8011" t="s">
        <v>25092</v>
      </c>
      <c r="B8011" t="s">
        <v>25093</v>
      </c>
      <c r="C8011" t="s">
        <v>99</v>
      </c>
      <c r="D8011" s="398">
        <v>2491.7683999999999</v>
      </c>
      <c r="E8011" t="s">
        <v>10748</v>
      </c>
    </row>
    <row r="8012" spans="1:5">
      <c r="A8012" t="s">
        <v>25094</v>
      </c>
      <c r="B8012" t="s">
        <v>25095</v>
      </c>
      <c r="C8012" t="s">
        <v>99</v>
      </c>
      <c r="D8012" s="398">
        <v>3283.0174000000002</v>
      </c>
      <c r="E8012" t="s">
        <v>10748</v>
      </c>
    </row>
    <row r="8013" spans="1:5">
      <c r="A8013" t="s">
        <v>25096</v>
      </c>
      <c r="B8013" t="s">
        <v>25097</v>
      </c>
      <c r="C8013" t="s">
        <v>99</v>
      </c>
      <c r="D8013" s="398">
        <v>4125.6832999999997</v>
      </c>
      <c r="E8013" t="s">
        <v>10748</v>
      </c>
    </row>
    <row r="8014" spans="1:5">
      <c r="A8014" t="s">
        <v>25098</v>
      </c>
      <c r="B8014" t="s">
        <v>25099</v>
      </c>
      <c r="C8014" t="s">
        <v>99</v>
      </c>
      <c r="D8014" s="398">
        <v>4125.6832999999997</v>
      </c>
      <c r="E8014" t="s">
        <v>10748</v>
      </c>
    </row>
    <row r="8015" spans="1:5">
      <c r="A8015" t="s">
        <v>25100</v>
      </c>
      <c r="B8015" t="s">
        <v>25101</v>
      </c>
      <c r="C8015" t="s">
        <v>99</v>
      </c>
      <c r="D8015" s="398">
        <v>4844.6770999999999</v>
      </c>
      <c r="E8015" t="s">
        <v>10748</v>
      </c>
    </row>
    <row r="8016" spans="1:5">
      <c r="A8016" t="s">
        <v>25102</v>
      </c>
      <c r="B8016" t="s">
        <v>25103</v>
      </c>
      <c r="C8016" t="s">
        <v>99</v>
      </c>
      <c r="D8016" s="398">
        <v>5534.5104000000001</v>
      </c>
      <c r="E8016" t="s">
        <v>10748</v>
      </c>
    </row>
    <row r="8017" spans="1:5">
      <c r="A8017" t="s">
        <v>25104</v>
      </c>
      <c r="B8017" t="s">
        <v>25105</v>
      </c>
      <c r="C8017" t="s">
        <v>99</v>
      </c>
      <c r="D8017" s="398">
        <v>5585.5414000000001</v>
      </c>
      <c r="E8017" t="s">
        <v>10748</v>
      </c>
    </row>
    <row r="8018" spans="1:5">
      <c r="A8018" t="s">
        <v>25106</v>
      </c>
      <c r="B8018" t="s">
        <v>25107</v>
      </c>
      <c r="C8018" t="s">
        <v>15604</v>
      </c>
      <c r="D8018" s="398">
        <v>1105.5507</v>
      </c>
      <c r="E8018" t="s">
        <v>10748</v>
      </c>
    </row>
    <row r="8019" spans="1:5">
      <c r="A8019" t="s">
        <v>25108</v>
      </c>
      <c r="B8019" t="s">
        <v>25109</v>
      </c>
      <c r="C8019" t="s">
        <v>17037</v>
      </c>
      <c r="D8019" s="398">
        <v>537.15629999999999</v>
      </c>
      <c r="E8019" t="s">
        <v>10748</v>
      </c>
    </row>
    <row r="8020" spans="1:5">
      <c r="A8020" t="s">
        <v>25110</v>
      </c>
      <c r="B8020" t="s">
        <v>25111</v>
      </c>
      <c r="C8020" t="s">
        <v>99</v>
      </c>
      <c r="D8020" s="398">
        <v>202.69669999999999</v>
      </c>
      <c r="E8020" t="s">
        <v>10748</v>
      </c>
    </row>
    <row r="8021" spans="1:5">
      <c r="A8021" t="s">
        <v>25112</v>
      </c>
      <c r="B8021" t="s">
        <v>25113</v>
      </c>
      <c r="C8021" t="s">
        <v>19992</v>
      </c>
      <c r="D8021" s="398" t="s">
        <v>90</v>
      </c>
      <c r="E8021" t="s">
        <v>10748</v>
      </c>
    </row>
    <row r="8022" spans="1:5">
      <c r="A8022" t="s">
        <v>25114</v>
      </c>
      <c r="B8022" t="s">
        <v>25115</v>
      </c>
      <c r="C8022" t="s">
        <v>17037</v>
      </c>
      <c r="D8022" s="398">
        <v>437.72699999999998</v>
      </c>
      <c r="E8022" t="s">
        <v>10748</v>
      </c>
    </row>
    <row r="8023" spans="1:5">
      <c r="A8023" t="s">
        <v>25116</v>
      </c>
      <c r="B8023" t="s">
        <v>25117</v>
      </c>
      <c r="C8023" t="s">
        <v>17037</v>
      </c>
      <c r="D8023" s="398">
        <v>104.53230000000001</v>
      </c>
      <c r="E8023" t="s">
        <v>10748</v>
      </c>
    </row>
    <row r="8024" spans="1:5">
      <c r="A8024" t="s">
        <v>25118</v>
      </c>
      <c r="B8024" t="s">
        <v>25119</v>
      </c>
      <c r="C8024" t="s">
        <v>17037</v>
      </c>
      <c r="D8024" s="398">
        <v>119.4662</v>
      </c>
      <c r="E8024" t="s">
        <v>10748</v>
      </c>
    </row>
    <row r="8025" spans="1:5">
      <c r="A8025" t="s">
        <v>25120</v>
      </c>
      <c r="B8025" t="s">
        <v>25121</v>
      </c>
      <c r="C8025" t="s">
        <v>17037</v>
      </c>
      <c r="D8025" s="398">
        <v>657.94259999999997</v>
      </c>
      <c r="E8025" t="s">
        <v>10748</v>
      </c>
    </row>
    <row r="8026" spans="1:5">
      <c r="A8026" t="s">
        <v>25122</v>
      </c>
      <c r="B8026" t="s">
        <v>25123</v>
      </c>
      <c r="C8026" t="s">
        <v>99</v>
      </c>
      <c r="D8026" s="398">
        <v>6.6285999999999996</v>
      </c>
      <c r="E8026" t="s">
        <v>10748</v>
      </c>
    </row>
    <row r="8027" spans="1:5">
      <c r="A8027" t="s">
        <v>25124</v>
      </c>
      <c r="B8027" t="s">
        <v>25125</v>
      </c>
      <c r="C8027" t="s">
        <v>17037</v>
      </c>
      <c r="D8027" s="398">
        <v>149.9401</v>
      </c>
      <c r="E8027" t="s">
        <v>10748</v>
      </c>
    </row>
    <row r="8028" spans="1:5">
      <c r="A8028" t="s">
        <v>25126</v>
      </c>
      <c r="B8028" t="s">
        <v>25127</v>
      </c>
      <c r="C8028" t="s">
        <v>17037</v>
      </c>
      <c r="D8028" s="398">
        <v>597.46540000000005</v>
      </c>
      <c r="E8028" t="s">
        <v>10748</v>
      </c>
    </row>
    <row r="8029" spans="1:5">
      <c r="A8029" t="s">
        <v>25128</v>
      </c>
      <c r="B8029" t="s">
        <v>25129</v>
      </c>
      <c r="C8029" t="s">
        <v>17037</v>
      </c>
      <c r="D8029" s="398">
        <v>223.3475</v>
      </c>
      <c r="E8029" t="s">
        <v>10748</v>
      </c>
    </row>
    <row r="8030" spans="1:5">
      <c r="A8030" t="s">
        <v>25130</v>
      </c>
      <c r="B8030" t="s">
        <v>25131</v>
      </c>
      <c r="C8030" t="s">
        <v>17037</v>
      </c>
      <c r="D8030" s="398">
        <v>137.23259999999999</v>
      </c>
      <c r="E8030" t="s">
        <v>10748</v>
      </c>
    </row>
    <row r="8031" spans="1:5">
      <c r="A8031" t="s">
        <v>25132</v>
      </c>
      <c r="B8031" t="s">
        <v>25133</v>
      </c>
      <c r="C8031" t="s">
        <v>17037</v>
      </c>
      <c r="D8031" s="398">
        <v>382.81150000000002</v>
      </c>
      <c r="E8031" t="s">
        <v>10748</v>
      </c>
    </row>
    <row r="8032" spans="1:5">
      <c r="A8032" t="s">
        <v>25134</v>
      </c>
      <c r="B8032" t="s">
        <v>25135</v>
      </c>
      <c r="C8032" t="s">
        <v>99</v>
      </c>
      <c r="D8032" s="398">
        <v>19.799499999999998</v>
      </c>
      <c r="E8032" t="s">
        <v>10748</v>
      </c>
    </row>
    <row r="8033" spans="1:5">
      <c r="A8033" t="s">
        <v>25136</v>
      </c>
      <c r="B8033" t="s">
        <v>25137</v>
      </c>
      <c r="C8033" t="s">
        <v>99</v>
      </c>
      <c r="D8033" s="398">
        <v>16.413799999999998</v>
      </c>
      <c r="E8033" t="s">
        <v>10748</v>
      </c>
    </row>
    <row r="8034" spans="1:5">
      <c r="A8034" t="s">
        <v>25138</v>
      </c>
      <c r="B8034" t="s">
        <v>25139</v>
      </c>
      <c r="C8034" t="s">
        <v>99</v>
      </c>
      <c r="D8034" s="398">
        <v>27.991299999999999</v>
      </c>
      <c r="E8034" t="s">
        <v>10748</v>
      </c>
    </row>
    <row r="8035" spans="1:5">
      <c r="A8035" t="s">
        <v>25140</v>
      </c>
      <c r="B8035" t="s">
        <v>25141</v>
      </c>
      <c r="C8035" t="s">
        <v>353</v>
      </c>
      <c r="D8035" s="398">
        <v>52.976799999999997</v>
      </c>
      <c r="E8035" t="s">
        <v>10748</v>
      </c>
    </row>
    <row r="8036" spans="1:5">
      <c r="A8036" t="s">
        <v>25142</v>
      </c>
      <c r="B8036" t="s">
        <v>25143</v>
      </c>
      <c r="C8036" t="s">
        <v>15604</v>
      </c>
      <c r="D8036" s="398">
        <v>13997.8051</v>
      </c>
      <c r="E8036" t="s">
        <v>10748</v>
      </c>
    </row>
    <row r="8037" spans="1:5">
      <c r="A8037" t="s">
        <v>25144</v>
      </c>
      <c r="B8037" t="s">
        <v>25145</v>
      </c>
      <c r="C8037" t="s">
        <v>15604</v>
      </c>
      <c r="D8037" s="398">
        <v>21297.972900000001</v>
      </c>
      <c r="E8037" t="s">
        <v>10748</v>
      </c>
    </row>
    <row r="8038" spans="1:5">
      <c r="A8038" t="s">
        <v>25146</v>
      </c>
      <c r="B8038" t="s">
        <v>25147</v>
      </c>
      <c r="C8038" t="s">
        <v>15604</v>
      </c>
      <c r="D8038" s="398">
        <v>41262.498299999999</v>
      </c>
      <c r="E8038" t="s">
        <v>10748</v>
      </c>
    </row>
    <row r="8039" spans="1:5">
      <c r="A8039" t="s">
        <v>25148</v>
      </c>
      <c r="B8039" t="s">
        <v>25149</v>
      </c>
      <c r="C8039" t="s">
        <v>15604</v>
      </c>
      <c r="D8039" s="398">
        <v>80024.099799999996</v>
      </c>
      <c r="E8039" t="s">
        <v>10748</v>
      </c>
    </row>
    <row r="8040" spans="1:5">
      <c r="A8040" t="s">
        <v>25150</v>
      </c>
      <c r="B8040" t="s">
        <v>25151</v>
      </c>
      <c r="C8040" t="s">
        <v>15604</v>
      </c>
      <c r="D8040" s="398">
        <v>23955.003499999999</v>
      </c>
      <c r="E8040" t="s">
        <v>10748</v>
      </c>
    </row>
    <row r="8041" spans="1:5">
      <c r="A8041" t="s">
        <v>25152</v>
      </c>
      <c r="B8041" t="s">
        <v>25153</v>
      </c>
      <c r="C8041" t="s">
        <v>15604</v>
      </c>
      <c r="D8041" s="398">
        <v>32458.194200000002</v>
      </c>
      <c r="E8041" t="s">
        <v>10748</v>
      </c>
    </row>
    <row r="8042" spans="1:5">
      <c r="A8042" t="s">
        <v>25154</v>
      </c>
      <c r="B8042" t="s">
        <v>25155</v>
      </c>
      <c r="C8042" t="s">
        <v>15604</v>
      </c>
      <c r="D8042" s="398">
        <v>71201.302100000001</v>
      </c>
      <c r="E8042" t="s">
        <v>10748</v>
      </c>
    </row>
    <row r="8043" spans="1:5">
      <c r="A8043" t="s">
        <v>25156</v>
      </c>
      <c r="B8043" t="s">
        <v>25157</v>
      </c>
      <c r="C8043" t="s">
        <v>15604</v>
      </c>
      <c r="D8043" s="398">
        <v>136212.31340000001</v>
      </c>
      <c r="E8043" t="s">
        <v>10748</v>
      </c>
    </row>
    <row r="8044" spans="1:5">
      <c r="A8044" t="s">
        <v>25158</v>
      </c>
      <c r="B8044" t="s">
        <v>25159</v>
      </c>
      <c r="C8044" t="s">
        <v>99</v>
      </c>
      <c r="D8044" s="398">
        <v>97.184700000000007</v>
      </c>
      <c r="E8044" t="s">
        <v>10748</v>
      </c>
    </row>
    <row r="8045" spans="1:5">
      <c r="A8045" t="s">
        <v>25160</v>
      </c>
      <c r="B8045" t="s">
        <v>25161</v>
      </c>
      <c r="C8045" t="s">
        <v>15604</v>
      </c>
      <c r="D8045" s="398">
        <v>0.20499999999999999</v>
      </c>
      <c r="E8045" t="s">
        <v>10748</v>
      </c>
    </row>
    <row r="8046" spans="1:5">
      <c r="A8046" t="s">
        <v>25162</v>
      </c>
      <c r="B8046" t="s">
        <v>25163</v>
      </c>
      <c r="C8046" t="s">
        <v>99</v>
      </c>
      <c r="D8046" s="398">
        <v>25.3</v>
      </c>
      <c r="E8046" t="s">
        <v>10748</v>
      </c>
    </row>
    <row r="8047" spans="1:5">
      <c r="A8047" t="s">
        <v>25164</v>
      </c>
      <c r="B8047" t="s">
        <v>25165</v>
      </c>
      <c r="C8047" t="s">
        <v>15604</v>
      </c>
      <c r="D8047" s="398">
        <v>1.3372999999999999</v>
      </c>
      <c r="E8047" t="s">
        <v>10748</v>
      </c>
    </row>
    <row r="8048" spans="1:5">
      <c r="A8048" t="s">
        <v>25166</v>
      </c>
      <c r="B8048" t="s">
        <v>25167</v>
      </c>
      <c r="C8048" t="s">
        <v>15604</v>
      </c>
      <c r="D8048" s="398">
        <v>1.9946999999999999</v>
      </c>
      <c r="E8048" t="s">
        <v>10748</v>
      </c>
    </row>
    <row r="8049" spans="1:5">
      <c r="A8049" t="s">
        <v>25168</v>
      </c>
      <c r="B8049" t="s">
        <v>25169</v>
      </c>
      <c r="C8049" t="s">
        <v>99</v>
      </c>
      <c r="D8049" s="398">
        <v>332.36410000000001</v>
      </c>
      <c r="E8049" t="s">
        <v>10748</v>
      </c>
    </row>
    <row r="8050" spans="1:5">
      <c r="A8050" t="s">
        <v>25170</v>
      </c>
      <c r="B8050" t="s">
        <v>25171</v>
      </c>
      <c r="C8050" t="s">
        <v>99</v>
      </c>
      <c r="D8050" s="398">
        <v>78.817700000000002</v>
      </c>
      <c r="E8050" t="s">
        <v>10748</v>
      </c>
    </row>
    <row r="8051" spans="1:5">
      <c r="A8051" t="s">
        <v>25172</v>
      </c>
      <c r="B8051" t="s">
        <v>25173</v>
      </c>
      <c r="C8051" t="s">
        <v>99</v>
      </c>
      <c r="D8051" s="398">
        <v>204.76050000000001</v>
      </c>
      <c r="E8051" t="s">
        <v>10748</v>
      </c>
    </row>
    <row r="8052" spans="1:5">
      <c r="A8052" t="s">
        <v>25174</v>
      </c>
      <c r="B8052" t="s">
        <v>25175</v>
      </c>
      <c r="C8052" t="s">
        <v>15604</v>
      </c>
      <c r="D8052" s="398">
        <v>3682.7993999999999</v>
      </c>
      <c r="E8052" t="s">
        <v>10748</v>
      </c>
    </row>
    <row r="8053" spans="1:5">
      <c r="A8053" t="s">
        <v>25176</v>
      </c>
      <c r="B8053" t="s">
        <v>25177</v>
      </c>
      <c r="C8053" t="s">
        <v>15604</v>
      </c>
      <c r="D8053" s="398">
        <v>5757.3042999999998</v>
      </c>
      <c r="E8053" t="s">
        <v>10748</v>
      </c>
    </row>
    <row r="8054" spans="1:5">
      <c r="A8054" t="s">
        <v>25178</v>
      </c>
      <c r="B8054" t="s">
        <v>25179</v>
      </c>
      <c r="C8054" t="s">
        <v>15604</v>
      </c>
      <c r="D8054" s="398">
        <v>8335.0143000000007</v>
      </c>
      <c r="E8054" t="s">
        <v>10748</v>
      </c>
    </row>
    <row r="8055" spans="1:5">
      <c r="A8055" t="s">
        <v>25180</v>
      </c>
      <c r="B8055" t="s">
        <v>25181</v>
      </c>
      <c r="C8055" t="s">
        <v>15604</v>
      </c>
      <c r="D8055" s="398">
        <v>9679.1187000000009</v>
      </c>
      <c r="E8055" t="s">
        <v>10748</v>
      </c>
    </row>
    <row r="8056" spans="1:5">
      <c r="A8056" t="s">
        <v>25182</v>
      </c>
      <c r="B8056" t="s">
        <v>25183</v>
      </c>
      <c r="C8056" t="s">
        <v>15604</v>
      </c>
      <c r="D8056" s="398">
        <v>12261.843699999999</v>
      </c>
      <c r="E8056" t="s">
        <v>10748</v>
      </c>
    </row>
    <row r="8057" spans="1:5">
      <c r="A8057" t="s">
        <v>25184</v>
      </c>
      <c r="B8057" t="s">
        <v>25185</v>
      </c>
      <c r="C8057" t="s">
        <v>15604</v>
      </c>
      <c r="D8057" s="398">
        <v>38.531100000000002</v>
      </c>
      <c r="E8057" t="s">
        <v>10748</v>
      </c>
    </row>
    <row r="8058" spans="1:5">
      <c r="A8058" t="s">
        <v>25186</v>
      </c>
      <c r="B8058" t="s">
        <v>25187</v>
      </c>
      <c r="C8058" t="s">
        <v>15604</v>
      </c>
      <c r="D8058" s="398">
        <v>471.54820000000001</v>
      </c>
      <c r="E8058" t="s">
        <v>10748</v>
      </c>
    </row>
    <row r="8059" spans="1:5">
      <c r="A8059" t="s">
        <v>25188</v>
      </c>
      <c r="B8059" t="s">
        <v>25189</v>
      </c>
      <c r="C8059" t="s">
        <v>15604</v>
      </c>
      <c r="D8059" s="398">
        <v>108.0021</v>
      </c>
      <c r="E8059" t="s">
        <v>10748</v>
      </c>
    </row>
    <row r="8060" spans="1:5">
      <c r="A8060" t="s">
        <v>25190</v>
      </c>
      <c r="B8060" t="s">
        <v>25191</v>
      </c>
      <c r="C8060" t="s">
        <v>99</v>
      </c>
      <c r="D8060" s="398">
        <v>379.89769999999999</v>
      </c>
      <c r="E8060" t="s">
        <v>10748</v>
      </c>
    </row>
    <row r="8061" spans="1:5">
      <c r="A8061" t="s">
        <v>25192</v>
      </c>
      <c r="B8061" t="s">
        <v>25193</v>
      </c>
      <c r="C8061" t="s">
        <v>15604</v>
      </c>
      <c r="D8061" s="398">
        <v>95.688900000000004</v>
      </c>
      <c r="E8061" t="s">
        <v>10748</v>
      </c>
    </row>
    <row r="8062" spans="1:5">
      <c r="A8062" t="s">
        <v>25194</v>
      </c>
      <c r="B8062" t="s">
        <v>20597</v>
      </c>
      <c r="C8062" t="s">
        <v>15798</v>
      </c>
      <c r="D8062" s="398" t="s">
        <v>90</v>
      </c>
      <c r="E8062" t="s">
        <v>10748</v>
      </c>
    </row>
    <row r="8063" spans="1:5">
      <c r="A8063" t="s">
        <v>25195</v>
      </c>
      <c r="B8063" t="s">
        <v>20596</v>
      </c>
      <c r="C8063" t="s">
        <v>15798</v>
      </c>
      <c r="D8063" s="398" t="s">
        <v>90</v>
      </c>
      <c r="E8063" t="s">
        <v>10748</v>
      </c>
    </row>
    <row r="8064" spans="1:5">
      <c r="A8064" t="s">
        <v>25196</v>
      </c>
      <c r="B8064" t="s">
        <v>17120</v>
      </c>
      <c r="C8064" t="s">
        <v>15798</v>
      </c>
      <c r="D8064" s="398" t="s">
        <v>90</v>
      </c>
      <c r="E8064" t="s">
        <v>10748</v>
      </c>
    </row>
    <row r="8065" spans="1:5">
      <c r="A8065" t="s">
        <v>25197</v>
      </c>
      <c r="B8065" t="s">
        <v>25198</v>
      </c>
      <c r="C8065" t="s">
        <v>15798</v>
      </c>
      <c r="D8065" s="398" t="s">
        <v>90</v>
      </c>
      <c r="E8065" t="s">
        <v>10748</v>
      </c>
    </row>
    <row r="8066" spans="1:5">
      <c r="A8066" t="s">
        <v>25199</v>
      </c>
      <c r="B8066" t="s">
        <v>25200</v>
      </c>
      <c r="C8066" t="s">
        <v>15798</v>
      </c>
      <c r="D8066" s="398" t="s">
        <v>90</v>
      </c>
      <c r="E8066" t="s">
        <v>10748</v>
      </c>
    </row>
    <row r="8067" spans="1:5">
      <c r="A8067" t="s">
        <v>25201</v>
      </c>
      <c r="B8067" t="s">
        <v>25202</v>
      </c>
      <c r="C8067" t="s">
        <v>15798</v>
      </c>
      <c r="D8067" s="398" t="s">
        <v>90</v>
      </c>
      <c r="E8067" t="s">
        <v>10748</v>
      </c>
    </row>
    <row r="8068" spans="1:5">
      <c r="A8068" t="s">
        <v>25203</v>
      </c>
      <c r="B8068" t="s">
        <v>25204</v>
      </c>
      <c r="C8068" t="s">
        <v>15798</v>
      </c>
      <c r="D8068" s="398" t="s">
        <v>90</v>
      </c>
      <c r="E8068" t="s">
        <v>10748</v>
      </c>
    </row>
    <row r="8069" spans="1:5">
      <c r="A8069" t="s">
        <v>25205</v>
      </c>
      <c r="B8069" t="s">
        <v>25206</v>
      </c>
      <c r="C8069" t="s">
        <v>15798</v>
      </c>
      <c r="D8069" s="398" t="s">
        <v>90</v>
      </c>
      <c r="E8069" t="s">
        <v>10748</v>
      </c>
    </row>
    <row r="8070" spans="1:5">
      <c r="A8070" t="s">
        <v>25207</v>
      </c>
      <c r="B8070" t="s">
        <v>25208</v>
      </c>
      <c r="C8070" t="s">
        <v>15798</v>
      </c>
      <c r="D8070" s="398" t="s">
        <v>90</v>
      </c>
      <c r="E8070" t="s">
        <v>10748</v>
      </c>
    </row>
    <row r="8071" spans="1:5">
      <c r="A8071" t="s">
        <v>25209</v>
      </c>
      <c r="B8071" t="s">
        <v>25210</v>
      </c>
      <c r="C8071" t="s">
        <v>19992</v>
      </c>
      <c r="D8071" s="398" t="s">
        <v>90</v>
      </c>
      <c r="E8071" t="s">
        <v>10748</v>
      </c>
    </row>
    <row r="8072" spans="1:5">
      <c r="A8072" t="s">
        <v>25211</v>
      </c>
      <c r="B8072" t="s">
        <v>25212</v>
      </c>
      <c r="C8072" t="s">
        <v>15798</v>
      </c>
      <c r="D8072" s="398" t="s">
        <v>90</v>
      </c>
      <c r="E8072" t="s">
        <v>10748</v>
      </c>
    </row>
    <row r="8073" spans="1:5">
      <c r="A8073" t="s">
        <v>25213</v>
      </c>
      <c r="B8073" t="s">
        <v>25214</v>
      </c>
      <c r="C8073" t="s">
        <v>15798</v>
      </c>
      <c r="D8073" s="398" t="s">
        <v>90</v>
      </c>
      <c r="E8073" t="s">
        <v>10748</v>
      </c>
    </row>
    <row r="8074" spans="1:5">
      <c r="A8074" t="s">
        <v>25215</v>
      </c>
      <c r="B8074" t="s">
        <v>25216</v>
      </c>
      <c r="C8074" t="s">
        <v>15798</v>
      </c>
      <c r="D8074" s="398" t="s">
        <v>90</v>
      </c>
      <c r="E8074" t="s">
        <v>10748</v>
      </c>
    </row>
    <row r="8075" spans="1:5">
      <c r="A8075" t="s">
        <v>25217</v>
      </c>
      <c r="B8075" t="s">
        <v>25218</v>
      </c>
      <c r="C8075" t="s">
        <v>19992</v>
      </c>
      <c r="D8075" s="398" t="s">
        <v>90</v>
      </c>
      <c r="E8075" t="s">
        <v>10748</v>
      </c>
    </row>
    <row r="8076" spans="1:5">
      <c r="A8076" t="s">
        <v>25219</v>
      </c>
      <c r="B8076" t="s">
        <v>25220</v>
      </c>
      <c r="C8076" t="s">
        <v>15604</v>
      </c>
      <c r="D8076" s="398" t="s">
        <v>90</v>
      </c>
      <c r="E8076" t="s">
        <v>10748</v>
      </c>
    </row>
    <row r="8077" spans="1:5">
      <c r="A8077" t="s">
        <v>25221</v>
      </c>
      <c r="B8077" t="s">
        <v>25222</v>
      </c>
      <c r="C8077" t="s">
        <v>22154</v>
      </c>
      <c r="D8077" s="398">
        <v>59.135899999999999</v>
      </c>
      <c r="E8077" t="s">
        <v>10748</v>
      </c>
    </row>
    <row r="8078" spans="1:5">
      <c r="A8078" t="s">
        <v>25223</v>
      </c>
      <c r="B8078" t="s">
        <v>25224</v>
      </c>
      <c r="C8078" t="s">
        <v>22154</v>
      </c>
      <c r="D8078" s="398">
        <v>271.04140000000001</v>
      </c>
      <c r="E8078" t="s">
        <v>10748</v>
      </c>
    </row>
    <row r="8079" spans="1:5">
      <c r="A8079" t="s">
        <v>25225</v>
      </c>
      <c r="B8079" t="s">
        <v>25226</v>
      </c>
      <c r="C8079" t="s">
        <v>22154</v>
      </c>
      <c r="D8079" s="398">
        <v>86.513300000000001</v>
      </c>
      <c r="E8079" t="s">
        <v>10748</v>
      </c>
    </row>
    <row r="8080" spans="1:5">
      <c r="A8080" t="s">
        <v>25227</v>
      </c>
      <c r="B8080" t="s">
        <v>25228</v>
      </c>
      <c r="C8080" t="s">
        <v>15604</v>
      </c>
      <c r="D8080" s="398">
        <v>222986.10620000001</v>
      </c>
      <c r="E8080" t="s">
        <v>10748</v>
      </c>
    </row>
    <row r="8081" spans="1:5">
      <c r="A8081" t="s">
        <v>25229</v>
      </c>
      <c r="B8081" t="s">
        <v>25230</v>
      </c>
      <c r="C8081" t="s">
        <v>15604</v>
      </c>
      <c r="D8081" s="398">
        <v>360626.5135</v>
      </c>
      <c r="E8081" t="s">
        <v>10748</v>
      </c>
    </row>
    <row r="8082" spans="1:5">
      <c r="A8082" t="s">
        <v>25231</v>
      </c>
      <c r="B8082" t="s">
        <v>25232</v>
      </c>
      <c r="C8082" t="s">
        <v>15604</v>
      </c>
      <c r="D8082" s="398">
        <v>60</v>
      </c>
      <c r="E8082" t="s">
        <v>10748</v>
      </c>
    </row>
    <row r="8083" spans="1:5">
      <c r="A8083" t="s">
        <v>25233</v>
      </c>
      <c r="B8083" t="s">
        <v>25234</v>
      </c>
      <c r="C8083" t="s">
        <v>15604</v>
      </c>
      <c r="D8083" s="398">
        <v>26.1599</v>
      </c>
      <c r="E8083" t="s">
        <v>10748</v>
      </c>
    </row>
    <row r="8084" spans="1:5">
      <c r="A8084" t="s">
        <v>25235</v>
      </c>
      <c r="B8084" t="s">
        <v>25236</v>
      </c>
      <c r="C8084" t="s">
        <v>15604</v>
      </c>
      <c r="D8084" s="398">
        <v>323932.57120000001</v>
      </c>
      <c r="E8084" t="s">
        <v>10748</v>
      </c>
    </row>
    <row r="8085" spans="1:5">
      <c r="A8085" t="s">
        <v>25237</v>
      </c>
      <c r="B8085" t="s">
        <v>25238</v>
      </c>
      <c r="C8085" t="s">
        <v>15604</v>
      </c>
      <c r="D8085" s="398">
        <v>1347.6026999999999</v>
      </c>
      <c r="E8085" t="s">
        <v>10748</v>
      </c>
    </row>
    <row r="8086" spans="1:5">
      <c r="A8086" t="s">
        <v>25239</v>
      </c>
      <c r="B8086" t="s">
        <v>25240</v>
      </c>
      <c r="C8086" t="s">
        <v>99</v>
      </c>
      <c r="D8086" s="398">
        <v>278.99869999999999</v>
      </c>
      <c r="E8086" t="s">
        <v>10748</v>
      </c>
    </row>
    <row r="8087" spans="1:5">
      <c r="A8087" t="s">
        <v>25241</v>
      </c>
      <c r="B8087" t="s">
        <v>25242</v>
      </c>
      <c r="C8087" t="s">
        <v>15604</v>
      </c>
      <c r="D8087" s="398">
        <v>3685.8969999999999</v>
      </c>
      <c r="E8087" t="s">
        <v>10748</v>
      </c>
    </row>
    <row r="8088" spans="1:5">
      <c r="A8088" t="s">
        <v>25243</v>
      </c>
      <c r="B8088" t="s">
        <v>25244</v>
      </c>
      <c r="C8088" t="s">
        <v>15604</v>
      </c>
      <c r="D8088" s="398">
        <v>1025.2403999999999</v>
      </c>
      <c r="E8088" t="s">
        <v>10748</v>
      </c>
    </row>
    <row r="8089" spans="1:5">
      <c r="A8089" t="s">
        <v>25245</v>
      </c>
      <c r="B8089" t="s">
        <v>25246</v>
      </c>
      <c r="C8089" t="s">
        <v>353</v>
      </c>
      <c r="D8089" s="398">
        <v>27.123899999999999</v>
      </c>
      <c r="E8089" t="s">
        <v>10748</v>
      </c>
    </row>
    <row r="8090" spans="1:5">
      <c r="A8090" t="s">
        <v>25247</v>
      </c>
      <c r="B8090" t="s">
        <v>25248</v>
      </c>
      <c r="C8090" t="s">
        <v>19992</v>
      </c>
      <c r="D8090" s="398" t="s">
        <v>90</v>
      </c>
      <c r="E8090" t="s">
        <v>10748</v>
      </c>
    </row>
    <row r="8091" spans="1:5">
      <c r="A8091" t="s">
        <v>25249</v>
      </c>
      <c r="B8091" t="s">
        <v>25250</v>
      </c>
      <c r="C8091" t="s">
        <v>15798</v>
      </c>
      <c r="D8091" s="398" t="s">
        <v>90</v>
      </c>
      <c r="E8091" t="s">
        <v>10748</v>
      </c>
    </row>
    <row r="8092" spans="1:5">
      <c r="A8092" t="s">
        <v>25251</v>
      </c>
      <c r="B8092" t="s">
        <v>25252</v>
      </c>
      <c r="C8092" t="s">
        <v>19992</v>
      </c>
      <c r="D8092" s="398" t="s">
        <v>90</v>
      </c>
      <c r="E8092" t="s">
        <v>10748</v>
      </c>
    </row>
    <row r="8093" spans="1:5">
      <c r="A8093" t="s">
        <v>25253</v>
      </c>
      <c r="B8093" t="s">
        <v>25254</v>
      </c>
      <c r="C8093" t="s">
        <v>15604</v>
      </c>
      <c r="D8093" s="398" t="s">
        <v>90</v>
      </c>
      <c r="E8093" t="s">
        <v>10748</v>
      </c>
    </row>
    <row r="8094" spans="1:5">
      <c r="A8094" t="s">
        <v>25255</v>
      </c>
      <c r="B8094" t="s">
        <v>25256</v>
      </c>
      <c r="C8094" t="s">
        <v>15604</v>
      </c>
      <c r="D8094" s="398" t="s">
        <v>90</v>
      </c>
      <c r="E8094" t="s">
        <v>10748</v>
      </c>
    </row>
    <row r="8095" spans="1:5">
      <c r="A8095" t="s">
        <v>25257</v>
      </c>
      <c r="B8095" t="s">
        <v>25258</v>
      </c>
      <c r="C8095" t="s">
        <v>15604</v>
      </c>
      <c r="D8095" s="398" t="s">
        <v>90</v>
      </c>
      <c r="E8095" t="s">
        <v>10748</v>
      </c>
    </row>
    <row r="8096" spans="1:5">
      <c r="A8096" t="s">
        <v>25259</v>
      </c>
      <c r="B8096" t="s">
        <v>25260</v>
      </c>
      <c r="C8096" t="s">
        <v>99</v>
      </c>
      <c r="D8096" s="398">
        <v>224.89279999999999</v>
      </c>
      <c r="E8096" t="s">
        <v>10748</v>
      </c>
    </row>
    <row r="8097" spans="1:5">
      <c r="A8097" t="s">
        <v>25261</v>
      </c>
      <c r="B8097" t="s">
        <v>25262</v>
      </c>
      <c r="C8097" t="s">
        <v>99</v>
      </c>
      <c r="D8097" s="398">
        <v>118.58920000000001</v>
      </c>
      <c r="E8097" t="s">
        <v>10748</v>
      </c>
    </row>
    <row r="8098" spans="1:5">
      <c r="A8098" t="s">
        <v>25263</v>
      </c>
      <c r="B8098" t="s">
        <v>25264</v>
      </c>
      <c r="C8098" t="s">
        <v>15798</v>
      </c>
      <c r="D8098" s="398" t="s">
        <v>90</v>
      </c>
      <c r="E8098" t="s">
        <v>10748</v>
      </c>
    </row>
    <row r="8099" spans="1:5">
      <c r="A8099" t="s">
        <v>25265</v>
      </c>
      <c r="B8099" t="s">
        <v>25266</v>
      </c>
      <c r="C8099" t="s">
        <v>15798</v>
      </c>
      <c r="D8099" s="398" t="s">
        <v>90</v>
      </c>
      <c r="E8099" t="s">
        <v>10748</v>
      </c>
    </row>
    <row r="8100" spans="1:5">
      <c r="A8100" t="s">
        <v>25267</v>
      </c>
      <c r="B8100" t="s">
        <v>25268</v>
      </c>
      <c r="C8100" t="s">
        <v>99</v>
      </c>
      <c r="D8100" s="398">
        <v>354.2654</v>
      </c>
      <c r="E8100" t="s">
        <v>10748</v>
      </c>
    </row>
    <row r="8101" spans="1:5">
      <c r="A8101" t="s">
        <v>25269</v>
      </c>
      <c r="B8101" t="s">
        <v>25270</v>
      </c>
      <c r="C8101" t="s">
        <v>99</v>
      </c>
      <c r="D8101" s="398">
        <v>665.65350000000001</v>
      </c>
      <c r="E8101" t="s">
        <v>10748</v>
      </c>
    </row>
    <row r="8102" spans="1:5">
      <c r="A8102" t="s">
        <v>25271</v>
      </c>
      <c r="B8102" t="s">
        <v>25272</v>
      </c>
      <c r="C8102" t="s">
        <v>99</v>
      </c>
      <c r="D8102" s="398">
        <v>732.23689999999999</v>
      </c>
      <c r="E8102" t="s">
        <v>10748</v>
      </c>
    </row>
    <row r="8103" spans="1:5">
      <c r="A8103" t="s">
        <v>25273</v>
      </c>
      <c r="B8103" t="s">
        <v>25274</v>
      </c>
      <c r="C8103" t="s">
        <v>99</v>
      </c>
      <c r="D8103" s="398">
        <v>759.19330000000002</v>
      </c>
      <c r="E8103" t="s">
        <v>10748</v>
      </c>
    </row>
    <row r="8104" spans="1:5">
      <c r="A8104" t="s">
        <v>25275</v>
      </c>
      <c r="B8104" t="s">
        <v>25276</v>
      </c>
      <c r="C8104" t="s">
        <v>99</v>
      </c>
      <c r="D8104" s="398">
        <v>846.46299999999997</v>
      </c>
      <c r="E8104" t="s">
        <v>10748</v>
      </c>
    </row>
    <row r="8105" spans="1:5">
      <c r="A8105" t="s">
        <v>25277</v>
      </c>
      <c r="B8105" t="s">
        <v>25278</v>
      </c>
      <c r="C8105" t="s">
        <v>99</v>
      </c>
      <c r="D8105" s="398">
        <v>1047.5576000000001</v>
      </c>
      <c r="E8105" t="s">
        <v>10748</v>
      </c>
    </row>
    <row r="8106" spans="1:5">
      <c r="A8106" t="s">
        <v>25279</v>
      </c>
      <c r="B8106" t="s">
        <v>25280</v>
      </c>
      <c r="C8106" t="s">
        <v>99</v>
      </c>
      <c r="D8106" s="398">
        <v>1087.6962000000001</v>
      </c>
      <c r="E8106" t="s">
        <v>10748</v>
      </c>
    </row>
    <row r="8107" spans="1:5">
      <c r="A8107" t="s">
        <v>25281</v>
      </c>
      <c r="B8107" t="s">
        <v>25282</v>
      </c>
      <c r="C8107" t="s">
        <v>99</v>
      </c>
      <c r="D8107" s="398">
        <v>1201.3304000000001</v>
      </c>
      <c r="E8107" t="s">
        <v>10748</v>
      </c>
    </row>
    <row r="8108" spans="1:5">
      <c r="A8108" t="s">
        <v>25283</v>
      </c>
      <c r="B8108" t="s">
        <v>25284</v>
      </c>
      <c r="C8108" t="s">
        <v>99</v>
      </c>
      <c r="D8108" s="398">
        <v>4364.6796000000004</v>
      </c>
      <c r="E8108" t="s">
        <v>10748</v>
      </c>
    </row>
    <row r="8109" spans="1:5">
      <c r="A8109" t="s">
        <v>25285</v>
      </c>
      <c r="B8109" t="s">
        <v>25286</v>
      </c>
      <c r="C8109" t="s">
        <v>99</v>
      </c>
      <c r="D8109" s="398">
        <v>318.06939999999997</v>
      </c>
      <c r="E8109" t="s">
        <v>10748</v>
      </c>
    </row>
    <row r="8110" spans="1:5">
      <c r="A8110" t="s">
        <v>25287</v>
      </c>
      <c r="B8110" t="s">
        <v>25288</v>
      </c>
      <c r="C8110" t="s">
        <v>99</v>
      </c>
      <c r="D8110" s="398">
        <v>337.48160000000001</v>
      </c>
      <c r="E8110" t="s">
        <v>10748</v>
      </c>
    </row>
    <row r="8111" spans="1:5">
      <c r="A8111" t="s">
        <v>25289</v>
      </c>
      <c r="B8111" t="s">
        <v>25290</v>
      </c>
      <c r="C8111" t="s">
        <v>99</v>
      </c>
      <c r="D8111" s="398">
        <v>299.48989999999998</v>
      </c>
      <c r="E8111" t="s">
        <v>10748</v>
      </c>
    </row>
    <row r="8112" spans="1:5">
      <c r="A8112" t="s">
        <v>25291</v>
      </c>
      <c r="B8112" t="s">
        <v>25292</v>
      </c>
      <c r="C8112" t="s">
        <v>99</v>
      </c>
      <c r="D8112" s="398">
        <v>495.2072</v>
      </c>
      <c r="E8112" t="s">
        <v>10748</v>
      </c>
    </row>
    <row r="8113" spans="1:5">
      <c r="A8113" t="s">
        <v>25293</v>
      </c>
      <c r="B8113" t="s">
        <v>25294</v>
      </c>
      <c r="C8113" t="s">
        <v>99</v>
      </c>
      <c r="D8113" s="398">
        <v>1336.4335000000001</v>
      </c>
      <c r="E8113" t="s">
        <v>10748</v>
      </c>
    </row>
    <row r="8114" spans="1:5">
      <c r="A8114" t="s">
        <v>25295</v>
      </c>
      <c r="B8114" t="s">
        <v>25296</v>
      </c>
      <c r="C8114" t="s">
        <v>99</v>
      </c>
      <c r="D8114" s="398">
        <v>2268.4607999999998</v>
      </c>
      <c r="E8114" t="s">
        <v>10748</v>
      </c>
    </row>
    <row r="8115" spans="1:5">
      <c r="A8115" t="s">
        <v>25297</v>
      </c>
      <c r="B8115" t="s">
        <v>25298</v>
      </c>
      <c r="C8115" t="s">
        <v>99</v>
      </c>
      <c r="D8115" s="398">
        <v>758.22019999999998</v>
      </c>
      <c r="E8115" t="s">
        <v>10748</v>
      </c>
    </row>
    <row r="8116" spans="1:5">
      <c r="A8116" t="s">
        <v>25299</v>
      </c>
      <c r="B8116" t="s">
        <v>25300</v>
      </c>
      <c r="C8116" t="s">
        <v>99</v>
      </c>
      <c r="D8116" s="398">
        <v>924.30250000000001</v>
      </c>
      <c r="E8116" t="s">
        <v>10748</v>
      </c>
    </row>
    <row r="8117" spans="1:5">
      <c r="A8117" t="s">
        <v>25301</v>
      </c>
      <c r="B8117" t="s">
        <v>25302</v>
      </c>
      <c r="C8117" t="s">
        <v>99</v>
      </c>
      <c r="D8117" s="398">
        <v>1184.9278999999999</v>
      </c>
      <c r="E8117" t="s">
        <v>10748</v>
      </c>
    </row>
    <row r="8118" spans="1:5">
      <c r="A8118" t="s">
        <v>25303</v>
      </c>
      <c r="B8118" t="s">
        <v>25304</v>
      </c>
      <c r="C8118" t="s">
        <v>99</v>
      </c>
      <c r="D8118" s="398">
        <v>1026.4197999999999</v>
      </c>
      <c r="E8118" t="s">
        <v>10748</v>
      </c>
    </row>
    <row r="8119" spans="1:5">
      <c r="A8119" t="s">
        <v>25305</v>
      </c>
      <c r="B8119" t="s">
        <v>25306</v>
      </c>
      <c r="C8119" t="s">
        <v>99</v>
      </c>
      <c r="D8119" s="398">
        <v>1678.239</v>
      </c>
      <c r="E8119" t="s">
        <v>10748</v>
      </c>
    </row>
    <row r="8120" spans="1:5">
      <c r="A8120" t="s">
        <v>25307</v>
      </c>
      <c r="B8120" t="s">
        <v>25308</v>
      </c>
      <c r="C8120" t="s">
        <v>99</v>
      </c>
      <c r="D8120" s="398">
        <v>2093.7107000000001</v>
      </c>
      <c r="E8120" t="s">
        <v>10748</v>
      </c>
    </row>
    <row r="8121" spans="1:5">
      <c r="A8121" t="s">
        <v>25309</v>
      </c>
      <c r="B8121" t="s">
        <v>25310</v>
      </c>
      <c r="C8121" t="s">
        <v>99</v>
      </c>
      <c r="D8121" s="398">
        <v>2744.4263999999998</v>
      </c>
      <c r="E8121" t="s">
        <v>10748</v>
      </c>
    </row>
    <row r="8122" spans="1:5">
      <c r="A8122" t="s">
        <v>25311</v>
      </c>
      <c r="B8122" t="s">
        <v>25312</v>
      </c>
      <c r="C8122" t="s">
        <v>17037</v>
      </c>
      <c r="D8122" s="398">
        <v>2112.1799999999998</v>
      </c>
      <c r="E8122" t="s">
        <v>10748</v>
      </c>
    </row>
    <row r="8123" spans="1:5">
      <c r="A8123" t="s">
        <v>25313</v>
      </c>
      <c r="B8123" t="s">
        <v>25314</v>
      </c>
      <c r="C8123" t="s">
        <v>19992</v>
      </c>
      <c r="D8123" s="398" t="s">
        <v>90</v>
      </c>
      <c r="E8123" t="s">
        <v>10748</v>
      </c>
    </row>
    <row r="8124" spans="1:5">
      <c r="A8124" t="s">
        <v>25315</v>
      </c>
      <c r="B8124" t="s">
        <v>25316</v>
      </c>
      <c r="C8124" t="s">
        <v>19992</v>
      </c>
      <c r="D8124" s="398" t="s">
        <v>90</v>
      </c>
      <c r="E8124" t="s">
        <v>10748</v>
      </c>
    </row>
    <row r="8125" spans="1:5">
      <c r="A8125" t="s">
        <v>25317</v>
      </c>
      <c r="B8125" t="s">
        <v>25318</v>
      </c>
      <c r="C8125" t="s">
        <v>19992</v>
      </c>
      <c r="D8125" s="398" t="s">
        <v>90</v>
      </c>
      <c r="E8125" t="s">
        <v>10748</v>
      </c>
    </row>
    <row r="8126" spans="1:5">
      <c r="A8126" t="s">
        <v>25319</v>
      </c>
      <c r="B8126" t="s">
        <v>25320</v>
      </c>
      <c r="C8126" t="s">
        <v>19992</v>
      </c>
      <c r="D8126" s="398" t="s">
        <v>90</v>
      </c>
      <c r="E8126" t="s">
        <v>10748</v>
      </c>
    </row>
    <row r="8127" spans="1:5">
      <c r="A8127" t="s">
        <v>25321</v>
      </c>
      <c r="B8127" t="s">
        <v>25322</v>
      </c>
      <c r="C8127" t="s">
        <v>19992</v>
      </c>
      <c r="D8127" s="398" t="s">
        <v>90</v>
      </c>
      <c r="E8127" t="s">
        <v>10748</v>
      </c>
    </row>
    <row r="8128" spans="1:5">
      <c r="A8128" t="s">
        <v>25323</v>
      </c>
      <c r="B8128" t="s">
        <v>25324</v>
      </c>
      <c r="C8128" t="s">
        <v>19992</v>
      </c>
      <c r="D8128" s="398" t="s">
        <v>90</v>
      </c>
      <c r="E8128" t="s">
        <v>10748</v>
      </c>
    </row>
    <row r="8129" spans="1:5">
      <c r="A8129" t="s">
        <v>25325</v>
      </c>
      <c r="B8129" t="s">
        <v>25326</v>
      </c>
      <c r="C8129" t="s">
        <v>15604</v>
      </c>
      <c r="D8129" s="398" t="s">
        <v>90</v>
      </c>
      <c r="E8129" t="s">
        <v>10748</v>
      </c>
    </row>
    <row r="8130" spans="1:5">
      <c r="A8130" t="s">
        <v>25327</v>
      </c>
      <c r="B8130" t="s">
        <v>25328</v>
      </c>
      <c r="C8130" t="s">
        <v>15604</v>
      </c>
      <c r="D8130" s="398" t="s">
        <v>90</v>
      </c>
      <c r="E8130" t="s">
        <v>10748</v>
      </c>
    </row>
    <row r="8131" spans="1:5">
      <c r="A8131" t="s">
        <v>25329</v>
      </c>
      <c r="B8131" t="s">
        <v>25330</v>
      </c>
      <c r="C8131" t="s">
        <v>15604</v>
      </c>
      <c r="D8131" s="398" t="s">
        <v>90</v>
      </c>
      <c r="E8131" t="s">
        <v>10748</v>
      </c>
    </row>
    <row r="8132" spans="1:5">
      <c r="A8132" t="s">
        <v>25331</v>
      </c>
      <c r="B8132" t="s">
        <v>25332</v>
      </c>
      <c r="C8132" t="s">
        <v>15604</v>
      </c>
      <c r="D8132" s="398" t="s">
        <v>90</v>
      </c>
      <c r="E8132" t="s">
        <v>10748</v>
      </c>
    </row>
    <row r="8133" spans="1:5">
      <c r="A8133" t="s">
        <v>25333</v>
      </c>
      <c r="B8133" t="s">
        <v>25334</v>
      </c>
      <c r="C8133" t="s">
        <v>15604</v>
      </c>
      <c r="D8133" s="398" t="s">
        <v>90</v>
      </c>
      <c r="E8133" t="s">
        <v>10748</v>
      </c>
    </row>
    <row r="8134" spans="1:5">
      <c r="A8134" t="s">
        <v>25335</v>
      </c>
      <c r="B8134" t="s">
        <v>25336</v>
      </c>
      <c r="C8134" t="s">
        <v>19992</v>
      </c>
      <c r="D8134" s="398" t="s">
        <v>90</v>
      </c>
      <c r="E8134" t="s">
        <v>10748</v>
      </c>
    </row>
    <row r="8135" spans="1:5">
      <c r="A8135" t="s">
        <v>25337</v>
      </c>
      <c r="B8135" t="s">
        <v>25338</v>
      </c>
      <c r="C8135" t="s">
        <v>15604</v>
      </c>
      <c r="D8135" s="398">
        <v>22.976700000000001</v>
      </c>
      <c r="E8135" t="s">
        <v>10748</v>
      </c>
    </row>
    <row r="8136" spans="1:5">
      <c r="A8136" t="s">
        <v>25339</v>
      </c>
      <c r="B8136" t="s">
        <v>25340</v>
      </c>
      <c r="C8136" t="s">
        <v>15604</v>
      </c>
      <c r="D8136" s="398">
        <v>27.694800000000001</v>
      </c>
      <c r="E8136" t="s">
        <v>10748</v>
      </c>
    </row>
    <row r="8137" spans="1:5">
      <c r="A8137" t="s">
        <v>25341</v>
      </c>
      <c r="B8137" t="s">
        <v>25342</v>
      </c>
      <c r="C8137" t="s">
        <v>15604</v>
      </c>
      <c r="D8137" s="398">
        <v>29.2819</v>
      </c>
      <c r="E8137" t="s">
        <v>10748</v>
      </c>
    </row>
    <row r="8138" spans="1:5">
      <c r="A8138" t="s">
        <v>25343</v>
      </c>
      <c r="B8138" t="s">
        <v>25344</v>
      </c>
      <c r="C8138" t="s">
        <v>15604</v>
      </c>
      <c r="D8138" s="398">
        <v>30.167100000000001</v>
      </c>
      <c r="E8138" t="s">
        <v>10748</v>
      </c>
    </row>
    <row r="8139" spans="1:5">
      <c r="A8139" t="s">
        <v>25345</v>
      </c>
      <c r="B8139" t="s">
        <v>25346</v>
      </c>
      <c r="C8139" t="s">
        <v>15604</v>
      </c>
      <c r="D8139" s="398">
        <v>23.313600000000001</v>
      </c>
      <c r="E8139" t="s">
        <v>10748</v>
      </c>
    </row>
    <row r="8140" spans="1:5">
      <c r="A8140" t="s">
        <v>25347</v>
      </c>
      <c r="B8140" t="s">
        <v>25348</v>
      </c>
      <c r="C8140" t="s">
        <v>15604</v>
      </c>
      <c r="D8140" s="398">
        <v>25.935600000000001</v>
      </c>
      <c r="E8140" t="s">
        <v>10748</v>
      </c>
    </row>
    <row r="8141" spans="1:5">
      <c r="A8141" t="s">
        <v>25349</v>
      </c>
      <c r="B8141" t="s">
        <v>25350</v>
      </c>
      <c r="C8141" t="s">
        <v>15604</v>
      </c>
      <c r="D8141" s="398">
        <v>27.038900000000002</v>
      </c>
      <c r="E8141" t="s">
        <v>10748</v>
      </c>
    </row>
    <row r="8142" spans="1:5">
      <c r="A8142" t="s">
        <v>25351</v>
      </c>
      <c r="B8142" t="s">
        <v>25352</v>
      </c>
      <c r="C8142" t="s">
        <v>15604</v>
      </c>
      <c r="D8142" s="398">
        <v>31.502199999999998</v>
      </c>
      <c r="E8142" t="s">
        <v>10748</v>
      </c>
    </row>
    <row r="8143" spans="1:5">
      <c r="A8143" t="s">
        <v>25353</v>
      </c>
      <c r="B8143" t="s">
        <v>25354</v>
      </c>
      <c r="C8143" t="s">
        <v>15604</v>
      </c>
      <c r="D8143" s="398">
        <v>18.613700000000001</v>
      </c>
      <c r="E8143" t="s">
        <v>10748</v>
      </c>
    </row>
    <row r="8144" spans="1:5">
      <c r="A8144" t="s">
        <v>25355</v>
      </c>
      <c r="B8144" t="s">
        <v>25356</v>
      </c>
      <c r="C8144" t="s">
        <v>15604</v>
      </c>
      <c r="D8144" s="398">
        <v>23.177299999999999</v>
      </c>
      <c r="E8144" t="s">
        <v>10748</v>
      </c>
    </row>
    <row r="8145" spans="1:5">
      <c r="A8145" t="s">
        <v>25357</v>
      </c>
      <c r="B8145" t="s">
        <v>25358</v>
      </c>
      <c r="C8145" t="s">
        <v>15604</v>
      </c>
      <c r="D8145" s="398">
        <v>24.160299999999999</v>
      </c>
      <c r="E8145" t="s">
        <v>10748</v>
      </c>
    </row>
    <row r="8146" spans="1:5">
      <c r="A8146" t="s">
        <v>25359</v>
      </c>
      <c r="B8146" t="s">
        <v>25360</v>
      </c>
      <c r="C8146" t="s">
        <v>15604</v>
      </c>
      <c r="D8146" s="398">
        <v>30.950600000000001</v>
      </c>
      <c r="E8146" t="s">
        <v>10748</v>
      </c>
    </row>
    <row r="8147" spans="1:5">
      <c r="A8147" t="s">
        <v>25361</v>
      </c>
      <c r="B8147" t="s">
        <v>25362</v>
      </c>
      <c r="C8147" t="s">
        <v>15604</v>
      </c>
      <c r="D8147" s="398">
        <v>18.764099999999999</v>
      </c>
      <c r="E8147" t="s">
        <v>10748</v>
      </c>
    </row>
    <row r="8148" spans="1:5">
      <c r="A8148" t="s">
        <v>25363</v>
      </c>
      <c r="B8148" t="s">
        <v>25364</v>
      </c>
      <c r="C8148" t="s">
        <v>15604</v>
      </c>
      <c r="D8148" s="398">
        <v>22.625699999999998</v>
      </c>
      <c r="E8148" t="s">
        <v>10748</v>
      </c>
    </row>
    <row r="8149" spans="1:5">
      <c r="A8149" t="s">
        <v>25365</v>
      </c>
      <c r="B8149" t="s">
        <v>25366</v>
      </c>
      <c r="C8149" t="s">
        <v>15604</v>
      </c>
      <c r="D8149" s="398">
        <v>23.177299999999999</v>
      </c>
      <c r="E8149" t="s">
        <v>10748</v>
      </c>
    </row>
    <row r="8150" spans="1:5">
      <c r="A8150" t="s">
        <v>25367</v>
      </c>
      <c r="B8150" t="s">
        <v>25368</v>
      </c>
      <c r="C8150" t="s">
        <v>15604</v>
      </c>
      <c r="D8150" s="398">
        <v>30.3187</v>
      </c>
      <c r="E8150" t="s">
        <v>10748</v>
      </c>
    </row>
    <row r="8151" spans="1:5">
      <c r="A8151" t="s">
        <v>25369</v>
      </c>
      <c r="B8151" t="s">
        <v>25370</v>
      </c>
      <c r="C8151" t="s">
        <v>15604</v>
      </c>
      <c r="D8151" s="398">
        <v>34.0593</v>
      </c>
      <c r="E8151" t="s">
        <v>10748</v>
      </c>
    </row>
    <row r="8152" spans="1:5">
      <c r="A8152" t="s">
        <v>25371</v>
      </c>
      <c r="B8152" t="s">
        <v>25372</v>
      </c>
      <c r="C8152" t="s">
        <v>15604</v>
      </c>
      <c r="D8152" s="398">
        <v>40.609299999999998</v>
      </c>
      <c r="E8152" t="s">
        <v>10748</v>
      </c>
    </row>
    <row r="8153" spans="1:5">
      <c r="A8153" t="s">
        <v>25373</v>
      </c>
      <c r="B8153" t="s">
        <v>25374</v>
      </c>
      <c r="C8153" t="s">
        <v>15604</v>
      </c>
      <c r="D8153" s="398">
        <v>45.081499999999998</v>
      </c>
      <c r="E8153" t="s">
        <v>10748</v>
      </c>
    </row>
    <row r="8154" spans="1:5">
      <c r="A8154" t="s">
        <v>25375</v>
      </c>
      <c r="B8154" t="s">
        <v>25376</v>
      </c>
      <c r="C8154" t="s">
        <v>15604</v>
      </c>
      <c r="D8154" s="398">
        <v>48.008400000000002</v>
      </c>
      <c r="E8154" t="s">
        <v>10748</v>
      </c>
    </row>
    <row r="8155" spans="1:5">
      <c r="A8155" t="s">
        <v>25377</v>
      </c>
      <c r="B8155" t="s">
        <v>25378</v>
      </c>
      <c r="C8155" t="s">
        <v>15604</v>
      </c>
      <c r="D8155" s="398">
        <v>31.8477</v>
      </c>
      <c r="E8155" t="s">
        <v>10748</v>
      </c>
    </row>
    <row r="8156" spans="1:5">
      <c r="A8156" t="s">
        <v>25379</v>
      </c>
      <c r="B8156" t="s">
        <v>25380</v>
      </c>
      <c r="C8156" t="s">
        <v>15604</v>
      </c>
      <c r="D8156" s="398">
        <v>40.007199999999997</v>
      </c>
      <c r="E8156" t="s">
        <v>10748</v>
      </c>
    </row>
    <row r="8157" spans="1:5">
      <c r="A8157" t="s">
        <v>25381</v>
      </c>
      <c r="B8157" t="s">
        <v>25382</v>
      </c>
      <c r="C8157" t="s">
        <v>15604</v>
      </c>
      <c r="D8157" s="398">
        <v>44.3506</v>
      </c>
      <c r="E8157" t="s">
        <v>10748</v>
      </c>
    </row>
    <row r="8158" spans="1:5">
      <c r="A8158" t="s">
        <v>25383</v>
      </c>
      <c r="B8158" t="s">
        <v>25384</v>
      </c>
      <c r="C8158" t="s">
        <v>15604</v>
      </c>
      <c r="D8158" s="398">
        <v>47.298900000000003</v>
      </c>
      <c r="E8158" t="s">
        <v>10748</v>
      </c>
    </row>
    <row r="8159" spans="1:5">
      <c r="A8159" t="s">
        <v>25385</v>
      </c>
      <c r="B8159" t="s">
        <v>25386</v>
      </c>
      <c r="C8159" t="s">
        <v>15604</v>
      </c>
      <c r="D8159" s="398">
        <v>32.524700000000003</v>
      </c>
      <c r="E8159" t="s">
        <v>10748</v>
      </c>
    </row>
    <row r="8160" spans="1:5">
      <c r="A8160" t="s">
        <v>25387</v>
      </c>
      <c r="B8160" t="s">
        <v>25388</v>
      </c>
      <c r="C8160" t="s">
        <v>15604</v>
      </c>
      <c r="D8160" s="398">
        <v>40.98</v>
      </c>
      <c r="E8160" t="s">
        <v>10748</v>
      </c>
    </row>
    <row r="8161" spans="1:5">
      <c r="A8161" t="s">
        <v>25389</v>
      </c>
      <c r="B8161" t="s">
        <v>25390</v>
      </c>
      <c r="C8161" t="s">
        <v>15604</v>
      </c>
      <c r="D8161" s="398">
        <v>43.930199999999999</v>
      </c>
      <c r="E8161" t="s">
        <v>10748</v>
      </c>
    </row>
    <row r="8162" spans="1:5">
      <c r="A8162" t="s">
        <v>25391</v>
      </c>
      <c r="B8162" t="s">
        <v>25392</v>
      </c>
      <c r="C8162" t="s">
        <v>15604</v>
      </c>
      <c r="D8162" s="398">
        <v>46.453800000000001</v>
      </c>
      <c r="E8162" t="s">
        <v>10748</v>
      </c>
    </row>
    <row r="8163" spans="1:5">
      <c r="A8163" t="s">
        <v>25393</v>
      </c>
      <c r="B8163" t="s">
        <v>25394</v>
      </c>
      <c r="C8163" t="s">
        <v>15604</v>
      </c>
      <c r="D8163" s="398">
        <v>31.902899999999999</v>
      </c>
      <c r="E8163" t="s">
        <v>10748</v>
      </c>
    </row>
    <row r="8164" spans="1:5">
      <c r="A8164" t="s">
        <v>25395</v>
      </c>
      <c r="B8164" t="s">
        <v>25396</v>
      </c>
      <c r="C8164" t="s">
        <v>15604</v>
      </c>
      <c r="D8164" s="398">
        <v>40.2378</v>
      </c>
      <c r="E8164" t="s">
        <v>10748</v>
      </c>
    </row>
    <row r="8165" spans="1:5">
      <c r="A8165" t="s">
        <v>25397</v>
      </c>
      <c r="B8165" t="s">
        <v>25398</v>
      </c>
      <c r="C8165" t="s">
        <v>15604</v>
      </c>
      <c r="D8165" s="398">
        <v>43.030900000000003</v>
      </c>
      <c r="E8165" t="s">
        <v>10748</v>
      </c>
    </row>
    <row r="8166" spans="1:5">
      <c r="A8166" t="s">
        <v>25399</v>
      </c>
      <c r="B8166" t="s">
        <v>25400</v>
      </c>
      <c r="C8166" t="s">
        <v>15604</v>
      </c>
      <c r="D8166" s="398">
        <v>45.794400000000003</v>
      </c>
      <c r="E8166" t="s">
        <v>10748</v>
      </c>
    </row>
    <row r="8167" spans="1:5">
      <c r="A8167" t="s">
        <v>25401</v>
      </c>
      <c r="B8167" t="s">
        <v>25402</v>
      </c>
      <c r="C8167" t="s">
        <v>15604</v>
      </c>
      <c r="D8167" s="398">
        <v>27.604099999999999</v>
      </c>
      <c r="E8167" t="s">
        <v>10748</v>
      </c>
    </row>
    <row r="8168" spans="1:5">
      <c r="A8168" t="s">
        <v>25403</v>
      </c>
      <c r="B8168" t="s">
        <v>25404</v>
      </c>
      <c r="C8168" t="s">
        <v>15604</v>
      </c>
      <c r="D8168" s="398">
        <v>24.82</v>
      </c>
      <c r="E8168" t="s">
        <v>10748</v>
      </c>
    </row>
    <row r="8169" spans="1:5">
      <c r="A8169" t="s">
        <v>25405</v>
      </c>
      <c r="B8169" t="s">
        <v>25406</v>
      </c>
      <c r="C8169" t="s">
        <v>15604</v>
      </c>
      <c r="D8169" s="398">
        <v>62.746499999999997</v>
      </c>
      <c r="E8169" t="s">
        <v>10748</v>
      </c>
    </row>
    <row r="8170" spans="1:5">
      <c r="A8170" t="s">
        <v>25407</v>
      </c>
      <c r="B8170" t="s">
        <v>25408</v>
      </c>
      <c r="C8170" t="s">
        <v>15604</v>
      </c>
      <c r="D8170" s="398">
        <v>24.755500000000001</v>
      </c>
      <c r="E8170" t="s">
        <v>10748</v>
      </c>
    </row>
    <row r="8171" spans="1:5">
      <c r="A8171" t="s">
        <v>25409</v>
      </c>
      <c r="B8171" t="s">
        <v>25410</v>
      </c>
      <c r="C8171" t="s">
        <v>15604</v>
      </c>
      <c r="D8171" s="398">
        <v>22.751200000000001</v>
      </c>
      <c r="E8171" t="s">
        <v>10748</v>
      </c>
    </row>
    <row r="8172" spans="1:5">
      <c r="A8172" t="s">
        <v>25411</v>
      </c>
      <c r="B8172" t="s">
        <v>25412</v>
      </c>
      <c r="C8172" t="s">
        <v>15604</v>
      </c>
      <c r="D8172" s="398">
        <v>62.002299999999998</v>
      </c>
      <c r="E8172" t="s">
        <v>10748</v>
      </c>
    </row>
    <row r="8173" spans="1:5">
      <c r="A8173" t="s">
        <v>25413</v>
      </c>
      <c r="B8173" t="s">
        <v>25414</v>
      </c>
      <c r="C8173" t="s">
        <v>15604</v>
      </c>
      <c r="D8173" s="398">
        <v>22.157800000000002</v>
      </c>
      <c r="E8173" t="s">
        <v>10748</v>
      </c>
    </row>
    <row r="8174" spans="1:5">
      <c r="A8174" t="s">
        <v>25415</v>
      </c>
      <c r="B8174" t="s">
        <v>25416</v>
      </c>
      <c r="C8174" t="s">
        <v>15604</v>
      </c>
      <c r="D8174" s="398">
        <v>21.4055</v>
      </c>
      <c r="E8174" t="s">
        <v>10748</v>
      </c>
    </row>
    <row r="8175" spans="1:5">
      <c r="A8175" t="s">
        <v>25417</v>
      </c>
      <c r="B8175" t="s">
        <v>25418</v>
      </c>
      <c r="C8175" t="s">
        <v>15604</v>
      </c>
      <c r="D8175" s="398">
        <v>55.753700000000002</v>
      </c>
      <c r="E8175" t="s">
        <v>10748</v>
      </c>
    </row>
    <row r="8176" spans="1:5">
      <c r="A8176" t="s">
        <v>25419</v>
      </c>
      <c r="B8176" t="s">
        <v>25420</v>
      </c>
      <c r="C8176" t="s">
        <v>15604</v>
      </c>
      <c r="D8176" s="398">
        <v>18.316299999999998</v>
      </c>
      <c r="E8176" t="s">
        <v>10748</v>
      </c>
    </row>
    <row r="8177" spans="1:5">
      <c r="A8177" t="s">
        <v>25421</v>
      </c>
      <c r="B8177" t="s">
        <v>25422</v>
      </c>
      <c r="C8177" t="s">
        <v>15604</v>
      </c>
      <c r="D8177" s="398">
        <v>17.9251</v>
      </c>
      <c r="E8177" t="s">
        <v>10748</v>
      </c>
    </row>
    <row r="8178" spans="1:5">
      <c r="A8178" t="s">
        <v>25423</v>
      </c>
      <c r="B8178" t="s">
        <v>25424</v>
      </c>
      <c r="C8178" t="s">
        <v>15604</v>
      </c>
      <c r="D8178" s="398">
        <v>55.6203</v>
      </c>
      <c r="E8178" t="s">
        <v>10748</v>
      </c>
    </row>
    <row r="8179" spans="1:5">
      <c r="A8179" t="s">
        <v>25425</v>
      </c>
      <c r="B8179" t="s">
        <v>25426</v>
      </c>
      <c r="C8179" t="s">
        <v>15604</v>
      </c>
      <c r="D8179" s="398">
        <v>64.267499999999998</v>
      </c>
      <c r="E8179" t="s">
        <v>10748</v>
      </c>
    </row>
    <row r="8180" spans="1:5">
      <c r="A8180" t="s">
        <v>25427</v>
      </c>
      <c r="B8180" t="s">
        <v>25428</v>
      </c>
      <c r="C8180" t="s">
        <v>15604</v>
      </c>
      <c r="D8180" s="398">
        <v>62.013599999999997</v>
      </c>
      <c r="E8180" t="s">
        <v>10748</v>
      </c>
    </row>
    <row r="8181" spans="1:5">
      <c r="A8181" t="s">
        <v>25429</v>
      </c>
      <c r="B8181" t="s">
        <v>25430</v>
      </c>
      <c r="C8181" t="s">
        <v>15604</v>
      </c>
      <c r="D8181" s="398">
        <v>60.360599999999998</v>
      </c>
      <c r="E8181" t="s">
        <v>10748</v>
      </c>
    </row>
    <row r="8182" spans="1:5">
      <c r="A8182" t="s">
        <v>25431</v>
      </c>
      <c r="B8182" t="s">
        <v>25432</v>
      </c>
      <c r="C8182" t="s">
        <v>15604</v>
      </c>
      <c r="D8182" s="398">
        <v>57.881300000000003</v>
      </c>
      <c r="E8182" t="s">
        <v>10748</v>
      </c>
    </row>
    <row r="8183" spans="1:5">
      <c r="A8183" t="s">
        <v>25433</v>
      </c>
      <c r="B8183" t="s">
        <v>25434</v>
      </c>
      <c r="C8183" t="s">
        <v>19992</v>
      </c>
      <c r="D8183" s="398" t="s">
        <v>90</v>
      </c>
      <c r="E8183" t="s">
        <v>10748</v>
      </c>
    </row>
    <row r="8184" spans="1:5">
      <c r="A8184" t="s">
        <v>25435</v>
      </c>
      <c r="B8184" t="s">
        <v>25436</v>
      </c>
      <c r="C8184" t="s">
        <v>15604</v>
      </c>
      <c r="D8184" s="398">
        <v>18500</v>
      </c>
      <c r="E8184" t="s">
        <v>10748</v>
      </c>
    </row>
    <row r="8185" spans="1:5">
      <c r="A8185" t="s">
        <v>25437</v>
      </c>
      <c r="B8185" t="s">
        <v>25438</v>
      </c>
      <c r="C8185" t="s">
        <v>15604</v>
      </c>
      <c r="D8185" s="398">
        <v>26127.016</v>
      </c>
      <c r="E8185" t="s">
        <v>10748</v>
      </c>
    </row>
    <row r="8186" spans="1:5">
      <c r="A8186" t="s">
        <v>25439</v>
      </c>
      <c r="B8186" t="s">
        <v>25440</v>
      </c>
      <c r="C8186" t="s">
        <v>15604</v>
      </c>
      <c r="D8186" s="398">
        <v>37850.0501</v>
      </c>
      <c r="E8186" t="s">
        <v>10748</v>
      </c>
    </row>
    <row r="8187" spans="1:5">
      <c r="A8187" t="s">
        <v>25441</v>
      </c>
      <c r="B8187" t="s">
        <v>25442</v>
      </c>
      <c r="C8187" t="s">
        <v>15604</v>
      </c>
      <c r="D8187" s="398">
        <v>51181.332399999999</v>
      </c>
      <c r="E8187" t="s">
        <v>10748</v>
      </c>
    </row>
    <row r="8188" spans="1:5">
      <c r="A8188" t="s">
        <v>25443</v>
      </c>
      <c r="B8188" t="s">
        <v>25444</v>
      </c>
      <c r="C8188" t="s">
        <v>15604</v>
      </c>
      <c r="D8188" s="398" t="s">
        <v>90</v>
      </c>
      <c r="E8188" t="s">
        <v>10748</v>
      </c>
    </row>
    <row r="8189" spans="1:5">
      <c r="A8189" t="s">
        <v>25445</v>
      </c>
      <c r="B8189" t="s">
        <v>25446</v>
      </c>
      <c r="C8189" t="s">
        <v>15604</v>
      </c>
      <c r="D8189" s="398" t="s">
        <v>90</v>
      </c>
      <c r="E8189" t="s">
        <v>10748</v>
      </c>
    </row>
    <row r="8190" spans="1:5">
      <c r="A8190" t="s">
        <v>25447</v>
      </c>
      <c r="B8190" t="s">
        <v>25448</v>
      </c>
      <c r="C8190" t="s">
        <v>15604</v>
      </c>
      <c r="D8190" s="398" t="s">
        <v>90</v>
      </c>
      <c r="E8190" t="s">
        <v>10748</v>
      </c>
    </row>
    <row r="8191" spans="1:5">
      <c r="A8191" t="s">
        <v>25449</v>
      </c>
      <c r="B8191" t="s">
        <v>25450</v>
      </c>
      <c r="C8191" t="s">
        <v>15604</v>
      </c>
      <c r="D8191" s="398" t="s">
        <v>90</v>
      </c>
      <c r="E8191" t="s">
        <v>10748</v>
      </c>
    </row>
    <row r="8192" spans="1:5">
      <c r="A8192" t="s">
        <v>25451</v>
      </c>
      <c r="B8192" t="s">
        <v>25452</v>
      </c>
      <c r="C8192" t="s">
        <v>15604</v>
      </c>
      <c r="D8192" s="398">
        <v>64.397199999999998</v>
      </c>
      <c r="E8192" t="s">
        <v>10748</v>
      </c>
    </row>
    <row r="8193" spans="1:5">
      <c r="A8193" t="s">
        <v>25453</v>
      </c>
      <c r="B8193" t="s">
        <v>25454</v>
      </c>
      <c r="C8193" t="s">
        <v>15604</v>
      </c>
      <c r="D8193" s="398">
        <v>62.371099999999998</v>
      </c>
      <c r="E8193" t="s">
        <v>10748</v>
      </c>
    </row>
    <row r="8194" spans="1:5">
      <c r="A8194" t="s">
        <v>25455</v>
      </c>
      <c r="B8194" t="s">
        <v>25456</v>
      </c>
      <c r="C8194" t="s">
        <v>15604</v>
      </c>
      <c r="D8194" s="398">
        <v>168.95699999999999</v>
      </c>
      <c r="E8194" t="s">
        <v>10748</v>
      </c>
    </row>
    <row r="8195" spans="1:5">
      <c r="A8195" t="s">
        <v>25457</v>
      </c>
      <c r="B8195" t="s">
        <v>25458</v>
      </c>
      <c r="C8195" t="s">
        <v>15604</v>
      </c>
      <c r="D8195" s="398">
        <v>271.73329999999999</v>
      </c>
      <c r="E8195" t="s">
        <v>10748</v>
      </c>
    </row>
    <row r="8196" spans="1:5">
      <c r="A8196" t="s">
        <v>25459</v>
      </c>
      <c r="B8196" t="s">
        <v>25460</v>
      </c>
      <c r="C8196" t="s">
        <v>15604</v>
      </c>
      <c r="D8196" s="398">
        <v>76.106899999999996</v>
      </c>
      <c r="E8196" t="s">
        <v>10748</v>
      </c>
    </row>
    <row r="8197" spans="1:5">
      <c r="A8197" t="s">
        <v>25461</v>
      </c>
      <c r="B8197" t="s">
        <v>25462</v>
      </c>
      <c r="C8197" t="s">
        <v>15604</v>
      </c>
      <c r="D8197" s="398">
        <v>173.0669</v>
      </c>
      <c r="E8197" t="s">
        <v>10748</v>
      </c>
    </row>
    <row r="8198" spans="1:5">
      <c r="A8198" t="s">
        <v>25463</v>
      </c>
      <c r="B8198" t="s">
        <v>25464</v>
      </c>
      <c r="C8198" t="s">
        <v>15604</v>
      </c>
      <c r="D8198" s="398">
        <v>4.7847999999999997</v>
      </c>
      <c r="E8198" t="s">
        <v>10748</v>
      </c>
    </row>
    <row r="8199" spans="1:5">
      <c r="A8199" t="s">
        <v>25465</v>
      </c>
      <c r="B8199" t="s">
        <v>25466</v>
      </c>
      <c r="C8199" t="s">
        <v>15604</v>
      </c>
      <c r="D8199" s="398">
        <v>1.6315</v>
      </c>
      <c r="E8199" t="s">
        <v>10748</v>
      </c>
    </row>
    <row r="8200" spans="1:5">
      <c r="A8200" t="s">
        <v>25467</v>
      </c>
      <c r="B8200" t="s">
        <v>25468</v>
      </c>
      <c r="C8200" t="s">
        <v>15604</v>
      </c>
      <c r="D8200" s="398">
        <v>0.69689999999999996</v>
      </c>
      <c r="E8200" t="s">
        <v>10748</v>
      </c>
    </row>
    <row r="8201" spans="1:5">
      <c r="A8201" t="s">
        <v>25469</v>
      </c>
      <c r="B8201" t="s">
        <v>25470</v>
      </c>
      <c r="C8201" t="s">
        <v>15604</v>
      </c>
      <c r="D8201" s="398">
        <v>398.15120000000002</v>
      </c>
      <c r="E8201" t="s">
        <v>10748</v>
      </c>
    </row>
    <row r="8202" spans="1:5">
      <c r="A8202" t="s">
        <v>25471</v>
      </c>
      <c r="B8202" t="s">
        <v>25472</v>
      </c>
      <c r="C8202" t="s">
        <v>15604</v>
      </c>
      <c r="D8202" s="398">
        <v>1.3626</v>
      </c>
      <c r="E8202" t="s">
        <v>10748</v>
      </c>
    </row>
    <row r="8203" spans="1:5">
      <c r="A8203" t="s">
        <v>25473</v>
      </c>
      <c r="B8203" t="s">
        <v>25474</v>
      </c>
      <c r="C8203" t="s">
        <v>22154</v>
      </c>
      <c r="D8203" s="398">
        <v>47.407699999999998</v>
      </c>
      <c r="E8203" t="s">
        <v>10748</v>
      </c>
    </row>
    <row r="8204" spans="1:5">
      <c r="A8204" t="s">
        <v>25475</v>
      </c>
      <c r="B8204" t="s">
        <v>25476</v>
      </c>
      <c r="C8204" t="s">
        <v>22154</v>
      </c>
      <c r="D8204" s="398">
        <v>104.5951</v>
      </c>
      <c r="E8204" t="s">
        <v>10748</v>
      </c>
    </row>
    <row r="8205" spans="1:5">
      <c r="A8205" t="s">
        <v>25477</v>
      </c>
      <c r="B8205" t="s">
        <v>25478</v>
      </c>
      <c r="C8205" t="s">
        <v>22154</v>
      </c>
      <c r="D8205" s="398">
        <v>70.447900000000004</v>
      </c>
      <c r="E8205" t="s">
        <v>10748</v>
      </c>
    </row>
    <row r="8206" spans="1:5">
      <c r="A8206" t="s">
        <v>25479</v>
      </c>
      <c r="B8206" t="s">
        <v>25480</v>
      </c>
      <c r="C8206" t="s">
        <v>22154</v>
      </c>
      <c r="D8206" s="398">
        <v>116.6725</v>
      </c>
      <c r="E8206" t="s">
        <v>10748</v>
      </c>
    </row>
    <row r="8207" spans="1:5">
      <c r="A8207" t="s">
        <v>25481</v>
      </c>
      <c r="B8207" t="s">
        <v>25482</v>
      </c>
      <c r="C8207" t="s">
        <v>22154</v>
      </c>
      <c r="D8207" s="398">
        <v>53.817999999999998</v>
      </c>
      <c r="E8207" t="s">
        <v>10748</v>
      </c>
    </row>
    <row r="8208" spans="1:5">
      <c r="A8208" t="s">
        <v>25483</v>
      </c>
      <c r="B8208" t="s">
        <v>25484</v>
      </c>
      <c r="C8208" t="s">
        <v>22154</v>
      </c>
      <c r="D8208" s="398">
        <v>52.396500000000003</v>
      </c>
      <c r="E8208" t="s">
        <v>10748</v>
      </c>
    </row>
    <row r="8209" spans="1:5">
      <c r="A8209" t="s">
        <v>25485</v>
      </c>
      <c r="B8209" t="s">
        <v>25486</v>
      </c>
      <c r="C8209" t="s">
        <v>15604</v>
      </c>
      <c r="D8209" s="398">
        <v>3.7719</v>
      </c>
      <c r="E8209" t="s">
        <v>10748</v>
      </c>
    </row>
    <row r="8210" spans="1:5">
      <c r="A8210" t="s">
        <v>25487</v>
      </c>
      <c r="B8210" t="s">
        <v>25488</v>
      </c>
      <c r="C8210" t="s">
        <v>15604</v>
      </c>
      <c r="D8210" s="398">
        <v>3.4910999999999999</v>
      </c>
      <c r="E8210" t="s">
        <v>10748</v>
      </c>
    </row>
    <row r="8211" spans="1:5">
      <c r="A8211" t="s">
        <v>25489</v>
      </c>
      <c r="B8211" t="s">
        <v>25490</v>
      </c>
      <c r="C8211" t="s">
        <v>99</v>
      </c>
      <c r="D8211" s="398">
        <v>75.161900000000003</v>
      </c>
      <c r="E8211" t="s">
        <v>10748</v>
      </c>
    </row>
    <row r="8212" spans="1:5">
      <c r="A8212" t="s">
        <v>25491</v>
      </c>
      <c r="B8212" t="s">
        <v>25492</v>
      </c>
      <c r="C8212" t="s">
        <v>99</v>
      </c>
      <c r="D8212" s="398">
        <v>125.3721</v>
      </c>
      <c r="E8212" t="s">
        <v>10748</v>
      </c>
    </row>
    <row r="8213" spans="1:5">
      <c r="A8213" t="s">
        <v>25493</v>
      </c>
      <c r="B8213" t="s">
        <v>25494</v>
      </c>
      <c r="C8213" t="s">
        <v>353</v>
      </c>
      <c r="D8213" s="398">
        <v>33.216000000000001</v>
      </c>
      <c r="E8213" t="s">
        <v>10748</v>
      </c>
    </row>
    <row r="8214" spans="1:5">
      <c r="A8214" t="s">
        <v>25495</v>
      </c>
      <c r="B8214" t="s">
        <v>25496</v>
      </c>
      <c r="C8214" t="s">
        <v>15604</v>
      </c>
      <c r="D8214" s="398">
        <v>1.3102</v>
      </c>
      <c r="E8214" t="s">
        <v>10748</v>
      </c>
    </row>
    <row r="8215" spans="1:5">
      <c r="A8215" t="s">
        <v>25497</v>
      </c>
      <c r="B8215" t="s">
        <v>25498</v>
      </c>
      <c r="C8215" t="s">
        <v>15604</v>
      </c>
      <c r="D8215" s="398">
        <v>0.51900000000000002</v>
      </c>
      <c r="E8215" t="s">
        <v>10748</v>
      </c>
    </row>
    <row r="8216" spans="1:5">
      <c r="A8216" t="s">
        <v>25499</v>
      </c>
      <c r="B8216" t="s">
        <v>25500</v>
      </c>
      <c r="C8216" t="s">
        <v>15604</v>
      </c>
      <c r="D8216" s="398">
        <v>0.18410000000000001</v>
      </c>
      <c r="E8216" t="s">
        <v>10748</v>
      </c>
    </row>
    <row r="8217" spans="1:5">
      <c r="A8217" t="s">
        <v>25501</v>
      </c>
      <c r="B8217" t="s">
        <v>25502</v>
      </c>
      <c r="C8217" t="s">
        <v>15604</v>
      </c>
      <c r="D8217" s="398">
        <v>0.20899999999999999</v>
      </c>
      <c r="E8217" t="s">
        <v>10748</v>
      </c>
    </row>
    <row r="8218" spans="1:5">
      <c r="A8218" t="s">
        <v>25503</v>
      </c>
      <c r="B8218" t="s">
        <v>25504</v>
      </c>
      <c r="C8218" t="s">
        <v>15604</v>
      </c>
      <c r="D8218" s="398">
        <v>3.6705000000000001</v>
      </c>
      <c r="E8218" t="s">
        <v>10748</v>
      </c>
    </row>
    <row r="8219" spans="1:5">
      <c r="A8219" t="s">
        <v>25505</v>
      </c>
      <c r="B8219" t="s">
        <v>25506</v>
      </c>
      <c r="C8219" t="s">
        <v>99</v>
      </c>
      <c r="D8219" s="398">
        <v>40.875599999999999</v>
      </c>
      <c r="E8219" t="s">
        <v>10748</v>
      </c>
    </row>
    <row r="8220" spans="1:5">
      <c r="A8220" t="s">
        <v>25507</v>
      </c>
      <c r="B8220" t="s">
        <v>25508</v>
      </c>
      <c r="C8220" t="s">
        <v>15604</v>
      </c>
      <c r="D8220" s="398">
        <v>25</v>
      </c>
      <c r="E8220" t="s">
        <v>10748</v>
      </c>
    </row>
    <row r="8221" spans="1:5">
      <c r="A8221" t="s">
        <v>25509</v>
      </c>
      <c r="B8221" t="s">
        <v>25510</v>
      </c>
      <c r="C8221" t="s">
        <v>15604</v>
      </c>
      <c r="D8221" s="398">
        <v>85</v>
      </c>
      <c r="E8221" t="s">
        <v>10748</v>
      </c>
    </row>
    <row r="8222" spans="1:5">
      <c r="A8222" t="s">
        <v>25511</v>
      </c>
      <c r="B8222" t="s">
        <v>25512</v>
      </c>
      <c r="C8222" t="s">
        <v>15604</v>
      </c>
      <c r="D8222" s="398">
        <v>25</v>
      </c>
      <c r="E8222" t="s">
        <v>10748</v>
      </c>
    </row>
    <row r="8223" spans="1:5">
      <c r="A8223" t="s">
        <v>25513</v>
      </c>
      <c r="B8223" t="s">
        <v>25514</v>
      </c>
      <c r="C8223" t="s">
        <v>17037</v>
      </c>
      <c r="D8223" s="398">
        <v>32.549999999999997</v>
      </c>
      <c r="E8223" t="s">
        <v>10748</v>
      </c>
    </row>
    <row r="8224" spans="1:5">
      <c r="A8224" t="s">
        <v>25515</v>
      </c>
      <c r="B8224" t="s">
        <v>25516</v>
      </c>
      <c r="C8224" t="s">
        <v>22154</v>
      </c>
      <c r="D8224" s="398">
        <v>67.5488</v>
      </c>
      <c r="E8224" t="s">
        <v>10748</v>
      </c>
    </row>
    <row r="8225" spans="1:5">
      <c r="A8225" t="s">
        <v>25517</v>
      </c>
      <c r="B8225" t="s">
        <v>25518</v>
      </c>
      <c r="C8225" t="s">
        <v>353</v>
      </c>
      <c r="D8225" s="398">
        <v>2.8231000000000002</v>
      </c>
      <c r="E8225" t="s">
        <v>10748</v>
      </c>
    </row>
    <row r="8226" spans="1:5">
      <c r="A8226" t="s">
        <v>25519</v>
      </c>
      <c r="B8226" t="s">
        <v>25520</v>
      </c>
      <c r="C8226" t="s">
        <v>99</v>
      </c>
      <c r="D8226" s="398">
        <v>38.667499999999997</v>
      </c>
      <c r="E8226" t="s">
        <v>10748</v>
      </c>
    </row>
    <row r="8227" spans="1:5">
      <c r="A8227" t="s">
        <v>25521</v>
      </c>
      <c r="B8227" t="s">
        <v>25522</v>
      </c>
      <c r="C8227" t="s">
        <v>22154</v>
      </c>
      <c r="D8227" s="405">
        <v>16.665600000000001</v>
      </c>
      <c r="E8227" t="s">
        <v>10748</v>
      </c>
    </row>
    <row r="8228" spans="1:5">
      <c r="A8228" t="s">
        <v>25523</v>
      </c>
      <c r="B8228" t="s">
        <v>25524</v>
      </c>
      <c r="C8228" t="s">
        <v>15604</v>
      </c>
      <c r="D8228" s="398">
        <v>21042.45</v>
      </c>
      <c r="E8228" t="s">
        <v>10748</v>
      </c>
    </row>
    <row r="8229" spans="1:5">
      <c r="A8229" t="s">
        <v>25525</v>
      </c>
      <c r="B8229" t="s">
        <v>25526</v>
      </c>
      <c r="C8229" t="s">
        <v>353</v>
      </c>
      <c r="D8229" s="398">
        <v>19.4588</v>
      </c>
      <c r="E8229" t="s">
        <v>10748</v>
      </c>
    </row>
  </sheetData>
  <pageMargins left="0.511811024" right="0.511811024" top="0.78740157499999996" bottom="0.78740157499999996" header="0.31496062000000002" footer="0.3149606200000000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A711A-5A1C-4D42-9EEB-488BC7CC2EA7}">
  <sheetPr>
    <tabColor theme="7"/>
  </sheetPr>
  <dimension ref="A2:N15249"/>
  <sheetViews>
    <sheetView workbookViewId="0">
      <selection activeCell="B18" sqref="B18"/>
    </sheetView>
  </sheetViews>
  <sheetFormatPr defaultRowHeight="15"/>
  <cols>
    <col min="1" max="1" width="16" style="397" customWidth="1"/>
    <col min="2" max="2" width="121.5703125" customWidth="1"/>
    <col min="4" max="4" width="14.28515625" style="398" bestFit="1" customWidth="1"/>
    <col min="5" max="5" width="9.140625" style="399"/>
    <col min="6" max="6" width="16.85546875" style="398" bestFit="1" customWidth="1"/>
    <col min="7" max="7" width="9.140625" style="399"/>
    <col min="8" max="8" width="13.42578125" bestFit="1" customWidth="1"/>
    <col min="10" max="10" width="10.5703125" bestFit="1" customWidth="1"/>
  </cols>
  <sheetData>
    <row r="2" spans="1:8">
      <c r="A2" s="234"/>
      <c r="B2" s="607" t="s">
        <v>26021</v>
      </c>
      <c r="D2" s="393" t="s">
        <v>520</v>
      </c>
      <c r="E2" s="394"/>
      <c r="F2" s="393" t="s">
        <v>521</v>
      </c>
      <c r="G2" s="394"/>
    </row>
    <row r="3" spans="1:8" ht="25.5">
      <c r="A3" s="395" t="s">
        <v>522</v>
      </c>
      <c r="B3" s="396" t="s">
        <v>523</v>
      </c>
      <c r="C3" s="396" t="s">
        <v>118</v>
      </c>
      <c r="D3" s="393" t="s">
        <v>524</v>
      </c>
      <c r="E3" s="394" t="s">
        <v>525</v>
      </c>
      <c r="F3" s="393" t="s">
        <v>524</v>
      </c>
      <c r="G3" s="394" t="s">
        <v>525</v>
      </c>
    </row>
    <row r="6" spans="1:8">
      <c r="A6" s="397">
        <v>104658</v>
      </c>
      <c r="B6" t="s">
        <v>526</v>
      </c>
      <c r="C6" t="s">
        <v>527</v>
      </c>
      <c r="D6" s="398">
        <v>218.93</v>
      </c>
      <c r="F6" s="398">
        <v>198.69</v>
      </c>
      <c r="H6" t="s">
        <v>528</v>
      </c>
    </row>
    <row r="7" spans="1:8">
      <c r="A7" s="397">
        <v>105002</v>
      </c>
      <c r="B7" t="s">
        <v>529</v>
      </c>
      <c r="C7" t="s">
        <v>530</v>
      </c>
      <c r="D7" s="398">
        <v>890.69</v>
      </c>
      <c r="F7" s="398">
        <v>811.96</v>
      </c>
      <c r="H7" t="s">
        <v>528</v>
      </c>
    </row>
    <row r="8" spans="1:8">
      <c r="A8" s="397">
        <v>105004</v>
      </c>
      <c r="B8" t="s">
        <v>531</v>
      </c>
      <c r="C8" t="s">
        <v>527</v>
      </c>
      <c r="D8" s="398">
        <v>151.24</v>
      </c>
      <c r="F8" s="398">
        <v>137.77000000000001</v>
      </c>
      <c r="H8" t="s">
        <v>528</v>
      </c>
    </row>
    <row r="9" spans="1:8">
      <c r="A9" s="397">
        <v>105003</v>
      </c>
      <c r="B9" t="s">
        <v>532</v>
      </c>
      <c r="C9" t="s">
        <v>530</v>
      </c>
      <c r="D9" s="398">
        <v>1352.06</v>
      </c>
      <c r="F9" s="398">
        <v>1384.25</v>
      </c>
      <c r="H9" t="s">
        <v>528</v>
      </c>
    </row>
    <row r="10" spans="1:8">
      <c r="A10" s="397">
        <v>105005</v>
      </c>
      <c r="B10" t="s">
        <v>533</v>
      </c>
      <c r="C10" t="s">
        <v>527</v>
      </c>
      <c r="D10" s="398">
        <v>236.66</v>
      </c>
      <c r="F10" s="398">
        <v>243.73</v>
      </c>
      <c r="H10" t="s">
        <v>528</v>
      </c>
    </row>
    <row r="11" spans="1:8">
      <c r="A11" s="397">
        <v>105006</v>
      </c>
      <c r="B11" t="s">
        <v>534</v>
      </c>
      <c r="C11" t="s">
        <v>530</v>
      </c>
      <c r="D11" s="398">
        <v>0</v>
      </c>
      <c r="F11" s="398">
        <v>0</v>
      </c>
      <c r="H11" t="s">
        <v>528</v>
      </c>
    </row>
    <row r="12" spans="1:8">
      <c r="A12" s="397">
        <v>104999</v>
      </c>
      <c r="B12" t="s">
        <v>535</v>
      </c>
      <c r="C12" t="s">
        <v>530</v>
      </c>
      <c r="D12" s="398">
        <v>0</v>
      </c>
      <c r="F12" s="398">
        <v>0</v>
      </c>
      <c r="H12" t="s">
        <v>528</v>
      </c>
    </row>
    <row r="13" spans="1:8">
      <c r="A13" s="397">
        <v>105000</v>
      </c>
      <c r="B13" t="s">
        <v>536</v>
      </c>
      <c r="C13" t="s">
        <v>345</v>
      </c>
      <c r="D13" s="398">
        <v>1293.32</v>
      </c>
      <c r="F13" s="398">
        <v>1329.56</v>
      </c>
      <c r="H13" t="s">
        <v>528</v>
      </c>
    </row>
    <row r="14" spans="1:8">
      <c r="A14" s="397">
        <v>105001</v>
      </c>
      <c r="B14" t="s">
        <v>537</v>
      </c>
      <c r="C14" t="s">
        <v>345</v>
      </c>
      <c r="D14" s="398">
        <v>1337.33</v>
      </c>
      <c r="F14" s="398">
        <v>1362.16</v>
      </c>
      <c r="H14" t="s">
        <v>528</v>
      </c>
    </row>
    <row r="15" spans="1:8">
      <c r="A15" s="397">
        <v>89306</v>
      </c>
      <c r="B15" t="s">
        <v>538</v>
      </c>
      <c r="C15" t="s">
        <v>527</v>
      </c>
      <c r="D15" s="398">
        <v>113.49</v>
      </c>
      <c r="F15" s="398">
        <v>109.24</v>
      </c>
      <c r="H15" t="s">
        <v>528</v>
      </c>
    </row>
    <row r="16" spans="1:8">
      <c r="A16" s="397">
        <v>89307</v>
      </c>
      <c r="B16" t="s">
        <v>539</v>
      </c>
      <c r="C16" t="s">
        <v>527</v>
      </c>
      <c r="D16" s="398">
        <v>116.29</v>
      </c>
      <c r="F16" s="398">
        <v>112.42</v>
      </c>
      <c r="H16" t="s">
        <v>528</v>
      </c>
    </row>
    <row r="17" spans="1:8">
      <c r="A17" s="397">
        <v>89290</v>
      </c>
      <c r="B17" t="s">
        <v>540</v>
      </c>
      <c r="C17" t="s">
        <v>527</v>
      </c>
      <c r="D17" s="398">
        <v>95.48</v>
      </c>
      <c r="F17" s="398">
        <v>88.85</v>
      </c>
      <c r="H17" t="s">
        <v>528</v>
      </c>
    </row>
    <row r="18" spans="1:8">
      <c r="A18" s="397">
        <v>89291</v>
      </c>
      <c r="B18" t="s">
        <v>541</v>
      </c>
      <c r="C18" t="s">
        <v>527</v>
      </c>
      <c r="D18" s="398">
        <v>97.57</v>
      </c>
      <c r="F18" s="398">
        <v>91.22</v>
      </c>
      <c r="H18" t="s">
        <v>528</v>
      </c>
    </row>
    <row r="19" spans="1:8">
      <c r="A19" s="397">
        <v>89298</v>
      </c>
      <c r="B19" t="s">
        <v>542</v>
      </c>
      <c r="C19" t="s">
        <v>527</v>
      </c>
      <c r="D19" s="398">
        <v>99.74</v>
      </c>
      <c r="F19" s="398">
        <v>92.6</v>
      </c>
      <c r="H19" t="s">
        <v>528</v>
      </c>
    </row>
    <row r="20" spans="1:8">
      <c r="A20" s="397">
        <v>89299</v>
      </c>
      <c r="B20" t="s">
        <v>543</v>
      </c>
      <c r="C20" t="s">
        <v>527</v>
      </c>
      <c r="D20" s="398">
        <v>102.25</v>
      </c>
      <c r="F20" s="398">
        <v>95.44</v>
      </c>
      <c r="H20" t="s">
        <v>528</v>
      </c>
    </row>
    <row r="21" spans="1:8">
      <c r="A21" s="397">
        <v>89282</v>
      </c>
      <c r="B21" t="s">
        <v>544</v>
      </c>
      <c r="C21" t="s">
        <v>527</v>
      </c>
      <c r="D21" s="398">
        <v>86.99</v>
      </c>
      <c r="F21" s="398">
        <v>78.38</v>
      </c>
      <c r="H21" t="s">
        <v>528</v>
      </c>
    </row>
    <row r="22" spans="1:8">
      <c r="A22" s="397">
        <v>89283</v>
      </c>
      <c r="B22" t="s">
        <v>545</v>
      </c>
      <c r="C22" t="s">
        <v>527</v>
      </c>
      <c r="D22" s="398">
        <v>88.87</v>
      </c>
      <c r="F22" s="398">
        <v>80.510000000000005</v>
      </c>
      <c r="H22" t="s">
        <v>528</v>
      </c>
    </row>
    <row r="23" spans="1:8">
      <c r="A23" s="397">
        <v>89480</v>
      </c>
      <c r="B23" t="s">
        <v>546</v>
      </c>
      <c r="C23" t="s">
        <v>527</v>
      </c>
      <c r="D23" s="398">
        <v>176.51</v>
      </c>
      <c r="F23" s="398">
        <v>177.65</v>
      </c>
      <c r="H23" t="s">
        <v>528</v>
      </c>
    </row>
    <row r="24" spans="1:8">
      <c r="A24" s="397">
        <v>89464</v>
      </c>
      <c r="B24" t="s">
        <v>547</v>
      </c>
      <c r="C24" t="s">
        <v>527</v>
      </c>
      <c r="D24" s="398">
        <v>153.99</v>
      </c>
      <c r="F24" s="398">
        <v>152.13</v>
      </c>
      <c r="H24" t="s">
        <v>528</v>
      </c>
    </row>
    <row r="25" spans="1:8">
      <c r="A25" s="397">
        <v>89478</v>
      </c>
      <c r="B25" t="s">
        <v>548</v>
      </c>
      <c r="C25" t="s">
        <v>527</v>
      </c>
      <c r="D25" s="398">
        <v>151.37</v>
      </c>
      <c r="F25" s="398">
        <v>154.1</v>
      </c>
      <c r="H25" t="s">
        <v>528</v>
      </c>
    </row>
    <row r="26" spans="1:8">
      <c r="A26" s="397">
        <v>89462</v>
      </c>
      <c r="B26" t="s">
        <v>549</v>
      </c>
      <c r="C26" t="s">
        <v>527</v>
      </c>
      <c r="D26" s="398">
        <v>130.25</v>
      </c>
      <c r="F26" s="398">
        <v>129.94999999999999</v>
      </c>
      <c r="H26" t="s">
        <v>528</v>
      </c>
    </row>
    <row r="27" spans="1:8">
      <c r="A27" s="397">
        <v>104444</v>
      </c>
      <c r="B27" t="s">
        <v>550</v>
      </c>
      <c r="C27" t="s">
        <v>527</v>
      </c>
      <c r="D27" s="398">
        <v>0</v>
      </c>
      <c r="F27" s="398">
        <v>0</v>
      </c>
      <c r="H27" t="s">
        <v>528</v>
      </c>
    </row>
    <row r="28" spans="1:8">
      <c r="A28" s="397">
        <v>104442</v>
      </c>
      <c r="B28" t="s">
        <v>551</v>
      </c>
      <c r="C28" t="s">
        <v>527</v>
      </c>
      <c r="D28" s="398">
        <v>0</v>
      </c>
      <c r="F28" s="398">
        <v>0</v>
      </c>
      <c r="H28" t="s">
        <v>528</v>
      </c>
    </row>
    <row r="29" spans="1:8">
      <c r="A29" s="397">
        <v>89472</v>
      </c>
      <c r="B29" t="s">
        <v>552</v>
      </c>
      <c r="C29" t="s">
        <v>527</v>
      </c>
      <c r="D29" s="398">
        <v>135.33000000000001</v>
      </c>
      <c r="F29" s="398">
        <v>132.59</v>
      </c>
      <c r="H29" t="s">
        <v>528</v>
      </c>
    </row>
    <row r="30" spans="1:8">
      <c r="A30" s="397">
        <v>89455</v>
      </c>
      <c r="B30" t="s">
        <v>553</v>
      </c>
      <c r="C30" t="s">
        <v>527</v>
      </c>
      <c r="D30" s="398">
        <v>121.02</v>
      </c>
      <c r="F30" s="398">
        <v>116.81</v>
      </c>
      <c r="H30" t="s">
        <v>528</v>
      </c>
    </row>
    <row r="31" spans="1:8">
      <c r="A31" s="397">
        <v>89470</v>
      </c>
      <c r="B31" t="s">
        <v>554</v>
      </c>
      <c r="C31" t="s">
        <v>527</v>
      </c>
      <c r="D31" s="398">
        <v>112.11</v>
      </c>
      <c r="F31" s="398">
        <v>111.38</v>
      </c>
      <c r="H31" t="s">
        <v>528</v>
      </c>
    </row>
    <row r="32" spans="1:8">
      <c r="A32" s="397">
        <v>89453</v>
      </c>
      <c r="B32" t="s">
        <v>555</v>
      </c>
      <c r="C32" t="s">
        <v>527</v>
      </c>
      <c r="D32" s="398">
        <v>99.16</v>
      </c>
      <c r="F32" s="398">
        <v>96.99</v>
      </c>
      <c r="H32" t="s">
        <v>528</v>
      </c>
    </row>
    <row r="33" spans="1:8">
      <c r="A33" s="397">
        <v>104443</v>
      </c>
      <c r="B33" t="s">
        <v>556</v>
      </c>
      <c r="C33" t="s">
        <v>527</v>
      </c>
      <c r="D33" s="398">
        <v>0</v>
      </c>
      <c r="F33" s="398">
        <v>0</v>
      </c>
      <c r="H33" t="s">
        <v>528</v>
      </c>
    </row>
    <row r="34" spans="1:8">
      <c r="A34" s="397">
        <v>104441</v>
      </c>
      <c r="B34" t="s">
        <v>557</v>
      </c>
      <c r="C34" t="s">
        <v>527</v>
      </c>
      <c r="D34" s="398">
        <v>0</v>
      </c>
      <c r="F34" s="398">
        <v>0</v>
      </c>
      <c r="H34" t="s">
        <v>528</v>
      </c>
    </row>
    <row r="35" spans="1:8">
      <c r="A35" s="397">
        <v>103354</v>
      </c>
      <c r="B35" t="s">
        <v>558</v>
      </c>
      <c r="C35" t="s">
        <v>527</v>
      </c>
      <c r="D35" s="398">
        <v>102.43</v>
      </c>
      <c r="F35" s="398">
        <v>103.81</v>
      </c>
      <c r="H35" t="s">
        <v>528</v>
      </c>
    </row>
    <row r="36" spans="1:8">
      <c r="A36" s="397">
        <v>103355</v>
      </c>
      <c r="B36" t="s">
        <v>559</v>
      </c>
      <c r="C36" t="s">
        <v>527</v>
      </c>
      <c r="D36" s="398">
        <v>104.02</v>
      </c>
      <c r="F36" s="398">
        <v>105.68</v>
      </c>
      <c r="H36" t="s">
        <v>528</v>
      </c>
    </row>
    <row r="37" spans="1:8">
      <c r="A37" s="397">
        <v>103330</v>
      </c>
      <c r="B37" t="s">
        <v>560</v>
      </c>
      <c r="C37" t="s">
        <v>527</v>
      </c>
      <c r="D37" s="398">
        <v>95.72</v>
      </c>
      <c r="F37" s="398">
        <v>95.19</v>
      </c>
      <c r="H37" t="s">
        <v>528</v>
      </c>
    </row>
    <row r="38" spans="1:8">
      <c r="A38" s="397">
        <v>103331</v>
      </c>
      <c r="B38" t="s">
        <v>561</v>
      </c>
      <c r="C38" t="s">
        <v>527</v>
      </c>
      <c r="D38" s="398">
        <v>97.22</v>
      </c>
      <c r="F38" s="398">
        <v>96.95</v>
      </c>
      <c r="H38" t="s">
        <v>528</v>
      </c>
    </row>
    <row r="39" spans="1:8">
      <c r="A39" s="397">
        <v>103358</v>
      </c>
      <c r="B39" t="s">
        <v>562</v>
      </c>
      <c r="C39" t="s">
        <v>527</v>
      </c>
      <c r="D39" s="398">
        <v>81.37</v>
      </c>
      <c r="F39" s="398">
        <v>79.81</v>
      </c>
      <c r="H39" t="s">
        <v>528</v>
      </c>
    </row>
    <row r="40" spans="1:8">
      <c r="A40" s="397">
        <v>103359</v>
      </c>
      <c r="B40" t="s">
        <v>563</v>
      </c>
      <c r="C40" t="s">
        <v>527</v>
      </c>
      <c r="D40" s="398">
        <v>82.64</v>
      </c>
      <c r="F40" s="398">
        <v>81.3</v>
      </c>
      <c r="H40" t="s">
        <v>528</v>
      </c>
    </row>
    <row r="41" spans="1:8">
      <c r="A41" s="397">
        <v>103366</v>
      </c>
      <c r="B41" t="s">
        <v>564</v>
      </c>
      <c r="C41" t="s">
        <v>527</v>
      </c>
      <c r="D41" s="398">
        <v>72.14</v>
      </c>
      <c r="F41" s="398">
        <v>68.650000000000006</v>
      </c>
      <c r="H41" t="s">
        <v>528</v>
      </c>
    </row>
    <row r="42" spans="1:8">
      <c r="A42" s="397">
        <v>103367</v>
      </c>
      <c r="B42" t="s">
        <v>565</v>
      </c>
      <c r="C42" t="s">
        <v>527</v>
      </c>
      <c r="D42" s="398">
        <v>73.290000000000006</v>
      </c>
      <c r="F42" s="398">
        <v>70</v>
      </c>
      <c r="H42" t="s">
        <v>528</v>
      </c>
    </row>
    <row r="43" spans="1:8">
      <c r="A43" s="397">
        <v>103360</v>
      </c>
      <c r="B43" t="s">
        <v>566</v>
      </c>
      <c r="C43" t="s">
        <v>527</v>
      </c>
      <c r="D43" s="398">
        <v>94.86</v>
      </c>
      <c r="F43" s="398">
        <v>93.49</v>
      </c>
      <c r="H43" t="s">
        <v>528</v>
      </c>
    </row>
    <row r="44" spans="1:8">
      <c r="A44" s="397">
        <v>103361</v>
      </c>
      <c r="B44" t="s">
        <v>567</v>
      </c>
      <c r="C44" t="s">
        <v>527</v>
      </c>
      <c r="D44" s="398">
        <v>96.47</v>
      </c>
      <c r="F44" s="398">
        <v>95.38</v>
      </c>
      <c r="H44" t="s">
        <v>528</v>
      </c>
    </row>
    <row r="45" spans="1:8">
      <c r="A45" s="397">
        <v>103368</v>
      </c>
      <c r="B45" t="s">
        <v>568</v>
      </c>
      <c r="C45" t="s">
        <v>527</v>
      </c>
      <c r="D45" s="398">
        <v>81.400000000000006</v>
      </c>
      <c r="F45" s="398">
        <v>78.069999999999993</v>
      </c>
      <c r="H45" t="s">
        <v>528</v>
      </c>
    </row>
    <row r="46" spans="1:8">
      <c r="A46" s="397">
        <v>103369</v>
      </c>
      <c r="B46" t="s">
        <v>569</v>
      </c>
      <c r="C46" t="s">
        <v>527</v>
      </c>
      <c r="D46" s="398">
        <v>82.86</v>
      </c>
      <c r="F46" s="398">
        <v>79.790000000000006</v>
      </c>
      <c r="H46" t="s">
        <v>528</v>
      </c>
    </row>
    <row r="47" spans="1:8">
      <c r="A47" s="397">
        <v>103334</v>
      </c>
      <c r="B47" t="s">
        <v>570</v>
      </c>
      <c r="C47" t="s">
        <v>527</v>
      </c>
      <c r="D47" s="398">
        <v>165.57</v>
      </c>
      <c r="F47" s="398">
        <v>169.48</v>
      </c>
      <c r="H47" t="s">
        <v>528</v>
      </c>
    </row>
    <row r="48" spans="1:8">
      <c r="A48" s="397">
        <v>103335</v>
      </c>
      <c r="B48" t="s">
        <v>571</v>
      </c>
      <c r="C48" t="s">
        <v>527</v>
      </c>
      <c r="D48" s="398">
        <v>168.37</v>
      </c>
      <c r="F48" s="398">
        <v>172.78</v>
      </c>
      <c r="H48" t="s">
        <v>528</v>
      </c>
    </row>
    <row r="49" spans="1:8">
      <c r="A49" s="397">
        <v>103362</v>
      </c>
      <c r="B49" t="s">
        <v>572</v>
      </c>
      <c r="C49" t="s">
        <v>527</v>
      </c>
      <c r="D49" s="398">
        <v>116.23</v>
      </c>
      <c r="F49" s="398">
        <v>112.58</v>
      </c>
      <c r="H49" t="s">
        <v>528</v>
      </c>
    </row>
    <row r="50" spans="1:8">
      <c r="A50" s="397">
        <v>103363</v>
      </c>
      <c r="B50" t="s">
        <v>573</v>
      </c>
      <c r="C50" t="s">
        <v>527</v>
      </c>
      <c r="D50" s="398">
        <v>118.04</v>
      </c>
      <c r="F50" s="398">
        <v>114.71</v>
      </c>
      <c r="H50" t="s">
        <v>528</v>
      </c>
    </row>
    <row r="51" spans="1:8">
      <c r="A51" s="397">
        <v>103370</v>
      </c>
      <c r="B51" t="s">
        <v>574</v>
      </c>
      <c r="C51" t="s">
        <v>527</v>
      </c>
      <c r="D51" s="398">
        <v>103.97</v>
      </c>
      <c r="F51" s="398">
        <v>97.65</v>
      </c>
      <c r="H51" t="s">
        <v>528</v>
      </c>
    </row>
    <row r="52" spans="1:8">
      <c r="A52" s="397">
        <v>103371</v>
      </c>
      <c r="B52" t="s">
        <v>575</v>
      </c>
      <c r="C52" t="s">
        <v>527</v>
      </c>
      <c r="D52" s="398">
        <v>105.61</v>
      </c>
      <c r="F52" s="398">
        <v>99.58</v>
      </c>
      <c r="H52" t="s">
        <v>528</v>
      </c>
    </row>
    <row r="53" spans="1:8">
      <c r="A53" s="397">
        <v>103332</v>
      </c>
      <c r="B53" t="s">
        <v>576</v>
      </c>
      <c r="C53" t="s">
        <v>527</v>
      </c>
      <c r="D53" s="398">
        <v>136.22</v>
      </c>
      <c r="F53" s="398">
        <v>144.77000000000001</v>
      </c>
      <c r="H53" t="s">
        <v>528</v>
      </c>
    </row>
    <row r="54" spans="1:8">
      <c r="A54" s="397">
        <v>103333</v>
      </c>
      <c r="B54" t="s">
        <v>577</v>
      </c>
      <c r="C54" t="s">
        <v>527</v>
      </c>
      <c r="D54" s="398">
        <v>137.83000000000001</v>
      </c>
      <c r="F54" s="398">
        <v>146.66</v>
      </c>
      <c r="H54" t="s">
        <v>528</v>
      </c>
    </row>
    <row r="55" spans="1:8">
      <c r="A55" s="397">
        <v>103352</v>
      </c>
      <c r="B55" t="s">
        <v>578</v>
      </c>
      <c r="C55" t="s">
        <v>527</v>
      </c>
      <c r="D55" s="398">
        <v>117.39</v>
      </c>
      <c r="F55" s="398">
        <v>123.13</v>
      </c>
      <c r="H55" t="s">
        <v>528</v>
      </c>
    </row>
    <row r="56" spans="1:8">
      <c r="A56" s="397">
        <v>103353</v>
      </c>
      <c r="B56" t="s">
        <v>579</v>
      </c>
      <c r="C56" t="s">
        <v>527</v>
      </c>
      <c r="D56" s="398">
        <v>118.88</v>
      </c>
      <c r="F56" s="398">
        <v>124.88</v>
      </c>
      <c r="H56" t="s">
        <v>528</v>
      </c>
    </row>
    <row r="57" spans="1:8">
      <c r="A57" s="397">
        <v>103328</v>
      </c>
      <c r="B57" t="s">
        <v>580</v>
      </c>
      <c r="C57" t="s">
        <v>527</v>
      </c>
      <c r="D57" s="398">
        <v>107.75</v>
      </c>
      <c r="F57" s="398">
        <v>112.29</v>
      </c>
      <c r="H57" t="s">
        <v>528</v>
      </c>
    </row>
    <row r="58" spans="1:8">
      <c r="A58" s="397">
        <v>103329</v>
      </c>
      <c r="B58" t="s">
        <v>581</v>
      </c>
      <c r="C58" t="s">
        <v>527</v>
      </c>
      <c r="D58" s="398">
        <v>109.14</v>
      </c>
      <c r="F58" s="398">
        <v>113.93</v>
      </c>
      <c r="H58" t="s">
        <v>528</v>
      </c>
    </row>
    <row r="59" spans="1:8">
      <c r="A59" s="397">
        <v>103356</v>
      </c>
      <c r="B59" t="s">
        <v>582</v>
      </c>
      <c r="C59" t="s">
        <v>527</v>
      </c>
      <c r="D59" s="398">
        <v>71.900000000000006</v>
      </c>
      <c r="F59" s="398">
        <v>69.25</v>
      </c>
      <c r="H59" t="s">
        <v>528</v>
      </c>
    </row>
    <row r="60" spans="1:8">
      <c r="A60" s="397">
        <v>103357</v>
      </c>
      <c r="B60" t="s">
        <v>583</v>
      </c>
      <c r="C60" t="s">
        <v>527</v>
      </c>
      <c r="D60" s="398">
        <v>73.08</v>
      </c>
      <c r="F60" s="398">
        <v>70.63</v>
      </c>
      <c r="H60" t="s">
        <v>528</v>
      </c>
    </row>
    <row r="61" spans="1:8">
      <c r="A61" s="397">
        <v>103364</v>
      </c>
      <c r="B61" t="s">
        <v>584</v>
      </c>
      <c r="C61" t="s">
        <v>527</v>
      </c>
      <c r="D61" s="398">
        <v>60.3</v>
      </c>
      <c r="F61" s="398">
        <v>57.09</v>
      </c>
      <c r="H61" t="s">
        <v>528</v>
      </c>
    </row>
    <row r="62" spans="1:8">
      <c r="A62" s="397">
        <v>103365</v>
      </c>
      <c r="B62" t="s">
        <v>585</v>
      </c>
      <c r="C62" t="s">
        <v>527</v>
      </c>
      <c r="D62" s="398">
        <v>61.15</v>
      </c>
      <c r="F62" s="398">
        <v>58.12</v>
      </c>
      <c r="H62" t="s">
        <v>528</v>
      </c>
    </row>
    <row r="63" spans="1:8">
      <c r="A63" s="397">
        <v>103350</v>
      </c>
      <c r="B63" t="s">
        <v>586</v>
      </c>
      <c r="C63" t="s">
        <v>527</v>
      </c>
      <c r="D63" s="398">
        <v>200.02</v>
      </c>
      <c r="F63" s="398">
        <v>208.57</v>
      </c>
      <c r="H63" t="s">
        <v>528</v>
      </c>
    </row>
    <row r="64" spans="1:8">
      <c r="A64" s="397">
        <v>103351</v>
      </c>
      <c r="B64" t="s">
        <v>587</v>
      </c>
      <c r="C64" t="s">
        <v>527</v>
      </c>
      <c r="D64" s="398">
        <v>202.08</v>
      </c>
      <c r="F64" s="398">
        <v>210.99</v>
      </c>
      <c r="H64" t="s">
        <v>528</v>
      </c>
    </row>
    <row r="65" spans="1:8">
      <c r="A65" s="397">
        <v>103344</v>
      </c>
      <c r="B65" t="s">
        <v>588</v>
      </c>
      <c r="C65" t="s">
        <v>527</v>
      </c>
      <c r="D65" s="398">
        <v>97.65</v>
      </c>
      <c r="F65" s="398">
        <v>92.38</v>
      </c>
      <c r="H65" t="s">
        <v>528</v>
      </c>
    </row>
    <row r="66" spans="1:8">
      <c r="A66" s="397">
        <v>103345</v>
      </c>
      <c r="B66" t="s">
        <v>589</v>
      </c>
      <c r="C66" t="s">
        <v>527</v>
      </c>
      <c r="D66" s="398">
        <v>99.52</v>
      </c>
      <c r="F66" s="398">
        <v>94.58</v>
      </c>
      <c r="H66" t="s">
        <v>528</v>
      </c>
    </row>
    <row r="67" spans="1:8">
      <c r="A67" s="397">
        <v>103348</v>
      </c>
      <c r="B67" t="s">
        <v>590</v>
      </c>
      <c r="C67" t="s">
        <v>527</v>
      </c>
      <c r="D67" s="398">
        <v>82.97</v>
      </c>
      <c r="F67" s="398">
        <v>77.12</v>
      </c>
      <c r="H67" t="s">
        <v>528</v>
      </c>
    </row>
    <row r="68" spans="1:8">
      <c r="A68" s="397">
        <v>103349</v>
      </c>
      <c r="B68" t="s">
        <v>591</v>
      </c>
      <c r="C68" t="s">
        <v>527</v>
      </c>
      <c r="D68" s="398">
        <v>84.67</v>
      </c>
      <c r="F68" s="398">
        <v>79.12</v>
      </c>
      <c r="H68" t="s">
        <v>528</v>
      </c>
    </row>
    <row r="69" spans="1:8">
      <c r="A69" s="397">
        <v>103346</v>
      </c>
      <c r="B69" t="s">
        <v>592</v>
      </c>
      <c r="C69" t="s">
        <v>527</v>
      </c>
      <c r="D69" s="398">
        <v>107.84</v>
      </c>
      <c r="F69" s="398">
        <v>103.48</v>
      </c>
      <c r="H69" t="s">
        <v>528</v>
      </c>
    </row>
    <row r="70" spans="1:8">
      <c r="A70" s="397">
        <v>103347</v>
      </c>
      <c r="B70" t="s">
        <v>593</v>
      </c>
      <c r="C70" t="s">
        <v>527</v>
      </c>
      <c r="D70" s="398">
        <v>109.83</v>
      </c>
      <c r="F70" s="398">
        <v>105.82</v>
      </c>
      <c r="H70" t="s">
        <v>528</v>
      </c>
    </row>
    <row r="71" spans="1:8">
      <c r="A71" s="397">
        <v>103324</v>
      </c>
      <c r="B71" t="s">
        <v>594</v>
      </c>
      <c r="C71" t="s">
        <v>527</v>
      </c>
      <c r="D71" s="398">
        <v>93.83</v>
      </c>
      <c r="F71" s="398">
        <v>87.62</v>
      </c>
      <c r="H71" t="s">
        <v>528</v>
      </c>
    </row>
    <row r="72" spans="1:8">
      <c r="A72" s="397">
        <v>103325</v>
      </c>
      <c r="B72" t="s">
        <v>595</v>
      </c>
      <c r="C72" t="s">
        <v>527</v>
      </c>
      <c r="D72" s="398">
        <v>95.64</v>
      </c>
      <c r="F72" s="398">
        <v>89.75</v>
      </c>
      <c r="H72" t="s">
        <v>528</v>
      </c>
    </row>
    <row r="73" spans="1:8">
      <c r="A73" s="397">
        <v>103326</v>
      </c>
      <c r="B73" t="s">
        <v>596</v>
      </c>
      <c r="C73" t="s">
        <v>527</v>
      </c>
      <c r="D73" s="398">
        <v>110.66</v>
      </c>
      <c r="F73" s="398">
        <v>102.88</v>
      </c>
      <c r="H73" t="s">
        <v>528</v>
      </c>
    </row>
    <row r="74" spans="1:8">
      <c r="A74" s="397">
        <v>103327</v>
      </c>
      <c r="B74" t="s">
        <v>597</v>
      </c>
      <c r="C74" t="s">
        <v>527</v>
      </c>
      <c r="D74" s="398">
        <v>112.77</v>
      </c>
      <c r="F74" s="398">
        <v>105.36</v>
      </c>
      <c r="H74" t="s">
        <v>528</v>
      </c>
    </row>
    <row r="75" spans="1:8">
      <c r="A75" s="397">
        <v>103322</v>
      </c>
      <c r="B75" t="s">
        <v>598</v>
      </c>
      <c r="C75" t="s">
        <v>527</v>
      </c>
      <c r="D75" s="398">
        <v>70.62</v>
      </c>
      <c r="F75" s="398">
        <v>64.89</v>
      </c>
      <c r="H75" t="s">
        <v>528</v>
      </c>
    </row>
    <row r="76" spans="1:8">
      <c r="A76" s="397">
        <v>103323</v>
      </c>
      <c r="B76" t="s">
        <v>599</v>
      </c>
      <c r="C76" t="s">
        <v>527</v>
      </c>
      <c r="D76" s="398">
        <v>72.209999999999994</v>
      </c>
      <c r="F76" s="398">
        <v>66.760000000000005</v>
      </c>
      <c r="H76" t="s">
        <v>528</v>
      </c>
    </row>
    <row r="77" spans="1:8">
      <c r="A77" s="397">
        <v>103338</v>
      </c>
      <c r="B77" t="s">
        <v>600</v>
      </c>
      <c r="C77" t="s">
        <v>527</v>
      </c>
      <c r="D77" s="398">
        <v>126.56</v>
      </c>
      <c r="F77" s="398">
        <v>130.26</v>
      </c>
      <c r="H77" t="s">
        <v>528</v>
      </c>
    </row>
    <row r="78" spans="1:8">
      <c r="A78" s="397">
        <v>103339</v>
      </c>
      <c r="B78" t="s">
        <v>601</v>
      </c>
      <c r="C78" t="s">
        <v>527</v>
      </c>
      <c r="D78" s="398">
        <v>128.12</v>
      </c>
      <c r="F78" s="398">
        <v>132.1</v>
      </c>
      <c r="H78" t="s">
        <v>528</v>
      </c>
    </row>
    <row r="79" spans="1:8">
      <c r="A79" s="397">
        <v>103340</v>
      </c>
      <c r="B79" t="s">
        <v>602</v>
      </c>
      <c r="C79" t="s">
        <v>527</v>
      </c>
      <c r="D79" s="398">
        <v>153.4</v>
      </c>
      <c r="F79" s="398">
        <v>156.46</v>
      </c>
      <c r="H79" t="s">
        <v>528</v>
      </c>
    </row>
    <row r="80" spans="1:8">
      <c r="A80" s="397">
        <v>103341</v>
      </c>
      <c r="B80" t="s">
        <v>603</v>
      </c>
      <c r="C80" t="s">
        <v>527</v>
      </c>
      <c r="D80" s="398">
        <v>155.36000000000001</v>
      </c>
      <c r="F80" s="398">
        <v>158.77000000000001</v>
      </c>
      <c r="H80" t="s">
        <v>528</v>
      </c>
    </row>
    <row r="81" spans="1:8">
      <c r="A81" s="397">
        <v>103336</v>
      </c>
      <c r="B81" t="s">
        <v>604</v>
      </c>
      <c r="C81" t="s">
        <v>527</v>
      </c>
      <c r="D81" s="398">
        <v>96.45</v>
      </c>
      <c r="F81" s="398">
        <v>98.72</v>
      </c>
      <c r="H81" t="s">
        <v>528</v>
      </c>
    </row>
    <row r="82" spans="1:8">
      <c r="A82" s="397">
        <v>103337</v>
      </c>
      <c r="B82" t="s">
        <v>605</v>
      </c>
      <c r="C82" t="s">
        <v>527</v>
      </c>
      <c r="D82" s="398">
        <v>97.79</v>
      </c>
      <c r="F82" s="398">
        <v>100.29</v>
      </c>
      <c r="H82" t="s">
        <v>528</v>
      </c>
    </row>
    <row r="83" spans="1:8">
      <c r="A83" s="397">
        <v>103342</v>
      </c>
      <c r="B83" t="s">
        <v>606</v>
      </c>
      <c r="C83" t="s">
        <v>527</v>
      </c>
      <c r="D83" s="398">
        <v>130.25</v>
      </c>
      <c r="F83" s="398">
        <v>131.34</v>
      </c>
      <c r="H83" t="s">
        <v>528</v>
      </c>
    </row>
    <row r="84" spans="1:8">
      <c r="A84" s="397">
        <v>103343</v>
      </c>
      <c r="B84" t="s">
        <v>607</v>
      </c>
      <c r="C84" t="s">
        <v>527</v>
      </c>
      <c r="D84" s="398">
        <v>131.99</v>
      </c>
      <c r="F84" s="398">
        <v>133.38</v>
      </c>
      <c r="H84" t="s">
        <v>528</v>
      </c>
    </row>
    <row r="85" spans="1:8">
      <c r="A85" s="397">
        <v>103318</v>
      </c>
      <c r="B85" t="s">
        <v>608</v>
      </c>
      <c r="C85" t="s">
        <v>527</v>
      </c>
      <c r="D85" s="398">
        <v>111.39</v>
      </c>
      <c r="F85" s="398">
        <v>112.81</v>
      </c>
      <c r="H85" t="s">
        <v>528</v>
      </c>
    </row>
    <row r="86" spans="1:8">
      <c r="A86" s="397">
        <v>103319</v>
      </c>
      <c r="B86" t="s">
        <v>609</v>
      </c>
      <c r="C86" t="s">
        <v>527</v>
      </c>
      <c r="D86" s="398">
        <v>112.95</v>
      </c>
      <c r="F86" s="398">
        <v>114.65</v>
      </c>
      <c r="H86" t="s">
        <v>528</v>
      </c>
    </row>
    <row r="87" spans="1:8">
      <c r="A87" s="397">
        <v>103320</v>
      </c>
      <c r="B87" t="s">
        <v>610</v>
      </c>
      <c r="C87" t="s">
        <v>527</v>
      </c>
      <c r="D87" s="398">
        <v>134.19999999999999</v>
      </c>
      <c r="F87" s="398">
        <v>134.78</v>
      </c>
      <c r="H87" t="s">
        <v>528</v>
      </c>
    </row>
    <row r="88" spans="1:8">
      <c r="A88" s="397">
        <v>103321</v>
      </c>
      <c r="B88" t="s">
        <v>611</v>
      </c>
      <c r="C88" t="s">
        <v>527</v>
      </c>
      <c r="D88" s="398">
        <v>136.16</v>
      </c>
      <c r="F88" s="398">
        <v>137.09</v>
      </c>
      <c r="H88" t="s">
        <v>528</v>
      </c>
    </row>
    <row r="89" spans="1:8">
      <c r="A89" s="397">
        <v>103316</v>
      </c>
      <c r="B89" t="s">
        <v>612</v>
      </c>
      <c r="C89" t="s">
        <v>527</v>
      </c>
      <c r="D89" s="398">
        <v>86.06</v>
      </c>
      <c r="F89" s="398">
        <v>86.59</v>
      </c>
      <c r="H89" t="s">
        <v>528</v>
      </c>
    </row>
    <row r="90" spans="1:8">
      <c r="A90" s="397">
        <v>103317</v>
      </c>
      <c r="B90" t="s">
        <v>613</v>
      </c>
      <c r="C90" t="s">
        <v>527</v>
      </c>
      <c r="D90" s="398">
        <v>87.4</v>
      </c>
      <c r="F90" s="398">
        <v>88.16</v>
      </c>
      <c r="H90" t="s">
        <v>528</v>
      </c>
    </row>
    <row r="91" spans="1:8">
      <c r="A91" s="397">
        <v>101166</v>
      </c>
      <c r="B91" t="s">
        <v>614</v>
      </c>
      <c r="C91" t="s">
        <v>615</v>
      </c>
      <c r="D91" s="398">
        <v>778.15</v>
      </c>
      <c r="F91" s="398">
        <v>751.41</v>
      </c>
      <c r="H91" t="s">
        <v>528</v>
      </c>
    </row>
    <row r="92" spans="1:8">
      <c r="A92" s="397">
        <v>101165</v>
      </c>
      <c r="B92" t="s">
        <v>616</v>
      </c>
      <c r="C92" t="s">
        <v>615</v>
      </c>
      <c r="D92" s="398">
        <v>1107.43</v>
      </c>
      <c r="F92" s="398">
        <v>1126.3800000000001</v>
      </c>
      <c r="H92" t="s">
        <v>528</v>
      </c>
    </row>
    <row r="93" spans="1:8">
      <c r="A93" s="397">
        <v>101163</v>
      </c>
      <c r="B93" t="s">
        <v>617</v>
      </c>
      <c r="C93" t="s">
        <v>527</v>
      </c>
      <c r="D93" s="398">
        <v>924.62</v>
      </c>
      <c r="F93" s="398">
        <v>731.18</v>
      </c>
      <c r="H93" t="s">
        <v>528</v>
      </c>
    </row>
    <row r="94" spans="1:8">
      <c r="A94" s="397">
        <v>101164</v>
      </c>
      <c r="B94" t="s">
        <v>618</v>
      </c>
      <c r="C94" t="s">
        <v>527</v>
      </c>
      <c r="D94" s="398">
        <v>938.15</v>
      </c>
      <c r="F94" s="398">
        <v>741.43</v>
      </c>
      <c r="H94" t="s">
        <v>528</v>
      </c>
    </row>
    <row r="95" spans="1:8">
      <c r="A95" s="397">
        <v>101162</v>
      </c>
      <c r="B95" t="s">
        <v>619</v>
      </c>
      <c r="C95" t="s">
        <v>527</v>
      </c>
      <c r="D95" s="398">
        <v>183</v>
      </c>
      <c r="F95" s="398">
        <v>179.82</v>
      </c>
      <c r="H95" t="s">
        <v>528</v>
      </c>
    </row>
    <row r="96" spans="1:8">
      <c r="A96" s="397">
        <v>101161</v>
      </c>
      <c r="B96" t="s">
        <v>620</v>
      </c>
      <c r="C96" t="s">
        <v>527</v>
      </c>
      <c r="D96" s="398">
        <v>257.17</v>
      </c>
      <c r="F96" s="398">
        <v>257.56</v>
      </c>
      <c r="H96" t="s">
        <v>528</v>
      </c>
    </row>
    <row r="97" spans="1:8">
      <c r="A97" s="397">
        <v>101160</v>
      </c>
      <c r="B97" t="s">
        <v>621</v>
      </c>
      <c r="C97" t="s">
        <v>527</v>
      </c>
      <c r="D97" s="398">
        <v>0</v>
      </c>
      <c r="F97" s="398">
        <v>0</v>
      </c>
      <c r="H97" t="s">
        <v>528</v>
      </c>
    </row>
    <row r="98" spans="1:8">
      <c r="A98" s="397">
        <v>101159</v>
      </c>
      <c r="B98" t="s">
        <v>622</v>
      </c>
      <c r="C98" t="s">
        <v>527</v>
      </c>
      <c r="D98" s="398">
        <v>157.41999999999999</v>
      </c>
      <c r="F98" s="398">
        <v>157.09</v>
      </c>
      <c r="H98" t="s">
        <v>528</v>
      </c>
    </row>
    <row r="99" spans="1:8">
      <c r="A99" s="397">
        <v>101154</v>
      </c>
      <c r="B99" t="s">
        <v>623</v>
      </c>
      <c r="C99" t="s">
        <v>527</v>
      </c>
      <c r="D99" s="398">
        <v>150.1</v>
      </c>
      <c r="F99" s="398">
        <v>154.96</v>
      </c>
      <c r="H99" t="s">
        <v>528</v>
      </c>
    </row>
    <row r="100" spans="1:8">
      <c r="A100" s="397">
        <v>101155</v>
      </c>
      <c r="B100" t="s">
        <v>624</v>
      </c>
      <c r="C100" t="s">
        <v>527</v>
      </c>
      <c r="D100" s="398">
        <v>211</v>
      </c>
      <c r="F100" s="398">
        <v>217.99</v>
      </c>
      <c r="H100" t="s">
        <v>528</v>
      </c>
    </row>
    <row r="101" spans="1:8">
      <c r="A101" s="397">
        <v>101156</v>
      </c>
      <c r="B101" t="s">
        <v>625</v>
      </c>
      <c r="C101" t="s">
        <v>527</v>
      </c>
      <c r="D101" s="398">
        <v>309.95</v>
      </c>
      <c r="F101" s="398">
        <v>319.55</v>
      </c>
      <c r="H101" t="s">
        <v>528</v>
      </c>
    </row>
    <row r="102" spans="1:8">
      <c r="A102" s="397">
        <v>101158</v>
      </c>
      <c r="B102" t="s">
        <v>626</v>
      </c>
      <c r="C102" t="s">
        <v>527</v>
      </c>
      <c r="D102" s="398">
        <v>114.45</v>
      </c>
      <c r="F102" s="398">
        <v>86.45</v>
      </c>
      <c r="H102" t="s">
        <v>528</v>
      </c>
    </row>
    <row r="103" spans="1:8">
      <c r="A103" s="397">
        <v>101157</v>
      </c>
      <c r="B103" t="s">
        <v>627</v>
      </c>
      <c r="C103" t="s">
        <v>527</v>
      </c>
      <c r="D103" s="398">
        <v>86.86</v>
      </c>
      <c r="F103" s="398">
        <v>66.900000000000006</v>
      </c>
      <c r="H103" t="s">
        <v>528</v>
      </c>
    </row>
    <row r="104" spans="1:8">
      <c r="A104" s="397">
        <v>87382</v>
      </c>
      <c r="B104" t="s">
        <v>628</v>
      </c>
      <c r="C104" t="s">
        <v>615</v>
      </c>
      <c r="D104" s="398">
        <v>2523.84</v>
      </c>
      <c r="F104" s="398">
        <v>1760.03</v>
      </c>
      <c r="H104" t="s">
        <v>528</v>
      </c>
    </row>
    <row r="105" spans="1:8">
      <c r="A105" s="397">
        <v>87383</v>
      </c>
      <c r="B105" t="s">
        <v>629</v>
      </c>
      <c r="C105" t="s">
        <v>615</v>
      </c>
      <c r="D105" s="398">
        <v>2525.09</v>
      </c>
      <c r="F105" s="398">
        <v>1743.07</v>
      </c>
      <c r="H105" t="s">
        <v>528</v>
      </c>
    </row>
    <row r="106" spans="1:8">
      <c r="A106" s="397">
        <v>87384</v>
      </c>
      <c r="B106" t="s">
        <v>630</v>
      </c>
      <c r="C106" t="s">
        <v>615</v>
      </c>
      <c r="D106" s="398">
        <v>2521.0300000000002</v>
      </c>
      <c r="F106" s="398">
        <v>1722.62</v>
      </c>
      <c r="H106" t="s">
        <v>528</v>
      </c>
    </row>
    <row r="107" spans="1:8">
      <c r="A107" s="397">
        <v>87398</v>
      </c>
      <c r="B107" t="s">
        <v>631</v>
      </c>
      <c r="C107" t="s">
        <v>615</v>
      </c>
      <c r="D107" s="398">
        <v>2786.62</v>
      </c>
      <c r="F107" s="398">
        <v>2035.09</v>
      </c>
      <c r="H107" t="s">
        <v>528</v>
      </c>
    </row>
    <row r="108" spans="1:8">
      <c r="A108" s="397">
        <v>87395</v>
      </c>
      <c r="B108" t="s">
        <v>632</v>
      </c>
      <c r="C108" t="s">
        <v>615</v>
      </c>
      <c r="D108" s="398">
        <v>4938.3500000000004</v>
      </c>
      <c r="F108" s="398">
        <v>3394.81</v>
      </c>
      <c r="H108" t="s">
        <v>528</v>
      </c>
    </row>
    <row r="109" spans="1:8">
      <c r="A109" s="397">
        <v>87396</v>
      </c>
      <c r="B109" t="s">
        <v>633</v>
      </c>
      <c r="C109" t="s">
        <v>615</v>
      </c>
      <c r="D109" s="398">
        <v>4976.34</v>
      </c>
      <c r="F109" s="398">
        <v>3399.78</v>
      </c>
      <c r="H109" t="s">
        <v>528</v>
      </c>
    </row>
    <row r="110" spans="1:8">
      <c r="A110" s="397">
        <v>87397</v>
      </c>
      <c r="B110" t="s">
        <v>634</v>
      </c>
      <c r="C110" t="s">
        <v>615</v>
      </c>
      <c r="D110" s="398">
        <v>5016.08</v>
      </c>
      <c r="F110" s="398">
        <v>3406.6</v>
      </c>
      <c r="H110" t="s">
        <v>528</v>
      </c>
    </row>
    <row r="111" spans="1:8">
      <c r="A111" s="397">
        <v>87402</v>
      </c>
      <c r="B111" t="s">
        <v>635</v>
      </c>
      <c r="C111" t="s">
        <v>615</v>
      </c>
      <c r="D111" s="398">
        <v>5277.2</v>
      </c>
      <c r="F111" s="398">
        <v>3741.66</v>
      </c>
      <c r="H111" t="s">
        <v>528</v>
      </c>
    </row>
    <row r="112" spans="1:8">
      <c r="A112" s="397">
        <v>87391</v>
      </c>
      <c r="B112" t="s">
        <v>636</v>
      </c>
      <c r="C112" t="s">
        <v>615</v>
      </c>
      <c r="D112" s="398">
        <v>7851.26</v>
      </c>
      <c r="F112" s="398">
        <v>5349.78</v>
      </c>
      <c r="H112" t="s">
        <v>528</v>
      </c>
    </row>
    <row r="113" spans="1:8">
      <c r="A113" s="397">
        <v>87393</v>
      </c>
      <c r="B113" t="s">
        <v>637</v>
      </c>
      <c r="C113" t="s">
        <v>615</v>
      </c>
      <c r="D113" s="398">
        <v>7928.37</v>
      </c>
      <c r="F113" s="398">
        <v>5381.01</v>
      </c>
      <c r="H113" t="s">
        <v>528</v>
      </c>
    </row>
    <row r="114" spans="1:8">
      <c r="A114" s="397">
        <v>87394</v>
      </c>
      <c r="B114" t="s">
        <v>638</v>
      </c>
      <c r="C114" t="s">
        <v>615</v>
      </c>
      <c r="D114" s="398">
        <v>8005.49</v>
      </c>
      <c r="F114" s="398">
        <v>5412.91</v>
      </c>
      <c r="H114" t="s">
        <v>528</v>
      </c>
    </row>
    <row r="115" spans="1:8">
      <c r="A115" s="397">
        <v>87401</v>
      </c>
      <c r="B115" t="s">
        <v>639</v>
      </c>
      <c r="C115" t="s">
        <v>615</v>
      </c>
      <c r="D115" s="398">
        <v>8249.75</v>
      </c>
      <c r="F115" s="398">
        <v>5736.66</v>
      </c>
      <c r="H115" t="s">
        <v>528</v>
      </c>
    </row>
    <row r="116" spans="1:8">
      <c r="A116" s="397">
        <v>87407</v>
      </c>
      <c r="B116" t="s">
        <v>640</v>
      </c>
      <c r="C116" t="s">
        <v>615</v>
      </c>
      <c r="D116" s="398">
        <v>2568.86</v>
      </c>
      <c r="F116" s="398">
        <v>1794.04</v>
      </c>
      <c r="H116" t="s">
        <v>528</v>
      </c>
    </row>
    <row r="117" spans="1:8">
      <c r="A117" s="397">
        <v>87408</v>
      </c>
      <c r="B117" t="s">
        <v>641</v>
      </c>
      <c r="C117" t="s">
        <v>615</v>
      </c>
      <c r="D117" s="398">
        <v>2558.52</v>
      </c>
      <c r="F117" s="398">
        <v>1767.6</v>
      </c>
      <c r="H117" t="s">
        <v>528</v>
      </c>
    </row>
    <row r="118" spans="1:8">
      <c r="A118" s="397">
        <v>87404</v>
      </c>
      <c r="B118" t="s">
        <v>642</v>
      </c>
      <c r="C118" t="s">
        <v>615</v>
      </c>
      <c r="D118" s="398">
        <v>7318.81</v>
      </c>
      <c r="F118" s="398">
        <v>5014.24</v>
      </c>
      <c r="H118" t="s">
        <v>528</v>
      </c>
    </row>
    <row r="119" spans="1:8">
      <c r="A119" s="397">
        <v>87405</v>
      </c>
      <c r="B119" t="s">
        <v>643</v>
      </c>
      <c r="C119" t="s">
        <v>615</v>
      </c>
      <c r="D119" s="398">
        <v>7346.27</v>
      </c>
      <c r="F119" s="398">
        <v>5003.7299999999996</v>
      </c>
      <c r="H119" t="s">
        <v>528</v>
      </c>
    </row>
    <row r="120" spans="1:8">
      <c r="A120" s="397">
        <v>87388</v>
      </c>
      <c r="B120" t="s">
        <v>644</v>
      </c>
      <c r="C120" t="s">
        <v>615</v>
      </c>
      <c r="D120" s="398">
        <v>7064.46</v>
      </c>
      <c r="F120" s="398">
        <v>4799.59</v>
      </c>
      <c r="H120" t="s">
        <v>528</v>
      </c>
    </row>
    <row r="121" spans="1:8">
      <c r="A121" s="397">
        <v>87389</v>
      </c>
      <c r="B121" t="s">
        <v>645</v>
      </c>
      <c r="C121" t="s">
        <v>615</v>
      </c>
      <c r="D121" s="398">
        <v>7098.41</v>
      </c>
      <c r="F121" s="398">
        <v>4803.42</v>
      </c>
      <c r="H121" t="s">
        <v>528</v>
      </c>
    </row>
    <row r="122" spans="1:8">
      <c r="A122" s="397">
        <v>87390</v>
      </c>
      <c r="B122" t="s">
        <v>646</v>
      </c>
      <c r="C122" t="s">
        <v>615</v>
      </c>
      <c r="D122" s="398">
        <v>7141.05</v>
      </c>
      <c r="F122" s="398">
        <v>4814.75</v>
      </c>
      <c r="H122" t="s">
        <v>528</v>
      </c>
    </row>
    <row r="123" spans="1:8">
      <c r="A123" s="397">
        <v>87385</v>
      </c>
      <c r="B123" t="s">
        <v>647</v>
      </c>
      <c r="C123" t="s">
        <v>615</v>
      </c>
      <c r="D123" s="398">
        <v>2929.85</v>
      </c>
      <c r="F123" s="398">
        <v>2060.4699999999998</v>
      </c>
      <c r="H123" t="s">
        <v>528</v>
      </c>
    </row>
    <row r="124" spans="1:8">
      <c r="A124" s="397">
        <v>87386</v>
      </c>
      <c r="B124" t="s">
        <v>648</v>
      </c>
      <c r="C124" t="s">
        <v>615</v>
      </c>
      <c r="D124" s="398">
        <v>2926.44</v>
      </c>
      <c r="F124" s="398">
        <v>2034.2</v>
      </c>
      <c r="H124" t="s">
        <v>528</v>
      </c>
    </row>
    <row r="125" spans="1:8">
      <c r="A125" s="397">
        <v>87387</v>
      </c>
      <c r="B125" t="s">
        <v>649</v>
      </c>
      <c r="C125" t="s">
        <v>615</v>
      </c>
      <c r="D125" s="398">
        <v>2926.1</v>
      </c>
      <c r="F125" s="398">
        <v>2014.79</v>
      </c>
      <c r="H125" t="s">
        <v>528</v>
      </c>
    </row>
    <row r="126" spans="1:8">
      <c r="A126" s="397">
        <v>87399</v>
      </c>
      <c r="B126" t="s">
        <v>650</v>
      </c>
      <c r="C126" t="s">
        <v>615</v>
      </c>
      <c r="D126" s="398">
        <v>3198.32</v>
      </c>
      <c r="F126" s="398">
        <v>2337.27</v>
      </c>
      <c r="H126" t="s">
        <v>528</v>
      </c>
    </row>
    <row r="127" spans="1:8">
      <c r="A127" s="397">
        <v>88627</v>
      </c>
      <c r="B127" t="s">
        <v>651</v>
      </c>
      <c r="C127" t="s">
        <v>615</v>
      </c>
      <c r="D127" s="398">
        <v>814.52</v>
      </c>
      <c r="F127" s="398">
        <v>692.7</v>
      </c>
      <c r="H127" t="s">
        <v>528</v>
      </c>
    </row>
    <row r="128" spans="1:8">
      <c r="A128" s="397">
        <v>100463</v>
      </c>
      <c r="B128" t="s">
        <v>652</v>
      </c>
      <c r="C128" t="s">
        <v>615</v>
      </c>
      <c r="D128" s="398">
        <v>0</v>
      </c>
      <c r="F128" s="398">
        <v>0</v>
      </c>
      <c r="H128" t="s">
        <v>528</v>
      </c>
    </row>
    <row r="129" spans="1:8">
      <c r="A129" s="397">
        <v>88626</v>
      </c>
      <c r="B129" t="s">
        <v>653</v>
      </c>
      <c r="C129" t="s">
        <v>615</v>
      </c>
      <c r="D129" s="398">
        <v>693.3</v>
      </c>
      <c r="F129" s="398">
        <v>555.55999999999995</v>
      </c>
      <c r="H129" t="s">
        <v>528</v>
      </c>
    </row>
    <row r="130" spans="1:8">
      <c r="A130" s="397">
        <v>100488</v>
      </c>
      <c r="B130" t="s">
        <v>654</v>
      </c>
      <c r="C130" t="s">
        <v>615</v>
      </c>
      <c r="D130" s="398">
        <v>685.52</v>
      </c>
      <c r="F130" s="398">
        <v>537.25</v>
      </c>
      <c r="H130" t="s">
        <v>528</v>
      </c>
    </row>
    <row r="131" spans="1:8">
      <c r="A131" s="397">
        <v>100464</v>
      </c>
      <c r="B131" t="s">
        <v>655</v>
      </c>
      <c r="C131" t="s">
        <v>615</v>
      </c>
      <c r="D131" s="398">
        <v>718.16</v>
      </c>
      <c r="F131" s="398">
        <v>599.55999999999995</v>
      </c>
      <c r="H131" t="s">
        <v>528</v>
      </c>
    </row>
    <row r="132" spans="1:8">
      <c r="A132" s="397">
        <v>100465</v>
      </c>
      <c r="B132" t="s">
        <v>656</v>
      </c>
      <c r="C132" t="s">
        <v>615</v>
      </c>
      <c r="D132" s="398">
        <v>677.65</v>
      </c>
      <c r="F132" s="398">
        <v>539.04</v>
      </c>
      <c r="H132" t="s">
        <v>528</v>
      </c>
    </row>
    <row r="133" spans="1:8">
      <c r="A133" s="397">
        <v>100466</v>
      </c>
      <c r="B133" t="s">
        <v>657</v>
      </c>
      <c r="C133" t="s">
        <v>615</v>
      </c>
      <c r="D133" s="398">
        <v>658.57</v>
      </c>
      <c r="F133" s="398">
        <v>507.54</v>
      </c>
      <c r="H133" t="s">
        <v>528</v>
      </c>
    </row>
    <row r="134" spans="1:8">
      <c r="A134" s="397">
        <v>87368</v>
      </c>
      <c r="B134" t="s">
        <v>658</v>
      </c>
      <c r="C134" t="s">
        <v>615</v>
      </c>
      <c r="D134" s="398">
        <v>821.9</v>
      </c>
      <c r="F134" s="398">
        <v>747.9</v>
      </c>
      <c r="H134" t="s">
        <v>528</v>
      </c>
    </row>
    <row r="135" spans="1:8">
      <c r="A135" s="397">
        <v>100450</v>
      </c>
      <c r="B135" t="s">
        <v>659</v>
      </c>
      <c r="C135" t="s">
        <v>615</v>
      </c>
      <c r="D135" s="398">
        <v>0</v>
      </c>
      <c r="F135" s="398">
        <v>0</v>
      </c>
      <c r="H135" t="s">
        <v>528</v>
      </c>
    </row>
    <row r="136" spans="1:8">
      <c r="A136" s="397">
        <v>87289</v>
      </c>
      <c r="B136" t="s">
        <v>660</v>
      </c>
      <c r="C136" t="s">
        <v>615</v>
      </c>
      <c r="D136" s="398">
        <v>671.77</v>
      </c>
      <c r="F136" s="398">
        <v>573.34</v>
      </c>
      <c r="H136" t="s">
        <v>528</v>
      </c>
    </row>
    <row r="137" spans="1:8">
      <c r="A137" s="397">
        <v>87290</v>
      </c>
      <c r="B137" t="s">
        <v>661</v>
      </c>
      <c r="C137" t="s">
        <v>615</v>
      </c>
      <c r="D137" s="398">
        <v>662.51</v>
      </c>
      <c r="F137" s="398">
        <v>553.20000000000005</v>
      </c>
      <c r="H137" t="s">
        <v>528</v>
      </c>
    </row>
    <row r="138" spans="1:8">
      <c r="A138" s="397">
        <v>87333</v>
      </c>
      <c r="B138" t="s">
        <v>662</v>
      </c>
      <c r="C138" t="s">
        <v>615</v>
      </c>
      <c r="D138" s="398">
        <v>674.21</v>
      </c>
      <c r="F138" s="398">
        <v>584.75</v>
      </c>
      <c r="H138" t="s">
        <v>528</v>
      </c>
    </row>
    <row r="139" spans="1:8">
      <c r="A139" s="397">
        <v>87334</v>
      </c>
      <c r="B139" t="s">
        <v>663</v>
      </c>
      <c r="C139" t="s">
        <v>615</v>
      </c>
      <c r="D139" s="398">
        <v>635.35</v>
      </c>
      <c r="F139" s="398">
        <v>525.38</v>
      </c>
      <c r="H139" t="s">
        <v>528</v>
      </c>
    </row>
    <row r="140" spans="1:8">
      <c r="A140" s="397">
        <v>105515</v>
      </c>
      <c r="B140" t="s">
        <v>664</v>
      </c>
      <c r="C140" t="s">
        <v>615</v>
      </c>
      <c r="D140" s="398">
        <v>1065.08</v>
      </c>
      <c r="F140" s="398">
        <v>851.84</v>
      </c>
      <c r="H140" t="s">
        <v>528</v>
      </c>
    </row>
    <row r="141" spans="1:8">
      <c r="A141" s="397">
        <v>87367</v>
      </c>
      <c r="B141" t="s">
        <v>665</v>
      </c>
      <c r="C141" t="s">
        <v>615</v>
      </c>
      <c r="D141" s="398">
        <v>848.43</v>
      </c>
      <c r="F141" s="398">
        <v>759.66</v>
      </c>
      <c r="H141" t="s">
        <v>528</v>
      </c>
    </row>
    <row r="142" spans="1:8">
      <c r="A142" s="397">
        <v>100449</v>
      </c>
      <c r="B142" t="s">
        <v>666</v>
      </c>
      <c r="C142" t="s">
        <v>615</v>
      </c>
      <c r="D142" s="398">
        <v>0</v>
      </c>
      <c r="F142" s="398">
        <v>0</v>
      </c>
      <c r="H142" t="s">
        <v>528</v>
      </c>
    </row>
    <row r="143" spans="1:8">
      <c r="A143" s="397">
        <v>87286</v>
      </c>
      <c r="B143" t="s">
        <v>667</v>
      </c>
      <c r="C143" t="s">
        <v>615</v>
      </c>
      <c r="D143" s="398">
        <v>702.53</v>
      </c>
      <c r="F143" s="398">
        <v>594.23</v>
      </c>
      <c r="H143" t="s">
        <v>528</v>
      </c>
    </row>
    <row r="144" spans="1:8">
      <c r="A144" s="397">
        <v>87287</v>
      </c>
      <c r="B144" t="s">
        <v>668</v>
      </c>
      <c r="C144" t="s">
        <v>615</v>
      </c>
      <c r="D144" s="398">
        <v>685.1</v>
      </c>
      <c r="F144" s="398">
        <v>558.35</v>
      </c>
      <c r="H144" t="s">
        <v>528</v>
      </c>
    </row>
    <row r="145" spans="1:8">
      <c r="A145" s="397">
        <v>87331</v>
      </c>
      <c r="B145" t="s">
        <v>669</v>
      </c>
      <c r="C145" t="s">
        <v>615</v>
      </c>
      <c r="D145" s="398">
        <v>724.49</v>
      </c>
      <c r="F145" s="398">
        <v>629.51</v>
      </c>
      <c r="H145" t="s">
        <v>528</v>
      </c>
    </row>
    <row r="146" spans="1:8">
      <c r="A146" s="397">
        <v>87332</v>
      </c>
      <c r="B146" t="s">
        <v>670</v>
      </c>
      <c r="C146" t="s">
        <v>615</v>
      </c>
      <c r="D146" s="398">
        <v>660.22</v>
      </c>
      <c r="F146" s="398">
        <v>532.80999999999995</v>
      </c>
      <c r="H146" t="s">
        <v>528</v>
      </c>
    </row>
    <row r="147" spans="1:8">
      <c r="A147" s="397">
        <v>87369</v>
      </c>
      <c r="B147" t="s">
        <v>671</v>
      </c>
      <c r="C147" t="s">
        <v>615</v>
      </c>
      <c r="D147" s="398">
        <v>838.19</v>
      </c>
      <c r="F147" s="398">
        <v>762.15</v>
      </c>
      <c r="H147" t="s">
        <v>528</v>
      </c>
    </row>
    <row r="148" spans="1:8">
      <c r="A148" s="397">
        <v>100451</v>
      </c>
      <c r="B148" t="s">
        <v>672</v>
      </c>
      <c r="C148" t="s">
        <v>615</v>
      </c>
      <c r="D148" s="398">
        <v>0</v>
      </c>
      <c r="F148" s="398">
        <v>0</v>
      </c>
      <c r="H148" t="s">
        <v>528</v>
      </c>
    </row>
    <row r="149" spans="1:8">
      <c r="A149" s="397">
        <v>87292</v>
      </c>
      <c r="B149" t="s">
        <v>673</v>
      </c>
      <c r="C149" t="s">
        <v>615</v>
      </c>
      <c r="D149" s="398">
        <v>684.82</v>
      </c>
      <c r="F149" s="398">
        <v>581.94000000000005</v>
      </c>
      <c r="H149" t="s">
        <v>528</v>
      </c>
    </row>
    <row r="150" spans="1:8">
      <c r="A150" s="397">
        <v>87335</v>
      </c>
      <c r="B150" t="s">
        <v>674</v>
      </c>
      <c r="C150" t="s">
        <v>615</v>
      </c>
      <c r="D150" s="398">
        <v>666.81</v>
      </c>
      <c r="F150" s="398">
        <v>572.46</v>
      </c>
      <c r="H150" t="s">
        <v>528</v>
      </c>
    </row>
    <row r="151" spans="1:8">
      <c r="A151" s="397">
        <v>87336</v>
      </c>
      <c r="B151" t="s">
        <v>675</v>
      </c>
      <c r="C151" t="s">
        <v>615</v>
      </c>
      <c r="D151" s="398">
        <v>653.46</v>
      </c>
      <c r="F151" s="398">
        <v>541.23</v>
      </c>
      <c r="H151" t="s">
        <v>528</v>
      </c>
    </row>
    <row r="152" spans="1:8">
      <c r="A152" s="397">
        <v>87370</v>
      </c>
      <c r="B152" t="s">
        <v>676</v>
      </c>
      <c r="C152" t="s">
        <v>615</v>
      </c>
      <c r="D152" s="398">
        <v>806.69</v>
      </c>
      <c r="F152" s="398">
        <v>739.17</v>
      </c>
      <c r="H152" t="s">
        <v>528</v>
      </c>
    </row>
    <row r="153" spans="1:8">
      <c r="A153" s="397">
        <v>100452</v>
      </c>
      <c r="B153" t="s">
        <v>677</v>
      </c>
      <c r="C153" t="s">
        <v>615</v>
      </c>
      <c r="D153" s="398">
        <v>0</v>
      </c>
      <c r="F153" s="398">
        <v>0</v>
      </c>
      <c r="H153" t="s">
        <v>528</v>
      </c>
    </row>
    <row r="154" spans="1:8">
      <c r="A154" s="397">
        <v>88715</v>
      </c>
      <c r="B154" t="s">
        <v>678</v>
      </c>
      <c r="C154" t="s">
        <v>615</v>
      </c>
      <c r="D154" s="398">
        <v>645.98</v>
      </c>
      <c r="F154" s="398">
        <v>548.62</v>
      </c>
      <c r="H154" t="s">
        <v>528</v>
      </c>
    </row>
    <row r="155" spans="1:8">
      <c r="A155" s="397">
        <v>87294</v>
      </c>
      <c r="B155" t="s">
        <v>679</v>
      </c>
      <c r="C155" t="s">
        <v>615</v>
      </c>
      <c r="D155" s="398">
        <v>652.39</v>
      </c>
      <c r="F155" s="398">
        <v>554.64</v>
      </c>
      <c r="H155" t="s">
        <v>528</v>
      </c>
    </row>
    <row r="156" spans="1:8">
      <c r="A156" s="397">
        <v>87337</v>
      </c>
      <c r="B156" t="s">
        <v>680</v>
      </c>
      <c r="C156" t="s">
        <v>615</v>
      </c>
      <c r="D156" s="398">
        <v>652.79999999999995</v>
      </c>
      <c r="F156" s="398">
        <v>565.14</v>
      </c>
      <c r="H156" t="s">
        <v>528</v>
      </c>
    </row>
    <row r="157" spans="1:8">
      <c r="A157" s="397">
        <v>100487</v>
      </c>
      <c r="B157" t="s">
        <v>681</v>
      </c>
      <c r="C157" t="s">
        <v>615</v>
      </c>
      <c r="D157" s="398">
        <v>617.77</v>
      </c>
      <c r="F157" s="398">
        <v>512.09</v>
      </c>
      <c r="H157" t="s">
        <v>528</v>
      </c>
    </row>
    <row r="158" spans="1:8">
      <c r="A158" s="397">
        <v>87380</v>
      </c>
      <c r="B158" t="s">
        <v>682</v>
      </c>
      <c r="C158" t="s">
        <v>615</v>
      </c>
      <c r="D158" s="398">
        <v>3438.42</v>
      </c>
      <c r="F158" s="398">
        <v>3364.75</v>
      </c>
      <c r="H158" t="s">
        <v>528</v>
      </c>
    </row>
    <row r="159" spans="1:8">
      <c r="A159" s="397">
        <v>100461</v>
      </c>
      <c r="B159" t="s">
        <v>683</v>
      </c>
      <c r="C159" t="s">
        <v>615</v>
      </c>
      <c r="D159" s="398">
        <v>0</v>
      </c>
      <c r="F159" s="398">
        <v>0</v>
      </c>
      <c r="H159" t="s">
        <v>528</v>
      </c>
    </row>
    <row r="160" spans="1:8">
      <c r="A160" s="397">
        <v>87322</v>
      </c>
      <c r="B160" t="s">
        <v>684</v>
      </c>
      <c r="C160" t="s">
        <v>615</v>
      </c>
      <c r="D160" s="398">
        <v>3315.62</v>
      </c>
      <c r="F160" s="398">
        <v>3218.15</v>
      </c>
      <c r="H160" t="s">
        <v>528</v>
      </c>
    </row>
    <row r="161" spans="1:8">
      <c r="A161" s="397">
        <v>87323</v>
      </c>
      <c r="B161" t="s">
        <v>685</v>
      </c>
      <c r="C161" t="s">
        <v>615</v>
      </c>
      <c r="D161" s="398">
        <v>3312.12</v>
      </c>
      <c r="F161" s="398">
        <v>3201.57</v>
      </c>
      <c r="H161" t="s">
        <v>528</v>
      </c>
    </row>
    <row r="162" spans="1:8">
      <c r="A162" s="397">
        <v>87360</v>
      </c>
      <c r="B162" t="s">
        <v>686</v>
      </c>
      <c r="C162" t="s">
        <v>615</v>
      </c>
      <c r="D162" s="398">
        <v>3286.97</v>
      </c>
      <c r="F162" s="398">
        <v>3217.55</v>
      </c>
      <c r="H162" t="s">
        <v>528</v>
      </c>
    </row>
    <row r="163" spans="1:8">
      <c r="A163" s="397">
        <v>87361</v>
      </c>
      <c r="B163" t="s">
        <v>687</v>
      </c>
      <c r="C163" t="s">
        <v>615</v>
      </c>
      <c r="D163" s="398">
        <v>3236.71</v>
      </c>
      <c r="F163" s="398">
        <v>3137.71</v>
      </c>
      <c r="H163" t="s">
        <v>528</v>
      </c>
    </row>
    <row r="164" spans="1:8">
      <c r="A164" s="397">
        <v>87362</v>
      </c>
      <c r="B164" t="s">
        <v>688</v>
      </c>
      <c r="C164" t="s">
        <v>615</v>
      </c>
      <c r="D164" s="398">
        <v>3232.08</v>
      </c>
      <c r="F164" s="398">
        <v>3118.92</v>
      </c>
      <c r="H164" t="s">
        <v>528</v>
      </c>
    </row>
    <row r="165" spans="1:8">
      <c r="A165" s="397">
        <v>87377</v>
      </c>
      <c r="B165" t="s">
        <v>689</v>
      </c>
      <c r="C165" t="s">
        <v>615</v>
      </c>
      <c r="D165" s="398">
        <v>839.51</v>
      </c>
      <c r="F165" s="398">
        <v>725.5</v>
      </c>
      <c r="H165" t="s">
        <v>528</v>
      </c>
    </row>
    <row r="166" spans="1:8">
      <c r="A166" s="397">
        <v>100458</v>
      </c>
      <c r="B166" t="s">
        <v>690</v>
      </c>
      <c r="C166" t="s">
        <v>615</v>
      </c>
      <c r="D166" s="398">
        <v>0</v>
      </c>
      <c r="F166" s="398">
        <v>0</v>
      </c>
      <c r="H166" t="s">
        <v>528</v>
      </c>
    </row>
    <row r="167" spans="1:8">
      <c r="A167" s="397">
        <v>87313</v>
      </c>
      <c r="B167" t="s">
        <v>691</v>
      </c>
      <c r="C167" t="s">
        <v>615</v>
      </c>
      <c r="D167" s="398">
        <v>679.24</v>
      </c>
      <c r="F167" s="398">
        <v>537.85</v>
      </c>
      <c r="H167" t="s">
        <v>528</v>
      </c>
    </row>
    <row r="168" spans="1:8">
      <c r="A168" s="397">
        <v>87314</v>
      </c>
      <c r="B168" t="s">
        <v>692</v>
      </c>
      <c r="C168" t="s">
        <v>615</v>
      </c>
      <c r="D168" s="398">
        <v>671.35</v>
      </c>
      <c r="F168" s="398">
        <v>520.21</v>
      </c>
      <c r="H168" t="s">
        <v>528</v>
      </c>
    </row>
    <row r="169" spans="1:8">
      <c r="A169" s="397">
        <v>87352</v>
      </c>
      <c r="B169" t="s">
        <v>693</v>
      </c>
      <c r="C169" t="s">
        <v>615</v>
      </c>
      <c r="D169" s="398">
        <v>763.33</v>
      </c>
      <c r="F169" s="398">
        <v>666.27</v>
      </c>
      <c r="H169" t="s">
        <v>528</v>
      </c>
    </row>
    <row r="170" spans="1:8">
      <c r="A170" s="397">
        <v>87353</v>
      </c>
      <c r="B170" t="s">
        <v>694</v>
      </c>
      <c r="C170" t="s">
        <v>615</v>
      </c>
      <c r="D170" s="398">
        <v>681</v>
      </c>
      <c r="F170" s="398">
        <v>548.55999999999995</v>
      </c>
      <c r="H170" t="s">
        <v>528</v>
      </c>
    </row>
    <row r="171" spans="1:8">
      <c r="A171" s="397">
        <v>87354</v>
      </c>
      <c r="B171" t="s">
        <v>695</v>
      </c>
      <c r="C171" t="s">
        <v>615</v>
      </c>
      <c r="D171" s="398">
        <v>645.95000000000005</v>
      </c>
      <c r="F171" s="398">
        <v>492.6</v>
      </c>
      <c r="H171" t="s">
        <v>528</v>
      </c>
    </row>
    <row r="172" spans="1:8">
      <c r="A172" s="397">
        <v>100480</v>
      </c>
      <c r="B172" t="s">
        <v>696</v>
      </c>
      <c r="C172" t="s">
        <v>615</v>
      </c>
      <c r="D172" s="398">
        <v>1037.06</v>
      </c>
      <c r="F172" s="398">
        <v>852.73</v>
      </c>
      <c r="H172" t="s">
        <v>528</v>
      </c>
    </row>
    <row r="173" spans="1:8">
      <c r="A173" s="397">
        <v>100476</v>
      </c>
      <c r="B173" t="s">
        <v>697</v>
      </c>
      <c r="C173" t="s">
        <v>615</v>
      </c>
      <c r="D173" s="398">
        <v>0</v>
      </c>
      <c r="F173" s="398">
        <v>0</v>
      </c>
      <c r="H173" t="s">
        <v>528</v>
      </c>
    </row>
    <row r="174" spans="1:8">
      <c r="A174" s="397">
        <v>100475</v>
      </c>
      <c r="B174" t="s">
        <v>698</v>
      </c>
      <c r="C174" t="s">
        <v>615</v>
      </c>
      <c r="D174" s="398">
        <v>911.52</v>
      </c>
      <c r="F174" s="398">
        <v>708.64</v>
      </c>
      <c r="H174" t="s">
        <v>528</v>
      </c>
    </row>
    <row r="175" spans="1:8">
      <c r="A175" s="397">
        <v>100491</v>
      </c>
      <c r="B175" t="s">
        <v>699</v>
      </c>
      <c r="C175" t="s">
        <v>615</v>
      </c>
      <c r="D175" s="398">
        <v>911.96</v>
      </c>
      <c r="F175" s="398">
        <v>703.33</v>
      </c>
      <c r="H175" t="s">
        <v>528</v>
      </c>
    </row>
    <row r="176" spans="1:8">
      <c r="A176" s="397">
        <v>100477</v>
      </c>
      <c r="B176" t="s">
        <v>700</v>
      </c>
      <c r="C176" t="s">
        <v>615</v>
      </c>
      <c r="D176" s="398">
        <v>973.32</v>
      </c>
      <c r="F176" s="398">
        <v>812.88</v>
      </c>
      <c r="H176" t="s">
        <v>528</v>
      </c>
    </row>
    <row r="177" spans="1:8">
      <c r="A177" s="397">
        <v>100478</v>
      </c>
      <c r="B177" t="s">
        <v>701</v>
      </c>
      <c r="C177" t="s">
        <v>615</v>
      </c>
      <c r="D177" s="398">
        <v>893.8</v>
      </c>
      <c r="F177" s="398">
        <v>694.14</v>
      </c>
      <c r="H177" t="s">
        <v>528</v>
      </c>
    </row>
    <row r="178" spans="1:8">
      <c r="A178" s="397">
        <v>100479</v>
      </c>
      <c r="B178" t="s">
        <v>702</v>
      </c>
      <c r="C178" t="s">
        <v>615</v>
      </c>
      <c r="D178" s="398">
        <v>878.28</v>
      </c>
      <c r="F178" s="398">
        <v>666.79</v>
      </c>
      <c r="H178" t="s">
        <v>528</v>
      </c>
    </row>
    <row r="179" spans="1:8">
      <c r="A179" s="397">
        <v>87372</v>
      </c>
      <c r="B179" t="s">
        <v>703</v>
      </c>
      <c r="C179" t="s">
        <v>615</v>
      </c>
      <c r="D179" s="398">
        <v>1041.78</v>
      </c>
      <c r="F179" s="398">
        <v>871.12</v>
      </c>
      <c r="H179" t="s">
        <v>528</v>
      </c>
    </row>
    <row r="180" spans="1:8">
      <c r="A180" s="397">
        <v>100453</v>
      </c>
      <c r="B180" t="s">
        <v>704</v>
      </c>
      <c r="C180" t="s">
        <v>615</v>
      </c>
      <c r="D180" s="398">
        <v>0</v>
      </c>
      <c r="F180" s="398">
        <v>0</v>
      </c>
      <c r="H180" t="s">
        <v>528</v>
      </c>
    </row>
    <row r="181" spans="1:8">
      <c r="A181" s="397">
        <v>87298</v>
      </c>
      <c r="B181" t="s">
        <v>705</v>
      </c>
      <c r="C181" t="s">
        <v>615</v>
      </c>
      <c r="D181" s="398">
        <v>876.18</v>
      </c>
      <c r="F181" s="398">
        <v>672.62</v>
      </c>
      <c r="H181" t="s">
        <v>528</v>
      </c>
    </row>
    <row r="182" spans="1:8">
      <c r="A182" s="397">
        <v>87299</v>
      </c>
      <c r="B182" t="s">
        <v>706</v>
      </c>
      <c r="C182" t="s">
        <v>615</v>
      </c>
      <c r="D182" s="398">
        <v>559.16</v>
      </c>
      <c r="F182" s="398">
        <v>453.78</v>
      </c>
      <c r="H182" t="s">
        <v>528</v>
      </c>
    </row>
    <row r="183" spans="1:8">
      <c r="A183" s="397">
        <v>87339</v>
      </c>
      <c r="B183" t="s">
        <v>707</v>
      </c>
      <c r="C183" t="s">
        <v>615</v>
      </c>
      <c r="D183" s="398">
        <v>1001.66</v>
      </c>
      <c r="F183" s="398">
        <v>868.29</v>
      </c>
      <c r="H183" t="s">
        <v>528</v>
      </c>
    </row>
    <row r="184" spans="1:8">
      <c r="A184" s="397">
        <v>87340</v>
      </c>
      <c r="B184" t="s">
        <v>708</v>
      </c>
      <c r="C184" t="s">
        <v>615</v>
      </c>
      <c r="D184" s="398">
        <v>869.62</v>
      </c>
      <c r="F184" s="398">
        <v>676.33</v>
      </c>
      <c r="H184" t="s">
        <v>528</v>
      </c>
    </row>
    <row r="185" spans="1:8">
      <c r="A185" s="397">
        <v>87341</v>
      </c>
      <c r="B185" t="s">
        <v>709</v>
      </c>
      <c r="C185" t="s">
        <v>615</v>
      </c>
      <c r="D185" s="398">
        <v>837.53</v>
      </c>
      <c r="F185" s="398">
        <v>626.34</v>
      </c>
      <c r="H185" t="s">
        <v>528</v>
      </c>
    </row>
    <row r="186" spans="1:8">
      <c r="A186" s="397">
        <v>88629</v>
      </c>
      <c r="B186" t="s">
        <v>710</v>
      </c>
      <c r="C186" t="s">
        <v>615</v>
      </c>
      <c r="D186" s="398">
        <v>857.7</v>
      </c>
      <c r="F186" s="398">
        <v>702.52</v>
      </c>
      <c r="H186" t="s">
        <v>528</v>
      </c>
    </row>
    <row r="187" spans="1:8">
      <c r="A187" s="397">
        <v>100467</v>
      </c>
      <c r="B187" t="s">
        <v>711</v>
      </c>
      <c r="C187" t="s">
        <v>615</v>
      </c>
      <c r="D187" s="398">
        <v>0</v>
      </c>
      <c r="F187" s="398">
        <v>0</v>
      </c>
      <c r="H187" t="s">
        <v>528</v>
      </c>
    </row>
    <row r="188" spans="1:8">
      <c r="A188" s="397">
        <v>88628</v>
      </c>
      <c r="B188" t="s">
        <v>712</v>
      </c>
      <c r="C188" t="s">
        <v>615</v>
      </c>
      <c r="D188" s="398">
        <v>731.16</v>
      </c>
      <c r="F188" s="398">
        <v>556.39</v>
      </c>
      <c r="H188" t="s">
        <v>528</v>
      </c>
    </row>
    <row r="189" spans="1:8">
      <c r="A189" s="397">
        <v>100489</v>
      </c>
      <c r="B189" t="s">
        <v>713</v>
      </c>
      <c r="C189" t="s">
        <v>615</v>
      </c>
      <c r="D189" s="398">
        <v>730.17</v>
      </c>
      <c r="F189" s="398">
        <v>549.79999999999995</v>
      </c>
      <c r="H189" t="s">
        <v>528</v>
      </c>
    </row>
    <row r="190" spans="1:8">
      <c r="A190" s="397">
        <v>100468</v>
      </c>
      <c r="B190" t="s">
        <v>714</v>
      </c>
      <c r="C190" t="s">
        <v>615</v>
      </c>
      <c r="D190" s="398">
        <v>851.65</v>
      </c>
      <c r="F190" s="398">
        <v>714.99</v>
      </c>
      <c r="H190" t="s">
        <v>528</v>
      </c>
    </row>
    <row r="191" spans="1:8">
      <c r="A191" s="397">
        <v>100469</v>
      </c>
      <c r="B191" t="s">
        <v>715</v>
      </c>
      <c r="C191" t="s">
        <v>615</v>
      </c>
      <c r="D191" s="398">
        <v>717.91</v>
      </c>
      <c r="F191" s="398">
        <v>545.37</v>
      </c>
      <c r="H191" t="s">
        <v>528</v>
      </c>
    </row>
    <row r="192" spans="1:8">
      <c r="A192" s="397">
        <v>100470</v>
      </c>
      <c r="B192" t="s">
        <v>716</v>
      </c>
      <c r="C192" t="s">
        <v>615</v>
      </c>
      <c r="D192" s="398">
        <v>644.29</v>
      </c>
      <c r="F192" s="398">
        <v>497.29</v>
      </c>
      <c r="H192" t="s">
        <v>528</v>
      </c>
    </row>
    <row r="193" spans="1:8">
      <c r="A193" s="397">
        <v>87371</v>
      </c>
      <c r="B193" t="s">
        <v>717</v>
      </c>
      <c r="C193" t="s">
        <v>615</v>
      </c>
      <c r="D193" s="398">
        <v>785.72</v>
      </c>
      <c r="F193" s="398">
        <v>725.62</v>
      </c>
      <c r="H193" t="s">
        <v>528</v>
      </c>
    </row>
    <row r="194" spans="1:8">
      <c r="A194" s="397">
        <v>87295</v>
      </c>
      <c r="B194" t="s">
        <v>718</v>
      </c>
      <c r="C194" t="s">
        <v>615</v>
      </c>
      <c r="D194" s="398">
        <v>658.22</v>
      </c>
      <c r="F194" s="398">
        <v>584.61</v>
      </c>
      <c r="H194" t="s">
        <v>528</v>
      </c>
    </row>
    <row r="195" spans="1:8">
      <c r="A195" s="397">
        <v>87296</v>
      </c>
      <c r="B195" t="s">
        <v>719</v>
      </c>
      <c r="C195" t="s">
        <v>615</v>
      </c>
      <c r="D195" s="398">
        <v>629.22</v>
      </c>
      <c r="F195" s="398">
        <v>534.71</v>
      </c>
      <c r="H195" t="s">
        <v>528</v>
      </c>
    </row>
    <row r="196" spans="1:8">
      <c r="A196" s="397">
        <v>87338</v>
      </c>
      <c r="B196" t="s">
        <v>720</v>
      </c>
      <c r="C196" t="s">
        <v>615</v>
      </c>
      <c r="D196" s="398">
        <v>625.28</v>
      </c>
      <c r="F196" s="398">
        <v>538.91999999999996</v>
      </c>
      <c r="H196" t="s">
        <v>528</v>
      </c>
    </row>
    <row r="197" spans="1:8">
      <c r="A197" s="397">
        <v>88630</v>
      </c>
      <c r="B197" t="s">
        <v>721</v>
      </c>
      <c r="C197" t="s">
        <v>615</v>
      </c>
      <c r="D197" s="398">
        <v>615.38</v>
      </c>
      <c r="F197" s="398">
        <v>478.94</v>
      </c>
      <c r="H197" t="s">
        <v>528</v>
      </c>
    </row>
    <row r="198" spans="1:8">
      <c r="A198" s="397">
        <v>87381</v>
      </c>
      <c r="B198" t="s">
        <v>722</v>
      </c>
      <c r="C198" t="s">
        <v>615</v>
      </c>
      <c r="D198" s="398">
        <v>3359.96</v>
      </c>
      <c r="F198" s="398">
        <v>3304.4</v>
      </c>
      <c r="H198" t="s">
        <v>528</v>
      </c>
    </row>
    <row r="199" spans="1:8">
      <c r="A199" s="397">
        <v>100462</v>
      </c>
      <c r="B199" t="s">
        <v>723</v>
      </c>
      <c r="C199" t="s">
        <v>615</v>
      </c>
      <c r="D199" s="398">
        <v>0</v>
      </c>
      <c r="F199" s="398">
        <v>0</v>
      </c>
      <c r="H199" t="s">
        <v>528</v>
      </c>
    </row>
    <row r="200" spans="1:8">
      <c r="A200" s="397">
        <v>87325</v>
      </c>
      <c r="B200" t="s">
        <v>724</v>
      </c>
      <c r="C200" t="s">
        <v>615</v>
      </c>
      <c r="D200" s="398">
        <v>3221.23</v>
      </c>
      <c r="F200" s="398">
        <v>3146.92</v>
      </c>
      <c r="H200" t="s">
        <v>528</v>
      </c>
    </row>
    <row r="201" spans="1:8">
      <c r="A201" s="397">
        <v>87326</v>
      </c>
      <c r="B201" t="s">
        <v>725</v>
      </c>
      <c r="C201" t="s">
        <v>615</v>
      </c>
      <c r="D201" s="398">
        <v>3225.32</v>
      </c>
      <c r="F201" s="398">
        <v>3133.89</v>
      </c>
      <c r="H201" t="s">
        <v>528</v>
      </c>
    </row>
    <row r="202" spans="1:8">
      <c r="A202" s="397">
        <v>87363</v>
      </c>
      <c r="B202" t="s">
        <v>726</v>
      </c>
      <c r="C202" t="s">
        <v>615</v>
      </c>
      <c r="D202" s="398">
        <v>3200.9</v>
      </c>
      <c r="F202" s="398">
        <v>3140.08</v>
      </c>
      <c r="H202" t="s">
        <v>528</v>
      </c>
    </row>
    <row r="203" spans="1:8">
      <c r="A203" s="397">
        <v>87364</v>
      </c>
      <c r="B203" t="s">
        <v>727</v>
      </c>
      <c r="C203" t="s">
        <v>615</v>
      </c>
      <c r="D203" s="398">
        <v>3165.57</v>
      </c>
      <c r="F203" s="398">
        <v>3073.82</v>
      </c>
      <c r="H203" t="s">
        <v>528</v>
      </c>
    </row>
    <row r="204" spans="1:8">
      <c r="A204" s="397">
        <v>87378</v>
      </c>
      <c r="B204" t="s">
        <v>728</v>
      </c>
      <c r="C204" t="s">
        <v>615</v>
      </c>
      <c r="D204" s="398">
        <v>753.51</v>
      </c>
      <c r="F204" s="398">
        <v>663.29</v>
      </c>
      <c r="H204" t="s">
        <v>528</v>
      </c>
    </row>
    <row r="205" spans="1:8">
      <c r="A205" s="397">
        <v>100459</v>
      </c>
      <c r="B205" t="s">
        <v>729</v>
      </c>
      <c r="C205" t="s">
        <v>615</v>
      </c>
      <c r="D205" s="398">
        <v>0</v>
      </c>
      <c r="F205" s="398">
        <v>0</v>
      </c>
      <c r="H205" t="s">
        <v>528</v>
      </c>
    </row>
    <row r="206" spans="1:8">
      <c r="A206" s="397">
        <v>87316</v>
      </c>
      <c r="B206" t="s">
        <v>730</v>
      </c>
      <c r="C206" t="s">
        <v>615</v>
      </c>
      <c r="D206" s="398">
        <v>609.20000000000005</v>
      </c>
      <c r="F206" s="398">
        <v>497.45</v>
      </c>
      <c r="H206" t="s">
        <v>528</v>
      </c>
    </row>
    <row r="207" spans="1:8">
      <c r="A207" s="397">
        <v>87317</v>
      </c>
      <c r="B207" t="s">
        <v>731</v>
      </c>
      <c r="C207" t="s">
        <v>615</v>
      </c>
      <c r="D207" s="398">
        <v>593.76</v>
      </c>
      <c r="F207" s="398">
        <v>468.82</v>
      </c>
      <c r="H207" t="s">
        <v>528</v>
      </c>
    </row>
    <row r="208" spans="1:8">
      <c r="A208" s="397">
        <v>87355</v>
      </c>
      <c r="B208" t="s">
        <v>732</v>
      </c>
      <c r="C208" t="s">
        <v>615</v>
      </c>
      <c r="D208" s="398">
        <v>647.66</v>
      </c>
      <c r="F208" s="398">
        <v>559.91</v>
      </c>
      <c r="H208" t="s">
        <v>528</v>
      </c>
    </row>
    <row r="209" spans="1:8">
      <c r="A209" s="397">
        <v>87356</v>
      </c>
      <c r="B209" t="s">
        <v>733</v>
      </c>
      <c r="C209" t="s">
        <v>615</v>
      </c>
      <c r="D209" s="398">
        <v>592.65</v>
      </c>
      <c r="F209" s="398">
        <v>479.18</v>
      </c>
      <c r="H209" t="s">
        <v>528</v>
      </c>
    </row>
    <row r="210" spans="1:8">
      <c r="A210" s="397">
        <v>87357</v>
      </c>
      <c r="B210" t="s">
        <v>734</v>
      </c>
      <c r="C210" t="s">
        <v>615</v>
      </c>
      <c r="D210" s="398">
        <v>566.82000000000005</v>
      </c>
      <c r="F210" s="398">
        <v>438.79</v>
      </c>
      <c r="H210" t="s">
        <v>528</v>
      </c>
    </row>
    <row r="211" spans="1:8">
      <c r="A211" s="397">
        <v>100486</v>
      </c>
      <c r="B211" t="s">
        <v>735</v>
      </c>
      <c r="C211" t="s">
        <v>615</v>
      </c>
      <c r="D211" s="398">
        <v>914.48</v>
      </c>
      <c r="F211" s="398">
        <v>761.61</v>
      </c>
      <c r="H211" t="s">
        <v>528</v>
      </c>
    </row>
    <row r="212" spans="1:8">
      <c r="A212" s="397">
        <v>100482</v>
      </c>
      <c r="B212" t="s">
        <v>736</v>
      </c>
      <c r="C212" t="s">
        <v>615</v>
      </c>
      <c r="D212" s="398">
        <v>0</v>
      </c>
      <c r="F212" s="398">
        <v>0</v>
      </c>
      <c r="H212" t="s">
        <v>528</v>
      </c>
    </row>
    <row r="213" spans="1:8">
      <c r="A213" s="397">
        <v>100481</v>
      </c>
      <c r="B213" t="s">
        <v>737</v>
      </c>
      <c r="C213" t="s">
        <v>615</v>
      </c>
      <c r="D213" s="398">
        <v>782.63</v>
      </c>
      <c r="F213" s="398">
        <v>613.62</v>
      </c>
      <c r="H213" t="s">
        <v>528</v>
      </c>
    </row>
    <row r="214" spans="1:8">
      <c r="A214" s="397">
        <v>100492</v>
      </c>
      <c r="B214" t="s">
        <v>738</v>
      </c>
      <c r="C214" t="s">
        <v>615</v>
      </c>
      <c r="D214" s="398">
        <v>783.85</v>
      </c>
      <c r="F214" s="398">
        <v>608.72</v>
      </c>
      <c r="H214" t="s">
        <v>528</v>
      </c>
    </row>
    <row r="215" spans="1:8">
      <c r="A215" s="397">
        <v>100483</v>
      </c>
      <c r="B215" t="s">
        <v>739</v>
      </c>
      <c r="C215" t="s">
        <v>615</v>
      </c>
      <c r="D215" s="398">
        <v>828.94</v>
      </c>
      <c r="F215" s="398">
        <v>691.43</v>
      </c>
      <c r="H215" t="s">
        <v>528</v>
      </c>
    </row>
    <row r="216" spans="1:8">
      <c r="A216" s="397">
        <v>100484</v>
      </c>
      <c r="B216" t="s">
        <v>740</v>
      </c>
      <c r="C216" t="s">
        <v>615</v>
      </c>
      <c r="D216" s="398">
        <v>778.31</v>
      </c>
      <c r="F216" s="398">
        <v>616.71</v>
      </c>
      <c r="H216" t="s">
        <v>528</v>
      </c>
    </row>
    <row r="217" spans="1:8">
      <c r="A217" s="397">
        <v>100485</v>
      </c>
      <c r="B217" t="s">
        <v>741</v>
      </c>
      <c r="C217" t="s">
        <v>615</v>
      </c>
      <c r="D217" s="398">
        <v>759.83</v>
      </c>
      <c r="F217" s="398">
        <v>583.13</v>
      </c>
      <c r="H217" t="s">
        <v>528</v>
      </c>
    </row>
    <row r="218" spans="1:8">
      <c r="A218" s="397">
        <v>87373</v>
      </c>
      <c r="B218" t="s">
        <v>742</v>
      </c>
      <c r="C218" t="s">
        <v>615</v>
      </c>
      <c r="D218" s="398">
        <v>924.77</v>
      </c>
      <c r="F218" s="398">
        <v>784.46</v>
      </c>
      <c r="H218" t="s">
        <v>528</v>
      </c>
    </row>
    <row r="219" spans="1:8">
      <c r="A219" s="397">
        <v>100454</v>
      </c>
      <c r="B219" t="s">
        <v>743</v>
      </c>
      <c r="C219" t="s">
        <v>615</v>
      </c>
      <c r="D219" s="398">
        <v>0</v>
      </c>
      <c r="F219" s="398">
        <v>0</v>
      </c>
      <c r="H219" t="s">
        <v>528</v>
      </c>
    </row>
    <row r="220" spans="1:8">
      <c r="A220" s="397">
        <v>87301</v>
      </c>
      <c r="B220" t="s">
        <v>744</v>
      </c>
      <c r="C220" t="s">
        <v>615</v>
      </c>
      <c r="D220" s="398">
        <v>779</v>
      </c>
      <c r="F220" s="398">
        <v>616.27</v>
      </c>
      <c r="H220" t="s">
        <v>528</v>
      </c>
    </row>
    <row r="221" spans="1:8">
      <c r="A221" s="397">
        <v>87302</v>
      </c>
      <c r="B221" t="s">
        <v>745</v>
      </c>
      <c r="C221" t="s">
        <v>615</v>
      </c>
      <c r="D221" s="398">
        <v>770.09</v>
      </c>
      <c r="F221" s="398">
        <v>595.79</v>
      </c>
      <c r="H221" t="s">
        <v>528</v>
      </c>
    </row>
    <row r="222" spans="1:8">
      <c r="A222" s="397">
        <v>87342</v>
      </c>
      <c r="B222" t="s">
        <v>746</v>
      </c>
      <c r="C222" t="s">
        <v>615</v>
      </c>
      <c r="D222" s="398">
        <v>851.65</v>
      </c>
      <c r="F222" s="398">
        <v>731.33</v>
      </c>
      <c r="H222" t="s">
        <v>528</v>
      </c>
    </row>
    <row r="223" spans="1:8">
      <c r="A223" s="397">
        <v>87343</v>
      </c>
      <c r="B223" t="s">
        <v>747</v>
      </c>
      <c r="C223" t="s">
        <v>615</v>
      </c>
      <c r="D223" s="398">
        <v>776.84</v>
      </c>
      <c r="F223" s="398">
        <v>622.49</v>
      </c>
      <c r="H223" t="s">
        <v>528</v>
      </c>
    </row>
    <row r="224" spans="1:8">
      <c r="A224" s="397">
        <v>87344</v>
      </c>
      <c r="B224" t="s">
        <v>748</v>
      </c>
      <c r="C224" t="s">
        <v>615</v>
      </c>
      <c r="D224" s="398">
        <v>737.12</v>
      </c>
      <c r="F224" s="398">
        <v>559.70000000000005</v>
      </c>
      <c r="H224" t="s">
        <v>528</v>
      </c>
    </row>
    <row r="225" spans="1:8">
      <c r="A225" s="397">
        <v>88631</v>
      </c>
      <c r="B225" t="s">
        <v>749</v>
      </c>
      <c r="C225" t="s">
        <v>615</v>
      </c>
      <c r="D225" s="398">
        <v>763.1</v>
      </c>
      <c r="F225" s="398">
        <v>635.79</v>
      </c>
      <c r="H225" t="s">
        <v>528</v>
      </c>
    </row>
    <row r="226" spans="1:8">
      <c r="A226" s="397">
        <v>100471</v>
      </c>
      <c r="B226" t="s">
        <v>750</v>
      </c>
      <c r="C226" t="s">
        <v>615</v>
      </c>
      <c r="D226" s="398">
        <v>0</v>
      </c>
      <c r="F226" s="398">
        <v>0</v>
      </c>
      <c r="H226" t="s">
        <v>528</v>
      </c>
    </row>
    <row r="227" spans="1:8">
      <c r="A227" s="397">
        <v>100490</v>
      </c>
      <c r="B227" t="s">
        <v>751</v>
      </c>
      <c r="C227" t="s">
        <v>615</v>
      </c>
      <c r="D227" s="398">
        <v>638.95000000000005</v>
      </c>
      <c r="F227" s="398">
        <v>486.22</v>
      </c>
      <c r="H227" t="s">
        <v>528</v>
      </c>
    </row>
    <row r="228" spans="1:8">
      <c r="A228" s="397">
        <v>100472</v>
      </c>
      <c r="B228" t="s">
        <v>752</v>
      </c>
      <c r="C228" t="s">
        <v>615</v>
      </c>
      <c r="D228" s="398">
        <v>690.13</v>
      </c>
      <c r="F228" s="398">
        <v>573.66</v>
      </c>
      <c r="H228" t="s">
        <v>528</v>
      </c>
    </row>
    <row r="229" spans="1:8">
      <c r="A229" s="397">
        <v>100473</v>
      </c>
      <c r="B229" t="s">
        <v>753</v>
      </c>
      <c r="C229" t="s">
        <v>615</v>
      </c>
      <c r="D229" s="398">
        <v>638.22</v>
      </c>
      <c r="F229" s="398">
        <v>497.93</v>
      </c>
      <c r="H229" t="s">
        <v>528</v>
      </c>
    </row>
    <row r="230" spans="1:8">
      <c r="A230" s="397">
        <v>100474</v>
      </c>
      <c r="B230" t="s">
        <v>754</v>
      </c>
      <c r="C230" t="s">
        <v>615</v>
      </c>
      <c r="D230" s="398">
        <v>617.13</v>
      </c>
      <c r="F230" s="398">
        <v>462.41</v>
      </c>
      <c r="H230" t="s">
        <v>528</v>
      </c>
    </row>
    <row r="231" spans="1:8">
      <c r="A231" s="397">
        <v>87379</v>
      </c>
      <c r="B231" t="s">
        <v>755</v>
      </c>
      <c r="C231" t="s">
        <v>615</v>
      </c>
      <c r="D231" s="398">
        <v>3317.36</v>
      </c>
      <c r="F231" s="398">
        <v>3276.19</v>
      </c>
      <c r="H231" t="s">
        <v>528</v>
      </c>
    </row>
    <row r="232" spans="1:8">
      <c r="A232" s="397">
        <v>100460</v>
      </c>
      <c r="B232" t="s">
        <v>756</v>
      </c>
      <c r="C232" t="s">
        <v>615</v>
      </c>
      <c r="D232" s="398">
        <v>0</v>
      </c>
      <c r="F232" s="398">
        <v>0</v>
      </c>
      <c r="H232" t="s">
        <v>528</v>
      </c>
    </row>
    <row r="233" spans="1:8">
      <c r="A233" s="397">
        <v>87319</v>
      </c>
      <c r="B233" t="s">
        <v>757</v>
      </c>
      <c r="C233" t="s">
        <v>615</v>
      </c>
      <c r="D233" s="398">
        <v>3180.54</v>
      </c>
      <c r="F233" s="398">
        <v>3115.56</v>
      </c>
      <c r="H233" t="s">
        <v>528</v>
      </c>
    </row>
    <row r="234" spans="1:8">
      <c r="A234" s="397">
        <v>87320</v>
      </c>
      <c r="B234" t="s">
        <v>758</v>
      </c>
      <c r="C234" t="s">
        <v>615</v>
      </c>
      <c r="D234" s="398">
        <v>3184.81</v>
      </c>
      <c r="F234" s="398">
        <v>3110.29</v>
      </c>
      <c r="H234" t="s">
        <v>528</v>
      </c>
    </row>
    <row r="235" spans="1:8">
      <c r="A235" s="397">
        <v>87358</v>
      </c>
      <c r="B235" t="s">
        <v>759</v>
      </c>
      <c r="C235" t="s">
        <v>615</v>
      </c>
      <c r="D235" s="398">
        <v>3151.44</v>
      </c>
      <c r="F235" s="398">
        <v>3098.68</v>
      </c>
      <c r="H235" t="s">
        <v>528</v>
      </c>
    </row>
    <row r="236" spans="1:8">
      <c r="A236" s="397">
        <v>87359</v>
      </c>
      <c r="B236" t="s">
        <v>760</v>
      </c>
      <c r="C236" t="s">
        <v>615</v>
      </c>
      <c r="D236" s="398">
        <v>3119.24</v>
      </c>
      <c r="F236" s="398">
        <v>3045.7</v>
      </c>
      <c r="H236" t="s">
        <v>528</v>
      </c>
    </row>
    <row r="237" spans="1:8">
      <c r="A237" s="397">
        <v>87376</v>
      </c>
      <c r="B237" t="s">
        <v>761</v>
      </c>
      <c r="C237" t="s">
        <v>615</v>
      </c>
      <c r="D237" s="398">
        <v>705.34</v>
      </c>
      <c r="F237" s="398">
        <v>633.49</v>
      </c>
      <c r="H237" t="s">
        <v>528</v>
      </c>
    </row>
    <row r="238" spans="1:8">
      <c r="A238" s="397">
        <v>100457</v>
      </c>
      <c r="B238" t="s">
        <v>762</v>
      </c>
      <c r="C238" t="s">
        <v>615</v>
      </c>
      <c r="D238" s="398">
        <v>0</v>
      </c>
      <c r="F238" s="398">
        <v>0</v>
      </c>
      <c r="H238" t="s">
        <v>528</v>
      </c>
    </row>
    <row r="239" spans="1:8">
      <c r="A239" s="397">
        <v>87310</v>
      </c>
      <c r="B239" t="s">
        <v>763</v>
      </c>
      <c r="C239" t="s">
        <v>615</v>
      </c>
      <c r="D239" s="398">
        <v>550.52</v>
      </c>
      <c r="F239" s="398">
        <v>452.33</v>
      </c>
      <c r="H239" t="s">
        <v>528</v>
      </c>
    </row>
    <row r="240" spans="1:8">
      <c r="A240" s="397">
        <v>87311</v>
      </c>
      <c r="B240" t="s">
        <v>764</v>
      </c>
      <c r="C240" t="s">
        <v>615</v>
      </c>
      <c r="D240" s="398">
        <v>540.07000000000005</v>
      </c>
      <c r="F240" s="398">
        <v>433.01</v>
      </c>
      <c r="H240" t="s">
        <v>528</v>
      </c>
    </row>
    <row r="241" spans="1:8">
      <c r="A241" s="397">
        <v>87350</v>
      </c>
      <c r="B241" t="s">
        <v>765</v>
      </c>
      <c r="C241" t="s">
        <v>615</v>
      </c>
      <c r="D241" s="398">
        <v>597.41999999999996</v>
      </c>
      <c r="F241" s="398">
        <v>524.54</v>
      </c>
      <c r="H241" t="s">
        <v>528</v>
      </c>
    </row>
    <row r="242" spans="1:8">
      <c r="A242" s="397">
        <v>87351</v>
      </c>
      <c r="B242" t="s">
        <v>766</v>
      </c>
      <c r="C242" t="s">
        <v>615</v>
      </c>
      <c r="D242" s="398">
        <v>521.30999999999995</v>
      </c>
      <c r="F242" s="398">
        <v>413.15</v>
      </c>
      <c r="H242" t="s">
        <v>528</v>
      </c>
    </row>
    <row r="243" spans="1:8">
      <c r="A243" s="397">
        <v>87374</v>
      </c>
      <c r="B243" t="s">
        <v>767</v>
      </c>
      <c r="C243" t="s">
        <v>615</v>
      </c>
      <c r="D243" s="398">
        <v>857.18</v>
      </c>
      <c r="F243" s="398">
        <v>740.89</v>
      </c>
      <c r="H243" t="s">
        <v>528</v>
      </c>
    </row>
    <row r="244" spans="1:8">
      <c r="A244" s="397">
        <v>100455</v>
      </c>
      <c r="B244" t="s">
        <v>768</v>
      </c>
      <c r="C244" t="s">
        <v>615</v>
      </c>
      <c r="D244" s="398">
        <v>0</v>
      </c>
      <c r="F244" s="398">
        <v>0</v>
      </c>
      <c r="H244" t="s">
        <v>528</v>
      </c>
    </row>
    <row r="245" spans="1:8">
      <c r="A245" s="397">
        <v>87304</v>
      </c>
      <c r="B245" t="s">
        <v>769</v>
      </c>
      <c r="C245" t="s">
        <v>615</v>
      </c>
      <c r="D245" s="398">
        <v>700.76</v>
      </c>
      <c r="F245" s="398">
        <v>556.16</v>
      </c>
      <c r="H245" t="s">
        <v>528</v>
      </c>
    </row>
    <row r="246" spans="1:8">
      <c r="A246" s="397">
        <v>87305</v>
      </c>
      <c r="B246" t="s">
        <v>770</v>
      </c>
      <c r="C246" t="s">
        <v>615</v>
      </c>
      <c r="D246" s="398">
        <v>704.09</v>
      </c>
      <c r="F246" s="398">
        <v>554.77</v>
      </c>
      <c r="H246" t="s">
        <v>528</v>
      </c>
    </row>
    <row r="247" spans="1:8">
      <c r="A247" s="397">
        <v>87345</v>
      </c>
      <c r="B247" t="s">
        <v>771</v>
      </c>
      <c r="C247" t="s">
        <v>615</v>
      </c>
      <c r="D247" s="398">
        <v>761.21</v>
      </c>
      <c r="F247" s="398">
        <v>654.30999999999995</v>
      </c>
      <c r="H247" t="s">
        <v>528</v>
      </c>
    </row>
    <row r="248" spans="1:8">
      <c r="A248" s="397">
        <v>87346</v>
      </c>
      <c r="B248" t="s">
        <v>772</v>
      </c>
      <c r="C248" t="s">
        <v>615</v>
      </c>
      <c r="D248" s="398">
        <v>699.72</v>
      </c>
      <c r="F248" s="398">
        <v>564.04999999999995</v>
      </c>
      <c r="H248" t="s">
        <v>528</v>
      </c>
    </row>
    <row r="249" spans="1:8">
      <c r="A249" s="397">
        <v>87347</v>
      </c>
      <c r="B249" t="s">
        <v>773</v>
      </c>
      <c r="C249" t="s">
        <v>615</v>
      </c>
      <c r="D249" s="398">
        <v>667.88</v>
      </c>
      <c r="F249" s="398">
        <v>514.27</v>
      </c>
      <c r="H249" t="s">
        <v>528</v>
      </c>
    </row>
    <row r="250" spans="1:8">
      <c r="A250" s="397">
        <v>87366</v>
      </c>
      <c r="B250" t="s">
        <v>774</v>
      </c>
      <c r="C250" t="s">
        <v>615</v>
      </c>
      <c r="D250" s="398">
        <v>732.94</v>
      </c>
      <c r="F250" s="398">
        <v>657.87</v>
      </c>
      <c r="H250" t="s">
        <v>528</v>
      </c>
    </row>
    <row r="251" spans="1:8">
      <c r="A251" s="397">
        <v>100448</v>
      </c>
      <c r="B251" t="s">
        <v>775</v>
      </c>
      <c r="C251" t="s">
        <v>615</v>
      </c>
      <c r="D251" s="398">
        <v>0</v>
      </c>
      <c r="F251" s="398">
        <v>0</v>
      </c>
      <c r="H251" t="s">
        <v>528</v>
      </c>
    </row>
    <row r="252" spans="1:8">
      <c r="A252" s="397">
        <v>87283</v>
      </c>
      <c r="B252" t="s">
        <v>776</v>
      </c>
      <c r="C252" t="s">
        <v>615</v>
      </c>
      <c r="D252" s="398">
        <v>571.70000000000005</v>
      </c>
      <c r="F252" s="398">
        <v>468.84</v>
      </c>
      <c r="H252" t="s">
        <v>528</v>
      </c>
    </row>
    <row r="253" spans="1:8">
      <c r="A253" s="397">
        <v>87284</v>
      </c>
      <c r="B253" t="s">
        <v>777</v>
      </c>
      <c r="C253" t="s">
        <v>615</v>
      </c>
      <c r="D253" s="398">
        <v>564.70000000000005</v>
      </c>
      <c r="F253" s="398">
        <v>452.79</v>
      </c>
      <c r="H253" t="s">
        <v>528</v>
      </c>
    </row>
    <row r="254" spans="1:8">
      <c r="A254" s="397">
        <v>87329</v>
      </c>
      <c r="B254" t="s">
        <v>778</v>
      </c>
      <c r="C254" t="s">
        <v>615</v>
      </c>
      <c r="D254" s="398">
        <v>614.36</v>
      </c>
      <c r="F254" s="398">
        <v>535.16999999999996</v>
      </c>
      <c r="H254" t="s">
        <v>528</v>
      </c>
    </row>
    <row r="255" spans="1:8">
      <c r="A255" s="397">
        <v>87330</v>
      </c>
      <c r="B255" t="s">
        <v>779</v>
      </c>
      <c r="C255" t="s">
        <v>615</v>
      </c>
      <c r="D255" s="398">
        <v>543.78</v>
      </c>
      <c r="F255" s="398">
        <v>430.92</v>
      </c>
      <c r="H255" t="s">
        <v>528</v>
      </c>
    </row>
    <row r="256" spans="1:8">
      <c r="A256" s="397">
        <v>87375</v>
      </c>
      <c r="B256" t="s">
        <v>780</v>
      </c>
      <c r="C256" t="s">
        <v>615</v>
      </c>
      <c r="D256" s="398">
        <v>813.09</v>
      </c>
      <c r="F256" s="398">
        <v>714.82</v>
      </c>
      <c r="H256" t="s">
        <v>528</v>
      </c>
    </row>
    <row r="257" spans="1:8">
      <c r="A257" s="397">
        <v>100456</v>
      </c>
      <c r="B257" t="s">
        <v>781</v>
      </c>
      <c r="C257" t="s">
        <v>615</v>
      </c>
      <c r="D257" s="398">
        <v>0</v>
      </c>
      <c r="F257" s="398">
        <v>0</v>
      </c>
      <c r="H257" t="s">
        <v>528</v>
      </c>
    </row>
    <row r="258" spans="1:8">
      <c r="A258" s="397">
        <v>87307</v>
      </c>
      <c r="B258" t="s">
        <v>782</v>
      </c>
      <c r="C258" t="s">
        <v>615</v>
      </c>
      <c r="D258" s="398">
        <v>660.76</v>
      </c>
      <c r="F258" s="398">
        <v>538.09</v>
      </c>
      <c r="H258" t="s">
        <v>528</v>
      </c>
    </row>
    <row r="259" spans="1:8">
      <c r="A259" s="397">
        <v>87308</v>
      </c>
      <c r="B259" t="s">
        <v>783</v>
      </c>
      <c r="C259" t="s">
        <v>615</v>
      </c>
      <c r="D259" s="398">
        <v>650.38</v>
      </c>
      <c r="F259" s="398">
        <v>518.79999999999995</v>
      </c>
      <c r="H259" t="s">
        <v>528</v>
      </c>
    </row>
    <row r="260" spans="1:8">
      <c r="A260" s="397">
        <v>87348</v>
      </c>
      <c r="B260" t="s">
        <v>784</v>
      </c>
      <c r="C260" t="s">
        <v>615</v>
      </c>
      <c r="D260" s="398">
        <v>694.16</v>
      </c>
      <c r="F260" s="398">
        <v>595.99</v>
      </c>
      <c r="H260" t="s">
        <v>528</v>
      </c>
    </row>
    <row r="261" spans="1:8">
      <c r="A261" s="397">
        <v>87349</v>
      </c>
      <c r="B261" t="s">
        <v>785</v>
      </c>
      <c r="C261" t="s">
        <v>615</v>
      </c>
      <c r="D261" s="398">
        <v>614.82000000000005</v>
      </c>
      <c r="F261" s="398">
        <v>475.38</v>
      </c>
      <c r="H261" t="s">
        <v>528</v>
      </c>
    </row>
    <row r="262" spans="1:8">
      <c r="A262" s="397">
        <v>87365</v>
      </c>
      <c r="B262" t="s">
        <v>786</v>
      </c>
      <c r="C262" t="s">
        <v>615</v>
      </c>
      <c r="D262" s="398">
        <v>692.28</v>
      </c>
      <c r="F262" s="398">
        <v>625.97</v>
      </c>
      <c r="H262" t="s">
        <v>528</v>
      </c>
    </row>
    <row r="263" spans="1:8">
      <c r="A263" s="397">
        <v>100447</v>
      </c>
      <c r="B263" t="s">
        <v>787</v>
      </c>
      <c r="C263" t="s">
        <v>615</v>
      </c>
      <c r="D263" s="398">
        <v>0</v>
      </c>
      <c r="F263" s="398">
        <v>0</v>
      </c>
      <c r="H263" t="s">
        <v>528</v>
      </c>
    </row>
    <row r="264" spans="1:8">
      <c r="A264" s="397">
        <v>87280</v>
      </c>
      <c r="B264" t="s">
        <v>788</v>
      </c>
      <c r="C264" t="s">
        <v>615</v>
      </c>
      <c r="D264" s="398">
        <v>547.39</v>
      </c>
      <c r="F264" s="398">
        <v>461.02</v>
      </c>
      <c r="H264" t="s">
        <v>528</v>
      </c>
    </row>
    <row r="265" spans="1:8">
      <c r="A265" s="397">
        <v>87281</v>
      </c>
      <c r="B265" t="s">
        <v>789</v>
      </c>
      <c r="C265" t="s">
        <v>615</v>
      </c>
      <c r="D265" s="398">
        <v>541.45000000000005</v>
      </c>
      <c r="F265" s="398">
        <v>445.48</v>
      </c>
      <c r="H265" t="s">
        <v>528</v>
      </c>
    </row>
    <row r="266" spans="1:8">
      <c r="A266" s="397">
        <v>87327</v>
      </c>
      <c r="B266" t="s">
        <v>790</v>
      </c>
      <c r="C266" t="s">
        <v>615</v>
      </c>
      <c r="D266" s="398">
        <v>570.67999999999995</v>
      </c>
      <c r="F266" s="398">
        <v>497.16</v>
      </c>
      <c r="H266" t="s">
        <v>528</v>
      </c>
    </row>
    <row r="267" spans="1:8">
      <c r="A267" s="397">
        <v>87328</v>
      </c>
      <c r="B267" t="s">
        <v>791</v>
      </c>
      <c r="C267" t="s">
        <v>615</v>
      </c>
      <c r="D267" s="398">
        <v>508.62</v>
      </c>
      <c r="F267" s="398">
        <v>404.8</v>
      </c>
      <c r="H267" t="s">
        <v>528</v>
      </c>
    </row>
    <row r="268" spans="1:8">
      <c r="A268" s="397">
        <v>87410</v>
      </c>
      <c r="B268" t="s">
        <v>792</v>
      </c>
      <c r="C268" t="s">
        <v>615</v>
      </c>
      <c r="D268" s="398">
        <v>1216.44</v>
      </c>
      <c r="F268" s="398">
        <v>903.36</v>
      </c>
      <c r="H268" t="s">
        <v>528</v>
      </c>
    </row>
    <row r="269" spans="1:8">
      <c r="A269" s="397">
        <v>95577</v>
      </c>
      <c r="B269" t="s">
        <v>793</v>
      </c>
      <c r="C269" t="s">
        <v>298</v>
      </c>
      <c r="D269" s="398">
        <v>11.23</v>
      </c>
      <c r="F269" s="398">
        <v>9.01</v>
      </c>
      <c r="H269" t="s">
        <v>528</v>
      </c>
    </row>
    <row r="270" spans="1:8">
      <c r="A270" s="397">
        <v>95578</v>
      </c>
      <c r="B270" t="s">
        <v>794</v>
      </c>
      <c r="C270" t="s">
        <v>298</v>
      </c>
      <c r="D270" s="398">
        <v>9.33</v>
      </c>
      <c r="F270" s="398">
        <v>7.33</v>
      </c>
      <c r="H270" t="s">
        <v>528</v>
      </c>
    </row>
    <row r="271" spans="1:8">
      <c r="A271" s="397">
        <v>95579</v>
      </c>
      <c r="B271" t="s">
        <v>795</v>
      </c>
      <c r="C271" t="s">
        <v>298</v>
      </c>
      <c r="D271" s="398">
        <v>8.99</v>
      </c>
      <c r="F271" s="398">
        <v>6.92</v>
      </c>
      <c r="H271" t="s">
        <v>528</v>
      </c>
    </row>
    <row r="272" spans="1:8">
      <c r="A272" s="397">
        <v>95580</v>
      </c>
      <c r="B272" t="s">
        <v>796</v>
      </c>
      <c r="C272" t="s">
        <v>298</v>
      </c>
      <c r="D272" s="398">
        <v>10.34</v>
      </c>
      <c r="F272" s="398">
        <v>7.87</v>
      </c>
      <c r="H272" t="s">
        <v>528</v>
      </c>
    </row>
    <row r="273" spans="1:8">
      <c r="A273" s="397">
        <v>95581</v>
      </c>
      <c r="B273" t="s">
        <v>797</v>
      </c>
      <c r="C273" t="s">
        <v>298</v>
      </c>
      <c r="D273" s="398">
        <v>10.3</v>
      </c>
      <c r="F273" s="398">
        <v>7.82</v>
      </c>
      <c r="H273" t="s">
        <v>528</v>
      </c>
    </row>
    <row r="274" spans="1:8">
      <c r="A274" s="397">
        <v>95582</v>
      </c>
      <c r="B274" t="s">
        <v>798</v>
      </c>
      <c r="C274" t="s">
        <v>298</v>
      </c>
      <c r="D274" s="398">
        <v>11.2</v>
      </c>
      <c r="F274" s="398">
        <v>8.48</v>
      </c>
      <c r="H274" t="s">
        <v>528</v>
      </c>
    </row>
    <row r="275" spans="1:8">
      <c r="A275" s="397">
        <v>95576</v>
      </c>
      <c r="B275" t="s">
        <v>799</v>
      </c>
      <c r="C275" t="s">
        <v>298</v>
      </c>
      <c r="D275" s="398">
        <v>13.31</v>
      </c>
      <c r="F275" s="398">
        <v>11.23</v>
      </c>
      <c r="H275" t="s">
        <v>528</v>
      </c>
    </row>
    <row r="276" spans="1:8">
      <c r="A276" s="397">
        <v>95583</v>
      </c>
      <c r="B276" t="s">
        <v>800</v>
      </c>
      <c r="C276" t="s">
        <v>298</v>
      </c>
      <c r="D276" s="398">
        <v>17.05</v>
      </c>
      <c r="F276" s="398">
        <v>16.28</v>
      </c>
      <c r="H276" t="s">
        <v>528</v>
      </c>
    </row>
    <row r="277" spans="1:8">
      <c r="A277" s="397">
        <v>95584</v>
      </c>
      <c r="B277" t="s">
        <v>801</v>
      </c>
      <c r="C277" t="s">
        <v>298</v>
      </c>
      <c r="D277" s="398">
        <v>14.86</v>
      </c>
      <c r="F277" s="398">
        <v>13.26</v>
      </c>
      <c r="H277" t="s">
        <v>528</v>
      </c>
    </row>
    <row r="278" spans="1:8">
      <c r="A278" s="397">
        <v>95593</v>
      </c>
      <c r="B278" t="s">
        <v>802</v>
      </c>
      <c r="C278" t="s">
        <v>298</v>
      </c>
      <c r="D278" s="398">
        <v>14.86</v>
      </c>
      <c r="F278" s="398">
        <v>13.26</v>
      </c>
      <c r="H278" t="s">
        <v>528</v>
      </c>
    </row>
    <row r="279" spans="1:8">
      <c r="A279" s="397">
        <v>95592</v>
      </c>
      <c r="B279" t="s">
        <v>803</v>
      </c>
      <c r="C279" t="s">
        <v>298</v>
      </c>
      <c r="D279" s="398">
        <v>17.05</v>
      </c>
      <c r="F279" s="398">
        <v>16.28</v>
      </c>
      <c r="H279" t="s">
        <v>528</v>
      </c>
    </row>
    <row r="280" spans="1:8">
      <c r="A280" s="397">
        <v>92919</v>
      </c>
      <c r="B280" t="s">
        <v>804</v>
      </c>
      <c r="C280" t="s">
        <v>298</v>
      </c>
      <c r="D280" s="398">
        <v>12.72</v>
      </c>
      <c r="F280" s="398">
        <v>10.74</v>
      </c>
      <c r="H280" t="s">
        <v>528</v>
      </c>
    </row>
    <row r="281" spans="1:8">
      <c r="A281" s="397">
        <v>92921</v>
      </c>
      <c r="B281" t="s">
        <v>805</v>
      </c>
      <c r="C281" t="s">
        <v>298</v>
      </c>
      <c r="D281" s="398">
        <v>10.46</v>
      </c>
      <c r="F281" s="398">
        <v>8.64</v>
      </c>
      <c r="H281" t="s">
        <v>528</v>
      </c>
    </row>
    <row r="282" spans="1:8">
      <c r="A282" s="397">
        <v>92922</v>
      </c>
      <c r="B282" t="s">
        <v>806</v>
      </c>
      <c r="C282" t="s">
        <v>298</v>
      </c>
      <c r="D282" s="398">
        <v>9.94</v>
      </c>
      <c r="F282" s="398">
        <v>8.0299999999999994</v>
      </c>
      <c r="H282" t="s">
        <v>528</v>
      </c>
    </row>
    <row r="283" spans="1:8">
      <c r="A283" s="397">
        <v>92923</v>
      </c>
      <c r="B283" t="s">
        <v>807</v>
      </c>
      <c r="C283" t="s">
        <v>298</v>
      </c>
      <c r="D283" s="398">
        <v>11.11</v>
      </c>
      <c r="F283" s="398">
        <v>8.75</v>
      </c>
      <c r="H283" t="s">
        <v>528</v>
      </c>
    </row>
    <row r="284" spans="1:8">
      <c r="A284" s="397">
        <v>92924</v>
      </c>
      <c r="B284" t="s">
        <v>808</v>
      </c>
      <c r="C284" t="s">
        <v>298</v>
      </c>
      <c r="D284" s="398">
        <v>10.9</v>
      </c>
      <c r="F284" s="398">
        <v>8.48</v>
      </c>
      <c r="H284" t="s">
        <v>528</v>
      </c>
    </row>
    <row r="285" spans="1:8">
      <c r="A285" s="397">
        <v>104104</v>
      </c>
      <c r="B285" t="s">
        <v>809</v>
      </c>
      <c r="C285" t="s">
        <v>298</v>
      </c>
      <c r="D285" s="398">
        <v>11.37</v>
      </c>
      <c r="F285" s="398">
        <v>8.65</v>
      </c>
      <c r="H285" t="s">
        <v>528</v>
      </c>
    </row>
    <row r="286" spans="1:8">
      <c r="A286" s="397">
        <v>92916</v>
      </c>
      <c r="B286" t="s">
        <v>810</v>
      </c>
      <c r="C286" t="s">
        <v>298</v>
      </c>
      <c r="D286" s="398">
        <v>16.22</v>
      </c>
      <c r="F286" s="398">
        <v>14.83</v>
      </c>
      <c r="H286" t="s">
        <v>528</v>
      </c>
    </row>
    <row r="287" spans="1:8">
      <c r="A287" s="397">
        <v>92917</v>
      </c>
      <c r="B287" t="s">
        <v>811</v>
      </c>
      <c r="C287" t="s">
        <v>298</v>
      </c>
      <c r="D287" s="398">
        <v>14.65</v>
      </c>
      <c r="F287" s="398">
        <v>12.78</v>
      </c>
      <c r="H287" t="s">
        <v>528</v>
      </c>
    </row>
    <row r="288" spans="1:8">
      <c r="A288" s="397">
        <v>92915</v>
      </c>
      <c r="B288" t="s">
        <v>812</v>
      </c>
      <c r="C288" t="s">
        <v>298</v>
      </c>
      <c r="D288" s="398">
        <v>17.989999999999998</v>
      </c>
      <c r="F288" s="398">
        <v>17.34</v>
      </c>
      <c r="H288" t="s">
        <v>528</v>
      </c>
    </row>
    <row r="289" spans="1:8">
      <c r="A289" s="397">
        <v>92771</v>
      </c>
      <c r="B289" t="s">
        <v>813</v>
      </c>
      <c r="C289" t="s">
        <v>298</v>
      </c>
      <c r="D289" s="398">
        <v>11.12</v>
      </c>
      <c r="F289" s="398">
        <v>8.86</v>
      </c>
      <c r="H289" t="s">
        <v>528</v>
      </c>
    </row>
    <row r="290" spans="1:8">
      <c r="A290" s="397">
        <v>92772</v>
      </c>
      <c r="B290" t="s">
        <v>814</v>
      </c>
      <c r="C290" t="s">
        <v>298</v>
      </c>
      <c r="D290" s="398">
        <v>9.3000000000000007</v>
      </c>
      <c r="F290" s="398">
        <v>7.26</v>
      </c>
      <c r="H290" t="s">
        <v>528</v>
      </c>
    </row>
    <row r="291" spans="1:8">
      <c r="A291" s="397">
        <v>92773</v>
      </c>
      <c r="B291" t="s">
        <v>815</v>
      </c>
      <c r="C291" t="s">
        <v>298</v>
      </c>
      <c r="D291" s="398">
        <v>9.11</v>
      </c>
      <c r="F291" s="398">
        <v>7.04</v>
      </c>
      <c r="H291" t="s">
        <v>528</v>
      </c>
    </row>
    <row r="292" spans="1:8">
      <c r="A292" s="397">
        <v>92774</v>
      </c>
      <c r="B292" t="s">
        <v>816</v>
      </c>
      <c r="C292" t="s">
        <v>298</v>
      </c>
      <c r="D292" s="398">
        <v>10.51</v>
      </c>
      <c r="F292" s="398">
        <v>8.0500000000000007</v>
      </c>
      <c r="H292" t="s">
        <v>528</v>
      </c>
    </row>
    <row r="293" spans="1:8">
      <c r="A293" s="397">
        <v>92769</v>
      </c>
      <c r="B293" t="s">
        <v>817</v>
      </c>
      <c r="C293" t="s">
        <v>298</v>
      </c>
      <c r="D293" s="398">
        <v>13.44</v>
      </c>
      <c r="F293" s="398">
        <v>11.5</v>
      </c>
      <c r="H293" t="s">
        <v>528</v>
      </c>
    </row>
    <row r="294" spans="1:8">
      <c r="A294" s="397">
        <v>92770</v>
      </c>
      <c r="B294" t="s">
        <v>818</v>
      </c>
      <c r="C294" t="s">
        <v>298</v>
      </c>
      <c r="D294" s="398">
        <v>12.54</v>
      </c>
      <c r="F294" s="398">
        <v>10.27</v>
      </c>
      <c r="H294" t="s">
        <v>528</v>
      </c>
    </row>
    <row r="295" spans="1:8">
      <c r="A295" s="397">
        <v>92767</v>
      </c>
      <c r="B295" t="s">
        <v>819</v>
      </c>
      <c r="C295" t="s">
        <v>298</v>
      </c>
      <c r="D295" s="398">
        <v>16.510000000000002</v>
      </c>
      <c r="F295" s="398">
        <v>15.53</v>
      </c>
      <c r="H295" t="s">
        <v>528</v>
      </c>
    </row>
    <row r="296" spans="1:8">
      <c r="A296" s="397">
        <v>92768</v>
      </c>
      <c r="B296" t="s">
        <v>820</v>
      </c>
      <c r="C296" t="s">
        <v>298</v>
      </c>
      <c r="D296" s="398">
        <v>14.4</v>
      </c>
      <c r="F296" s="398">
        <v>13.03</v>
      </c>
      <c r="H296" t="s">
        <v>528</v>
      </c>
    </row>
    <row r="297" spans="1:8">
      <c r="A297" s="397">
        <v>92762</v>
      </c>
      <c r="B297" t="s">
        <v>821</v>
      </c>
      <c r="C297" t="s">
        <v>298</v>
      </c>
      <c r="D297" s="398">
        <v>11.62</v>
      </c>
      <c r="F297" s="398">
        <v>9.44</v>
      </c>
      <c r="H297" t="s">
        <v>528</v>
      </c>
    </row>
    <row r="298" spans="1:8">
      <c r="A298" s="397">
        <v>92763</v>
      </c>
      <c r="B298" t="s">
        <v>822</v>
      </c>
      <c r="C298" t="s">
        <v>298</v>
      </c>
      <c r="D298" s="398">
        <v>9.74</v>
      </c>
      <c r="F298" s="398">
        <v>7.79</v>
      </c>
      <c r="H298" t="s">
        <v>528</v>
      </c>
    </row>
    <row r="299" spans="1:8">
      <c r="A299" s="397">
        <v>92764</v>
      </c>
      <c r="B299" t="s">
        <v>823</v>
      </c>
      <c r="C299" t="s">
        <v>298</v>
      </c>
      <c r="D299" s="398">
        <v>9.4</v>
      </c>
      <c r="F299" s="398">
        <v>7.38</v>
      </c>
      <c r="H299" t="s">
        <v>528</v>
      </c>
    </row>
    <row r="300" spans="1:8">
      <c r="A300" s="397">
        <v>92765</v>
      </c>
      <c r="B300" t="s">
        <v>824</v>
      </c>
      <c r="C300" t="s">
        <v>298</v>
      </c>
      <c r="D300" s="398">
        <v>10.69</v>
      </c>
      <c r="F300" s="398">
        <v>8.25</v>
      </c>
      <c r="H300" t="s">
        <v>528</v>
      </c>
    </row>
    <row r="301" spans="1:8">
      <c r="A301" s="397">
        <v>92766</v>
      </c>
      <c r="B301" t="s">
        <v>825</v>
      </c>
      <c r="C301" t="s">
        <v>298</v>
      </c>
      <c r="D301" s="398">
        <v>10.57</v>
      </c>
      <c r="F301" s="398">
        <v>8.09</v>
      </c>
      <c r="H301" t="s">
        <v>528</v>
      </c>
    </row>
    <row r="302" spans="1:8">
      <c r="A302" s="397">
        <v>104105</v>
      </c>
      <c r="B302" t="s">
        <v>826</v>
      </c>
      <c r="C302" t="s">
        <v>298</v>
      </c>
      <c r="D302" s="398">
        <v>11.37</v>
      </c>
      <c r="F302" s="398">
        <v>8.65</v>
      </c>
      <c r="H302" t="s">
        <v>528</v>
      </c>
    </row>
    <row r="303" spans="1:8">
      <c r="A303" s="397">
        <v>92760</v>
      </c>
      <c r="B303" t="s">
        <v>827</v>
      </c>
      <c r="C303" t="s">
        <v>298</v>
      </c>
      <c r="D303" s="398">
        <v>14.02</v>
      </c>
      <c r="F303" s="398">
        <v>12.22</v>
      </c>
      <c r="H303" t="s">
        <v>528</v>
      </c>
    </row>
    <row r="304" spans="1:8">
      <c r="A304" s="397">
        <v>92761</v>
      </c>
      <c r="B304" t="s">
        <v>828</v>
      </c>
      <c r="C304" t="s">
        <v>298</v>
      </c>
      <c r="D304" s="398">
        <v>13.08</v>
      </c>
      <c r="F304" s="398">
        <v>10.91</v>
      </c>
      <c r="H304" t="s">
        <v>528</v>
      </c>
    </row>
    <row r="305" spans="1:8">
      <c r="A305" s="397">
        <v>92759</v>
      </c>
      <c r="B305" t="s">
        <v>829</v>
      </c>
      <c r="C305" t="s">
        <v>298</v>
      </c>
      <c r="D305" s="398">
        <v>15.01</v>
      </c>
      <c r="F305" s="398">
        <v>13.79</v>
      </c>
      <c r="H305" t="s">
        <v>528</v>
      </c>
    </row>
    <row r="306" spans="1:8">
      <c r="A306" s="397">
        <v>104108</v>
      </c>
      <c r="B306" t="s">
        <v>830</v>
      </c>
      <c r="C306" t="s">
        <v>298</v>
      </c>
      <c r="D306" s="398">
        <v>13.57</v>
      </c>
      <c r="F306" s="398">
        <v>11.76</v>
      </c>
      <c r="H306" t="s">
        <v>528</v>
      </c>
    </row>
    <row r="307" spans="1:8">
      <c r="A307" s="397">
        <v>104107</v>
      </c>
      <c r="B307" t="s">
        <v>831</v>
      </c>
      <c r="C307" t="s">
        <v>298</v>
      </c>
      <c r="D307" s="398">
        <v>11.43</v>
      </c>
      <c r="F307" s="398">
        <v>9.7799999999999994</v>
      </c>
      <c r="H307" t="s">
        <v>528</v>
      </c>
    </row>
    <row r="308" spans="1:8">
      <c r="A308" s="397">
        <v>104106</v>
      </c>
      <c r="B308" t="s">
        <v>832</v>
      </c>
      <c r="C308" t="s">
        <v>298</v>
      </c>
      <c r="D308" s="398">
        <v>10.67</v>
      </c>
      <c r="F308" s="398">
        <v>8.89</v>
      </c>
      <c r="H308" t="s">
        <v>528</v>
      </c>
    </row>
    <row r="309" spans="1:8">
      <c r="A309" s="397">
        <v>104110</v>
      </c>
      <c r="B309" t="s">
        <v>833</v>
      </c>
      <c r="C309" t="s">
        <v>298</v>
      </c>
      <c r="D309" s="398">
        <v>19.190000000000001</v>
      </c>
      <c r="F309" s="398">
        <v>18.36</v>
      </c>
      <c r="H309" t="s">
        <v>528</v>
      </c>
    </row>
    <row r="310" spans="1:8">
      <c r="A310" s="397">
        <v>104109</v>
      </c>
      <c r="B310" t="s">
        <v>834</v>
      </c>
      <c r="C310" t="s">
        <v>298</v>
      </c>
      <c r="D310" s="398">
        <v>16.75</v>
      </c>
      <c r="F310" s="398">
        <v>15.28</v>
      </c>
      <c r="H310" t="s">
        <v>528</v>
      </c>
    </row>
    <row r="311" spans="1:8">
      <c r="A311" s="397">
        <v>104111</v>
      </c>
      <c r="B311" t="s">
        <v>835</v>
      </c>
      <c r="C311" t="s">
        <v>298</v>
      </c>
      <c r="D311" s="398">
        <v>22</v>
      </c>
      <c r="F311" s="398">
        <v>22.11</v>
      </c>
      <c r="H311" t="s">
        <v>528</v>
      </c>
    </row>
    <row r="312" spans="1:8">
      <c r="A312" s="397">
        <v>92884</v>
      </c>
      <c r="B312" t="s">
        <v>836</v>
      </c>
      <c r="C312" t="s">
        <v>298</v>
      </c>
      <c r="D312" s="398">
        <v>12.9</v>
      </c>
      <c r="F312" s="398">
        <v>10.66</v>
      </c>
      <c r="H312" t="s">
        <v>528</v>
      </c>
    </row>
    <row r="313" spans="1:8">
      <c r="A313" s="397">
        <v>92885</v>
      </c>
      <c r="B313" t="s">
        <v>837</v>
      </c>
      <c r="C313" t="s">
        <v>298</v>
      </c>
      <c r="D313" s="398">
        <v>12.2</v>
      </c>
      <c r="F313" s="398">
        <v>9.82</v>
      </c>
      <c r="H313" t="s">
        <v>528</v>
      </c>
    </row>
    <row r="314" spans="1:8">
      <c r="A314" s="397">
        <v>92886</v>
      </c>
      <c r="B314" t="s">
        <v>838</v>
      </c>
      <c r="C314" t="s">
        <v>298</v>
      </c>
      <c r="D314" s="398">
        <v>11.61</v>
      </c>
      <c r="F314" s="398">
        <v>9.1199999999999992</v>
      </c>
      <c r="H314" t="s">
        <v>528</v>
      </c>
    </row>
    <row r="315" spans="1:8">
      <c r="A315" s="397">
        <v>92887</v>
      </c>
      <c r="B315" t="s">
        <v>839</v>
      </c>
      <c r="C315" t="s">
        <v>298</v>
      </c>
      <c r="D315" s="398">
        <v>11.5</v>
      </c>
      <c r="F315" s="398">
        <v>8.8800000000000008</v>
      </c>
      <c r="H315" t="s">
        <v>528</v>
      </c>
    </row>
    <row r="316" spans="1:8">
      <c r="A316" s="397">
        <v>92888</v>
      </c>
      <c r="B316" t="s">
        <v>840</v>
      </c>
      <c r="C316" t="s">
        <v>298</v>
      </c>
      <c r="D316" s="398">
        <v>11.2</v>
      </c>
      <c r="F316" s="398">
        <v>8.52</v>
      </c>
      <c r="H316" t="s">
        <v>528</v>
      </c>
    </row>
    <row r="317" spans="1:8">
      <c r="A317" s="397">
        <v>92882</v>
      </c>
      <c r="B317" t="s">
        <v>841</v>
      </c>
      <c r="C317" t="s">
        <v>298</v>
      </c>
      <c r="D317" s="398">
        <v>14.08</v>
      </c>
      <c r="F317" s="398">
        <v>12.65</v>
      </c>
      <c r="H317" t="s">
        <v>528</v>
      </c>
    </row>
    <row r="318" spans="1:8">
      <c r="A318" s="397">
        <v>92883</v>
      </c>
      <c r="B318" t="s">
        <v>842</v>
      </c>
      <c r="C318" t="s">
        <v>298</v>
      </c>
      <c r="D318" s="398">
        <v>12.84</v>
      </c>
      <c r="F318" s="398">
        <v>11.06</v>
      </c>
      <c r="H318" t="s">
        <v>528</v>
      </c>
    </row>
    <row r="319" spans="1:8">
      <c r="A319" s="397">
        <v>92877</v>
      </c>
      <c r="B319" t="s">
        <v>843</v>
      </c>
      <c r="C319" t="s">
        <v>298</v>
      </c>
      <c r="D319" s="398">
        <v>10.38</v>
      </c>
      <c r="F319" s="398">
        <v>7.85</v>
      </c>
      <c r="H319" t="s">
        <v>528</v>
      </c>
    </row>
    <row r="320" spans="1:8">
      <c r="A320" s="397">
        <v>92878</v>
      </c>
      <c r="B320" t="s">
        <v>844</v>
      </c>
      <c r="C320" t="s">
        <v>298</v>
      </c>
      <c r="D320" s="398">
        <v>10.199999999999999</v>
      </c>
      <c r="F320" s="398">
        <v>7.62</v>
      </c>
      <c r="H320" t="s">
        <v>528</v>
      </c>
    </row>
    <row r="321" spans="1:8">
      <c r="A321" s="397">
        <v>92879</v>
      </c>
      <c r="B321" t="s">
        <v>845</v>
      </c>
      <c r="C321" t="s">
        <v>298</v>
      </c>
      <c r="D321" s="398">
        <v>10.08</v>
      </c>
      <c r="F321" s="398">
        <v>7.48</v>
      </c>
      <c r="H321" t="s">
        <v>528</v>
      </c>
    </row>
    <row r="322" spans="1:8">
      <c r="A322" s="397">
        <v>92880</v>
      </c>
      <c r="B322" t="s">
        <v>846</v>
      </c>
      <c r="C322" t="s">
        <v>298</v>
      </c>
      <c r="D322" s="398">
        <v>10.3</v>
      </c>
      <c r="F322" s="398">
        <v>7.62</v>
      </c>
      <c r="H322" t="s">
        <v>528</v>
      </c>
    </row>
    <row r="323" spans="1:8">
      <c r="A323" s="397">
        <v>92881</v>
      </c>
      <c r="B323" t="s">
        <v>847</v>
      </c>
      <c r="C323" t="s">
        <v>298</v>
      </c>
      <c r="D323" s="398">
        <v>10.27</v>
      </c>
      <c r="F323" s="398">
        <v>7.58</v>
      </c>
      <c r="H323" t="s">
        <v>528</v>
      </c>
    </row>
    <row r="324" spans="1:8">
      <c r="A324" s="397">
        <v>92875</v>
      </c>
      <c r="B324" t="s">
        <v>848</v>
      </c>
      <c r="C324" t="s">
        <v>298</v>
      </c>
      <c r="D324" s="398">
        <v>10.01</v>
      </c>
      <c r="F324" s="398">
        <v>8.02</v>
      </c>
      <c r="H324" t="s">
        <v>528</v>
      </c>
    </row>
    <row r="325" spans="1:8">
      <c r="A325" s="397">
        <v>92876</v>
      </c>
      <c r="B325" t="s">
        <v>849</v>
      </c>
      <c r="C325" t="s">
        <v>298</v>
      </c>
      <c r="D325" s="398">
        <v>9.66</v>
      </c>
      <c r="F325" s="398">
        <v>7.47</v>
      </c>
      <c r="H325" t="s">
        <v>528</v>
      </c>
    </row>
    <row r="326" spans="1:8">
      <c r="A326" s="397">
        <v>92803</v>
      </c>
      <c r="B326" t="s">
        <v>850</v>
      </c>
      <c r="C326" t="s">
        <v>298</v>
      </c>
      <c r="D326" s="398">
        <v>9.58</v>
      </c>
      <c r="F326" s="398">
        <v>7.19</v>
      </c>
      <c r="H326" t="s">
        <v>528</v>
      </c>
    </row>
    <row r="327" spans="1:8">
      <c r="A327" s="397">
        <v>92804</v>
      </c>
      <c r="B327" t="s">
        <v>851</v>
      </c>
      <c r="C327" t="s">
        <v>298</v>
      </c>
      <c r="D327" s="398">
        <v>8.1999999999999993</v>
      </c>
      <c r="F327" s="398">
        <v>6.12</v>
      </c>
      <c r="H327" t="s">
        <v>528</v>
      </c>
    </row>
    <row r="328" spans="1:8">
      <c r="A328" s="397">
        <v>92805</v>
      </c>
      <c r="B328" t="s">
        <v>852</v>
      </c>
      <c r="C328" t="s">
        <v>298</v>
      </c>
      <c r="D328" s="398">
        <v>8.11</v>
      </c>
      <c r="F328" s="398">
        <v>6.01</v>
      </c>
      <c r="H328" t="s">
        <v>528</v>
      </c>
    </row>
    <row r="329" spans="1:8">
      <c r="A329" s="397">
        <v>92806</v>
      </c>
      <c r="B329" t="s">
        <v>853</v>
      </c>
      <c r="C329" t="s">
        <v>298</v>
      </c>
      <c r="D329" s="398">
        <v>9.56</v>
      </c>
      <c r="F329" s="398">
        <v>7.07</v>
      </c>
      <c r="H329" t="s">
        <v>528</v>
      </c>
    </row>
    <row r="330" spans="1:8">
      <c r="A330" s="397">
        <v>92798</v>
      </c>
      <c r="B330" t="s">
        <v>854</v>
      </c>
      <c r="C330" t="s">
        <v>298</v>
      </c>
      <c r="D330" s="398">
        <v>9.56</v>
      </c>
      <c r="F330" s="398">
        <v>7.06</v>
      </c>
      <c r="H330" t="s">
        <v>528</v>
      </c>
    </row>
    <row r="331" spans="1:8">
      <c r="A331" s="397">
        <v>95448</v>
      </c>
      <c r="B331" t="s">
        <v>855</v>
      </c>
      <c r="C331" t="s">
        <v>298</v>
      </c>
      <c r="D331" s="398">
        <v>10.48</v>
      </c>
      <c r="F331" s="398">
        <v>7.74</v>
      </c>
      <c r="H331" t="s">
        <v>528</v>
      </c>
    </row>
    <row r="332" spans="1:8">
      <c r="A332" s="397">
        <v>92801</v>
      </c>
      <c r="B332" t="s">
        <v>856</v>
      </c>
      <c r="C332" t="s">
        <v>298</v>
      </c>
      <c r="D332" s="398">
        <v>10.5</v>
      </c>
      <c r="F332" s="398">
        <v>8.23</v>
      </c>
      <c r="H332" t="s">
        <v>528</v>
      </c>
    </row>
    <row r="333" spans="1:8">
      <c r="A333" s="397">
        <v>92802</v>
      </c>
      <c r="B333" t="s">
        <v>857</v>
      </c>
      <c r="C333" t="s">
        <v>298</v>
      </c>
      <c r="D333" s="398">
        <v>10.4</v>
      </c>
      <c r="F333" s="398">
        <v>7.92</v>
      </c>
      <c r="H333" t="s">
        <v>528</v>
      </c>
    </row>
    <row r="334" spans="1:8">
      <c r="A334" s="397">
        <v>92799</v>
      </c>
      <c r="B334" t="s">
        <v>858</v>
      </c>
      <c r="C334" t="s">
        <v>298</v>
      </c>
      <c r="D334" s="398">
        <v>11.68</v>
      </c>
      <c r="F334" s="398">
        <v>10.06</v>
      </c>
      <c r="H334" t="s">
        <v>528</v>
      </c>
    </row>
    <row r="335" spans="1:8">
      <c r="A335" s="397">
        <v>92800</v>
      </c>
      <c r="B335" t="s">
        <v>859</v>
      </c>
      <c r="C335" t="s">
        <v>298</v>
      </c>
      <c r="D335" s="398">
        <v>10.47</v>
      </c>
      <c r="F335" s="398">
        <v>8.61</v>
      </c>
      <c r="H335" t="s">
        <v>528</v>
      </c>
    </row>
    <row r="336" spans="1:8">
      <c r="A336" s="397">
        <v>95605</v>
      </c>
      <c r="B336" t="s">
        <v>860</v>
      </c>
      <c r="C336" t="s">
        <v>530</v>
      </c>
      <c r="D336" s="398">
        <v>141.19</v>
      </c>
      <c r="F336" s="398">
        <v>190.83</v>
      </c>
      <c r="H336" t="s">
        <v>528</v>
      </c>
    </row>
    <row r="337" spans="1:8">
      <c r="A337" s="397">
        <v>95602</v>
      </c>
      <c r="B337" t="s">
        <v>861</v>
      </c>
      <c r="C337" t="s">
        <v>530</v>
      </c>
      <c r="D337" s="398">
        <v>29.04</v>
      </c>
      <c r="F337" s="398">
        <v>39.25</v>
      </c>
      <c r="H337" t="s">
        <v>528</v>
      </c>
    </row>
    <row r="338" spans="1:8">
      <c r="A338" s="397">
        <v>95603</v>
      </c>
      <c r="B338" t="s">
        <v>862</v>
      </c>
      <c r="C338" t="s">
        <v>530</v>
      </c>
      <c r="D338" s="398">
        <v>49.55</v>
      </c>
      <c r="F338" s="398">
        <v>66.97</v>
      </c>
      <c r="H338" t="s">
        <v>528</v>
      </c>
    </row>
    <row r="339" spans="1:8">
      <c r="A339" s="397">
        <v>95604</v>
      </c>
      <c r="B339" t="s">
        <v>863</v>
      </c>
      <c r="C339" t="s">
        <v>530</v>
      </c>
      <c r="D339" s="398">
        <v>76.89</v>
      </c>
      <c r="F339" s="398">
        <v>103.93</v>
      </c>
      <c r="H339" t="s">
        <v>528</v>
      </c>
    </row>
    <row r="340" spans="1:8">
      <c r="A340" s="397">
        <v>95601</v>
      </c>
      <c r="B340" t="s">
        <v>864</v>
      </c>
      <c r="C340" t="s">
        <v>530</v>
      </c>
      <c r="D340" s="398">
        <v>18.14</v>
      </c>
      <c r="F340" s="398">
        <v>24.52</v>
      </c>
      <c r="H340" t="s">
        <v>528</v>
      </c>
    </row>
    <row r="341" spans="1:8">
      <c r="A341" s="397">
        <v>102521</v>
      </c>
      <c r="B341" t="s">
        <v>865</v>
      </c>
      <c r="C341" t="s">
        <v>530</v>
      </c>
      <c r="D341" s="398">
        <v>116.47</v>
      </c>
      <c r="F341" s="398">
        <v>157.41999999999999</v>
      </c>
      <c r="H341" t="s">
        <v>528</v>
      </c>
    </row>
    <row r="342" spans="1:8">
      <c r="A342" s="397">
        <v>102522</v>
      </c>
      <c r="B342" t="s">
        <v>866</v>
      </c>
      <c r="C342" t="s">
        <v>530</v>
      </c>
      <c r="D342" s="398">
        <v>170.87</v>
      </c>
      <c r="F342" s="398">
        <v>230.94</v>
      </c>
      <c r="H342" t="s">
        <v>528</v>
      </c>
    </row>
    <row r="343" spans="1:8">
      <c r="A343" s="397">
        <v>102523</v>
      </c>
      <c r="B343" t="s">
        <v>867</v>
      </c>
      <c r="C343" t="s">
        <v>530</v>
      </c>
      <c r="D343" s="398">
        <v>225.28</v>
      </c>
      <c r="F343" s="398">
        <v>304.47000000000003</v>
      </c>
      <c r="H343" t="s">
        <v>528</v>
      </c>
    </row>
    <row r="344" spans="1:8">
      <c r="A344" s="397">
        <v>95608</v>
      </c>
      <c r="B344" t="s">
        <v>868</v>
      </c>
      <c r="C344" t="s">
        <v>530</v>
      </c>
      <c r="D344" s="398">
        <v>39.83</v>
      </c>
      <c r="F344" s="398">
        <v>44.48</v>
      </c>
      <c r="H344" t="s">
        <v>528</v>
      </c>
    </row>
    <row r="345" spans="1:8">
      <c r="A345" s="397">
        <v>95609</v>
      </c>
      <c r="B345" t="s">
        <v>869</v>
      </c>
      <c r="C345" t="s">
        <v>530</v>
      </c>
      <c r="D345" s="398">
        <v>50.52</v>
      </c>
      <c r="F345" s="398">
        <v>56.41</v>
      </c>
      <c r="H345" t="s">
        <v>528</v>
      </c>
    </row>
    <row r="346" spans="1:8">
      <c r="A346" s="397">
        <v>95607</v>
      </c>
      <c r="B346" t="s">
        <v>870</v>
      </c>
      <c r="C346" t="s">
        <v>530</v>
      </c>
      <c r="D346" s="398">
        <v>27.47</v>
      </c>
      <c r="F346" s="398">
        <v>30.67</v>
      </c>
      <c r="H346" t="s">
        <v>528</v>
      </c>
    </row>
    <row r="347" spans="1:8">
      <c r="A347" s="397">
        <v>106132</v>
      </c>
      <c r="B347" t="s">
        <v>871</v>
      </c>
      <c r="C347" t="s">
        <v>615</v>
      </c>
      <c r="D347" s="398">
        <v>0</v>
      </c>
      <c r="F347" s="398">
        <v>0</v>
      </c>
      <c r="H347" t="s">
        <v>528</v>
      </c>
    </row>
    <row r="348" spans="1:8">
      <c r="A348" s="397">
        <v>106133</v>
      </c>
      <c r="B348" t="s">
        <v>872</v>
      </c>
      <c r="C348" t="s">
        <v>615</v>
      </c>
      <c r="D348" s="398">
        <v>0</v>
      </c>
      <c r="F348" s="398">
        <v>0</v>
      </c>
      <c r="H348" t="s">
        <v>528</v>
      </c>
    </row>
    <row r="349" spans="1:8">
      <c r="A349" s="397">
        <v>95996</v>
      </c>
      <c r="B349" t="s">
        <v>873</v>
      </c>
      <c r="C349" t="s">
        <v>615</v>
      </c>
      <c r="D349" s="398">
        <v>1848.7</v>
      </c>
      <c r="F349" s="398">
        <v>1285.96</v>
      </c>
      <c r="H349" t="s">
        <v>528</v>
      </c>
    </row>
    <row r="350" spans="1:8">
      <c r="A350" s="397">
        <v>95995</v>
      </c>
      <c r="B350" t="s">
        <v>874</v>
      </c>
      <c r="C350" t="s">
        <v>615</v>
      </c>
      <c r="D350" s="398">
        <v>2134.23</v>
      </c>
      <c r="F350" s="398">
        <v>1495.48</v>
      </c>
      <c r="H350" t="s">
        <v>528</v>
      </c>
    </row>
    <row r="351" spans="1:8">
      <c r="A351" s="397">
        <v>104372</v>
      </c>
      <c r="B351" t="s">
        <v>875</v>
      </c>
      <c r="C351" t="s">
        <v>615</v>
      </c>
      <c r="D351" s="398">
        <v>0</v>
      </c>
      <c r="F351" s="398">
        <v>0</v>
      </c>
      <c r="H351" t="s">
        <v>528</v>
      </c>
    </row>
    <row r="352" spans="1:8">
      <c r="A352" s="397">
        <v>104371</v>
      </c>
      <c r="B352" t="s">
        <v>876</v>
      </c>
      <c r="C352" t="s">
        <v>615</v>
      </c>
      <c r="D352" s="398">
        <v>0</v>
      </c>
      <c r="F352" s="398">
        <v>0</v>
      </c>
      <c r="H352" t="s">
        <v>528</v>
      </c>
    </row>
    <row r="353" spans="1:8">
      <c r="A353" s="397">
        <v>106138</v>
      </c>
      <c r="B353" t="s">
        <v>877</v>
      </c>
      <c r="C353" t="s">
        <v>527</v>
      </c>
      <c r="D353" s="398">
        <v>8.73</v>
      </c>
      <c r="F353" s="398">
        <v>9.1999999999999993</v>
      </c>
      <c r="H353" t="s">
        <v>528</v>
      </c>
    </row>
    <row r="354" spans="1:8">
      <c r="A354" s="397">
        <v>106135</v>
      </c>
      <c r="B354" t="s">
        <v>878</v>
      </c>
      <c r="C354" t="s">
        <v>527</v>
      </c>
      <c r="D354" s="398">
        <v>7.5</v>
      </c>
      <c r="F354" s="398">
        <v>7.84</v>
      </c>
      <c r="H354" t="s">
        <v>528</v>
      </c>
    </row>
    <row r="355" spans="1:8">
      <c r="A355" s="397">
        <v>106137</v>
      </c>
      <c r="B355" t="s">
        <v>879</v>
      </c>
      <c r="C355" t="s">
        <v>527</v>
      </c>
      <c r="D355" s="398">
        <v>10.1</v>
      </c>
      <c r="F355" s="398">
        <v>10.67</v>
      </c>
      <c r="H355" t="s">
        <v>528</v>
      </c>
    </row>
    <row r="356" spans="1:8">
      <c r="A356" s="397">
        <v>96001</v>
      </c>
      <c r="B356" t="s">
        <v>880</v>
      </c>
      <c r="C356" t="s">
        <v>527</v>
      </c>
      <c r="D356" s="398">
        <v>8.58</v>
      </c>
      <c r="F356" s="398">
        <v>9.0299999999999994</v>
      </c>
      <c r="H356" t="s">
        <v>528</v>
      </c>
    </row>
    <row r="357" spans="1:8">
      <c r="A357" s="397">
        <v>106136</v>
      </c>
      <c r="B357" t="s">
        <v>881</v>
      </c>
      <c r="C357" t="s">
        <v>527</v>
      </c>
      <c r="D357" s="398">
        <v>11.79</v>
      </c>
      <c r="F357" s="398">
        <v>12.5</v>
      </c>
      <c r="H357" t="s">
        <v>528</v>
      </c>
    </row>
    <row r="358" spans="1:8">
      <c r="A358" s="397">
        <v>106134</v>
      </c>
      <c r="B358" t="s">
        <v>882</v>
      </c>
      <c r="C358" t="s">
        <v>527</v>
      </c>
      <c r="D358" s="398">
        <v>9.9700000000000006</v>
      </c>
      <c r="F358" s="398">
        <v>10.49</v>
      </c>
      <c r="H358" t="s">
        <v>528</v>
      </c>
    </row>
    <row r="359" spans="1:8">
      <c r="A359" s="397">
        <v>94880</v>
      </c>
      <c r="B359" t="s">
        <v>883</v>
      </c>
      <c r="C359" t="s">
        <v>345</v>
      </c>
      <c r="D359" s="398">
        <v>46.05</v>
      </c>
      <c r="F359" s="398">
        <v>51.31</v>
      </c>
      <c r="H359" t="s">
        <v>528</v>
      </c>
    </row>
    <row r="360" spans="1:8">
      <c r="A360" s="397">
        <v>94882</v>
      </c>
      <c r="B360" t="s">
        <v>884</v>
      </c>
      <c r="C360" t="s">
        <v>345</v>
      </c>
      <c r="D360" s="398">
        <v>53.08</v>
      </c>
      <c r="F360" s="398">
        <v>59.95</v>
      </c>
      <c r="H360" t="s">
        <v>528</v>
      </c>
    </row>
    <row r="361" spans="1:8">
      <c r="A361" s="397">
        <v>94884</v>
      </c>
      <c r="B361" t="s">
        <v>885</v>
      </c>
      <c r="C361" t="s">
        <v>345</v>
      </c>
      <c r="D361" s="398">
        <v>67.349999999999994</v>
      </c>
      <c r="F361" s="398">
        <v>77.45</v>
      </c>
      <c r="H361" t="s">
        <v>528</v>
      </c>
    </row>
    <row r="362" spans="1:8">
      <c r="A362" s="397">
        <v>94870</v>
      </c>
      <c r="B362" t="s">
        <v>886</v>
      </c>
      <c r="C362" t="s">
        <v>345</v>
      </c>
      <c r="D362" s="398">
        <v>2.34</v>
      </c>
      <c r="F362" s="398">
        <v>2.16</v>
      </c>
      <c r="H362" t="s">
        <v>528</v>
      </c>
    </row>
    <row r="363" spans="1:8">
      <c r="A363" s="397">
        <v>94872</v>
      </c>
      <c r="B363" t="s">
        <v>887</v>
      </c>
      <c r="C363" t="s">
        <v>345</v>
      </c>
      <c r="D363" s="398">
        <v>3.13</v>
      </c>
      <c r="F363" s="398">
        <v>3.19</v>
      </c>
      <c r="H363" t="s">
        <v>528</v>
      </c>
    </row>
    <row r="364" spans="1:8">
      <c r="A364" s="397">
        <v>90746</v>
      </c>
      <c r="B364" t="s">
        <v>888</v>
      </c>
      <c r="C364" t="s">
        <v>345</v>
      </c>
      <c r="D364" s="398">
        <v>3.45</v>
      </c>
      <c r="F364" s="398">
        <v>5.13</v>
      </c>
      <c r="H364" t="s">
        <v>528</v>
      </c>
    </row>
    <row r="365" spans="1:8">
      <c r="A365" s="397">
        <v>90747</v>
      </c>
      <c r="B365" t="s">
        <v>889</v>
      </c>
      <c r="C365" t="s">
        <v>345</v>
      </c>
      <c r="D365" s="398">
        <v>17.37</v>
      </c>
      <c r="F365" s="398">
        <v>21.3</v>
      </c>
      <c r="H365" t="s">
        <v>528</v>
      </c>
    </row>
    <row r="366" spans="1:8">
      <c r="A366" s="397">
        <v>94876</v>
      </c>
      <c r="B366" t="s">
        <v>890</v>
      </c>
      <c r="C366" t="s">
        <v>345</v>
      </c>
      <c r="D366" s="398">
        <v>30.41</v>
      </c>
      <c r="F366" s="398">
        <v>34.74</v>
      </c>
      <c r="H366" t="s">
        <v>528</v>
      </c>
    </row>
    <row r="367" spans="1:8">
      <c r="A367" s="397">
        <v>94878</v>
      </c>
      <c r="B367" t="s">
        <v>891</v>
      </c>
      <c r="C367" t="s">
        <v>345</v>
      </c>
      <c r="D367" s="398">
        <v>34.99</v>
      </c>
      <c r="F367" s="398">
        <v>40.35</v>
      </c>
      <c r="H367" t="s">
        <v>528</v>
      </c>
    </row>
    <row r="368" spans="1:8">
      <c r="A368" s="397">
        <v>90740</v>
      </c>
      <c r="B368" t="s">
        <v>892</v>
      </c>
      <c r="C368" t="s">
        <v>345</v>
      </c>
      <c r="D368" s="398">
        <v>4.22</v>
      </c>
      <c r="F368" s="398">
        <v>6.26</v>
      </c>
      <c r="H368" t="s">
        <v>528</v>
      </c>
    </row>
    <row r="369" spans="1:8">
      <c r="A369" s="397">
        <v>90741</v>
      </c>
      <c r="B369" t="s">
        <v>893</v>
      </c>
      <c r="C369" t="s">
        <v>345</v>
      </c>
      <c r="D369" s="398">
        <v>4.8099999999999996</v>
      </c>
      <c r="F369" s="398">
        <v>7.14</v>
      </c>
      <c r="H369" t="s">
        <v>528</v>
      </c>
    </row>
    <row r="370" spans="1:8">
      <c r="A370" s="397">
        <v>90742</v>
      </c>
      <c r="B370" t="s">
        <v>894</v>
      </c>
      <c r="C370" t="s">
        <v>345</v>
      </c>
      <c r="D370" s="398">
        <v>5.4</v>
      </c>
      <c r="F370" s="398">
        <v>8.02</v>
      </c>
      <c r="H370" t="s">
        <v>528</v>
      </c>
    </row>
    <row r="371" spans="1:8">
      <c r="A371" s="397">
        <v>90743</v>
      </c>
      <c r="B371" t="s">
        <v>895</v>
      </c>
      <c r="C371" t="s">
        <v>345</v>
      </c>
      <c r="D371" s="398">
        <v>5.98</v>
      </c>
      <c r="F371" s="398">
        <v>8.89</v>
      </c>
      <c r="H371" t="s">
        <v>528</v>
      </c>
    </row>
    <row r="372" spans="1:8">
      <c r="A372" s="397">
        <v>90744</v>
      </c>
      <c r="B372" t="s">
        <v>896</v>
      </c>
      <c r="C372" t="s">
        <v>345</v>
      </c>
      <c r="D372" s="398">
        <v>6.58</v>
      </c>
      <c r="F372" s="398">
        <v>9.77</v>
      </c>
      <c r="H372" t="s">
        <v>528</v>
      </c>
    </row>
    <row r="373" spans="1:8">
      <c r="A373" s="397">
        <v>90745</v>
      </c>
      <c r="B373" t="s">
        <v>897</v>
      </c>
      <c r="C373" t="s">
        <v>345</v>
      </c>
      <c r="D373" s="398">
        <v>10.26</v>
      </c>
      <c r="F373" s="398">
        <v>13.21</v>
      </c>
      <c r="H373" t="s">
        <v>528</v>
      </c>
    </row>
    <row r="374" spans="1:8">
      <c r="A374" s="397">
        <v>90733</v>
      </c>
      <c r="B374" t="s">
        <v>898</v>
      </c>
      <c r="C374" t="s">
        <v>345</v>
      </c>
      <c r="D374" s="398">
        <v>3.19</v>
      </c>
      <c r="F374" s="398">
        <v>4.74</v>
      </c>
      <c r="H374" t="s">
        <v>528</v>
      </c>
    </row>
    <row r="375" spans="1:8">
      <c r="A375" s="397">
        <v>90734</v>
      </c>
      <c r="B375" t="s">
        <v>899</v>
      </c>
      <c r="C375" t="s">
        <v>345</v>
      </c>
      <c r="D375" s="398">
        <v>3.79</v>
      </c>
      <c r="F375" s="398">
        <v>5.62</v>
      </c>
      <c r="H375" t="s">
        <v>528</v>
      </c>
    </row>
    <row r="376" spans="1:8">
      <c r="A376" s="397">
        <v>90735</v>
      </c>
      <c r="B376" t="s">
        <v>900</v>
      </c>
      <c r="C376" t="s">
        <v>345</v>
      </c>
      <c r="D376" s="398">
        <v>4.37</v>
      </c>
      <c r="F376" s="398">
        <v>6.49</v>
      </c>
      <c r="H376" t="s">
        <v>528</v>
      </c>
    </row>
    <row r="377" spans="1:8">
      <c r="A377" s="397">
        <v>90736</v>
      </c>
      <c r="B377" t="s">
        <v>901</v>
      </c>
      <c r="C377" t="s">
        <v>345</v>
      </c>
      <c r="D377" s="398">
        <v>4.96</v>
      </c>
      <c r="F377" s="398">
        <v>7.37</v>
      </c>
      <c r="H377" t="s">
        <v>528</v>
      </c>
    </row>
    <row r="378" spans="1:8">
      <c r="A378" s="397">
        <v>90737</v>
      </c>
      <c r="B378" t="s">
        <v>902</v>
      </c>
      <c r="C378" t="s">
        <v>345</v>
      </c>
      <c r="D378" s="398">
        <v>5.55</v>
      </c>
      <c r="F378" s="398">
        <v>8.25</v>
      </c>
      <c r="H378" t="s">
        <v>528</v>
      </c>
    </row>
    <row r="379" spans="1:8">
      <c r="A379" s="397">
        <v>90738</v>
      </c>
      <c r="B379" t="s">
        <v>903</v>
      </c>
      <c r="C379" t="s">
        <v>345</v>
      </c>
      <c r="D379" s="398">
        <v>6.15</v>
      </c>
      <c r="F379" s="398">
        <v>9.1300000000000008</v>
      </c>
      <c r="H379" t="s">
        <v>528</v>
      </c>
    </row>
    <row r="380" spans="1:8">
      <c r="A380" s="397">
        <v>90739</v>
      </c>
      <c r="B380" t="s">
        <v>904</v>
      </c>
      <c r="C380" t="s">
        <v>345</v>
      </c>
      <c r="D380" s="398">
        <v>9.19</v>
      </c>
      <c r="F380" s="398">
        <v>11.83</v>
      </c>
      <c r="H380" t="s">
        <v>528</v>
      </c>
    </row>
    <row r="381" spans="1:8">
      <c r="A381" s="397">
        <v>90724</v>
      </c>
      <c r="B381" t="s">
        <v>905</v>
      </c>
      <c r="C381" t="s">
        <v>530</v>
      </c>
      <c r="D381" s="398">
        <v>23.17</v>
      </c>
      <c r="F381" s="398">
        <v>33.369999999999997</v>
      </c>
      <c r="H381" t="s">
        <v>528</v>
      </c>
    </row>
    <row r="382" spans="1:8">
      <c r="A382" s="397">
        <v>102267</v>
      </c>
      <c r="B382" t="s">
        <v>906</v>
      </c>
      <c r="C382" t="s">
        <v>530</v>
      </c>
      <c r="D382" s="398">
        <v>126.16</v>
      </c>
      <c r="F382" s="398">
        <v>178.55</v>
      </c>
      <c r="H382" t="s">
        <v>528</v>
      </c>
    </row>
    <row r="383" spans="1:8">
      <c r="A383" s="397">
        <v>102268</v>
      </c>
      <c r="B383" t="s">
        <v>907</v>
      </c>
      <c r="C383" t="s">
        <v>530</v>
      </c>
      <c r="D383" s="398">
        <v>142.4</v>
      </c>
      <c r="F383" s="398">
        <v>201.46</v>
      </c>
      <c r="H383" t="s">
        <v>528</v>
      </c>
    </row>
    <row r="384" spans="1:8">
      <c r="A384" s="397">
        <v>90725</v>
      </c>
      <c r="B384" t="s">
        <v>908</v>
      </c>
      <c r="C384" t="s">
        <v>530</v>
      </c>
      <c r="D384" s="398">
        <v>28.58</v>
      </c>
      <c r="F384" s="398">
        <v>41</v>
      </c>
      <c r="H384" t="s">
        <v>528</v>
      </c>
    </row>
    <row r="385" spans="1:8">
      <c r="A385" s="397">
        <v>102269</v>
      </c>
      <c r="B385" t="s">
        <v>909</v>
      </c>
      <c r="C385" t="s">
        <v>530</v>
      </c>
      <c r="D385" s="398">
        <v>174.86</v>
      </c>
      <c r="F385" s="398">
        <v>247.26</v>
      </c>
      <c r="H385" t="s">
        <v>528</v>
      </c>
    </row>
    <row r="386" spans="1:8">
      <c r="A386" s="397">
        <v>90726</v>
      </c>
      <c r="B386" t="s">
        <v>910</v>
      </c>
      <c r="C386" t="s">
        <v>530</v>
      </c>
      <c r="D386" s="398">
        <v>34.08</v>
      </c>
      <c r="F386" s="398">
        <v>48.7</v>
      </c>
      <c r="H386" t="s">
        <v>528</v>
      </c>
    </row>
    <row r="387" spans="1:8">
      <c r="A387" s="397">
        <v>90727</v>
      </c>
      <c r="B387" t="s">
        <v>911</v>
      </c>
      <c r="C387" t="s">
        <v>530</v>
      </c>
      <c r="D387" s="398">
        <v>39.49</v>
      </c>
      <c r="F387" s="398">
        <v>56.34</v>
      </c>
      <c r="H387" t="s">
        <v>528</v>
      </c>
    </row>
    <row r="388" spans="1:8">
      <c r="A388" s="397">
        <v>90728</v>
      </c>
      <c r="B388" t="s">
        <v>912</v>
      </c>
      <c r="C388" t="s">
        <v>530</v>
      </c>
      <c r="D388" s="398">
        <v>44.9</v>
      </c>
      <c r="F388" s="398">
        <v>63.97</v>
      </c>
      <c r="H388" t="s">
        <v>528</v>
      </c>
    </row>
    <row r="389" spans="1:8">
      <c r="A389" s="397">
        <v>90729</v>
      </c>
      <c r="B389" t="s">
        <v>913</v>
      </c>
      <c r="C389" t="s">
        <v>530</v>
      </c>
      <c r="D389" s="398">
        <v>50.31</v>
      </c>
      <c r="F389" s="398">
        <v>71.61</v>
      </c>
      <c r="H389" t="s">
        <v>528</v>
      </c>
    </row>
    <row r="390" spans="1:8">
      <c r="A390" s="397">
        <v>90730</v>
      </c>
      <c r="B390" t="s">
        <v>914</v>
      </c>
      <c r="C390" t="s">
        <v>530</v>
      </c>
      <c r="D390" s="398">
        <v>55.73</v>
      </c>
      <c r="F390" s="398">
        <v>79.25</v>
      </c>
      <c r="H390" t="s">
        <v>528</v>
      </c>
    </row>
    <row r="391" spans="1:8">
      <c r="A391" s="397">
        <v>90731</v>
      </c>
      <c r="B391" t="s">
        <v>915</v>
      </c>
      <c r="C391" t="s">
        <v>530</v>
      </c>
      <c r="D391" s="398">
        <v>61.14</v>
      </c>
      <c r="F391" s="398">
        <v>86.88</v>
      </c>
      <c r="H391" t="s">
        <v>528</v>
      </c>
    </row>
    <row r="392" spans="1:8">
      <c r="A392" s="397">
        <v>90732</v>
      </c>
      <c r="B392" t="s">
        <v>916</v>
      </c>
      <c r="C392" t="s">
        <v>530</v>
      </c>
      <c r="D392" s="398">
        <v>77.37</v>
      </c>
      <c r="F392" s="398">
        <v>109.78</v>
      </c>
      <c r="H392" t="s">
        <v>528</v>
      </c>
    </row>
    <row r="393" spans="1:8">
      <c r="A393" s="397">
        <v>102265</v>
      </c>
      <c r="B393" t="s">
        <v>917</v>
      </c>
      <c r="C393" t="s">
        <v>530</v>
      </c>
      <c r="D393" s="398">
        <v>99.02</v>
      </c>
      <c r="F393" s="398">
        <v>140.31</v>
      </c>
      <c r="H393" t="s">
        <v>528</v>
      </c>
    </row>
    <row r="394" spans="1:8">
      <c r="A394" s="397">
        <v>102266</v>
      </c>
      <c r="B394" t="s">
        <v>918</v>
      </c>
      <c r="C394" t="s">
        <v>530</v>
      </c>
      <c r="D394" s="398">
        <v>109.84</v>
      </c>
      <c r="F394" s="398">
        <v>155.58000000000001</v>
      </c>
      <c r="H394" t="s">
        <v>528</v>
      </c>
    </row>
    <row r="395" spans="1:8">
      <c r="A395" s="397">
        <v>94879</v>
      </c>
      <c r="B395" t="s">
        <v>919</v>
      </c>
      <c r="C395" t="s">
        <v>345</v>
      </c>
      <c r="D395" s="398">
        <v>1652.19</v>
      </c>
      <c r="F395" s="398">
        <v>1947.74</v>
      </c>
      <c r="H395" t="s">
        <v>528</v>
      </c>
    </row>
    <row r="396" spans="1:8">
      <c r="A396" s="397">
        <v>94881</v>
      </c>
      <c r="B396" t="s">
        <v>920</v>
      </c>
      <c r="C396" t="s">
        <v>345</v>
      </c>
      <c r="D396" s="398">
        <v>2272.86</v>
      </c>
      <c r="F396" s="398">
        <v>2680.94</v>
      </c>
      <c r="H396" t="s">
        <v>528</v>
      </c>
    </row>
    <row r="397" spans="1:8">
      <c r="A397" s="397">
        <v>94869</v>
      </c>
      <c r="B397" t="s">
        <v>921</v>
      </c>
      <c r="C397" t="s">
        <v>345</v>
      </c>
      <c r="D397" s="398">
        <v>116.55</v>
      </c>
      <c r="F397" s="398">
        <v>137.02000000000001</v>
      </c>
      <c r="H397" t="s">
        <v>528</v>
      </c>
    </row>
    <row r="398" spans="1:8">
      <c r="A398" s="397">
        <v>94871</v>
      </c>
      <c r="B398" t="s">
        <v>922</v>
      </c>
      <c r="C398" t="s">
        <v>345</v>
      </c>
      <c r="D398" s="398">
        <v>182.07</v>
      </c>
      <c r="F398" s="398">
        <v>214.47</v>
      </c>
      <c r="H398" t="s">
        <v>528</v>
      </c>
    </row>
    <row r="399" spans="1:8">
      <c r="A399" s="397">
        <v>90708</v>
      </c>
      <c r="B399" t="s">
        <v>923</v>
      </c>
      <c r="C399" t="s">
        <v>345</v>
      </c>
      <c r="D399" s="398">
        <v>661.12</v>
      </c>
      <c r="F399" s="398">
        <v>779.82</v>
      </c>
      <c r="H399" t="s">
        <v>528</v>
      </c>
    </row>
    <row r="400" spans="1:8">
      <c r="A400" s="397">
        <v>94875</v>
      </c>
      <c r="B400" t="s">
        <v>924</v>
      </c>
      <c r="C400" t="s">
        <v>345</v>
      </c>
      <c r="D400" s="398">
        <v>1073.02</v>
      </c>
      <c r="F400" s="398">
        <v>1265.81</v>
      </c>
      <c r="H400" t="s">
        <v>528</v>
      </c>
    </row>
    <row r="401" spans="1:8">
      <c r="A401" s="397">
        <v>102264</v>
      </c>
      <c r="B401" t="s">
        <v>925</v>
      </c>
      <c r="C401" t="s">
        <v>345</v>
      </c>
      <c r="D401" s="398">
        <v>21.49</v>
      </c>
      <c r="F401" s="398">
        <v>24.24</v>
      </c>
      <c r="H401" t="s">
        <v>528</v>
      </c>
    </row>
    <row r="402" spans="1:8">
      <c r="A402" s="397">
        <v>90701</v>
      </c>
      <c r="B402" t="s">
        <v>926</v>
      </c>
      <c r="C402" t="s">
        <v>345</v>
      </c>
      <c r="D402" s="398">
        <v>75.069999999999993</v>
      </c>
      <c r="F402" s="398">
        <v>82.37</v>
      </c>
      <c r="H402" t="s">
        <v>528</v>
      </c>
    </row>
    <row r="403" spans="1:8">
      <c r="A403" s="397">
        <v>90702</v>
      </c>
      <c r="B403" t="s">
        <v>927</v>
      </c>
      <c r="C403" t="s">
        <v>345</v>
      </c>
      <c r="D403" s="398">
        <v>124.61</v>
      </c>
      <c r="F403" s="398">
        <v>136.07</v>
      </c>
      <c r="H403" t="s">
        <v>528</v>
      </c>
    </row>
    <row r="404" spans="1:8">
      <c r="A404" s="397">
        <v>90703</v>
      </c>
      <c r="B404" t="s">
        <v>928</v>
      </c>
      <c r="C404" t="s">
        <v>345</v>
      </c>
      <c r="D404" s="398">
        <v>195.32</v>
      </c>
      <c r="F404" s="398">
        <v>211.9</v>
      </c>
      <c r="H404" t="s">
        <v>528</v>
      </c>
    </row>
    <row r="405" spans="1:8">
      <c r="A405" s="397">
        <v>90704</v>
      </c>
      <c r="B405" t="s">
        <v>929</v>
      </c>
      <c r="C405" t="s">
        <v>345</v>
      </c>
      <c r="D405" s="398">
        <v>290.2</v>
      </c>
      <c r="F405" s="398">
        <v>312.85000000000002</v>
      </c>
      <c r="H405" t="s">
        <v>528</v>
      </c>
    </row>
    <row r="406" spans="1:8">
      <c r="A406" s="397">
        <v>90705</v>
      </c>
      <c r="B406" t="s">
        <v>930</v>
      </c>
      <c r="C406" t="s">
        <v>345</v>
      </c>
      <c r="D406" s="398">
        <v>380.11</v>
      </c>
      <c r="F406" s="398">
        <v>411.64</v>
      </c>
      <c r="H406" t="s">
        <v>528</v>
      </c>
    </row>
    <row r="407" spans="1:8">
      <c r="A407" s="397">
        <v>90706</v>
      </c>
      <c r="B407" t="s">
        <v>931</v>
      </c>
      <c r="C407" t="s">
        <v>345</v>
      </c>
      <c r="D407" s="398">
        <v>504.18</v>
      </c>
      <c r="F407" s="398">
        <v>544.48</v>
      </c>
      <c r="H407" t="s">
        <v>528</v>
      </c>
    </row>
    <row r="408" spans="1:8">
      <c r="A408" s="397">
        <v>90694</v>
      </c>
      <c r="B408" t="s">
        <v>932</v>
      </c>
      <c r="C408" t="s">
        <v>345</v>
      </c>
      <c r="D408" s="398">
        <v>50.31</v>
      </c>
      <c r="F408" s="398">
        <v>55.65</v>
      </c>
      <c r="H408" t="s">
        <v>528</v>
      </c>
    </row>
    <row r="409" spans="1:8">
      <c r="A409" s="397">
        <v>90695</v>
      </c>
      <c r="B409" t="s">
        <v>933</v>
      </c>
      <c r="C409" t="s">
        <v>345</v>
      </c>
      <c r="D409" s="398">
        <v>95.98</v>
      </c>
      <c r="F409" s="398">
        <v>105.34</v>
      </c>
      <c r="H409" t="s">
        <v>528</v>
      </c>
    </row>
    <row r="410" spans="1:8">
      <c r="A410" s="397">
        <v>90696</v>
      </c>
      <c r="B410" t="s">
        <v>934</v>
      </c>
      <c r="C410" t="s">
        <v>345</v>
      </c>
      <c r="D410" s="398">
        <v>160.62</v>
      </c>
      <c r="F410" s="398">
        <v>175.66</v>
      </c>
      <c r="H410" t="s">
        <v>528</v>
      </c>
    </row>
    <row r="411" spans="1:8">
      <c r="A411" s="397">
        <v>90697</v>
      </c>
      <c r="B411" t="s">
        <v>935</v>
      </c>
      <c r="C411" t="s">
        <v>345</v>
      </c>
      <c r="D411" s="398">
        <v>249.48</v>
      </c>
      <c r="F411" s="398">
        <v>272.20999999999998</v>
      </c>
      <c r="H411" t="s">
        <v>528</v>
      </c>
    </row>
    <row r="412" spans="1:8">
      <c r="A412" s="397">
        <v>90698</v>
      </c>
      <c r="B412" t="s">
        <v>936</v>
      </c>
      <c r="C412" t="s">
        <v>345</v>
      </c>
      <c r="D412" s="398">
        <v>381.64</v>
      </c>
      <c r="F412" s="398">
        <v>415.72</v>
      </c>
      <c r="H412" t="s">
        <v>528</v>
      </c>
    </row>
    <row r="413" spans="1:8">
      <c r="A413" s="397">
        <v>90699</v>
      </c>
      <c r="B413" t="s">
        <v>937</v>
      </c>
      <c r="C413" t="s">
        <v>345</v>
      </c>
      <c r="D413" s="398">
        <v>537.4</v>
      </c>
      <c r="F413" s="398">
        <v>584.85</v>
      </c>
      <c r="H413" t="s">
        <v>528</v>
      </c>
    </row>
    <row r="414" spans="1:8">
      <c r="A414" s="397">
        <v>90700</v>
      </c>
      <c r="B414" t="s">
        <v>938</v>
      </c>
      <c r="C414" t="s">
        <v>345</v>
      </c>
      <c r="D414" s="398">
        <v>627.87</v>
      </c>
      <c r="F414" s="398">
        <v>682.31</v>
      </c>
      <c r="H414" t="s">
        <v>528</v>
      </c>
    </row>
    <row r="415" spans="1:8">
      <c r="A415" s="397">
        <v>105378</v>
      </c>
      <c r="B415" t="s">
        <v>939</v>
      </c>
      <c r="C415" t="s">
        <v>530</v>
      </c>
      <c r="D415" s="398">
        <v>11.91</v>
      </c>
      <c r="F415" s="398">
        <v>15.15</v>
      </c>
      <c r="H415" t="s">
        <v>528</v>
      </c>
    </row>
    <row r="416" spans="1:8">
      <c r="A416" s="397">
        <v>105373</v>
      </c>
      <c r="B416" t="s">
        <v>940</v>
      </c>
      <c r="C416" t="s">
        <v>530</v>
      </c>
      <c r="D416" s="398">
        <v>9.42</v>
      </c>
      <c r="F416" s="398">
        <v>11.84</v>
      </c>
      <c r="H416" t="s">
        <v>528</v>
      </c>
    </row>
    <row r="417" spans="1:8">
      <c r="A417" s="397">
        <v>105380</v>
      </c>
      <c r="B417" t="s">
        <v>941</v>
      </c>
      <c r="C417" t="s">
        <v>530</v>
      </c>
      <c r="D417" s="398">
        <v>95.85</v>
      </c>
      <c r="F417" s="398">
        <v>121.6</v>
      </c>
      <c r="H417" t="s">
        <v>528</v>
      </c>
    </row>
    <row r="418" spans="1:8">
      <c r="A418" s="397">
        <v>105267</v>
      </c>
      <c r="B418" t="s">
        <v>942</v>
      </c>
      <c r="C418" t="s">
        <v>530</v>
      </c>
      <c r="D418" s="398">
        <v>78.430000000000007</v>
      </c>
      <c r="F418" s="398">
        <v>99.28</v>
      </c>
      <c r="H418" t="s">
        <v>528</v>
      </c>
    </row>
    <row r="419" spans="1:8">
      <c r="A419" s="397">
        <v>105249</v>
      </c>
      <c r="B419" t="s">
        <v>943</v>
      </c>
      <c r="C419" t="s">
        <v>530</v>
      </c>
      <c r="D419" s="398">
        <v>118.46</v>
      </c>
      <c r="F419" s="398">
        <v>147.38</v>
      </c>
      <c r="H419" t="s">
        <v>528</v>
      </c>
    </row>
    <row r="420" spans="1:8">
      <c r="A420" s="397">
        <v>105268</v>
      </c>
      <c r="B420" t="s">
        <v>944</v>
      </c>
      <c r="C420" t="s">
        <v>530</v>
      </c>
      <c r="D420" s="398">
        <v>97.92</v>
      </c>
      <c r="F420" s="398">
        <v>121.02</v>
      </c>
      <c r="H420" t="s">
        <v>528</v>
      </c>
    </row>
    <row r="421" spans="1:8">
      <c r="A421" s="397">
        <v>105379</v>
      </c>
      <c r="B421" t="s">
        <v>945</v>
      </c>
      <c r="C421" t="s">
        <v>530</v>
      </c>
      <c r="D421" s="398">
        <v>15.71</v>
      </c>
      <c r="F421" s="398">
        <v>20.260000000000002</v>
      </c>
      <c r="H421" t="s">
        <v>528</v>
      </c>
    </row>
    <row r="422" spans="1:8">
      <c r="A422" s="397">
        <v>105388</v>
      </c>
      <c r="B422" t="s">
        <v>946</v>
      </c>
      <c r="C422" t="s">
        <v>530</v>
      </c>
      <c r="D422" s="398">
        <v>12.62</v>
      </c>
      <c r="F422" s="398">
        <v>16.12</v>
      </c>
      <c r="H422" t="s">
        <v>528</v>
      </c>
    </row>
    <row r="423" spans="1:8">
      <c r="A423" s="397">
        <v>105392</v>
      </c>
      <c r="B423" t="s">
        <v>947</v>
      </c>
      <c r="C423" t="s">
        <v>530</v>
      </c>
      <c r="D423" s="398">
        <v>19.53</v>
      </c>
      <c r="F423" s="398">
        <v>25.39</v>
      </c>
      <c r="H423" t="s">
        <v>528</v>
      </c>
    </row>
    <row r="424" spans="1:8">
      <c r="A424" s="397">
        <v>105389</v>
      </c>
      <c r="B424" t="s">
        <v>948</v>
      </c>
      <c r="C424" t="s">
        <v>530</v>
      </c>
      <c r="D424" s="398">
        <v>15.82</v>
      </c>
      <c r="F424" s="398">
        <v>20.41</v>
      </c>
      <c r="H424" t="s">
        <v>528</v>
      </c>
    </row>
    <row r="425" spans="1:8">
      <c r="A425" s="397">
        <v>105393</v>
      </c>
      <c r="B425" t="s">
        <v>949</v>
      </c>
      <c r="C425" t="s">
        <v>530</v>
      </c>
      <c r="D425" s="398">
        <v>23.58</v>
      </c>
      <c r="F425" s="398">
        <v>30.68</v>
      </c>
      <c r="H425" t="s">
        <v>528</v>
      </c>
    </row>
    <row r="426" spans="1:8">
      <c r="A426" s="397">
        <v>105316</v>
      </c>
      <c r="B426" t="s">
        <v>950</v>
      </c>
      <c r="C426" t="s">
        <v>530</v>
      </c>
      <c r="D426" s="398">
        <v>19.28</v>
      </c>
      <c r="F426" s="398">
        <v>24.87</v>
      </c>
      <c r="H426" t="s">
        <v>528</v>
      </c>
    </row>
    <row r="427" spans="1:8">
      <c r="A427" s="397">
        <v>105394</v>
      </c>
      <c r="B427" t="s">
        <v>951</v>
      </c>
      <c r="C427" t="s">
        <v>530</v>
      </c>
      <c r="D427" s="398">
        <v>27.6</v>
      </c>
      <c r="F427" s="398">
        <v>35.909999999999997</v>
      </c>
      <c r="H427" t="s">
        <v>528</v>
      </c>
    </row>
    <row r="428" spans="1:8">
      <c r="A428" s="397">
        <v>105317</v>
      </c>
      <c r="B428" t="s">
        <v>952</v>
      </c>
      <c r="C428" t="s">
        <v>530</v>
      </c>
      <c r="D428" s="398">
        <v>22.69</v>
      </c>
      <c r="F428" s="398">
        <v>29.28</v>
      </c>
      <c r="H428" t="s">
        <v>528</v>
      </c>
    </row>
    <row r="429" spans="1:8">
      <c r="A429" s="397">
        <v>105395</v>
      </c>
      <c r="B429" t="s">
        <v>953</v>
      </c>
      <c r="C429" t="s">
        <v>530</v>
      </c>
      <c r="D429" s="398">
        <v>31.62</v>
      </c>
      <c r="F429" s="398">
        <v>41.16</v>
      </c>
      <c r="H429" t="s">
        <v>528</v>
      </c>
    </row>
    <row r="430" spans="1:8">
      <c r="A430" s="397">
        <v>105318</v>
      </c>
      <c r="B430" t="s">
        <v>954</v>
      </c>
      <c r="C430" t="s">
        <v>530</v>
      </c>
      <c r="D430" s="398">
        <v>26.09</v>
      </c>
      <c r="F430" s="398">
        <v>33.68</v>
      </c>
      <c r="H430" t="s">
        <v>528</v>
      </c>
    </row>
    <row r="431" spans="1:8">
      <c r="A431" s="397">
        <v>105396</v>
      </c>
      <c r="B431" t="s">
        <v>955</v>
      </c>
      <c r="C431" t="s">
        <v>530</v>
      </c>
      <c r="D431" s="398">
        <v>35.619999999999997</v>
      </c>
      <c r="F431" s="398">
        <v>46.4</v>
      </c>
      <c r="H431" t="s">
        <v>528</v>
      </c>
    </row>
    <row r="432" spans="1:8">
      <c r="A432" s="397">
        <v>105258</v>
      </c>
      <c r="B432" t="s">
        <v>956</v>
      </c>
      <c r="C432" t="s">
        <v>530</v>
      </c>
      <c r="D432" s="398">
        <v>29.5</v>
      </c>
      <c r="F432" s="398">
        <v>38.1</v>
      </c>
      <c r="H432" t="s">
        <v>528</v>
      </c>
    </row>
    <row r="433" spans="1:8">
      <c r="A433" s="397">
        <v>105397</v>
      </c>
      <c r="B433" t="s">
        <v>957</v>
      </c>
      <c r="C433" t="s">
        <v>530</v>
      </c>
      <c r="D433" s="398">
        <v>39.82</v>
      </c>
      <c r="F433" s="398">
        <v>51.77</v>
      </c>
      <c r="H433" t="s">
        <v>528</v>
      </c>
    </row>
    <row r="434" spans="1:8">
      <c r="A434" s="397">
        <v>105261</v>
      </c>
      <c r="B434" t="s">
        <v>958</v>
      </c>
      <c r="C434" t="s">
        <v>530</v>
      </c>
      <c r="D434" s="398">
        <v>33.08</v>
      </c>
      <c r="F434" s="398">
        <v>42.62</v>
      </c>
      <c r="H434" t="s">
        <v>528</v>
      </c>
    </row>
    <row r="435" spans="1:8">
      <c r="A435" s="397">
        <v>105398</v>
      </c>
      <c r="B435" t="s">
        <v>959</v>
      </c>
      <c r="C435" t="s">
        <v>530</v>
      </c>
      <c r="D435" s="398">
        <v>51</v>
      </c>
      <c r="F435" s="398">
        <v>64.16</v>
      </c>
      <c r="H435" t="s">
        <v>528</v>
      </c>
    </row>
    <row r="436" spans="1:8">
      <c r="A436" s="397">
        <v>105262</v>
      </c>
      <c r="B436" t="s">
        <v>960</v>
      </c>
      <c r="C436" t="s">
        <v>530</v>
      </c>
      <c r="D436" s="398">
        <v>41.37</v>
      </c>
      <c r="F436" s="398">
        <v>51.89</v>
      </c>
      <c r="H436" t="s">
        <v>528</v>
      </c>
    </row>
    <row r="437" spans="1:8">
      <c r="A437" s="397">
        <v>105399</v>
      </c>
      <c r="B437" t="s">
        <v>961</v>
      </c>
      <c r="C437" t="s">
        <v>530</v>
      </c>
      <c r="D437" s="398">
        <v>60.44</v>
      </c>
      <c r="F437" s="398">
        <v>75.930000000000007</v>
      </c>
      <c r="H437" t="s">
        <v>528</v>
      </c>
    </row>
    <row r="438" spans="1:8">
      <c r="A438" s="397">
        <v>105263</v>
      </c>
      <c r="B438" t="s">
        <v>962</v>
      </c>
      <c r="C438" t="s">
        <v>530</v>
      </c>
      <c r="D438" s="398">
        <v>49.26</v>
      </c>
      <c r="F438" s="398">
        <v>61.66</v>
      </c>
      <c r="H438" t="s">
        <v>528</v>
      </c>
    </row>
    <row r="439" spans="1:8">
      <c r="A439" s="397">
        <v>105400</v>
      </c>
      <c r="B439" t="s">
        <v>963</v>
      </c>
      <c r="C439" t="s">
        <v>530</v>
      </c>
      <c r="D439" s="398">
        <v>68.81</v>
      </c>
      <c r="F439" s="398">
        <v>87.06</v>
      </c>
      <c r="H439" t="s">
        <v>528</v>
      </c>
    </row>
    <row r="440" spans="1:8">
      <c r="A440" s="397">
        <v>105264</v>
      </c>
      <c r="B440" t="s">
        <v>964</v>
      </c>
      <c r="C440" t="s">
        <v>530</v>
      </c>
      <c r="D440" s="398">
        <v>56.06</v>
      </c>
      <c r="F440" s="398">
        <v>70.760000000000005</v>
      </c>
      <c r="H440" t="s">
        <v>528</v>
      </c>
    </row>
    <row r="441" spans="1:8">
      <c r="A441" s="397">
        <v>105297</v>
      </c>
      <c r="B441" t="s">
        <v>965</v>
      </c>
      <c r="C441" t="s">
        <v>530</v>
      </c>
      <c r="D441" s="398">
        <v>10.34</v>
      </c>
      <c r="F441" s="398">
        <v>13.07</v>
      </c>
      <c r="H441" t="s">
        <v>528</v>
      </c>
    </row>
    <row r="442" spans="1:8">
      <c r="A442" s="397">
        <v>105372</v>
      </c>
      <c r="B442" t="s">
        <v>966</v>
      </c>
      <c r="C442" t="s">
        <v>530</v>
      </c>
      <c r="D442" s="398">
        <v>8.1</v>
      </c>
      <c r="F442" s="398">
        <v>10.1</v>
      </c>
      <c r="H442" t="s">
        <v>528</v>
      </c>
    </row>
    <row r="443" spans="1:8">
      <c r="A443" s="397">
        <v>105401</v>
      </c>
      <c r="B443" t="s">
        <v>967</v>
      </c>
      <c r="C443" t="s">
        <v>530</v>
      </c>
      <c r="D443" s="398">
        <v>77.58</v>
      </c>
      <c r="F443" s="398">
        <v>98.42</v>
      </c>
      <c r="H443" t="s">
        <v>528</v>
      </c>
    </row>
    <row r="444" spans="1:8">
      <c r="A444" s="397">
        <v>105265</v>
      </c>
      <c r="B444" t="s">
        <v>968</v>
      </c>
      <c r="C444" t="s">
        <v>530</v>
      </c>
      <c r="D444" s="398">
        <v>63.27</v>
      </c>
      <c r="F444" s="398">
        <v>80.099999999999994</v>
      </c>
      <c r="H444" t="s">
        <v>528</v>
      </c>
    </row>
    <row r="445" spans="1:8">
      <c r="A445" s="397">
        <v>105402</v>
      </c>
      <c r="B445" t="s">
        <v>969</v>
      </c>
      <c r="C445" t="s">
        <v>530</v>
      </c>
      <c r="D445" s="398">
        <v>86.65</v>
      </c>
      <c r="F445" s="398">
        <v>109.97</v>
      </c>
      <c r="H445" t="s">
        <v>528</v>
      </c>
    </row>
    <row r="446" spans="1:8">
      <c r="A446" s="397">
        <v>105266</v>
      </c>
      <c r="B446" t="s">
        <v>970</v>
      </c>
      <c r="C446" t="s">
        <v>530</v>
      </c>
      <c r="D446" s="398">
        <v>70.790000000000006</v>
      </c>
      <c r="F446" s="398">
        <v>89.66</v>
      </c>
      <c r="H446" t="s">
        <v>528</v>
      </c>
    </row>
    <row r="447" spans="1:8">
      <c r="A447" s="397">
        <v>105361</v>
      </c>
      <c r="B447" t="s">
        <v>971</v>
      </c>
      <c r="C447" t="s">
        <v>530</v>
      </c>
      <c r="D447" s="398">
        <v>17.21</v>
      </c>
      <c r="F447" s="398">
        <v>23.58</v>
      </c>
      <c r="H447" t="s">
        <v>528</v>
      </c>
    </row>
    <row r="448" spans="1:8">
      <c r="A448" s="397">
        <v>105382</v>
      </c>
      <c r="B448" t="s">
        <v>972</v>
      </c>
      <c r="C448" t="s">
        <v>530</v>
      </c>
      <c r="D448" s="398">
        <v>14.38</v>
      </c>
      <c r="F448" s="398">
        <v>19.38</v>
      </c>
      <c r="H448" t="s">
        <v>528</v>
      </c>
    </row>
    <row r="449" spans="1:8">
      <c r="A449" s="397">
        <v>105359</v>
      </c>
      <c r="B449" t="s">
        <v>973</v>
      </c>
      <c r="C449" t="s">
        <v>530</v>
      </c>
      <c r="D449" s="398">
        <v>11.97</v>
      </c>
      <c r="F449" s="398">
        <v>16.91</v>
      </c>
      <c r="H449" t="s">
        <v>528</v>
      </c>
    </row>
    <row r="450" spans="1:8">
      <c r="A450" s="397">
        <v>105315</v>
      </c>
      <c r="B450" t="s">
        <v>974</v>
      </c>
      <c r="C450" t="s">
        <v>530</v>
      </c>
      <c r="D450" s="398">
        <v>9.9</v>
      </c>
      <c r="F450" s="398">
        <v>13.82</v>
      </c>
      <c r="H450" t="s">
        <v>528</v>
      </c>
    </row>
    <row r="451" spans="1:8">
      <c r="A451" s="397">
        <v>105360</v>
      </c>
      <c r="B451" t="s">
        <v>975</v>
      </c>
      <c r="C451" t="s">
        <v>530</v>
      </c>
      <c r="D451" s="398">
        <v>14.71</v>
      </c>
      <c r="F451" s="398">
        <v>20.309999999999999</v>
      </c>
      <c r="H451" t="s">
        <v>528</v>
      </c>
    </row>
    <row r="452" spans="1:8">
      <c r="A452" s="397">
        <v>105381</v>
      </c>
      <c r="B452" t="s">
        <v>976</v>
      </c>
      <c r="C452" t="s">
        <v>530</v>
      </c>
      <c r="D452" s="398">
        <v>12.26</v>
      </c>
      <c r="F452" s="398">
        <v>16.68</v>
      </c>
      <c r="H452" t="s">
        <v>528</v>
      </c>
    </row>
    <row r="453" spans="1:8">
      <c r="A453" s="397">
        <v>105251</v>
      </c>
      <c r="B453" t="s">
        <v>977</v>
      </c>
      <c r="C453" t="s">
        <v>530</v>
      </c>
      <c r="D453" s="398">
        <v>17.23</v>
      </c>
      <c r="F453" s="398">
        <v>22.33</v>
      </c>
      <c r="H453" t="s">
        <v>528</v>
      </c>
    </row>
    <row r="454" spans="1:8">
      <c r="A454" s="397">
        <v>105282</v>
      </c>
      <c r="B454" t="s">
        <v>978</v>
      </c>
      <c r="C454" t="s">
        <v>530</v>
      </c>
      <c r="D454" s="398">
        <v>13.5</v>
      </c>
      <c r="F454" s="398">
        <v>17.399999999999999</v>
      </c>
      <c r="H454" t="s">
        <v>528</v>
      </c>
    </row>
    <row r="455" spans="1:8">
      <c r="A455" s="397">
        <v>105276</v>
      </c>
      <c r="B455" t="s">
        <v>979</v>
      </c>
      <c r="C455" t="s">
        <v>530</v>
      </c>
      <c r="D455" s="398">
        <v>138.19</v>
      </c>
      <c r="F455" s="398">
        <v>179.06</v>
      </c>
      <c r="H455" t="s">
        <v>528</v>
      </c>
    </row>
    <row r="456" spans="1:8">
      <c r="A456" s="397">
        <v>105341</v>
      </c>
      <c r="B456" t="s">
        <v>980</v>
      </c>
      <c r="C456" t="s">
        <v>530</v>
      </c>
      <c r="D456" s="398">
        <v>112.06</v>
      </c>
      <c r="F456" s="398">
        <v>145.57</v>
      </c>
      <c r="H456" t="s">
        <v>528</v>
      </c>
    </row>
    <row r="457" spans="1:8">
      <c r="A457" s="397">
        <v>105277</v>
      </c>
      <c r="B457" t="s">
        <v>981</v>
      </c>
      <c r="C457" t="s">
        <v>530</v>
      </c>
      <c r="D457" s="398">
        <v>168.7</v>
      </c>
      <c r="F457" s="398">
        <v>215.68</v>
      </c>
      <c r="H457" t="s">
        <v>528</v>
      </c>
    </row>
    <row r="458" spans="1:8">
      <c r="A458" s="397">
        <v>105342</v>
      </c>
      <c r="B458" t="s">
        <v>982</v>
      </c>
      <c r="C458" t="s">
        <v>530</v>
      </c>
      <c r="D458" s="398">
        <v>137.88999999999999</v>
      </c>
      <c r="F458" s="398">
        <v>176.14</v>
      </c>
      <c r="H458" t="s">
        <v>528</v>
      </c>
    </row>
    <row r="459" spans="1:8">
      <c r="A459" s="397">
        <v>105252</v>
      </c>
      <c r="B459" t="s">
        <v>983</v>
      </c>
      <c r="C459" t="s">
        <v>530</v>
      </c>
      <c r="D459" s="398">
        <v>22.75</v>
      </c>
      <c r="F459" s="398">
        <v>29.92</v>
      </c>
      <c r="H459" t="s">
        <v>528</v>
      </c>
    </row>
    <row r="460" spans="1:8">
      <c r="A460" s="397">
        <v>105298</v>
      </c>
      <c r="B460" t="s">
        <v>984</v>
      </c>
      <c r="C460" t="s">
        <v>530</v>
      </c>
      <c r="D460" s="398">
        <v>18.12</v>
      </c>
      <c r="F460" s="398">
        <v>23.71</v>
      </c>
      <c r="H460" t="s">
        <v>528</v>
      </c>
    </row>
    <row r="461" spans="1:8">
      <c r="A461" s="397">
        <v>105253</v>
      </c>
      <c r="B461" t="s">
        <v>985</v>
      </c>
      <c r="C461" t="s">
        <v>530</v>
      </c>
      <c r="D461" s="398">
        <v>28.28</v>
      </c>
      <c r="F461" s="398">
        <v>37.479999999999997</v>
      </c>
      <c r="H461" t="s">
        <v>528</v>
      </c>
    </row>
    <row r="462" spans="1:8">
      <c r="A462" s="397">
        <v>105299</v>
      </c>
      <c r="B462" t="s">
        <v>986</v>
      </c>
      <c r="C462" t="s">
        <v>530</v>
      </c>
      <c r="D462" s="398">
        <v>22.72</v>
      </c>
      <c r="F462" s="398">
        <v>30.02</v>
      </c>
      <c r="H462" t="s">
        <v>528</v>
      </c>
    </row>
    <row r="463" spans="1:8">
      <c r="A463" s="397">
        <v>105254</v>
      </c>
      <c r="B463" t="s">
        <v>987</v>
      </c>
      <c r="C463" t="s">
        <v>530</v>
      </c>
      <c r="D463" s="398">
        <v>34.03</v>
      </c>
      <c r="F463" s="398">
        <v>45.2</v>
      </c>
      <c r="H463" t="s">
        <v>528</v>
      </c>
    </row>
    <row r="464" spans="1:8">
      <c r="A464" s="397">
        <v>105300</v>
      </c>
      <c r="B464" t="s">
        <v>988</v>
      </c>
      <c r="C464" t="s">
        <v>530</v>
      </c>
      <c r="D464" s="398">
        <v>27.57</v>
      </c>
      <c r="F464" s="398">
        <v>36.479999999999997</v>
      </c>
      <c r="H464" t="s">
        <v>528</v>
      </c>
    </row>
    <row r="465" spans="1:8">
      <c r="A465" s="397">
        <v>105255</v>
      </c>
      <c r="B465" t="s">
        <v>989</v>
      </c>
      <c r="C465" t="s">
        <v>530</v>
      </c>
      <c r="D465" s="398">
        <v>39.78</v>
      </c>
      <c r="F465" s="398">
        <v>52.9</v>
      </c>
      <c r="H465" t="s">
        <v>528</v>
      </c>
    </row>
    <row r="466" spans="1:8">
      <c r="A466" s="397">
        <v>105301</v>
      </c>
      <c r="B466" t="s">
        <v>990</v>
      </c>
      <c r="C466" t="s">
        <v>530</v>
      </c>
      <c r="D466" s="398">
        <v>32.39</v>
      </c>
      <c r="F466" s="398">
        <v>42.94</v>
      </c>
      <c r="H466" t="s">
        <v>528</v>
      </c>
    </row>
    <row r="467" spans="1:8">
      <c r="A467" s="397">
        <v>105256</v>
      </c>
      <c r="B467" t="s">
        <v>991</v>
      </c>
      <c r="C467" t="s">
        <v>530</v>
      </c>
      <c r="D467" s="398">
        <v>45.5</v>
      </c>
      <c r="F467" s="398">
        <v>60.59</v>
      </c>
      <c r="H467" t="s">
        <v>528</v>
      </c>
    </row>
    <row r="468" spans="1:8">
      <c r="A468" s="397">
        <v>105302</v>
      </c>
      <c r="B468" t="s">
        <v>992</v>
      </c>
      <c r="C468" t="s">
        <v>530</v>
      </c>
      <c r="D468" s="398">
        <v>37.21</v>
      </c>
      <c r="F468" s="398">
        <v>49.38</v>
      </c>
      <c r="H468" t="s">
        <v>528</v>
      </c>
    </row>
    <row r="469" spans="1:8">
      <c r="A469" s="397">
        <v>105257</v>
      </c>
      <c r="B469" t="s">
        <v>993</v>
      </c>
      <c r="C469" t="s">
        <v>530</v>
      </c>
      <c r="D469" s="398">
        <v>51.2</v>
      </c>
      <c r="F469" s="398">
        <v>68.27</v>
      </c>
      <c r="H469" t="s">
        <v>528</v>
      </c>
    </row>
    <row r="470" spans="1:8">
      <c r="A470" s="397">
        <v>105303</v>
      </c>
      <c r="B470" t="s">
        <v>994</v>
      </c>
      <c r="C470" t="s">
        <v>530</v>
      </c>
      <c r="D470" s="398">
        <v>42.01</v>
      </c>
      <c r="F470" s="398">
        <v>55.8</v>
      </c>
      <c r="H470" t="s">
        <v>528</v>
      </c>
    </row>
    <row r="471" spans="1:8">
      <c r="A471" s="397">
        <v>105270</v>
      </c>
      <c r="B471" t="s">
        <v>995</v>
      </c>
      <c r="C471" t="s">
        <v>530</v>
      </c>
      <c r="D471" s="398">
        <v>57.13</v>
      </c>
      <c r="F471" s="398">
        <v>76.09</v>
      </c>
      <c r="H471" t="s">
        <v>528</v>
      </c>
    </row>
    <row r="472" spans="1:8">
      <c r="A472" s="397">
        <v>105304</v>
      </c>
      <c r="B472" t="s">
        <v>996</v>
      </c>
      <c r="C472" t="s">
        <v>530</v>
      </c>
      <c r="D472" s="398">
        <v>47.02</v>
      </c>
      <c r="F472" s="398">
        <v>62.38</v>
      </c>
      <c r="H472" t="s">
        <v>528</v>
      </c>
    </row>
    <row r="473" spans="1:8">
      <c r="A473" s="397">
        <v>105271</v>
      </c>
      <c r="B473" t="s">
        <v>997</v>
      </c>
      <c r="C473" t="s">
        <v>530</v>
      </c>
      <c r="D473" s="398">
        <v>73.55</v>
      </c>
      <c r="F473" s="398">
        <v>94.47</v>
      </c>
      <c r="H473" t="s">
        <v>528</v>
      </c>
    </row>
    <row r="474" spans="1:8">
      <c r="A474" s="397">
        <v>105305</v>
      </c>
      <c r="B474" t="s">
        <v>998</v>
      </c>
      <c r="C474" t="s">
        <v>530</v>
      </c>
      <c r="D474" s="398">
        <v>59.1</v>
      </c>
      <c r="F474" s="398">
        <v>76.08</v>
      </c>
      <c r="H474" t="s">
        <v>528</v>
      </c>
    </row>
    <row r="475" spans="1:8">
      <c r="A475" s="397">
        <v>105272</v>
      </c>
      <c r="B475" t="s">
        <v>999</v>
      </c>
      <c r="C475" t="s">
        <v>530</v>
      </c>
      <c r="D475" s="398">
        <v>86.97</v>
      </c>
      <c r="F475" s="398">
        <v>111.67</v>
      </c>
      <c r="H475" t="s">
        <v>528</v>
      </c>
    </row>
    <row r="476" spans="1:8">
      <c r="A476" s="397">
        <v>105306</v>
      </c>
      <c r="B476" t="s">
        <v>1000</v>
      </c>
      <c r="C476" t="s">
        <v>530</v>
      </c>
      <c r="D476" s="398">
        <v>70.180000000000007</v>
      </c>
      <c r="F476" s="398">
        <v>90.25</v>
      </c>
      <c r="H476" t="s">
        <v>528</v>
      </c>
    </row>
    <row r="477" spans="1:8">
      <c r="A477" s="397">
        <v>105273</v>
      </c>
      <c r="B477" t="s">
        <v>1001</v>
      </c>
      <c r="C477" t="s">
        <v>530</v>
      </c>
      <c r="D477" s="398">
        <v>99.27</v>
      </c>
      <c r="F477" s="398">
        <v>128.21</v>
      </c>
      <c r="H477" t="s">
        <v>528</v>
      </c>
    </row>
    <row r="478" spans="1:8">
      <c r="A478" s="397">
        <v>105307</v>
      </c>
      <c r="B478" t="s">
        <v>1002</v>
      </c>
      <c r="C478" t="s">
        <v>530</v>
      </c>
      <c r="D478" s="398">
        <v>80.14</v>
      </c>
      <c r="F478" s="398">
        <v>103.78</v>
      </c>
      <c r="H478" t="s">
        <v>528</v>
      </c>
    </row>
    <row r="479" spans="1:8">
      <c r="A479" s="397">
        <v>105250</v>
      </c>
      <c r="B479" t="s">
        <v>1003</v>
      </c>
      <c r="C479" t="s">
        <v>530</v>
      </c>
      <c r="D479" s="398">
        <v>14.98</v>
      </c>
      <c r="F479" s="398">
        <v>19.28</v>
      </c>
      <c r="H479" t="s">
        <v>528</v>
      </c>
    </row>
    <row r="480" spans="1:8">
      <c r="A480" s="397">
        <v>105269</v>
      </c>
      <c r="B480" t="s">
        <v>1004</v>
      </c>
      <c r="C480" t="s">
        <v>530</v>
      </c>
      <c r="D480" s="398">
        <v>11.61</v>
      </c>
      <c r="F480" s="398">
        <v>14.83</v>
      </c>
      <c r="H480" t="s">
        <v>528</v>
      </c>
    </row>
    <row r="481" spans="1:8">
      <c r="A481" s="397">
        <v>105274</v>
      </c>
      <c r="B481" t="s">
        <v>1005</v>
      </c>
      <c r="C481" t="s">
        <v>530</v>
      </c>
      <c r="D481" s="398">
        <v>112</v>
      </c>
      <c r="F481" s="398">
        <v>145.01</v>
      </c>
      <c r="H481" t="s">
        <v>528</v>
      </c>
    </row>
    <row r="482" spans="1:8">
      <c r="A482" s="397">
        <v>105340</v>
      </c>
      <c r="B482" t="s">
        <v>1006</v>
      </c>
      <c r="C482" t="s">
        <v>530</v>
      </c>
      <c r="D482" s="398">
        <v>90.54</v>
      </c>
      <c r="F482" s="398">
        <v>117.56</v>
      </c>
      <c r="H482" t="s">
        <v>528</v>
      </c>
    </row>
    <row r="483" spans="1:8">
      <c r="A483" s="397">
        <v>105275</v>
      </c>
      <c r="B483" t="s">
        <v>1007</v>
      </c>
      <c r="C483" t="s">
        <v>530</v>
      </c>
      <c r="D483" s="398">
        <v>125.01</v>
      </c>
      <c r="F483" s="398">
        <v>161.97999999999999</v>
      </c>
      <c r="H483" t="s">
        <v>528</v>
      </c>
    </row>
    <row r="484" spans="1:8">
      <c r="A484" s="397">
        <v>105390</v>
      </c>
      <c r="B484" t="s">
        <v>1008</v>
      </c>
      <c r="C484" t="s">
        <v>530</v>
      </c>
      <c r="D484" s="398">
        <v>101.21</v>
      </c>
      <c r="F484" s="398">
        <v>131.51</v>
      </c>
      <c r="H484" t="s">
        <v>528</v>
      </c>
    </row>
    <row r="485" spans="1:8">
      <c r="A485" s="397">
        <v>105364</v>
      </c>
      <c r="B485" t="s">
        <v>1009</v>
      </c>
      <c r="C485" t="s">
        <v>530</v>
      </c>
      <c r="D485" s="398">
        <v>24.7</v>
      </c>
      <c r="F485" s="398">
        <v>34.700000000000003</v>
      </c>
      <c r="H485" t="s">
        <v>528</v>
      </c>
    </row>
    <row r="486" spans="1:8">
      <c r="A486" s="397">
        <v>105385</v>
      </c>
      <c r="B486" t="s">
        <v>1010</v>
      </c>
      <c r="C486" t="s">
        <v>530</v>
      </c>
      <c r="D486" s="398">
        <v>20.46</v>
      </c>
      <c r="F486" s="398">
        <v>28.4</v>
      </c>
      <c r="H486" t="s">
        <v>528</v>
      </c>
    </row>
    <row r="487" spans="1:8">
      <c r="A487" s="397">
        <v>105362</v>
      </c>
      <c r="B487" t="s">
        <v>1011</v>
      </c>
      <c r="C487" t="s">
        <v>530</v>
      </c>
      <c r="D487" s="398">
        <v>17.47</v>
      </c>
      <c r="F487" s="398">
        <v>25.06</v>
      </c>
      <c r="H487" t="s">
        <v>528</v>
      </c>
    </row>
    <row r="488" spans="1:8">
      <c r="A488" s="397">
        <v>105383</v>
      </c>
      <c r="B488" t="s">
        <v>1012</v>
      </c>
      <c r="C488" t="s">
        <v>530</v>
      </c>
      <c r="D488" s="398">
        <v>14.36</v>
      </c>
      <c r="F488" s="398">
        <v>20.45</v>
      </c>
      <c r="H488" t="s">
        <v>528</v>
      </c>
    </row>
    <row r="489" spans="1:8">
      <c r="A489" s="397">
        <v>105363</v>
      </c>
      <c r="B489" t="s">
        <v>1013</v>
      </c>
      <c r="C489" t="s">
        <v>530</v>
      </c>
      <c r="D489" s="398">
        <v>21.2</v>
      </c>
      <c r="F489" s="398">
        <v>29.95</v>
      </c>
      <c r="H489" t="s">
        <v>528</v>
      </c>
    </row>
    <row r="490" spans="1:8">
      <c r="A490" s="397">
        <v>105384</v>
      </c>
      <c r="B490" t="s">
        <v>1014</v>
      </c>
      <c r="C490" t="s">
        <v>530</v>
      </c>
      <c r="D490" s="398">
        <v>17.53</v>
      </c>
      <c r="F490" s="398">
        <v>24.5</v>
      </c>
      <c r="H490" t="s">
        <v>528</v>
      </c>
    </row>
    <row r="491" spans="1:8">
      <c r="A491" s="397">
        <v>105279</v>
      </c>
      <c r="B491" t="s">
        <v>1015</v>
      </c>
      <c r="C491" t="s">
        <v>530</v>
      </c>
      <c r="D491" s="398">
        <v>23.83</v>
      </c>
      <c r="F491" s="398">
        <v>30.33</v>
      </c>
      <c r="H491" t="s">
        <v>528</v>
      </c>
    </row>
    <row r="492" spans="1:8">
      <c r="A492" s="397">
        <v>105259</v>
      </c>
      <c r="B492" t="s">
        <v>1016</v>
      </c>
      <c r="C492" t="s">
        <v>530</v>
      </c>
      <c r="D492" s="398">
        <v>18.88</v>
      </c>
      <c r="F492" s="398">
        <v>23.73</v>
      </c>
      <c r="H492" t="s">
        <v>528</v>
      </c>
    </row>
    <row r="493" spans="1:8">
      <c r="A493" s="397">
        <v>105357</v>
      </c>
      <c r="B493" t="s">
        <v>1017</v>
      </c>
      <c r="C493" t="s">
        <v>530</v>
      </c>
      <c r="D493" s="398">
        <v>191.74</v>
      </c>
      <c r="F493" s="398">
        <v>243.23</v>
      </c>
      <c r="H493" t="s">
        <v>528</v>
      </c>
    </row>
    <row r="494" spans="1:8">
      <c r="A494" s="397">
        <v>105346</v>
      </c>
      <c r="B494" t="s">
        <v>1018</v>
      </c>
      <c r="C494" t="s">
        <v>530</v>
      </c>
      <c r="D494" s="398">
        <v>156.91</v>
      </c>
      <c r="F494" s="398">
        <v>198.58</v>
      </c>
      <c r="H494" t="s">
        <v>528</v>
      </c>
    </row>
    <row r="495" spans="1:8">
      <c r="A495" s="397">
        <v>105358</v>
      </c>
      <c r="B495" t="s">
        <v>1019</v>
      </c>
      <c r="C495" t="s">
        <v>530</v>
      </c>
      <c r="D495" s="398">
        <v>236.93</v>
      </c>
      <c r="F495" s="398">
        <v>294.77</v>
      </c>
      <c r="H495" t="s">
        <v>528</v>
      </c>
    </row>
    <row r="496" spans="1:8">
      <c r="A496" s="397">
        <v>105347</v>
      </c>
      <c r="B496" t="s">
        <v>1020</v>
      </c>
      <c r="C496" t="s">
        <v>530</v>
      </c>
      <c r="D496" s="398">
        <v>195.85</v>
      </c>
      <c r="F496" s="398">
        <v>242.05</v>
      </c>
      <c r="H496" t="s">
        <v>528</v>
      </c>
    </row>
    <row r="497" spans="1:8">
      <c r="A497" s="397">
        <v>105280</v>
      </c>
      <c r="B497" t="s">
        <v>1021</v>
      </c>
      <c r="C497" t="s">
        <v>530</v>
      </c>
      <c r="D497" s="398">
        <v>31.48</v>
      </c>
      <c r="F497" s="398">
        <v>40.57</v>
      </c>
      <c r="H497" t="s">
        <v>528</v>
      </c>
    </row>
    <row r="498" spans="1:8">
      <c r="A498" s="397">
        <v>105283</v>
      </c>
      <c r="B498" t="s">
        <v>1022</v>
      </c>
      <c r="C498" t="s">
        <v>530</v>
      </c>
      <c r="D498" s="398">
        <v>25.3</v>
      </c>
      <c r="F498" s="398">
        <v>32.31</v>
      </c>
      <c r="H498" t="s">
        <v>528</v>
      </c>
    </row>
    <row r="499" spans="1:8">
      <c r="A499" s="397">
        <v>105281</v>
      </c>
      <c r="B499" t="s">
        <v>1023</v>
      </c>
      <c r="C499" t="s">
        <v>530</v>
      </c>
      <c r="D499" s="398">
        <v>39.1</v>
      </c>
      <c r="F499" s="398">
        <v>50.82</v>
      </c>
      <c r="H499" t="s">
        <v>528</v>
      </c>
    </row>
    <row r="500" spans="1:8">
      <c r="A500" s="397">
        <v>105319</v>
      </c>
      <c r="B500" t="s">
        <v>1024</v>
      </c>
      <c r="C500" t="s">
        <v>530</v>
      </c>
      <c r="D500" s="398">
        <v>31.7</v>
      </c>
      <c r="F500" s="398">
        <v>40.880000000000003</v>
      </c>
      <c r="H500" t="s">
        <v>528</v>
      </c>
    </row>
    <row r="501" spans="1:8">
      <c r="A501" s="397">
        <v>105284</v>
      </c>
      <c r="B501" t="s">
        <v>1025</v>
      </c>
      <c r="C501" t="s">
        <v>530</v>
      </c>
      <c r="D501" s="398">
        <v>47.18</v>
      </c>
      <c r="F501" s="398">
        <v>61.36</v>
      </c>
      <c r="H501" t="s">
        <v>528</v>
      </c>
    </row>
    <row r="502" spans="1:8">
      <c r="A502" s="397">
        <v>105320</v>
      </c>
      <c r="B502" t="s">
        <v>1026</v>
      </c>
      <c r="C502" t="s">
        <v>530</v>
      </c>
      <c r="D502" s="398">
        <v>38.58</v>
      </c>
      <c r="F502" s="398">
        <v>49.75</v>
      </c>
      <c r="H502" t="s">
        <v>528</v>
      </c>
    </row>
    <row r="503" spans="1:8">
      <c r="A503" s="397">
        <v>105348</v>
      </c>
      <c r="B503" t="s">
        <v>1027</v>
      </c>
      <c r="C503" t="s">
        <v>530</v>
      </c>
      <c r="D503" s="398">
        <v>55.22</v>
      </c>
      <c r="F503" s="398">
        <v>71.849999999999994</v>
      </c>
      <c r="H503" t="s">
        <v>528</v>
      </c>
    </row>
    <row r="504" spans="1:8">
      <c r="A504" s="397">
        <v>105321</v>
      </c>
      <c r="B504" t="s">
        <v>1028</v>
      </c>
      <c r="C504" t="s">
        <v>530</v>
      </c>
      <c r="D504" s="398">
        <v>45.4</v>
      </c>
      <c r="F504" s="398">
        <v>58.58</v>
      </c>
      <c r="H504" t="s">
        <v>528</v>
      </c>
    </row>
    <row r="505" spans="1:8">
      <c r="A505" s="397">
        <v>105349</v>
      </c>
      <c r="B505" t="s">
        <v>1029</v>
      </c>
      <c r="C505" t="s">
        <v>530</v>
      </c>
      <c r="D505" s="398">
        <v>63.26</v>
      </c>
      <c r="F505" s="398">
        <v>82.34</v>
      </c>
      <c r="H505" t="s">
        <v>528</v>
      </c>
    </row>
    <row r="506" spans="1:8">
      <c r="A506" s="397">
        <v>105322</v>
      </c>
      <c r="B506" t="s">
        <v>1030</v>
      </c>
      <c r="C506" t="s">
        <v>530</v>
      </c>
      <c r="D506" s="398">
        <v>52.2</v>
      </c>
      <c r="F506" s="398">
        <v>67.39</v>
      </c>
      <c r="H506" t="s">
        <v>528</v>
      </c>
    </row>
    <row r="507" spans="1:8">
      <c r="A507" s="397">
        <v>105350</v>
      </c>
      <c r="B507" t="s">
        <v>1031</v>
      </c>
      <c r="C507" t="s">
        <v>530</v>
      </c>
      <c r="D507" s="398">
        <v>71.28</v>
      </c>
      <c r="F507" s="398">
        <v>92.83</v>
      </c>
      <c r="H507" t="s">
        <v>528</v>
      </c>
    </row>
    <row r="508" spans="1:8">
      <c r="A508" s="397">
        <v>105323</v>
      </c>
      <c r="B508" t="s">
        <v>1032</v>
      </c>
      <c r="C508" t="s">
        <v>530</v>
      </c>
      <c r="D508" s="398">
        <v>59.02</v>
      </c>
      <c r="F508" s="398">
        <v>76.209999999999994</v>
      </c>
      <c r="H508" t="s">
        <v>528</v>
      </c>
    </row>
    <row r="509" spans="1:8">
      <c r="A509" s="397">
        <v>105351</v>
      </c>
      <c r="B509" t="s">
        <v>1033</v>
      </c>
      <c r="C509" t="s">
        <v>530</v>
      </c>
      <c r="D509" s="398">
        <v>79.680000000000007</v>
      </c>
      <c r="F509" s="398">
        <v>103.57</v>
      </c>
      <c r="H509" t="s">
        <v>528</v>
      </c>
    </row>
    <row r="510" spans="1:8">
      <c r="A510" s="397">
        <v>105324</v>
      </c>
      <c r="B510" t="s">
        <v>1034</v>
      </c>
      <c r="C510" t="s">
        <v>530</v>
      </c>
      <c r="D510" s="398">
        <v>66.209999999999994</v>
      </c>
      <c r="F510" s="398">
        <v>85.28</v>
      </c>
      <c r="H510" t="s">
        <v>528</v>
      </c>
    </row>
    <row r="511" spans="1:8">
      <c r="A511" s="397">
        <v>105352</v>
      </c>
      <c r="B511" t="s">
        <v>1035</v>
      </c>
      <c r="C511" t="s">
        <v>530</v>
      </c>
      <c r="D511" s="398">
        <v>102.01</v>
      </c>
      <c r="F511" s="398">
        <v>128.33000000000001</v>
      </c>
      <c r="H511" t="s">
        <v>528</v>
      </c>
    </row>
    <row r="512" spans="1:8">
      <c r="A512" s="397">
        <v>105325</v>
      </c>
      <c r="B512" t="s">
        <v>1036</v>
      </c>
      <c r="C512" t="s">
        <v>530</v>
      </c>
      <c r="D512" s="398">
        <v>82.74</v>
      </c>
      <c r="F512" s="398">
        <v>103.8</v>
      </c>
      <c r="H512" t="s">
        <v>528</v>
      </c>
    </row>
    <row r="513" spans="1:8">
      <c r="A513" s="397">
        <v>105353</v>
      </c>
      <c r="B513" t="s">
        <v>1037</v>
      </c>
      <c r="C513" t="s">
        <v>530</v>
      </c>
      <c r="D513" s="398">
        <v>120.93</v>
      </c>
      <c r="F513" s="398">
        <v>151.88999999999999</v>
      </c>
      <c r="H513" t="s">
        <v>528</v>
      </c>
    </row>
    <row r="514" spans="1:8">
      <c r="A514" s="397">
        <v>105326</v>
      </c>
      <c r="B514" t="s">
        <v>1038</v>
      </c>
      <c r="C514" t="s">
        <v>530</v>
      </c>
      <c r="D514" s="398">
        <v>98.55</v>
      </c>
      <c r="F514" s="398">
        <v>123.33</v>
      </c>
      <c r="H514" t="s">
        <v>528</v>
      </c>
    </row>
    <row r="515" spans="1:8">
      <c r="A515" s="397">
        <v>105354</v>
      </c>
      <c r="B515" t="s">
        <v>1039</v>
      </c>
      <c r="C515" t="s">
        <v>530</v>
      </c>
      <c r="D515" s="398">
        <v>137.63999999999999</v>
      </c>
      <c r="F515" s="398">
        <v>174.14</v>
      </c>
      <c r="H515" t="s">
        <v>528</v>
      </c>
    </row>
    <row r="516" spans="1:8">
      <c r="A516" s="397">
        <v>105344</v>
      </c>
      <c r="B516" t="s">
        <v>1040</v>
      </c>
      <c r="C516" t="s">
        <v>530</v>
      </c>
      <c r="D516" s="398">
        <v>112.13</v>
      </c>
      <c r="F516" s="398">
        <v>141.55000000000001</v>
      </c>
      <c r="H516" t="s">
        <v>528</v>
      </c>
    </row>
    <row r="517" spans="1:8">
      <c r="A517" s="397">
        <v>105278</v>
      </c>
      <c r="B517" t="s">
        <v>1041</v>
      </c>
      <c r="C517" t="s">
        <v>530</v>
      </c>
      <c r="D517" s="398">
        <v>20.69</v>
      </c>
      <c r="F517" s="398">
        <v>26.15</v>
      </c>
      <c r="H517" t="s">
        <v>528</v>
      </c>
    </row>
    <row r="518" spans="1:8">
      <c r="A518" s="397">
        <v>105343</v>
      </c>
      <c r="B518" t="s">
        <v>1042</v>
      </c>
      <c r="C518" t="s">
        <v>530</v>
      </c>
      <c r="D518" s="398">
        <v>16.190000000000001</v>
      </c>
      <c r="F518" s="398">
        <v>20.21</v>
      </c>
      <c r="H518" t="s">
        <v>528</v>
      </c>
    </row>
    <row r="519" spans="1:8">
      <c r="A519" s="397">
        <v>105355</v>
      </c>
      <c r="B519" t="s">
        <v>1043</v>
      </c>
      <c r="C519" t="s">
        <v>530</v>
      </c>
      <c r="D519" s="398">
        <v>155.16</v>
      </c>
      <c r="F519" s="398">
        <v>196.84</v>
      </c>
      <c r="H519" t="s">
        <v>528</v>
      </c>
    </row>
    <row r="520" spans="1:8">
      <c r="A520" s="397">
        <v>105391</v>
      </c>
      <c r="B520" t="s">
        <v>1044</v>
      </c>
      <c r="C520" t="s">
        <v>530</v>
      </c>
      <c r="D520" s="398">
        <v>126.54</v>
      </c>
      <c r="F520" s="398">
        <v>160.22999999999999</v>
      </c>
      <c r="H520" t="s">
        <v>528</v>
      </c>
    </row>
    <row r="521" spans="1:8">
      <c r="A521" s="397">
        <v>105356</v>
      </c>
      <c r="B521" t="s">
        <v>1045</v>
      </c>
      <c r="C521" t="s">
        <v>530</v>
      </c>
      <c r="D521" s="398">
        <v>173.27</v>
      </c>
      <c r="F521" s="398">
        <v>219.94</v>
      </c>
      <c r="H521" t="s">
        <v>528</v>
      </c>
    </row>
    <row r="522" spans="1:8">
      <c r="A522" s="397">
        <v>105345</v>
      </c>
      <c r="B522" t="s">
        <v>1046</v>
      </c>
      <c r="C522" t="s">
        <v>530</v>
      </c>
      <c r="D522" s="398">
        <v>141.55000000000001</v>
      </c>
      <c r="F522" s="398">
        <v>179.31</v>
      </c>
      <c r="H522" t="s">
        <v>528</v>
      </c>
    </row>
    <row r="523" spans="1:8">
      <c r="A523" s="397">
        <v>105367</v>
      </c>
      <c r="B523" t="s">
        <v>1047</v>
      </c>
      <c r="C523" t="s">
        <v>530</v>
      </c>
      <c r="D523" s="398">
        <v>34.42</v>
      </c>
      <c r="F523" s="398">
        <v>47.15</v>
      </c>
      <c r="H523" t="s">
        <v>528</v>
      </c>
    </row>
    <row r="524" spans="1:8">
      <c r="A524" s="397">
        <v>105371</v>
      </c>
      <c r="B524" t="s">
        <v>1048</v>
      </c>
      <c r="C524" t="s">
        <v>530</v>
      </c>
      <c r="D524" s="398">
        <v>28.76</v>
      </c>
      <c r="F524" s="398">
        <v>38.76</v>
      </c>
      <c r="H524" t="s">
        <v>528</v>
      </c>
    </row>
    <row r="525" spans="1:8">
      <c r="A525" s="397">
        <v>105365</v>
      </c>
      <c r="B525" t="s">
        <v>1049</v>
      </c>
      <c r="C525" t="s">
        <v>530</v>
      </c>
      <c r="D525" s="398">
        <v>23.96</v>
      </c>
      <c r="F525" s="398">
        <v>33.82</v>
      </c>
      <c r="H525" t="s">
        <v>528</v>
      </c>
    </row>
    <row r="526" spans="1:8">
      <c r="A526" s="397">
        <v>105386</v>
      </c>
      <c r="B526" t="s">
        <v>1050</v>
      </c>
      <c r="C526" t="s">
        <v>530</v>
      </c>
      <c r="D526" s="398">
        <v>19.82</v>
      </c>
      <c r="F526" s="398">
        <v>27.66</v>
      </c>
      <c r="H526" t="s">
        <v>528</v>
      </c>
    </row>
    <row r="527" spans="1:8">
      <c r="A527" s="397">
        <v>105366</v>
      </c>
      <c r="B527" t="s">
        <v>1051</v>
      </c>
      <c r="C527" t="s">
        <v>530</v>
      </c>
      <c r="D527" s="398">
        <v>29.44</v>
      </c>
      <c r="F527" s="398">
        <v>40.630000000000003</v>
      </c>
      <c r="H527" t="s">
        <v>528</v>
      </c>
    </row>
    <row r="528" spans="1:8">
      <c r="A528" s="397">
        <v>105387</v>
      </c>
      <c r="B528" t="s">
        <v>1052</v>
      </c>
      <c r="C528" t="s">
        <v>530</v>
      </c>
      <c r="D528" s="398">
        <v>24.53</v>
      </c>
      <c r="F528" s="398">
        <v>33.369999999999997</v>
      </c>
      <c r="H528" t="s">
        <v>528</v>
      </c>
    </row>
    <row r="529" spans="1:8">
      <c r="A529" s="397">
        <v>97177</v>
      </c>
      <c r="B529" t="s">
        <v>1053</v>
      </c>
      <c r="C529" t="s">
        <v>345</v>
      </c>
      <c r="D529" s="398">
        <v>74.69</v>
      </c>
      <c r="F529" s="398">
        <v>99.1</v>
      </c>
      <c r="H529" t="s">
        <v>528</v>
      </c>
    </row>
    <row r="530" spans="1:8">
      <c r="A530" s="397">
        <v>97187</v>
      </c>
      <c r="B530" t="s">
        <v>1054</v>
      </c>
      <c r="C530" t="s">
        <v>345</v>
      </c>
      <c r="D530" s="398">
        <v>67.209999999999994</v>
      </c>
      <c r="F530" s="398">
        <v>89.68</v>
      </c>
      <c r="H530" t="s">
        <v>528</v>
      </c>
    </row>
    <row r="531" spans="1:8">
      <c r="A531" s="397">
        <v>97178</v>
      </c>
      <c r="B531" t="s">
        <v>1055</v>
      </c>
      <c r="C531" t="s">
        <v>345</v>
      </c>
      <c r="D531" s="398">
        <v>90.76</v>
      </c>
      <c r="F531" s="398">
        <v>120.8</v>
      </c>
      <c r="H531" t="s">
        <v>528</v>
      </c>
    </row>
    <row r="532" spans="1:8">
      <c r="A532" s="397">
        <v>97188</v>
      </c>
      <c r="B532" t="s">
        <v>1056</v>
      </c>
      <c r="C532" t="s">
        <v>345</v>
      </c>
      <c r="D532" s="398">
        <v>81.760000000000005</v>
      </c>
      <c r="F532" s="398">
        <v>109.41</v>
      </c>
      <c r="H532" t="s">
        <v>528</v>
      </c>
    </row>
    <row r="533" spans="1:8">
      <c r="A533" s="397">
        <v>97179</v>
      </c>
      <c r="B533" t="s">
        <v>1057</v>
      </c>
      <c r="C533" t="s">
        <v>345</v>
      </c>
      <c r="D533" s="398">
        <v>106.85</v>
      </c>
      <c r="F533" s="398">
        <v>142.49</v>
      </c>
      <c r="H533" t="s">
        <v>528</v>
      </c>
    </row>
    <row r="534" spans="1:8">
      <c r="A534" s="397">
        <v>97189</v>
      </c>
      <c r="B534" t="s">
        <v>1058</v>
      </c>
      <c r="C534" t="s">
        <v>345</v>
      </c>
      <c r="D534" s="398">
        <v>96.34</v>
      </c>
      <c r="F534" s="398">
        <v>129.13999999999999</v>
      </c>
      <c r="H534" t="s">
        <v>528</v>
      </c>
    </row>
    <row r="535" spans="1:8">
      <c r="A535" s="397">
        <v>97180</v>
      </c>
      <c r="B535" t="s">
        <v>1059</v>
      </c>
      <c r="C535" t="s">
        <v>345</v>
      </c>
      <c r="D535" s="398">
        <v>122.92</v>
      </c>
      <c r="F535" s="398">
        <v>164.16</v>
      </c>
      <c r="H535" t="s">
        <v>528</v>
      </c>
    </row>
    <row r="536" spans="1:8">
      <c r="A536" s="397">
        <v>97190</v>
      </c>
      <c r="B536" t="s">
        <v>1060</v>
      </c>
      <c r="C536" t="s">
        <v>345</v>
      </c>
      <c r="D536" s="398">
        <v>110.88</v>
      </c>
      <c r="F536" s="398">
        <v>148.87</v>
      </c>
      <c r="H536" t="s">
        <v>528</v>
      </c>
    </row>
    <row r="537" spans="1:8">
      <c r="A537" s="397">
        <v>97181</v>
      </c>
      <c r="B537" t="s">
        <v>1061</v>
      </c>
      <c r="C537" t="s">
        <v>345</v>
      </c>
      <c r="D537" s="398">
        <v>138.97999999999999</v>
      </c>
      <c r="F537" s="398">
        <v>185.86</v>
      </c>
      <c r="H537" t="s">
        <v>528</v>
      </c>
    </row>
    <row r="538" spans="1:8">
      <c r="A538" s="397">
        <v>97191</v>
      </c>
      <c r="B538" t="s">
        <v>1062</v>
      </c>
      <c r="C538" t="s">
        <v>345</v>
      </c>
      <c r="D538" s="398">
        <v>125.43</v>
      </c>
      <c r="F538" s="398">
        <v>168.6</v>
      </c>
      <c r="H538" t="s">
        <v>528</v>
      </c>
    </row>
    <row r="539" spans="1:8">
      <c r="A539" s="397">
        <v>97182</v>
      </c>
      <c r="B539" t="s">
        <v>1063</v>
      </c>
      <c r="C539" t="s">
        <v>345</v>
      </c>
      <c r="D539" s="398">
        <v>159.65</v>
      </c>
      <c r="F539" s="398">
        <v>212.19</v>
      </c>
      <c r="H539" t="s">
        <v>528</v>
      </c>
    </row>
    <row r="540" spans="1:8">
      <c r="A540" s="397">
        <v>97192</v>
      </c>
      <c r="B540" t="s">
        <v>1064</v>
      </c>
      <c r="C540" t="s">
        <v>345</v>
      </c>
      <c r="D540" s="398">
        <v>143.56</v>
      </c>
      <c r="F540" s="398">
        <v>191.94</v>
      </c>
      <c r="H540" t="s">
        <v>528</v>
      </c>
    </row>
    <row r="541" spans="1:8">
      <c r="A541" s="397">
        <v>97173</v>
      </c>
      <c r="B541" t="s">
        <v>1065</v>
      </c>
      <c r="C541" t="s">
        <v>345</v>
      </c>
      <c r="D541" s="398">
        <v>42.55</v>
      </c>
      <c r="F541" s="398">
        <v>55.71</v>
      </c>
      <c r="H541" t="s">
        <v>528</v>
      </c>
    </row>
    <row r="542" spans="1:8">
      <c r="A542" s="397">
        <v>97183</v>
      </c>
      <c r="B542" t="s">
        <v>1066</v>
      </c>
      <c r="C542" t="s">
        <v>345</v>
      </c>
      <c r="D542" s="398">
        <v>38.119999999999997</v>
      </c>
      <c r="F542" s="398">
        <v>50.22</v>
      </c>
      <c r="H542" t="s">
        <v>528</v>
      </c>
    </row>
    <row r="543" spans="1:8">
      <c r="A543" s="397">
        <v>97174</v>
      </c>
      <c r="B543" t="s">
        <v>1067</v>
      </c>
      <c r="C543" t="s">
        <v>345</v>
      </c>
      <c r="D543" s="398">
        <v>50.57</v>
      </c>
      <c r="F543" s="398">
        <v>66.55</v>
      </c>
      <c r="H543" t="s">
        <v>528</v>
      </c>
    </row>
    <row r="544" spans="1:8">
      <c r="A544" s="397">
        <v>97184</v>
      </c>
      <c r="B544" t="s">
        <v>1068</v>
      </c>
      <c r="C544" t="s">
        <v>345</v>
      </c>
      <c r="D544" s="398">
        <v>45.38</v>
      </c>
      <c r="F544" s="398">
        <v>60.07</v>
      </c>
      <c r="H544" t="s">
        <v>528</v>
      </c>
    </row>
    <row r="545" spans="1:8">
      <c r="A545" s="397">
        <v>97175</v>
      </c>
      <c r="B545" t="s">
        <v>1069</v>
      </c>
      <c r="C545" t="s">
        <v>345</v>
      </c>
      <c r="D545" s="398">
        <v>58.63</v>
      </c>
      <c r="F545" s="398">
        <v>77.39</v>
      </c>
      <c r="H545" t="s">
        <v>528</v>
      </c>
    </row>
    <row r="546" spans="1:8">
      <c r="A546" s="397">
        <v>97185</v>
      </c>
      <c r="B546" t="s">
        <v>1070</v>
      </c>
      <c r="C546" t="s">
        <v>345</v>
      </c>
      <c r="D546" s="398">
        <v>52.68</v>
      </c>
      <c r="F546" s="398">
        <v>69.94</v>
      </c>
      <c r="H546" t="s">
        <v>528</v>
      </c>
    </row>
    <row r="547" spans="1:8">
      <c r="A547" s="397">
        <v>97176</v>
      </c>
      <c r="B547" t="s">
        <v>1071</v>
      </c>
      <c r="C547" t="s">
        <v>345</v>
      </c>
      <c r="D547" s="398">
        <v>66.650000000000006</v>
      </c>
      <c r="F547" s="398">
        <v>88.25</v>
      </c>
      <c r="H547" t="s">
        <v>528</v>
      </c>
    </row>
    <row r="548" spans="1:8">
      <c r="A548" s="397">
        <v>97186</v>
      </c>
      <c r="B548" t="s">
        <v>1072</v>
      </c>
      <c r="C548" t="s">
        <v>345</v>
      </c>
      <c r="D548" s="398">
        <v>59.95</v>
      </c>
      <c r="F548" s="398">
        <v>79.819999999999993</v>
      </c>
      <c r="H548" t="s">
        <v>528</v>
      </c>
    </row>
    <row r="549" spans="1:8">
      <c r="A549" s="397">
        <v>97142</v>
      </c>
      <c r="B549" t="s">
        <v>1073</v>
      </c>
      <c r="C549" t="s">
        <v>345</v>
      </c>
      <c r="D549" s="398">
        <v>5.38</v>
      </c>
      <c r="F549" s="398">
        <v>7.13</v>
      </c>
      <c r="H549" t="s">
        <v>528</v>
      </c>
    </row>
    <row r="550" spans="1:8">
      <c r="A550" s="397">
        <v>97158</v>
      </c>
      <c r="B550" t="s">
        <v>1074</v>
      </c>
      <c r="C550" t="s">
        <v>345</v>
      </c>
      <c r="D550" s="398">
        <v>4.17</v>
      </c>
      <c r="F550" s="398">
        <v>5.52</v>
      </c>
      <c r="H550" t="s">
        <v>528</v>
      </c>
    </row>
    <row r="551" spans="1:8">
      <c r="A551" s="397">
        <v>97155</v>
      </c>
      <c r="B551" t="s">
        <v>1075</v>
      </c>
      <c r="C551" t="s">
        <v>345</v>
      </c>
      <c r="D551" s="398">
        <v>42.86</v>
      </c>
      <c r="F551" s="398">
        <v>56.94</v>
      </c>
      <c r="H551" t="s">
        <v>528</v>
      </c>
    </row>
    <row r="552" spans="1:8">
      <c r="A552" s="397">
        <v>97171</v>
      </c>
      <c r="B552" t="s">
        <v>1076</v>
      </c>
      <c r="C552" t="s">
        <v>345</v>
      </c>
      <c r="D552" s="398">
        <v>34.36</v>
      </c>
      <c r="F552" s="398">
        <v>46.06</v>
      </c>
      <c r="H552" t="s">
        <v>528</v>
      </c>
    </row>
    <row r="553" spans="1:8">
      <c r="A553" s="397">
        <v>97156</v>
      </c>
      <c r="B553" t="s">
        <v>1077</v>
      </c>
      <c r="C553" t="s">
        <v>345</v>
      </c>
      <c r="D553" s="398">
        <v>51.54</v>
      </c>
      <c r="F553" s="398">
        <v>68.09</v>
      </c>
      <c r="H553" t="s">
        <v>528</v>
      </c>
    </row>
    <row r="554" spans="1:8">
      <c r="A554" s="397">
        <v>97172</v>
      </c>
      <c r="B554" t="s">
        <v>1078</v>
      </c>
      <c r="C554" t="s">
        <v>345</v>
      </c>
      <c r="D554" s="398">
        <v>41.52</v>
      </c>
      <c r="F554" s="398">
        <v>55.26</v>
      </c>
      <c r="H554" t="s">
        <v>528</v>
      </c>
    </row>
    <row r="555" spans="1:8">
      <c r="A555" s="397">
        <v>97143</v>
      </c>
      <c r="B555" t="s">
        <v>1079</v>
      </c>
      <c r="C555" t="s">
        <v>345</v>
      </c>
      <c r="D555" s="398">
        <v>7.12</v>
      </c>
      <c r="F555" s="398">
        <v>9.5399999999999991</v>
      </c>
      <c r="H555" t="s">
        <v>528</v>
      </c>
    </row>
    <row r="556" spans="1:8">
      <c r="A556" s="397">
        <v>97159</v>
      </c>
      <c r="B556" t="s">
        <v>1080</v>
      </c>
      <c r="C556" t="s">
        <v>345</v>
      </c>
      <c r="D556" s="398">
        <v>5.61</v>
      </c>
      <c r="F556" s="398">
        <v>7.52</v>
      </c>
      <c r="H556" t="s">
        <v>528</v>
      </c>
    </row>
    <row r="557" spans="1:8">
      <c r="A557" s="397">
        <v>97144</v>
      </c>
      <c r="B557" t="s">
        <v>1081</v>
      </c>
      <c r="C557" t="s">
        <v>345</v>
      </c>
      <c r="D557" s="398">
        <v>8.85</v>
      </c>
      <c r="F557" s="398">
        <v>11.97</v>
      </c>
      <c r="H557" t="s">
        <v>528</v>
      </c>
    </row>
    <row r="558" spans="1:8">
      <c r="A558" s="397">
        <v>97160</v>
      </c>
      <c r="B558" t="s">
        <v>1082</v>
      </c>
      <c r="C558" t="s">
        <v>345</v>
      </c>
      <c r="D558" s="398">
        <v>7.04</v>
      </c>
      <c r="F558" s="398">
        <v>9.5500000000000007</v>
      </c>
      <c r="H558" t="s">
        <v>528</v>
      </c>
    </row>
    <row r="559" spans="1:8">
      <c r="A559" s="397">
        <v>97145</v>
      </c>
      <c r="B559" t="s">
        <v>1083</v>
      </c>
      <c r="C559" t="s">
        <v>345</v>
      </c>
      <c r="D559" s="398">
        <v>10.6</v>
      </c>
      <c r="F559" s="398">
        <v>14.41</v>
      </c>
      <c r="H559" t="s">
        <v>528</v>
      </c>
    </row>
    <row r="560" spans="1:8">
      <c r="A560" s="397">
        <v>97161</v>
      </c>
      <c r="B560" t="s">
        <v>1084</v>
      </c>
      <c r="C560" t="s">
        <v>345</v>
      </c>
      <c r="D560" s="398">
        <v>8.52</v>
      </c>
      <c r="F560" s="398">
        <v>11.59</v>
      </c>
      <c r="H560" t="s">
        <v>528</v>
      </c>
    </row>
    <row r="561" spans="1:8">
      <c r="A561" s="397">
        <v>97146</v>
      </c>
      <c r="B561" t="s">
        <v>1085</v>
      </c>
      <c r="C561" t="s">
        <v>345</v>
      </c>
      <c r="D561" s="398">
        <v>12.38</v>
      </c>
      <c r="F561" s="398">
        <v>16.86</v>
      </c>
      <c r="H561" t="s">
        <v>528</v>
      </c>
    </row>
    <row r="562" spans="1:8">
      <c r="A562" s="397">
        <v>97162</v>
      </c>
      <c r="B562" t="s">
        <v>1086</v>
      </c>
      <c r="C562" t="s">
        <v>345</v>
      </c>
      <c r="D562" s="398">
        <v>10</v>
      </c>
      <c r="F562" s="398">
        <v>13.62</v>
      </c>
      <c r="H562" t="s">
        <v>528</v>
      </c>
    </row>
    <row r="563" spans="1:8">
      <c r="A563" s="397">
        <v>97147</v>
      </c>
      <c r="B563" t="s">
        <v>1087</v>
      </c>
      <c r="C563" t="s">
        <v>345</v>
      </c>
      <c r="D563" s="398">
        <v>14.16</v>
      </c>
      <c r="F563" s="398">
        <v>19.309999999999999</v>
      </c>
      <c r="H563" t="s">
        <v>528</v>
      </c>
    </row>
    <row r="564" spans="1:8">
      <c r="A564" s="397">
        <v>97163</v>
      </c>
      <c r="B564" t="s">
        <v>1088</v>
      </c>
      <c r="C564" t="s">
        <v>345</v>
      </c>
      <c r="D564" s="398">
        <v>11.46</v>
      </c>
      <c r="F564" s="398">
        <v>15.67</v>
      </c>
      <c r="H564" t="s">
        <v>528</v>
      </c>
    </row>
    <row r="565" spans="1:8">
      <c r="A565" s="397">
        <v>97148</v>
      </c>
      <c r="B565" t="s">
        <v>1089</v>
      </c>
      <c r="C565" t="s">
        <v>345</v>
      </c>
      <c r="D565" s="398">
        <v>15.92</v>
      </c>
      <c r="F565" s="398">
        <v>21.74</v>
      </c>
      <c r="H565" t="s">
        <v>528</v>
      </c>
    </row>
    <row r="566" spans="1:8">
      <c r="A566" s="397">
        <v>97164</v>
      </c>
      <c r="B566" t="s">
        <v>1090</v>
      </c>
      <c r="C566" t="s">
        <v>345</v>
      </c>
      <c r="D566" s="398">
        <v>12.94</v>
      </c>
      <c r="F566" s="398">
        <v>17.71</v>
      </c>
      <c r="H566" t="s">
        <v>528</v>
      </c>
    </row>
    <row r="567" spans="1:8">
      <c r="A567" s="397">
        <v>97149</v>
      </c>
      <c r="B567" t="s">
        <v>1091</v>
      </c>
      <c r="C567" t="s">
        <v>345</v>
      </c>
      <c r="D567" s="398">
        <v>17.72</v>
      </c>
      <c r="F567" s="398">
        <v>24.22</v>
      </c>
      <c r="H567" t="s">
        <v>528</v>
      </c>
    </row>
    <row r="568" spans="1:8">
      <c r="A568" s="397">
        <v>97165</v>
      </c>
      <c r="B568" t="s">
        <v>1092</v>
      </c>
      <c r="C568" t="s">
        <v>345</v>
      </c>
      <c r="D568" s="398">
        <v>14.44</v>
      </c>
      <c r="F568" s="398">
        <v>19.75</v>
      </c>
      <c r="H568" t="s">
        <v>528</v>
      </c>
    </row>
    <row r="569" spans="1:8">
      <c r="A569" s="397">
        <v>97150</v>
      </c>
      <c r="B569" t="s">
        <v>1093</v>
      </c>
      <c r="C569" t="s">
        <v>345</v>
      </c>
      <c r="D569" s="398">
        <v>22.96</v>
      </c>
      <c r="F569" s="398">
        <v>30.13</v>
      </c>
      <c r="H569" t="s">
        <v>528</v>
      </c>
    </row>
    <row r="570" spans="1:8">
      <c r="A570" s="397">
        <v>97166</v>
      </c>
      <c r="B570" t="s">
        <v>1094</v>
      </c>
      <c r="C570" t="s">
        <v>345</v>
      </c>
      <c r="D570" s="398">
        <v>18.260000000000002</v>
      </c>
      <c r="F570" s="398">
        <v>24.14</v>
      </c>
      <c r="H570" t="s">
        <v>528</v>
      </c>
    </row>
    <row r="571" spans="1:8">
      <c r="A571" s="397">
        <v>97151</v>
      </c>
      <c r="B571" t="s">
        <v>1095</v>
      </c>
      <c r="C571" t="s">
        <v>345</v>
      </c>
      <c r="D571" s="398">
        <v>27.08</v>
      </c>
      <c r="F571" s="398">
        <v>35.57</v>
      </c>
      <c r="H571" t="s">
        <v>528</v>
      </c>
    </row>
    <row r="572" spans="1:8">
      <c r="A572" s="397">
        <v>97167</v>
      </c>
      <c r="B572" t="s">
        <v>1096</v>
      </c>
      <c r="C572" t="s">
        <v>345</v>
      </c>
      <c r="D572" s="398">
        <v>21.61</v>
      </c>
      <c r="F572" s="398">
        <v>28.61</v>
      </c>
      <c r="H572" t="s">
        <v>528</v>
      </c>
    </row>
    <row r="573" spans="1:8">
      <c r="A573" s="397">
        <v>97152</v>
      </c>
      <c r="B573" t="s">
        <v>1097</v>
      </c>
      <c r="C573" t="s">
        <v>345</v>
      </c>
      <c r="D573" s="398">
        <v>30.81</v>
      </c>
      <c r="F573" s="398">
        <v>40.79</v>
      </c>
      <c r="H573" t="s">
        <v>528</v>
      </c>
    </row>
    <row r="574" spans="1:8">
      <c r="A574" s="397">
        <v>97168</v>
      </c>
      <c r="B574" t="s">
        <v>1098</v>
      </c>
      <c r="C574" t="s">
        <v>345</v>
      </c>
      <c r="D574" s="398">
        <v>24.6</v>
      </c>
      <c r="F574" s="398">
        <v>32.85</v>
      </c>
      <c r="H574" t="s">
        <v>528</v>
      </c>
    </row>
    <row r="575" spans="1:8">
      <c r="A575" s="397">
        <v>97141</v>
      </c>
      <c r="B575" t="s">
        <v>1099</v>
      </c>
      <c r="C575" t="s">
        <v>345</v>
      </c>
      <c r="D575" s="398">
        <v>4.66</v>
      </c>
      <c r="F575" s="398">
        <v>6.14</v>
      </c>
      <c r="H575" t="s">
        <v>528</v>
      </c>
    </row>
    <row r="576" spans="1:8">
      <c r="A576" s="397">
        <v>97157</v>
      </c>
      <c r="B576" t="s">
        <v>1100</v>
      </c>
      <c r="C576" t="s">
        <v>345</v>
      </c>
      <c r="D576" s="398">
        <v>3.57</v>
      </c>
      <c r="F576" s="398">
        <v>4.68</v>
      </c>
      <c r="H576" t="s">
        <v>528</v>
      </c>
    </row>
    <row r="577" spans="1:8">
      <c r="A577" s="397">
        <v>97153</v>
      </c>
      <c r="B577" t="s">
        <v>1101</v>
      </c>
      <c r="C577" t="s">
        <v>345</v>
      </c>
      <c r="D577" s="398">
        <v>34.79</v>
      </c>
      <c r="F577" s="398">
        <v>46.15</v>
      </c>
      <c r="H577" t="s">
        <v>528</v>
      </c>
    </row>
    <row r="578" spans="1:8">
      <c r="A578" s="397">
        <v>97169</v>
      </c>
      <c r="B578" t="s">
        <v>1102</v>
      </c>
      <c r="C578" t="s">
        <v>345</v>
      </c>
      <c r="D578" s="398">
        <v>27.82</v>
      </c>
      <c r="F578" s="398">
        <v>37.229999999999997</v>
      </c>
      <c r="H578" t="s">
        <v>528</v>
      </c>
    </row>
    <row r="579" spans="1:8">
      <c r="A579" s="397">
        <v>97154</v>
      </c>
      <c r="B579" t="s">
        <v>1103</v>
      </c>
      <c r="C579" t="s">
        <v>345</v>
      </c>
      <c r="D579" s="398">
        <v>38.81</v>
      </c>
      <c r="F579" s="398">
        <v>51.56</v>
      </c>
      <c r="H579" t="s">
        <v>528</v>
      </c>
    </row>
    <row r="580" spans="1:8">
      <c r="A580" s="397">
        <v>97170</v>
      </c>
      <c r="B580" t="s">
        <v>1104</v>
      </c>
      <c r="C580" t="s">
        <v>345</v>
      </c>
      <c r="D580" s="398">
        <v>31.07</v>
      </c>
      <c r="F580" s="398">
        <v>41.65</v>
      </c>
      <c r="H580" t="s">
        <v>528</v>
      </c>
    </row>
    <row r="581" spans="1:8">
      <c r="A581" s="397">
        <v>105311</v>
      </c>
      <c r="B581" t="s">
        <v>1105</v>
      </c>
      <c r="C581" t="s">
        <v>345</v>
      </c>
      <c r="D581" s="398">
        <v>3.78</v>
      </c>
      <c r="F581" s="398">
        <v>5.3</v>
      </c>
      <c r="H581" t="s">
        <v>528</v>
      </c>
    </row>
    <row r="582" spans="1:8">
      <c r="A582" s="397">
        <v>105339</v>
      </c>
      <c r="B582" t="s">
        <v>1106</v>
      </c>
      <c r="C582" t="s">
        <v>345</v>
      </c>
      <c r="D582" s="398">
        <v>3.14</v>
      </c>
      <c r="F582" s="398">
        <v>4.34</v>
      </c>
      <c r="H582" t="s">
        <v>528</v>
      </c>
    </row>
    <row r="583" spans="1:8">
      <c r="A583" s="397">
        <v>97127</v>
      </c>
      <c r="B583" t="s">
        <v>1107</v>
      </c>
      <c r="C583" t="s">
        <v>345</v>
      </c>
      <c r="D583" s="398">
        <v>4.9800000000000004</v>
      </c>
      <c r="F583" s="398">
        <v>6.89</v>
      </c>
      <c r="H583" t="s">
        <v>528</v>
      </c>
    </row>
    <row r="584" spans="1:8">
      <c r="A584" s="397">
        <v>97134</v>
      </c>
      <c r="B584" t="s">
        <v>1108</v>
      </c>
      <c r="C584" t="s">
        <v>345</v>
      </c>
      <c r="D584" s="398">
        <v>4.1399999999999997</v>
      </c>
      <c r="F584" s="398">
        <v>5.65</v>
      </c>
      <c r="H584" t="s">
        <v>528</v>
      </c>
    </row>
    <row r="585" spans="1:8">
      <c r="A585" s="397">
        <v>97128</v>
      </c>
      <c r="B585" t="s">
        <v>1109</v>
      </c>
      <c r="C585" t="s">
        <v>345</v>
      </c>
      <c r="D585" s="398">
        <v>9.77</v>
      </c>
      <c r="F585" s="398">
        <v>12.94</v>
      </c>
      <c r="H585" t="s">
        <v>528</v>
      </c>
    </row>
    <row r="586" spans="1:8">
      <c r="A586" s="397">
        <v>97135</v>
      </c>
      <c r="B586" t="s">
        <v>1110</v>
      </c>
      <c r="C586" t="s">
        <v>345</v>
      </c>
      <c r="D586" s="398">
        <v>7.56</v>
      </c>
      <c r="F586" s="398">
        <v>9.89</v>
      </c>
      <c r="H586" t="s">
        <v>528</v>
      </c>
    </row>
    <row r="587" spans="1:8">
      <c r="A587" s="397">
        <v>97129</v>
      </c>
      <c r="B587" t="s">
        <v>1111</v>
      </c>
      <c r="C587" t="s">
        <v>345</v>
      </c>
      <c r="D587" s="398">
        <v>11.58</v>
      </c>
      <c r="F587" s="398">
        <v>15.31</v>
      </c>
      <c r="H587" t="s">
        <v>528</v>
      </c>
    </row>
    <row r="588" spans="1:8">
      <c r="A588" s="397">
        <v>97136</v>
      </c>
      <c r="B588" t="s">
        <v>1112</v>
      </c>
      <c r="C588" t="s">
        <v>345</v>
      </c>
      <c r="D588" s="398">
        <v>8.9700000000000006</v>
      </c>
      <c r="F588" s="398">
        <v>11.71</v>
      </c>
      <c r="H588" t="s">
        <v>528</v>
      </c>
    </row>
    <row r="589" spans="1:8">
      <c r="A589" s="397">
        <v>97130</v>
      </c>
      <c r="B589" t="s">
        <v>1113</v>
      </c>
      <c r="C589" t="s">
        <v>345</v>
      </c>
      <c r="D589" s="398">
        <v>13.41</v>
      </c>
      <c r="F589" s="398">
        <v>17.7</v>
      </c>
      <c r="H589" t="s">
        <v>528</v>
      </c>
    </row>
    <row r="590" spans="1:8">
      <c r="A590" s="397">
        <v>97137</v>
      </c>
      <c r="B590" t="s">
        <v>1114</v>
      </c>
      <c r="C590" t="s">
        <v>345</v>
      </c>
      <c r="D590" s="398">
        <v>10.41</v>
      </c>
      <c r="F590" s="398">
        <v>13.54</v>
      </c>
      <c r="H590" t="s">
        <v>528</v>
      </c>
    </row>
    <row r="591" spans="1:8">
      <c r="A591" s="397">
        <v>97131</v>
      </c>
      <c r="B591" t="s">
        <v>1115</v>
      </c>
      <c r="C591" t="s">
        <v>345</v>
      </c>
      <c r="D591" s="398">
        <v>15.25</v>
      </c>
      <c r="F591" s="398">
        <v>20.09</v>
      </c>
      <c r="H591" t="s">
        <v>528</v>
      </c>
    </row>
    <row r="592" spans="1:8">
      <c r="A592" s="397">
        <v>97138</v>
      </c>
      <c r="B592" t="s">
        <v>1116</v>
      </c>
      <c r="C592" t="s">
        <v>345</v>
      </c>
      <c r="D592" s="398">
        <v>11.82</v>
      </c>
      <c r="F592" s="398">
        <v>15.38</v>
      </c>
      <c r="H592" t="s">
        <v>528</v>
      </c>
    </row>
    <row r="593" spans="1:8">
      <c r="A593" s="397">
        <v>97132</v>
      </c>
      <c r="B593" t="s">
        <v>1117</v>
      </c>
      <c r="C593" t="s">
        <v>345</v>
      </c>
      <c r="D593" s="398">
        <v>17.059999999999999</v>
      </c>
      <c r="F593" s="398">
        <v>22.48</v>
      </c>
      <c r="H593" t="s">
        <v>528</v>
      </c>
    </row>
    <row r="594" spans="1:8">
      <c r="A594" s="397">
        <v>97139</v>
      </c>
      <c r="B594" t="s">
        <v>1118</v>
      </c>
      <c r="C594" t="s">
        <v>345</v>
      </c>
      <c r="D594" s="398">
        <v>13.24</v>
      </c>
      <c r="F594" s="398">
        <v>17.21</v>
      </c>
      <c r="H594" t="s">
        <v>528</v>
      </c>
    </row>
    <row r="595" spans="1:8">
      <c r="A595" s="397">
        <v>97133</v>
      </c>
      <c r="B595" t="s">
        <v>1119</v>
      </c>
      <c r="C595" t="s">
        <v>345</v>
      </c>
      <c r="D595" s="398">
        <v>20.7</v>
      </c>
      <c r="F595" s="398">
        <v>27.25</v>
      </c>
      <c r="H595" t="s">
        <v>528</v>
      </c>
    </row>
    <row r="596" spans="1:8">
      <c r="A596" s="397">
        <v>97140</v>
      </c>
      <c r="B596" t="s">
        <v>1120</v>
      </c>
      <c r="C596" t="s">
        <v>345</v>
      </c>
      <c r="D596" s="398">
        <v>16.059999999999999</v>
      </c>
      <c r="F596" s="398">
        <v>20.86</v>
      </c>
      <c r="H596" t="s">
        <v>528</v>
      </c>
    </row>
    <row r="597" spans="1:8">
      <c r="A597" s="397">
        <v>97123</v>
      </c>
      <c r="B597" t="s">
        <v>1121</v>
      </c>
      <c r="C597" t="s">
        <v>345</v>
      </c>
      <c r="D597" s="398">
        <v>4.07</v>
      </c>
      <c r="F597" s="398">
        <v>5.71</v>
      </c>
      <c r="H597" t="s">
        <v>528</v>
      </c>
    </row>
    <row r="598" spans="1:8">
      <c r="A598" s="397">
        <v>97126</v>
      </c>
      <c r="B598" t="s">
        <v>1122</v>
      </c>
      <c r="C598" t="s">
        <v>345</v>
      </c>
      <c r="D598" s="398">
        <v>3.37</v>
      </c>
      <c r="F598" s="398">
        <v>4.68</v>
      </c>
      <c r="H598" t="s">
        <v>528</v>
      </c>
    </row>
    <row r="599" spans="1:8">
      <c r="A599" s="397">
        <v>105308</v>
      </c>
      <c r="B599" t="s">
        <v>1123</v>
      </c>
      <c r="C599" t="s">
        <v>345</v>
      </c>
      <c r="D599" s="398">
        <v>4.72</v>
      </c>
      <c r="F599" s="398">
        <v>6.55</v>
      </c>
      <c r="H599" t="s">
        <v>528</v>
      </c>
    </row>
    <row r="600" spans="1:8">
      <c r="A600" s="397">
        <v>105312</v>
      </c>
      <c r="B600" t="s">
        <v>1124</v>
      </c>
      <c r="C600" t="s">
        <v>345</v>
      </c>
      <c r="D600" s="398">
        <v>3.93</v>
      </c>
      <c r="F600" s="398">
        <v>5.37</v>
      </c>
      <c r="H600" t="s">
        <v>528</v>
      </c>
    </row>
    <row r="601" spans="1:8">
      <c r="A601" s="397">
        <v>105309</v>
      </c>
      <c r="B601" t="s">
        <v>1125</v>
      </c>
      <c r="C601" t="s">
        <v>345</v>
      </c>
      <c r="D601" s="398">
        <v>5.0999999999999996</v>
      </c>
      <c r="F601" s="398">
        <v>7.03</v>
      </c>
      <c r="H601" t="s">
        <v>528</v>
      </c>
    </row>
    <row r="602" spans="1:8">
      <c r="A602" s="397">
        <v>105313</v>
      </c>
      <c r="B602" t="s">
        <v>1126</v>
      </c>
      <c r="C602" t="s">
        <v>345</v>
      </c>
      <c r="D602" s="398">
        <v>4.25</v>
      </c>
      <c r="F602" s="398">
        <v>5.77</v>
      </c>
      <c r="H602" t="s">
        <v>528</v>
      </c>
    </row>
    <row r="603" spans="1:8">
      <c r="A603" s="397">
        <v>105310</v>
      </c>
      <c r="B603" t="s">
        <v>1127</v>
      </c>
      <c r="C603" t="s">
        <v>345</v>
      </c>
      <c r="D603" s="398">
        <v>6.01</v>
      </c>
      <c r="F603" s="398">
        <v>8.2799999999999994</v>
      </c>
      <c r="H603" t="s">
        <v>528</v>
      </c>
    </row>
    <row r="604" spans="1:8">
      <c r="A604" s="397">
        <v>105314</v>
      </c>
      <c r="B604" t="s">
        <v>1128</v>
      </c>
      <c r="C604" t="s">
        <v>345</v>
      </c>
      <c r="D604" s="398">
        <v>5.03</v>
      </c>
      <c r="F604" s="398">
        <v>6.8</v>
      </c>
      <c r="H604" t="s">
        <v>528</v>
      </c>
    </row>
    <row r="605" spans="1:8">
      <c r="A605" s="397">
        <v>97121</v>
      </c>
      <c r="B605" t="s">
        <v>1129</v>
      </c>
      <c r="C605" t="s">
        <v>345</v>
      </c>
      <c r="D605" s="398">
        <v>2.87</v>
      </c>
      <c r="F605" s="398">
        <v>4.13</v>
      </c>
      <c r="H605" t="s">
        <v>528</v>
      </c>
    </row>
    <row r="606" spans="1:8">
      <c r="A606" s="397">
        <v>97124</v>
      </c>
      <c r="B606" t="s">
        <v>1130</v>
      </c>
      <c r="C606" t="s">
        <v>345</v>
      </c>
      <c r="D606" s="398">
        <v>2.36</v>
      </c>
      <c r="F606" s="398">
        <v>3.37</v>
      </c>
      <c r="H606" t="s">
        <v>528</v>
      </c>
    </row>
    <row r="607" spans="1:8">
      <c r="A607" s="397">
        <v>97122</v>
      </c>
      <c r="B607" t="s">
        <v>1131</v>
      </c>
      <c r="C607" t="s">
        <v>345</v>
      </c>
      <c r="D607" s="398">
        <v>3.49</v>
      </c>
      <c r="F607" s="398">
        <v>4.93</v>
      </c>
      <c r="H607" t="s">
        <v>528</v>
      </c>
    </row>
    <row r="608" spans="1:8">
      <c r="A608" s="397">
        <v>97125</v>
      </c>
      <c r="B608" t="s">
        <v>1132</v>
      </c>
      <c r="C608" t="s">
        <v>345</v>
      </c>
      <c r="D608" s="398">
        <v>2.88</v>
      </c>
      <c r="F608" s="398">
        <v>4.03</v>
      </c>
      <c r="H608" t="s">
        <v>528</v>
      </c>
    </row>
    <row r="609" spans="1:8">
      <c r="A609" s="397">
        <v>105296</v>
      </c>
      <c r="B609" t="s">
        <v>1133</v>
      </c>
      <c r="C609" t="s">
        <v>530</v>
      </c>
      <c r="D609" s="398">
        <v>159.28</v>
      </c>
      <c r="F609" s="398">
        <v>201.9</v>
      </c>
      <c r="H609" t="s">
        <v>528</v>
      </c>
    </row>
    <row r="610" spans="1:8">
      <c r="A610" s="397">
        <v>105374</v>
      </c>
      <c r="B610" t="s">
        <v>1134</v>
      </c>
      <c r="C610" t="s">
        <v>530</v>
      </c>
      <c r="D610" s="398">
        <v>155.04</v>
      </c>
      <c r="F610" s="398">
        <v>195.6</v>
      </c>
      <c r="H610" t="s">
        <v>528</v>
      </c>
    </row>
    <row r="611" spans="1:8">
      <c r="A611" s="397">
        <v>105292</v>
      </c>
      <c r="B611" t="s">
        <v>1135</v>
      </c>
      <c r="C611" t="s">
        <v>530</v>
      </c>
      <c r="D611" s="398">
        <v>46.85</v>
      </c>
      <c r="F611" s="398">
        <v>61.56</v>
      </c>
      <c r="H611" t="s">
        <v>528</v>
      </c>
    </row>
    <row r="612" spans="1:8">
      <c r="A612" s="397">
        <v>105293</v>
      </c>
      <c r="B612" t="s">
        <v>1136</v>
      </c>
      <c r="C612" t="s">
        <v>530</v>
      </c>
      <c r="D612" s="398">
        <v>43.74</v>
      </c>
      <c r="F612" s="398">
        <v>56.95</v>
      </c>
      <c r="H612" t="s">
        <v>528</v>
      </c>
    </row>
    <row r="613" spans="1:8">
      <c r="A613" s="397">
        <v>105294</v>
      </c>
      <c r="B613" t="s">
        <v>1137</v>
      </c>
      <c r="C613" t="s">
        <v>530</v>
      </c>
      <c r="D613" s="398">
        <v>93.7</v>
      </c>
      <c r="F613" s="398">
        <v>120.03</v>
      </c>
      <c r="H613" t="s">
        <v>528</v>
      </c>
    </row>
    <row r="614" spans="1:8">
      <c r="A614" s="397">
        <v>105295</v>
      </c>
      <c r="B614" t="s">
        <v>1138</v>
      </c>
      <c r="C614" t="s">
        <v>530</v>
      </c>
      <c r="D614" s="398">
        <v>90.03</v>
      </c>
      <c r="F614" s="398">
        <v>114.58</v>
      </c>
      <c r="H614" t="s">
        <v>528</v>
      </c>
    </row>
    <row r="615" spans="1:8">
      <c r="A615" s="397">
        <v>105290</v>
      </c>
      <c r="B615" t="s">
        <v>1139</v>
      </c>
      <c r="C615" t="s">
        <v>530</v>
      </c>
      <c r="D615" s="398">
        <v>62.03</v>
      </c>
      <c r="F615" s="398">
        <v>79.27</v>
      </c>
      <c r="H615" t="s">
        <v>528</v>
      </c>
    </row>
    <row r="616" spans="1:8">
      <c r="A616" s="397">
        <v>105291</v>
      </c>
      <c r="B616" t="s">
        <v>1140</v>
      </c>
      <c r="C616" t="s">
        <v>530</v>
      </c>
      <c r="D616" s="398">
        <v>59.2</v>
      </c>
      <c r="F616" s="398">
        <v>75.069999999999993</v>
      </c>
      <c r="H616" t="s">
        <v>528</v>
      </c>
    </row>
    <row r="617" spans="1:8">
      <c r="A617" s="397">
        <v>105286</v>
      </c>
      <c r="B617" t="s">
        <v>1141</v>
      </c>
      <c r="C617" t="s">
        <v>530</v>
      </c>
      <c r="D617" s="398">
        <v>28.34</v>
      </c>
      <c r="F617" s="398">
        <v>37.25</v>
      </c>
      <c r="H617" t="s">
        <v>528</v>
      </c>
    </row>
    <row r="618" spans="1:8">
      <c r="A618" s="397">
        <v>105287</v>
      </c>
      <c r="B618" t="s">
        <v>1142</v>
      </c>
      <c r="C618" t="s">
        <v>530</v>
      </c>
      <c r="D618" s="398">
        <v>26.27</v>
      </c>
      <c r="F618" s="398">
        <v>34.159999999999997</v>
      </c>
      <c r="H618" t="s">
        <v>528</v>
      </c>
    </row>
    <row r="619" spans="1:8">
      <c r="A619" s="397">
        <v>105288</v>
      </c>
      <c r="B619" t="s">
        <v>1143</v>
      </c>
      <c r="C619" t="s">
        <v>530</v>
      </c>
      <c r="D619" s="398">
        <v>46.29</v>
      </c>
      <c r="F619" s="398">
        <v>59.55</v>
      </c>
      <c r="H619" t="s">
        <v>528</v>
      </c>
    </row>
    <row r="620" spans="1:8">
      <c r="A620" s="397">
        <v>105289</v>
      </c>
      <c r="B620" t="s">
        <v>1144</v>
      </c>
      <c r="C620" t="s">
        <v>530</v>
      </c>
      <c r="D620" s="398">
        <v>43.84</v>
      </c>
      <c r="F620" s="398">
        <v>55.92</v>
      </c>
      <c r="H620" t="s">
        <v>528</v>
      </c>
    </row>
    <row r="621" spans="1:8">
      <c r="A621" s="397">
        <v>105375</v>
      </c>
      <c r="B621" t="s">
        <v>1145</v>
      </c>
      <c r="C621" t="s">
        <v>530</v>
      </c>
      <c r="D621" s="398">
        <v>125.54</v>
      </c>
      <c r="F621" s="398">
        <v>160.36000000000001</v>
      </c>
      <c r="H621" t="s">
        <v>528</v>
      </c>
    </row>
    <row r="622" spans="1:8">
      <c r="A622" s="397">
        <v>105376</v>
      </c>
      <c r="B622" t="s">
        <v>1146</v>
      </c>
      <c r="C622" t="s">
        <v>530</v>
      </c>
      <c r="D622" s="398">
        <v>119.88</v>
      </c>
      <c r="F622" s="398">
        <v>151.97</v>
      </c>
      <c r="H622" t="s">
        <v>528</v>
      </c>
    </row>
    <row r="623" spans="1:8">
      <c r="A623" s="397">
        <v>105331</v>
      </c>
      <c r="B623" t="s">
        <v>1147</v>
      </c>
      <c r="C623" t="s">
        <v>345</v>
      </c>
      <c r="D623" s="398">
        <v>51.41</v>
      </c>
      <c r="F623" s="398">
        <v>64.48</v>
      </c>
      <c r="H623" t="s">
        <v>528</v>
      </c>
    </row>
    <row r="624" spans="1:8">
      <c r="A624" s="397">
        <v>105332</v>
      </c>
      <c r="B624" t="s">
        <v>1148</v>
      </c>
      <c r="C624" t="s">
        <v>345</v>
      </c>
      <c r="D624" s="398">
        <v>50.77</v>
      </c>
      <c r="F624" s="398">
        <v>63.52</v>
      </c>
      <c r="H624" t="s">
        <v>528</v>
      </c>
    </row>
    <row r="625" spans="1:8">
      <c r="A625" s="397">
        <v>105333</v>
      </c>
      <c r="B625" t="s">
        <v>1149</v>
      </c>
      <c r="C625" t="s">
        <v>345</v>
      </c>
      <c r="D625" s="398">
        <v>227</v>
      </c>
      <c r="F625" s="398">
        <v>282.83999999999997</v>
      </c>
      <c r="H625" t="s">
        <v>528</v>
      </c>
    </row>
    <row r="626" spans="1:8">
      <c r="A626" s="397">
        <v>105334</v>
      </c>
      <c r="B626" t="s">
        <v>1150</v>
      </c>
      <c r="C626" t="s">
        <v>345</v>
      </c>
      <c r="D626" s="398">
        <v>224.79</v>
      </c>
      <c r="F626" s="398">
        <v>279.79000000000002</v>
      </c>
      <c r="H626" t="s">
        <v>528</v>
      </c>
    </row>
    <row r="627" spans="1:8">
      <c r="A627" s="397">
        <v>105335</v>
      </c>
      <c r="B627" t="s">
        <v>1151</v>
      </c>
      <c r="C627" t="s">
        <v>345</v>
      </c>
      <c r="D627" s="398">
        <v>342.29</v>
      </c>
      <c r="F627" s="398">
        <v>426.2</v>
      </c>
      <c r="H627" t="s">
        <v>528</v>
      </c>
    </row>
    <row r="628" spans="1:8">
      <c r="A628" s="397">
        <v>105336</v>
      </c>
      <c r="B628" t="s">
        <v>1152</v>
      </c>
      <c r="C628" t="s">
        <v>345</v>
      </c>
      <c r="D628" s="398">
        <v>339.68</v>
      </c>
      <c r="F628" s="398">
        <v>422.6</v>
      </c>
      <c r="H628" t="s">
        <v>528</v>
      </c>
    </row>
    <row r="629" spans="1:8">
      <c r="A629" s="397">
        <v>105337</v>
      </c>
      <c r="B629" t="s">
        <v>1153</v>
      </c>
      <c r="C629" t="s">
        <v>345</v>
      </c>
      <c r="D629" s="398">
        <v>483.02</v>
      </c>
      <c r="F629" s="398">
        <v>601.16999999999996</v>
      </c>
      <c r="H629" t="s">
        <v>528</v>
      </c>
    </row>
    <row r="630" spans="1:8">
      <c r="A630" s="397">
        <v>105338</v>
      </c>
      <c r="B630" t="s">
        <v>1154</v>
      </c>
      <c r="C630" t="s">
        <v>345</v>
      </c>
      <c r="D630" s="398">
        <v>480.02</v>
      </c>
      <c r="F630" s="398">
        <v>597.01</v>
      </c>
      <c r="H630" t="s">
        <v>528</v>
      </c>
    </row>
    <row r="631" spans="1:8">
      <c r="A631" s="397">
        <v>106108</v>
      </c>
      <c r="B631" t="s">
        <v>1155</v>
      </c>
      <c r="C631" t="s">
        <v>345</v>
      </c>
      <c r="D631" s="398">
        <v>72.55</v>
      </c>
      <c r="F631" s="398">
        <v>90.79</v>
      </c>
      <c r="H631" t="s">
        <v>528</v>
      </c>
    </row>
    <row r="632" spans="1:8">
      <c r="A632" s="397">
        <v>106109</v>
      </c>
      <c r="B632" t="s">
        <v>1156</v>
      </c>
      <c r="C632" t="s">
        <v>345</v>
      </c>
      <c r="D632" s="398">
        <v>71.849999999999994</v>
      </c>
      <c r="F632" s="398">
        <v>89.76</v>
      </c>
      <c r="H632" t="s">
        <v>528</v>
      </c>
    </row>
    <row r="633" spans="1:8">
      <c r="A633" s="397">
        <v>106104</v>
      </c>
      <c r="B633" t="s">
        <v>1157</v>
      </c>
      <c r="C633" t="s">
        <v>345</v>
      </c>
      <c r="D633" s="398">
        <v>23.73</v>
      </c>
      <c r="F633" s="398">
        <v>30.06</v>
      </c>
      <c r="H633" t="s">
        <v>528</v>
      </c>
    </row>
    <row r="634" spans="1:8">
      <c r="A634" s="397">
        <v>106105</v>
      </c>
      <c r="B634" t="s">
        <v>1158</v>
      </c>
      <c r="C634" t="s">
        <v>345</v>
      </c>
      <c r="D634" s="398">
        <v>23.22</v>
      </c>
      <c r="F634" s="398">
        <v>29.3</v>
      </c>
      <c r="H634" t="s">
        <v>528</v>
      </c>
    </row>
    <row r="635" spans="1:8">
      <c r="A635" s="397">
        <v>106106</v>
      </c>
      <c r="B635" t="s">
        <v>1159</v>
      </c>
      <c r="C635" t="s">
        <v>345</v>
      </c>
      <c r="D635" s="398">
        <v>44.47</v>
      </c>
      <c r="F635" s="398">
        <v>55.85</v>
      </c>
      <c r="H635" t="s">
        <v>528</v>
      </c>
    </row>
    <row r="636" spans="1:8">
      <c r="A636" s="397">
        <v>106107</v>
      </c>
      <c r="B636" t="s">
        <v>1160</v>
      </c>
      <c r="C636" t="s">
        <v>345</v>
      </c>
      <c r="D636" s="398">
        <v>43.86</v>
      </c>
      <c r="F636" s="398">
        <v>54.95</v>
      </c>
      <c r="H636" t="s">
        <v>528</v>
      </c>
    </row>
    <row r="637" spans="1:8">
      <c r="A637" s="397">
        <v>105377</v>
      </c>
      <c r="B637" t="s">
        <v>1161</v>
      </c>
      <c r="C637" t="s">
        <v>530</v>
      </c>
      <c r="D637" s="398">
        <v>44.86</v>
      </c>
      <c r="F637" s="398">
        <v>49.16</v>
      </c>
      <c r="H637" t="s">
        <v>528</v>
      </c>
    </row>
    <row r="638" spans="1:8">
      <c r="A638" s="397">
        <v>105368</v>
      </c>
      <c r="B638" t="s">
        <v>1162</v>
      </c>
      <c r="C638" t="s">
        <v>530</v>
      </c>
      <c r="D638" s="398">
        <v>41.49</v>
      </c>
      <c r="F638" s="398">
        <v>44.71</v>
      </c>
      <c r="H638" t="s">
        <v>528</v>
      </c>
    </row>
    <row r="639" spans="1:8">
      <c r="A639" s="397">
        <v>105369</v>
      </c>
      <c r="B639" t="s">
        <v>1163</v>
      </c>
      <c r="C639" t="s">
        <v>530</v>
      </c>
      <c r="D639" s="398">
        <v>70.77</v>
      </c>
      <c r="F639" s="398">
        <v>76.23</v>
      </c>
      <c r="H639" t="s">
        <v>528</v>
      </c>
    </row>
    <row r="640" spans="1:8">
      <c r="A640" s="397">
        <v>105370</v>
      </c>
      <c r="B640" t="s">
        <v>1164</v>
      </c>
      <c r="C640" t="s">
        <v>530</v>
      </c>
      <c r="D640" s="398">
        <v>66.27</v>
      </c>
      <c r="F640" s="398">
        <v>70.290000000000006</v>
      </c>
      <c r="H640" t="s">
        <v>528</v>
      </c>
    </row>
    <row r="641" spans="1:8">
      <c r="A641" s="397">
        <v>92864</v>
      </c>
      <c r="B641" t="s">
        <v>1165</v>
      </c>
      <c r="C641" t="s">
        <v>345</v>
      </c>
      <c r="D641" s="398">
        <v>91</v>
      </c>
      <c r="F641" s="398">
        <v>98</v>
      </c>
      <c r="H641" t="s">
        <v>528</v>
      </c>
    </row>
    <row r="642" spans="1:8">
      <c r="A642" s="397">
        <v>92848</v>
      </c>
      <c r="B642" t="s">
        <v>1166</v>
      </c>
      <c r="C642" t="s">
        <v>345</v>
      </c>
      <c r="D642" s="398">
        <v>81.05</v>
      </c>
      <c r="F642" s="398">
        <v>85.57</v>
      </c>
      <c r="H642" t="s">
        <v>528</v>
      </c>
    </row>
    <row r="643" spans="1:8">
      <c r="A643" s="397">
        <v>104937</v>
      </c>
      <c r="B643" t="s">
        <v>1167</v>
      </c>
      <c r="C643" t="s">
        <v>345</v>
      </c>
      <c r="D643" s="398">
        <v>0</v>
      </c>
      <c r="F643" s="398">
        <v>0</v>
      </c>
      <c r="H643" t="s">
        <v>528</v>
      </c>
    </row>
    <row r="644" spans="1:8">
      <c r="A644" s="397">
        <v>104933</v>
      </c>
      <c r="B644" t="s">
        <v>1168</v>
      </c>
      <c r="C644" t="s">
        <v>345</v>
      </c>
      <c r="D644" s="398">
        <v>0</v>
      </c>
      <c r="F644" s="398">
        <v>0</v>
      </c>
      <c r="H644" t="s">
        <v>528</v>
      </c>
    </row>
    <row r="645" spans="1:8">
      <c r="A645" s="397">
        <v>104939</v>
      </c>
      <c r="B645" t="s">
        <v>1169</v>
      </c>
      <c r="C645" t="s">
        <v>345</v>
      </c>
      <c r="D645" s="398">
        <v>0</v>
      </c>
      <c r="F645" s="398">
        <v>0</v>
      </c>
      <c r="H645" t="s">
        <v>528</v>
      </c>
    </row>
    <row r="646" spans="1:8">
      <c r="A646" s="397">
        <v>104935</v>
      </c>
      <c r="B646" t="s">
        <v>1170</v>
      </c>
      <c r="C646" t="s">
        <v>345</v>
      </c>
      <c r="D646" s="398">
        <v>0</v>
      </c>
      <c r="F646" s="398">
        <v>0</v>
      </c>
      <c r="H646" t="s">
        <v>528</v>
      </c>
    </row>
    <row r="647" spans="1:8">
      <c r="A647" s="397">
        <v>92850</v>
      </c>
      <c r="B647" t="s">
        <v>1171</v>
      </c>
      <c r="C647" t="s">
        <v>345</v>
      </c>
      <c r="D647" s="398">
        <v>22.49</v>
      </c>
      <c r="F647" s="398">
        <v>24.3</v>
      </c>
      <c r="H647" t="s">
        <v>528</v>
      </c>
    </row>
    <row r="648" spans="1:8">
      <c r="A648" s="397">
        <v>92834</v>
      </c>
      <c r="B648" t="s">
        <v>1172</v>
      </c>
      <c r="C648" t="s">
        <v>345</v>
      </c>
      <c r="D648" s="398">
        <v>19.989999999999998</v>
      </c>
      <c r="F648" s="398">
        <v>21.19</v>
      </c>
      <c r="H648" t="s">
        <v>528</v>
      </c>
    </row>
    <row r="649" spans="1:8">
      <c r="A649" s="397">
        <v>92852</v>
      </c>
      <c r="B649" t="s">
        <v>1173</v>
      </c>
      <c r="C649" t="s">
        <v>345</v>
      </c>
      <c r="D649" s="398">
        <v>30.03</v>
      </c>
      <c r="F649" s="398">
        <v>32.979999999999997</v>
      </c>
      <c r="H649" t="s">
        <v>528</v>
      </c>
    </row>
    <row r="650" spans="1:8">
      <c r="A650" s="397">
        <v>92836</v>
      </c>
      <c r="B650" t="s">
        <v>1174</v>
      </c>
      <c r="C650" t="s">
        <v>345</v>
      </c>
      <c r="D650" s="398">
        <v>26.46</v>
      </c>
      <c r="F650" s="398">
        <v>28.53</v>
      </c>
      <c r="H650" t="s">
        <v>528</v>
      </c>
    </row>
    <row r="651" spans="1:8">
      <c r="A651" s="397">
        <v>92854</v>
      </c>
      <c r="B651" t="s">
        <v>1175</v>
      </c>
      <c r="C651" t="s">
        <v>345</v>
      </c>
      <c r="D651" s="398">
        <v>37.9</v>
      </c>
      <c r="F651" s="398">
        <v>41.94</v>
      </c>
      <c r="H651" t="s">
        <v>528</v>
      </c>
    </row>
    <row r="652" spans="1:8">
      <c r="A652" s="397">
        <v>92838</v>
      </c>
      <c r="B652" t="s">
        <v>1176</v>
      </c>
      <c r="C652" t="s">
        <v>345</v>
      </c>
      <c r="D652" s="398">
        <v>33.28</v>
      </c>
      <c r="F652" s="398">
        <v>36.18</v>
      </c>
      <c r="H652" t="s">
        <v>528</v>
      </c>
    </row>
    <row r="653" spans="1:8">
      <c r="A653" s="397">
        <v>92856</v>
      </c>
      <c r="B653" t="s">
        <v>1177</v>
      </c>
      <c r="C653" t="s">
        <v>345</v>
      </c>
      <c r="D653" s="398">
        <v>46.07</v>
      </c>
      <c r="F653" s="398">
        <v>51.14</v>
      </c>
      <c r="H653" t="s">
        <v>528</v>
      </c>
    </row>
    <row r="654" spans="1:8">
      <c r="A654" s="397">
        <v>92840</v>
      </c>
      <c r="B654" t="s">
        <v>1178</v>
      </c>
      <c r="C654" t="s">
        <v>345</v>
      </c>
      <c r="D654" s="398">
        <v>40.4</v>
      </c>
      <c r="F654" s="398">
        <v>44.05</v>
      </c>
      <c r="H654" t="s">
        <v>528</v>
      </c>
    </row>
    <row r="655" spans="1:8">
      <c r="A655" s="397">
        <v>92858</v>
      </c>
      <c r="B655" t="s">
        <v>1179</v>
      </c>
      <c r="C655" t="s">
        <v>345</v>
      </c>
      <c r="D655" s="398">
        <v>57.33</v>
      </c>
      <c r="F655" s="398">
        <v>62.9</v>
      </c>
      <c r="H655" t="s">
        <v>528</v>
      </c>
    </row>
    <row r="656" spans="1:8">
      <c r="A656" s="397">
        <v>92842</v>
      </c>
      <c r="B656" t="s">
        <v>1180</v>
      </c>
      <c r="C656" t="s">
        <v>345</v>
      </c>
      <c r="D656" s="398">
        <v>50.56</v>
      </c>
      <c r="F656" s="398">
        <v>54.44</v>
      </c>
      <c r="H656" t="s">
        <v>528</v>
      </c>
    </row>
    <row r="657" spans="1:8">
      <c r="A657" s="397">
        <v>92860</v>
      </c>
      <c r="B657" t="s">
        <v>1181</v>
      </c>
      <c r="C657" t="s">
        <v>345</v>
      </c>
      <c r="D657" s="398">
        <v>67.88</v>
      </c>
      <c r="F657" s="398">
        <v>74.03</v>
      </c>
      <c r="H657" t="s">
        <v>528</v>
      </c>
    </row>
    <row r="658" spans="1:8">
      <c r="A658" s="397">
        <v>92844</v>
      </c>
      <c r="B658" t="s">
        <v>1182</v>
      </c>
      <c r="C658" t="s">
        <v>345</v>
      </c>
      <c r="D658" s="398">
        <v>60.05</v>
      </c>
      <c r="F658" s="398">
        <v>64.25</v>
      </c>
      <c r="H658" t="s">
        <v>528</v>
      </c>
    </row>
    <row r="659" spans="1:8">
      <c r="A659" s="397">
        <v>92862</v>
      </c>
      <c r="B659" t="s">
        <v>1183</v>
      </c>
      <c r="C659" t="s">
        <v>345</v>
      </c>
      <c r="D659" s="398">
        <v>77.75</v>
      </c>
      <c r="F659" s="398">
        <v>84.63</v>
      </c>
      <c r="H659" t="s">
        <v>528</v>
      </c>
    </row>
    <row r="660" spans="1:8">
      <c r="A660" s="397">
        <v>92846</v>
      </c>
      <c r="B660" t="s">
        <v>1184</v>
      </c>
      <c r="C660" t="s">
        <v>345</v>
      </c>
      <c r="D660" s="398">
        <v>68.84</v>
      </c>
      <c r="F660" s="398">
        <v>73.52</v>
      </c>
      <c r="H660" t="s">
        <v>528</v>
      </c>
    </row>
    <row r="661" spans="1:8">
      <c r="A661" s="397">
        <v>92828</v>
      </c>
      <c r="B661" t="s">
        <v>1185</v>
      </c>
      <c r="C661" t="s">
        <v>345</v>
      </c>
      <c r="D661" s="398">
        <v>111.65</v>
      </c>
      <c r="F661" s="398">
        <v>133.75</v>
      </c>
      <c r="H661" t="s">
        <v>528</v>
      </c>
    </row>
    <row r="662" spans="1:8">
      <c r="A662" s="397">
        <v>92815</v>
      </c>
      <c r="B662" t="s">
        <v>1186</v>
      </c>
      <c r="C662" t="s">
        <v>345</v>
      </c>
      <c r="D662" s="398">
        <v>101.69</v>
      </c>
      <c r="F662" s="398">
        <v>121.3</v>
      </c>
      <c r="H662" t="s">
        <v>528</v>
      </c>
    </row>
    <row r="663" spans="1:8">
      <c r="A663" s="397">
        <v>92830</v>
      </c>
      <c r="B663" t="s">
        <v>1187</v>
      </c>
      <c r="C663" t="s">
        <v>345</v>
      </c>
      <c r="D663" s="398">
        <v>138.58000000000001</v>
      </c>
      <c r="F663" s="398">
        <v>164.56</v>
      </c>
      <c r="H663" t="s">
        <v>528</v>
      </c>
    </row>
    <row r="664" spans="1:8">
      <c r="A664" s="397">
        <v>92817</v>
      </c>
      <c r="B664" t="s">
        <v>1188</v>
      </c>
      <c r="C664" t="s">
        <v>345</v>
      </c>
      <c r="D664" s="398">
        <v>126.51</v>
      </c>
      <c r="F664" s="398">
        <v>149.47</v>
      </c>
      <c r="H664" t="s">
        <v>528</v>
      </c>
    </row>
    <row r="665" spans="1:8">
      <c r="A665" s="397">
        <v>92832</v>
      </c>
      <c r="B665" t="s">
        <v>1189</v>
      </c>
      <c r="C665" t="s">
        <v>345</v>
      </c>
      <c r="D665" s="398">
        <v>181.4</v>
      </c>
      <c r="F665" s="398">
        <v>212.79</v>
      </c>
      <c r="H665" t="s">
        <v>528</v>
      </c>
    </row>
    <row r="666" spans="1:8">
      <c r="A666" s="397">
        <v>92819</v>
      </c>
      <c r="B666" t="s">
        <v>1190</v>
      </c>
      <c r="C666" t="s">
        <v>345</v>
      </c>
      <c r="D666" s="398">
        <v>166.11</v>
      </c>
      <c r="F666" s="398">
        <v>193.7</v>
      </c>
      <c r="H666" t="s">
        <v>528</v>
      </c>
    </row>
    <row r="667" spans="1:8">
      <c r="A667" s="397">
        <v>92820</v>
      </c>
      <c r="B667" t="s">
        <v>1191</v>
      </c>
      <c r="C667" t="s">
        <v>345</v>
      </c>
      <c r="D667" s="398">
        <v>27.57</v>
      </c>
      <c r="F667" s="398">
        <v>34.18</v>
      </c>
      <c r="H667" t="s">
        <v>528</v>
      </c>
    </row>
    <row r="668" spans="1:8">
      <c r="A668" s="397">
        <v>92808</v>
      </c>
      <c r="B668" t="s">
        <v>1192</v>
      </c>
      <c r="C668" t="s">
        <v>345</v>
      </c>
      <c r="D668" s="398">
        <v>25.06</v>
      </c>
      <c r="F668" s="398">
        <v>31.04</v>
      </c>
      <c r="H668" t="s">
        <v>528</v>
      </c>
    </row>
    <row r="669" spans="1:8">
      <c r="A669" s="397">
        <v>92821</v>
      </c>
      <c r="B669" t="s">
        <v>1193</v>
      </c>
      <c r="C669" t="s">
        <v>345</v>
      </c>
      <c r="D669" s="398">
        <v>38.54</v>
      </c>
      <c r="F669" s="398">
        <v>47.54</v>
      </c>
      <c r="H669" t="s">
        <v>528</v>
      </c>
    </row>
    <row r="670" spans="1:8">
      <c r="A670" s="397">
        <v>92809</v>
      </c>
      <c r="B670" t="s">
        <v>1194</v>
      </c>
      <c r="C670" t="s">
        <v>345</v>
      </c>
      <c r="D670" s="398">
        <v>34.979999999999997</v>
      </c>
      <c r="F670" s="398">
        <v>43.1</v>
      </c>
      <c r="H670" t="s">
        <v>528</v>
      </c>
    </row>
    <row r="671" spans="1:8">
      <c r="A671" s="397">
        <v>92822</v>
      </c>
      <c r="B671" t="s">
        <v>1195</v>
      </c>
      <c r="C671" t="s">
        <v>345</v>
      </c>
      <c r="D671" s="398">
        <v>49.97</v>
      </c>
      <c r="F671" s="398">
        <v>61.27</v>
      </c>
      <c r="H671" t="s">
        <v>528</v>
      </c>
    </row>
    <row r="672" spans="1:8">
      <c r="A672" s="397">
        <v>92810</v>
      </c>
      <c r="B672" t="s">
        <v>1196</v>
      </c>
      <c r="C672" t="s">
        <v>345</v>
      </c>
      <c r="D672" s="398">
        <v>45.34</v>
      </c>
      <c r="F672" s="398">
        <v>55.5</v>
      </c>
      <c r="H672" t="s">
        <v>528</v>
      </c>
    </row>
    <row r="673" spans="1:8">
      <c r="A673" s="397">
        <v>92824</v>
      </c>
      <c r="B673" t="s">
        <v>1197</v>
      </c>
      <c r="C673" t="s">
        <v>345</v>
      </c>
      <c r="D673" s="398">
        <v>61.62</v>
      </c>
      <c r="F673" s="398">
        <v>75.209999999999994</v>
      </c>
      <c r="H673" t="s">
        <v>528</v>
      </c>
    </row>
    <row r="674" spans="1:8">
      <c r="A674" s="397">
        <v>92811</v>
      </c>
      <c r="B674" t="s">
        <v>1198</v>
      </c>
      <c r="C674" t="s">
        <v>345</v>
      </c>
      <c r="D674" s="398">
        <v>55.93</v>
      </c>
      <c r="F674" s="398">
        <v>68.13</v>
      </c>
      <c r="H674" t="s">
        <v>528</v>
      </c>
    </row>
    <row r="675" spans="1:8">
      <c r="A675" s="397">
        <v>92825</v>
      </c>
      <c r="B675" t="s">
        <v>1199</v>
      </c>
      <c r="C675" t="s">
        <v>345</v>
      </c>
      <c r="D675" s="398">
        <v>73.63</v>
      </c>
      <c r="F675" s="398">
        <v>89.44</v>
      </c>
      <c r="H675" t="s">
        <v>528</v>
      </c>
    </row>
    <row r="676" spans="1:8">
      <c r="A676" s="397">
        <v>92812</v>
      </c>
      <c r="B676" t="s">
        <v>1200</v>
      </c>
      <c r="C676" t="s">
        <v>345</v>
      </c>
      <c r="D676" s="398">
        <v>66.89</v>
      </c>
      <c r="F676" s="398">
        <v>81.010000000000005</v>
      </c>
      <c r="H676" t="s">
        <v>528</v>
      </c>
    </row>
    <row r="677" spans="1:8">
      <c r="A677" s="397">
        <v>92826</v>
      </c>
      <c r="B677" t="s">
        <v>1201</v>
      </c>
      <c r="C677" t="s">
        <v>345</v>
      </c>
      <c r="D677" s="398">
        <v>85.99</v>
      </c>
      <c r="F677" s="398">
        <v>103.94</v>
      </c>
      <c r="H677" t="s">
        <v>528</v>
      </c>
    </row>
    <row r="678" spans="1:8">
      <c r="A678" s="397">
        <v>92813</v>
      </c>
      <c r="B678" t="s">
        <v>1202</v>
      </c>
      <c r="C678" t="s">
        <v>345</v>
      </c>
      <c r="D678" s="398">
        <v>78.180000000000007</v>
      </c>
      <c r="F678" s="398">
        <v>94.2</v>
      </c>
      <c r="H678" t="s">
        <v>528</v>
      </c>
    </row>
    <row r="679" spans="1:8">
      <c r="A679" s="397">
        <v>92827</v>
      </c>
      <c r="B679" t="s">
        <v>1203</v>
      </c>
      <c r="C679" t="s">
        <v>345</v>
      </c>
      <c r="D679" s="398">
        <v>98.71</v>
      </c>
      <c r="F679" s="398">
        <v>118.75</v>
      </c>
      <c r="H679" t="s">
        <v>528</v>
      </c>
    </row>
    <row r="680" spans="1:8">
      <c r="A680" s="397">
        <v>92814</v>
      </c>
      <c r="B680" t="s">
        <v>1204</v>
      </c>
      <c r="C680" t="s">
        <v>345</v>
      </c>
      <c r="D680" s="398">
        <v>89.79</v>
      </c>
      <c r="F680" s="398">
        <v>107.64</v>
      </c>
      <c r="H680" t="s">
        <v>528</v>
      </c>
    </row>
    <row r="681" spans="1:8">
      <c r="A681" s="397">
        <v>95570</v>
      </c>
      <c r="B681" t="s">
        <v>1205</v>
      </c>
      <c r="C681" t="s">
        <v>345</v>
      </c>
      <c r="D681" s="398">
        <v>101.87</v>
      </c>
      <c r="F681" s="398">
        <v>108.48</v>
      </c>
      <c r="H681" t="s">
        <v>528</v>
      </c>
    </row>
    <row r="682" spans="1:8">
      <c r="A682" s="397">
        <v>95567</v>
      </c>
      <c r="B682" t="s">
        <v>1206</v>
      </c>
      <c r="C682" t="s">
        <v>345</v>
      </c>
      <c r="D682" s="398">
        <v>99.36</v>
      </c>
      <c r="F682" s="398">
        <v>105.34</v>
      </c>
      <c r="H682" t="s">
        <v>528</v>
      </c>
    </row>
    <row r="683" spans="1:8">
      <c r="A683" s="397">
        <v>95571</v>
      </c>
      <c r="B683" t="s">
        <v>1207</v>
      </c>
      <c r="C683" t="s">
        <v>345</v>
      </c>
      <c r="D683" s="398">
        <v>126.34</v>
      </c>
      <c r="F683" s="398">
        <v>135.34</v>
      </c>
      <c r="H683" t="s">
        <v>528</v>
      </c>
    </row>
    <row r="684" spans="1:8">
      <c r="A684" s="397">
        <v>95568</v>
      </c>
      <c r="B684" t="s">
        <v>1208</v>
      </c>
      <c r="C684" t="s">
        <v>345</v>
      </c>
      <c r="D684" s="398">
        <v>122.78</v>
      </c>
      <c r="F684" s="398">
        <v>130.9</v>
      </c>
      <c r="H684" t="s">
        <v>528</v>
      </c>
    </row>
    <row r="685" spans="1:8">
      <c r="A685" s="397">
        <v>95572</v>
      </c>
      <c r="B685" t="s">
        <v>1209</v>
      </c>
      <c r="C685" t="s">
        <v>345</v>
      </c>
      <c r="D685" s="398">
        <v>180.64</v>
      </c>
      <c r="F685" s="398">
        <v>191.94</v>
      </c>
      <c r="H685" t="s">
        <v>528</v>
      </c>
    </row>
    <row r="686" spans="1:8">
      <c r="A686" s="397">
        <v>95569</v>
      </c>
      <c r="B686" t="s">
        <v>1210</v>
      </c>
      <c r="C686" t="s">
        <v>345</v>
      </c>
      <c r="D686" s="398">
        <v>176.01</v>
      </c>
      <c r="F686" s="398">
        <v>186.17</v>
      </c>
      <c r="H686" t="s">
        <v>528</v>
      </c>
    </row>
    <row r="687" spans="1:8">
      <c r="A687" s="397">
        <v>92863</v>
      </c>
      <c r="B687" t="s">
        <v>1211</v>
      </c>
      <c r="C687" t="s">
        <v>345</v>
      </c>
      <c r="D687" s="398">
        <v>1175.99</v>
      </c>
      <c r="F687" s="398">
        <v>1182.99</v>
      </c>
      <c r="H687" t="s">
        <v>528</v>
      </c>
    </row>
    <row r="688" spans="1:8">
      <c r="A688" s="397">
        <v>92847</v>
      </c>
      <c r="B688" t="s">
        <v>1212</v>
      </c>
      <c r="C688" t="s">
        <v>345</v>
      </c>
      <c r="D688" s="398">
        <v>1166.04</v>
      </c>
      <c r="F688" s="398">
        <v>1170.56</v>
      </c>
      <c r="H688" t="s">
        <v>528</v>
      </c>
    </row>
    <row r="689" spans="1:8">
      <c r="A689" s="397">
        <v>104936</v>
      </c>
      <c r="B689" t="s">
        <v>1213</v>
      </c>
      <c r="C689" t="s">
        <v>345</v>
      </c>
      <c r="D689" s="398">
        <v>0</v>
      </c>
      <c r="F689" s="398">
        <v>0</v>
      </c>
      <c r="H689" t="s">
        <v>528</v>
      </c>
    </row>
    <row r="690" spans="1:8">
      <c r="A690" s="397">
        <v>104932</v>
      </c>
      <c r="B690" t="s">
        <v>1214</v>
      </c>
      <c r="C690" t="s">
        <v>345</v>
      </c>
      <c r="D690" s="398">
        <v>0</v>
      </c>
      <c r="F690" s="398">
        <v>0</v>
      </c>
      <c r="H690" t="s">
        <v>528</v>
      </c>
    </row>
    <row r="691" spans="1:8">
      <c r="A691" s="397">
        <v>104938</v>
      </c>
      <c r="B691" t="s">
        <v>1215</v>
      </c>
      <c r="C691" t="s">
        <v>345</v>
      </c>
      <c r="D691" s="398">
        <v>0</v>
      </c>
      <c r="F691" s="398">
        <v>0</v>
      </c>
      <c r="H691" t="s">
        <v>528</v>
      </c>
    </row>
    <row r="692" spans="1:8">
      <c r="A692" s="397">
        <v>104934</v>
      </c>
      <c r="B692" t="s">
        <v>1216</v>
      </c>
      <c r="C692" t="s">
        <v>345</v>
      </c>
      <c r="D692" s="398">
        <v>0</v>
      </c>
      <c r="F692" s="398">
        <v>0</v>
      </c>
      <c r="H692" t="s">
        <v>528</v>
      </c>
    </row>
    <row r="693" spans="1:8">
      <c r="A693" s="397">
        <v>92849</v>
      </c>
      <c r="B693" t="s">
        <v>1217</v>
      </c>
      <c r="C693" t="s">
        <v>345</v>
      </c>
      <c r="D693" s="398">
        <v>249.49</v>
      </c>
      <c r="F693" s="398">
        <v>251.3</v>
      </c>
      <c r="H693" t="s">
        <v>528</v>
      </c>
    </row>
    <row r="694" spans="1:8">
      <c r="A694" s="397">
        <v>92833</v>
      </c>
      <c r="B694" t="s">
        <v>1218</v>
      </c>
      <c r="C694" t="s">
        <v>345</v>
      </c>
      <c r="D694" s="398">
        <v>246.99</v>
      </c>
      <c r="F694" s="398">
        <v>248.19</v>
      </c>
      <c r="H694" t="s">
        <v>528</v>
      </c>
    </row>
    <row r="695" spans="1:8">
      <c r="A695" s="397">
        <v>92851</v>
      </c>
      <c r="B695" t="s">
        <v>1219</v>
      </c>
      <c r="C695" t="s">
        <v>345</v>
      </c>
      <c r="D695" s="398">
        <v>262.86</v>
      </c>
      <c r="F695" s="398">
        <v>265.81</v>
      </c>
      <c r="H695" t="s">
        <v>528</v>
      </c>
    </row>
    <row r="696" spans="1:8">
      <c r="A696" s="397">
        <v>92835</v>
      </c>
      <c r="B696" t="s">
        <v>1220</v>
      </c>
      <c r="C696" t="s">
        <v>345</v>
      </c>
      <c r="D696" s="398">
        <v>259.29000000000002</v>
      </c>
      <c r="F696" s="398">
        <v>261.36</v>
      </c>
      <c r="H696" t="s">
        <v>528</v>
      </c>
    </row>
    <row r="697" spans="1:8">
      <c r="A697" s="397">
        <v>92853</v>
      </c>
      <c r="B697" t="s">
        <v>1221</v>
      </c>
      <c r="C697" t="s">
        <v>345</v>
      </c>
      <c r="D697" s="398">
        <v>468.63</v>
      </c>
      <c r="F697" s="398">
        <v>472.67</v>
      </c>
      <c r="H697" t="s">
        <v>528</v>
      </c>
    </row>
    <row r="698" spans="1:8">
      <c r="A698" s="397">
        <v>92837</v>
      </c>
      <c r="B698" t="s">
        <v>1222</v>
      </c>
      <c r="C698" t="s">
        <v>345</v>
      </c>
      <c r="D698" s="398">
        <v>464.01</v>
      </c>
      <c r="F698" s="398">
        <v>466.91</v>
      </c>
      <c r="H698" t="s">
        <v>528</v>
      </c>
    </row>
    <row r="699" spans="1:8">
      <c r="A699" s="397">
        <v>92855</v>
      </c>
      <c r="B699" t="s">
        <v>1223</v>
      </c>
      <c r="C699" t="s">
        <v>345</v>
      </c>
      <c r="D699" s="398">
        <v>574.59</v>
      </c>
      <c r="F699" s="398">
        <v>579.66</v>
      </c>
      <c r="H699" t="s">
        <v>528</v>
      </c>
    </row>
    <row r="700" spans="1:8">
      <c r="A700" s="397">
        <v>92839</v>
      </c>
      <c r="B700" t="s">
        <v>1224</v>
      </c>
      <c r="C700" t="s">
        <v>345</v>
      </c>
      <c r="D700" s="398">
        <v>568.91999999999996</v>
      </c>
      <c r="F700" s="398">
        <v>572.57000000000005</v>
      </c>
      <c r="H700" t="s">
        <v>528</v>
      </c>
    </row>
    <row r="701" spans="1:8">
      <c r="A701" s="397">
        <v>92857</v>
      </c>
      <c r="B701" t="s">
        <v>1225</v>
      </c>
      <c r="C701" t="s">
        <v>345</v>
      </c>
      <c r="D701" s="398">
        <v>747.66</v>
      </c>
      <c r="F701" s="398">
        <v>753.23</v>
      </c>
      <c r="H701" t="s">
        <v>528</v>
      </c>
    </row>
    <row r="702" spans="1:8">
      <c r="A702" s="397">
        <v>92841</v>
      </c>
      <c r="B702" t="s">
        <v>1226</v>
      </c>
      <c r="C702" t="s">
        <v>345</v>
      </c>
      <c r="D702" s="398">
        <v>740.89</v>
      </c>
      <c r="F702" s="398">
        <v>744.77</v>
      </c>
      <c r="H702" t="s">
        <v>528</v>
      </c>
    </row>
    <row r="703" spans="1:8">
      <c r="A703" s="397">
        <v>92859</v>
      </c>
      <c r="B703" t="s">
        <v>1227</v>
      </c>
      <c r="C703" t="s">
        <v>345</v>
      </c>
      <c r="D703" s="398">
        <v>773.47</v>
      </c>
      <c r="F703" s="398">
        <v>779.62</v>
      </c>
      <c r="H703" t="s">
        <v>528</v>
      </c>
    </row>
    <row r="704" spans="1:8">
      <c r="A704" s="397">
        <v>92843</v>
      </c>
      <c r="B704" t="s">
        <v>1228</v>
      </c>
      <c r="C704" t="s">
        <v>345</v>
      </c>
      <c r="D704" s="398">
        <v>765.64</v>
      </c>
      <c r="F704" s="398">
        <v>769.84</v>
      </c>
      <c r="H704" t="s">
        <v>528</v>
      </c>
    </row>
    <row r="705" spans="1:8">
      <c r="A705" s="397">
        <v>92861</v>
      </c>
      <c r="B705" t="s">
        <v>1229</v>
      </c>
      <c r="C705" t="s">
        <v>345</v>
      </c>
      <c r="D705" s="398">
        <v>1147.6099999999999</v>
      </c>
      <c r="F705" s="398">
        <v>1154.49</v>
      </c>
      <c r="H705" t="s">
        <v>528</v>
      </c>
    </row>
    <row r="706" spans="1:8">
      <c r="A706" s="397">
        <v>92845</v>
      </c>
      <c r="B706" t="s">
        <v>1230</v>
      </c>
      <c r="C706" t="s">
        <v>345</v>
      </c>
      <c r="D706" s="398">
        <v>1138.7</v>
      </c>
      <c r="F706" s="398">
        <v>1143.3800000000001</v>
      </c>
      <c r="H706" t="s">
        <v>528</v>
      </c>
    </row>
    <row r="707" spans="1:8">
      <c r="A707" s="397">
        <v>92226</v>
      </c>
      <c r="B707" t="s">
        <v>1231</v>
      </c>
      <c r="C707" t="s">
        <v>345</v>
      </c>
      <c r="D707" s="398">
        <v>651.80999999999995</v>
      </c>
      <c r="F707" s="398">
        <v>673.91</v>
      </c>
      <c r="H707" t="s">
        <v>528</v>
      </c>
    </row>
    <row r="708" spans="1:8">
      <c r="A708" s="397">
        <v>92216</v>
      </c>
      <c r="B708" t="s">
        <v>1232</v>
      </c>
      <c r="C708" t="s">
        <v>345</v>
      </c>
      <c r="D708" s="398">
        <v>641.85</v>
      </c>
      <c r="F708" s="398">
        <v>661.46</v>
      </c>
      <c r="H708" t="s">
        <v>528</v>
      </c>
    </row>
    <row r="709" spans="1:8">
      <c r="A709" s="397">
        <v>92829</v>
      </c>
      <c r="B709" t="s">
        <v>1233</v>
      </c>
      <c r="C709" t="s">
        <v>345</v>
      </c>
      <c r="D709" s="398">
        <v>945.33</v>
      </c>
      <c r="F709" s="398">
        <v>971.31</v>
      </c>
      <c r="H709" t="s">
        <v>528</v>
      </c>
    </row>
    <row r="710" spans="1:8">
      <c r="A710" s="397">
        <v>92816</v>
      </c>
      <c r="B710" t="s">
        <v>1234</v>
      </c>
      <c r="C710" t="s">
        <v>345</v>
      </c>
      <c r="D710" s="398">
        <v>933.26</v>
      </c>
      <c r="F710" s="398">
        <v>956.22</v>
      </c>
      <c r="H710" t="s">
        <v>528</v>
      </c>
    </row>
    <row r="711" spans="1:8">
      <c r="A711" s="397">
        <v>92831</v>
      </c>
      <c r="B711" t="s">
        <v>1235</v>
      </c>
      <c r="C711" t="s">
        <v>345</v>
      </c>
      <c r="D711" s="398">
        <v>1350.21</v>
      </c>
      <c r="F711" s="398">
        <v>1381.6</v>
      </c>
      <c r="H711" t="s">
        <v>528</v>
      </c>
    </row>
    <row r="712" spans="1:8">
      <c r="A712" s="397">
        <v>92818</v>
      </c>
      <c r="B712" t="s">
        <v>1236</v>
      </c>
      <c r="C712" t="s">
        <v>345</v>
      </c>
      <c r="D712" s="398">
        <v>1334.92</v>
      </c>
      <c r="F712" s="398">
        <v>1362.51</v>
      </c>
      <c r="H712" t="s">
        <v>528</v>
      </c>
    </row>
    <row r="713" spans="1:8">
      <c r="A713" s="397">
        <v>95566</v>
      </c>
      <c r="B713" t="s">
        <v>1237</v>
      </c>
      <c r="C713" t="s">
        <v>345</v>
      </c>
      <c r="D713" s="398">
        <v>154.44999999999999</v>
      </c>
      <c r="F713" s="398">
        <v>161.06</v>
      </c>
      <c r="H713" t="s">
        <v>528</v>
      </c>
    </row>
    <row r="714" spans="1:8">
      <c r="A714" s="397">
        <v>95565</v>
      </c>
      <c r="B714" t="s">
        <v>1238</v>
      </c>
      <c r="C714" t="s">
        <v>345</v>
      </c>
      <c r="D714" s="398">
        <v>151.94</v>
      </c>
      <c r="F714" s="398">
        <v>157.91999999999999</v>
      </c>
      <c r="H714" t="s">
        <v>528</v>
      </c>
    </row>
    <row r="715" spans="1:8">
      <c r="A715" s="397">
        <v>92219</v>
      </c>
      <c r="B715" t="s">
        <v>1239</v>
      </c>
      <c r="C715" t="s">
        <v>345</v>
      </c>
      <c r="D715" s="398">
        <v>181.73</v>
      </c>
      <c r="F715" s="398">
        <v>190.73</v>
      </c>
      <c r="H715" t="s">
        <v>528</v>
      </c>
    </row>
    <row r="716" spans="1:8">
      <c r="A716" s="397">
        <v>92210</v>
      </c>
      <c r="B716" t="s">
        <v>1240</v>
      </c>
      <c r="C716" t="s">
        <v>345</v>
      </c>
      <c r="D716" s="398">
        <v>178.17</v>
      </c>
      <c r="F716" s="398">
        <v>186.29</v>
      </c>
      <c r="H716" t="s">
        <v>528</v>
      </c>
    </row>
    <row r="717" spans="1:8">
      <c r="A717" s="397">
        <v>92220</v>
      </c>
      <c r="B717" t="s">
        <v>1241</v>
      </c>
      <c r="C717" t="s">
        <v>345</v>
      </c>
      <c r="D717" s="398">
        <v>221.09</v>
      </c>
      <c r="F717" s="398">
        <v>232.39</v>
      </c>
      <c r="H717" t="s">
        <v>528</v>
      </c>
    </row>
    <row r="718" spans="1:8">
      <c r="A718" s="397">
        <v>92211</v>
      </c>
      <c r="B718" t="s">
        <v>1242</v>
      </c>
      <c r="C718" t="s">
        <v>345</v>
      </c>
      <c r="D718" s="398">
        <v>216.46</v>
      </c>
      <c r="F718" s="398">
        <v>226.62</v>
      </c>
      <c r="H718" t="s">
        <v>528</v>
      </c>
    </row>
    <row r="719" spans="1:8">
      <c r="A719" s="397">
        <v>92221</v>
      </c>
      <c r="B719" t="s">
        <v>1243</v>
      </c>
      <c r="C719" t="s">
        <v>345</v>
      </c>
      <c r="D719" s="398">
        <v>338.69</v>
      </c>
      <c r="F719" s="398">
        <v>352.28</v>
      </c>
      <c r="H719" t="s">
        <v>528</v>
      </c>
    </row>
    <row r="720" spans="1:8">
      <c r="A720" s="397">
        <v>92212</v>
      </c>
      <c r="B720" t="s">
        <v>1244</v>
      </c>
      <c r="C720" t="s">
        <v>345</v>
      </c>
      <c r="D720" s="398">
        <v>333</v>
      </c>
      <c r="F720" s="398">
        <v>345.2</v>
      </c>
      <c r="H720" t="s">
        <v>528</v>
      </c>
    </row>
    <row r="721" spans="1:8">
      <c r="A721" s="397">
        <v>92222</v>
      </c>
      <c r="B721" t="s">
        <v>1245</v>
      </c>
      <c r="C721" t="s">
        <v>345</v>
      </c>
      <c r="D721" s="398">
        <v>451.27</v>
      </c>
      <c r="F721" s="398">
        <v>467.08</v>
      </c>
      <c r="H721" t="s">
        <v>528</v>
      </c>
    </row>
    <row r="722" spans="1:8">
      <c r="A722" s="397">
        <v>92213</v>
      </c>
      <c r="B722" t="s">
        <v>1246</v>
      </c>
      <c r="C722" t="s">
        <v>345</v>
      </c>
      <c r="D722" s="398">
        <v>444.53</v>
      </c>
      <c r="F722" s="398">
        <v>458.65</v>
      </c>
      <c r="H722" t="s">
        <v>528</v>
      </c>
    </row>
    <row r="723" spans="1:8">
      <c r="A723" s="397">
        <v>92223</v>
      </c>
      <c r="B723" t="s">
        <v>1247</v>
      </c>
      <c r="C723" t="s">
        <v>345</v>
      </c>
      <c r="D723" s="398">
        <v>546.98</v>
      </c>
      <c r="F723" s="398">
        <v>564.92999999999995</v>
      </c>
      <c r="H723" t="s">
        <v>528</v>
      </c>
    </row>
    <row r="724" spans="1:8">
      <c r="A724" s="397">
        <v>92214</v>
      </c>
      <c r="B724" t="s">
        <v>1248</v>
      </c>
      <c r="C724" t="s">
        <v>345</v>
      </c>
      <c r="D724" s="398">
        <v>539.16999999999996</v>
      </c>
      <c r="F724" s="398">
        <v>555.19000000000005</v>
      </c>
      <c r="H724" t="s">
        <v>528</v>
      </c>
    </row>
    <row r="725" spans="1:8">
      <c r="A725" s="397">
        <v>92224</v>
      </c>
      <c r="B725" t="s">
        <v>1249</v>
      </c>
      <c r="C725" t="s">
        <v>345</v>
      </c>
      <c r="D725" s="398">
        <v>628.39</v>
      </c>
      <c r="F725" s="398">
        <v>648.42999999999995</v>
      </c>
      <c r="H725" t="s">
        <v>528</v>
      </c>
    </row>
    <row r="726" spans="1:8">
      <c r="A726" s="397">
        <v>92215</v>
      </c>
      <c r="B726" t="s">
        <v>1250</v>
      </c>
      <c r="C726" t="s">
        <v>345</v>
      </c>
      <c r="D726" s="398">
        <v>619.47</v>
      </c>
      <c r="F726" s="398">
        <v>637.32000000000005</v>
      </c>
      <c r="H726" t="s">
        <v>528</v>
      </c>
    </row>
    <row r="727" spans="1:8">
      <c r="A727" s="397">
        <v>94342</v>
      </c>
      <c r="B727" t="s">
        <v>1251</v>
      </c>
      <c r="C727" t="s">
        <v>615</v>
      </c>
      <c r="D727" s="398">
        <v>118.58</v>
      </c>
      <c r="F727" s="398">
        <v>99.76</v>
      </c>
      <c r="H727" t="s">
        <v>528</v>
      </c>
    </row>
    <row r="728" spans="1:8">
      <c r="A728" s="397">
        <v>94319</v>
      </c>
      <c r="B728" t="s">
        <v>1252</v>
      </c>
      <c r="C728" t="s">
        <v>615</v>
      </c>
      <c r="D728" s="398">
        <v>85.26</v>
      </c>
      <c r="F728" s="398">
        <v>92.83</v>
      </c>
      <c r="H728" t="s">
        <v>528</v>
      </c>
    </row>
    <row r="729" spans="1:8">
      <c r="A729" s="397">
        <v>94304</v>
      </c>
      <c r="B729" t="s">
        <v>1253</v>
      </c>
      <c r="C729" t="s">
        <v>615</v>
      </c>
      <c r="D729" s="398">
        <v>80.87</v>
      </c>
      <c r="F729" s="398">
        <v>84.99</v>
      </c>
      <c r="H729" t="s">
        <v>528</v>
      </c>
    </row>
    <row r="730" spans="1:8">
      <c r="A730" s="397">
        <v>94306</v>
      </c>
      <c r="B730" t="s">
        <v>1254</v>
      </c>
      <c r="C730" t="s">
        <v>615</v>
      </c>
      <c r="D730" s="398">
        <v>74.13</v>
      </c>
      <c r="F730" s="398">
        <v>77.260000000000005</v>
      </c>
      <c r="H730" t="s">
        <v>528</v>
      </c>
    </row>
    <row r="731" spans="1:8">
      <c r="A731" s="397">
        <v>94327</v>
      </c>
      <c r="B731" t="s">
        <v>1255</v>
      </c>
      <c r="C731" t="s">
        <v>615</v>
      </c>
      <c r="D731" s="398">
        <v>114.19</v>
      </c>
      <c r="F731" s="398">
        <v>91.92</v>
      </c>
      <c r="H731" t="s">
        <v>528</v>
      </c>
    </row>
    <row r="732" spans="1:8">
      <c r="A732" s="397">
        <v>94329</v>
      </c>
      <c r="B732" t="s">
        <v>1256</v>
      </c>
      <c r="C732" t="s">
        <v>615</v>
      </c>
      <c r="D732" s="398">
        <v>107.45</v>
      </c>
      <c r="F732" s="398">
        <v>84.19</v>
      </c>
      <c r="H732" t="s">
        <v>528</v>
      </c>
    </row>
    <row r="733" spans="1:8">
      <c r="A733" s="397">
        <v>94333</v>
      </c>
      <c r="B733" t="s">
        <v>1257</v>
      </c>
      <c r="C733" t="s">
        <v>615</v>
      </c>
      <c r="D733" s="398">
        <v>104.39</v>
      </c>
      <c r="F733" s="398">
        <v>80.709999999999994</v>
      </c>
      <c r="H733" t="s">
        <v>528</v>
      </c>
    </row>
    <row r="734" spans="1:8">
      <c r="A734" s="397">
        <v>94310</v>
      </c>
      <c r="B734" t="s">
        <v>1258</v>
      </c>
      <c r="C734" t="s">
        <v>615</v>
      </c>
      <c r="D734" s="398">
        <v>71.069999999999993</v>
      </c>
      <c r="F734" s="398">
        <v>73.78</v>
      </c>
      <c r="H734" t="s">
        <v>528</v>
      </c>
    </row>
    <row r="735" spans="1:8">
      <c r="A735" s="397">
        <v>104739</v>
      </c>
      <c r="B735" t="s">
        <v>1259</v>
      </c>
      <c r="C735" t="s">
        <v>615</v>
      </c>
      <c r="D735" s="398">
        <v>118.79</v>
      </c>
      <c r="F735" s="398">
        <v>97.68</v>
      </c>
      <c r="H735" t="s">
        <v>528</v>
      </c>
    </row>
    <row r="736" spans="1:8">
      <c r="A736" s="397">
        <v>104738</v>
      </c>
      <c r="B736" t="s">
        <v>1260</v>
      </c>
      <c r="C736" t="s">
        <v>615</v>
      </c>
      <c r="D736" s="398">
        <v>85.47</v>
      </c>
      <c r="F736" s="398">
        <v>90.75</v>
      </c>
      <c r="H736" t="s">
        <v>528</v>
      </c>
    </row>
    <row r="737" spans="1:8">
      <c r="A737" s="397">
        <v>94316</v>
      </c>
      <c r="B737" t="s">
        <v>1261</v>
      </c>
      <c r="C737" t="s">
        <v>615</v>
      </c>
      <c r="D737" s="398">
        <v>75.33</v>
      </c>
      <c r="F737" s="398">
        <v>79.48</v>
      </c>
      <c r="H737" t="s">
        <v>528</v>
      </c>
    </row>
    <row r="738" spans="1:8">
      <c r="A738" s="397">
        <v>94318</v>
      </c>
      <c r="B738" t="s">
        <v>1262</v>
      </c>
      <c r="C738" t="s">
        <v>615</v>
      </c>
      <c r="D738" s="398">
        <v>69.64</v>
      </c>
      <c r="F738" s="398">
        <v>72.52</v>
      </c>
      <c r="H738" t="s">
        <v>528</v>
      </c>
    </row>
    <row r="739" spans="1:8">
      <c r="A739" s="397">
        <v>94339</v>
      </c>
      <c r="B739" t="s">
        <v>1263</v>
      </c>
      <c r="C739" t="s">
        <v>615</v>
      </c>
      <c r="D739" s="398">
        <v>108.65</v>
      </c>
      <c r="F739" s="398">
        <v>86.41</v>
      </c>
      <c r="H739" t="s">
        <v>528</v>
      </c>
    </row>
    <row r="740" spans="1:8">
      <c r="A740" s="397">
        <v>94341</v>
      </c>
      <c r="B740" t="s">
        <v>1264</v>
      </c>
      <c r="C740" t="s">
        <v>615</v>
      </c>
      <c r="D740" s="398">
        <v>102.96</v>
      </c>
      <c r="F740" s="398">
        <v>79.45</v>
      </c>
      <c r="H740" t="s">
        <v>528</v>
      </c>
    </row>
    <row r="741" spans="1:8">
      <c r="A741" s="397">
        <v>104742</v>
      </c>
      <c r="B741" t="s">
        <v>1265</v>
      </c>
      <c r="C741" t="s">
        <v>527</v>
      </c>
      <c r="D741" s="398">
        <v>8.5500000000000007</v>
      </c>
      <c r="F741" s="398">
        <v>9.33</v>
      </c>
      <c r="H741" t="s">
        <v>528</v>
      </c>
    </row>
    <row r="742" spans="1:8">
      <c r="A742" s="397">
        <v>93382</v>
      </c>
      <c r="B742" t="s">
        <v>1266</v>
      </c>
      <c r="C742" t="s">
        <v>615</v>
      </c>
      <c r="D742" s="398">
        <v>28.31</v>
      </c>
      <c r="F742" s="398">
        <v>35.880000000000003</v>
      </c>
      <c r="H742" t="s">
        <v>528</v>
      </c>
    </row>
    <row r="743" spans="1:8">
      <c r="A743" s="397">
        <v>104737</v>
      </c>
      <c r="B743" t="s">
        <v>1267</v>
      </c>
      <c r="C743" t="s">
        <v>615</v>
      </c>
      <c r="D743" s="398">
        <v>24.78</v>
      </c>
      <c r="F743" s="398">
        <v>30.43</v>
      </c>
      <c r="H743" t="s">
        <v>528</v>
      </c>
    </row>
    <row r="744" spans="1:8">
      <c r="A744" s="397">
        <v>93369</v>
      </c>
      <c r="B744" t="s">
        <v>1268</v>
      </c>
      <c r="C744" t="s">
        <v>615</v>
      </c>
      <c r="D744" s="398">
        <v>17.18</v>
      </c>
      <c r="F744" s="398">
        <v>20.309999999999999</v>
      </c>
      <c r="H744" t="s">
        <v>528</v>
      </c>
    </row>
    <row r="745" spans="1:8">
      <c r="A745" s="397">
        <v>93373</v>
      </c>
      <c r="B745" t="s">
        <v>1269</v>
      </c>
      <c r="C745" t="s">
        <v>615</v>
      </c>
      <c r="D745" s="398">
        <v>14.12</v>
      </c>
      <c r="F745" s="398">
        <v>16.829999999999998</v>
      </c>
      <c r="H745" t="s">
        <v>528</v>
      </c>
    </row>
    <row r="746" spans="1:8">
      <c r="A746" s="397">
        <v>93368</v>
      </c>
      <c r="B746" t="s">
        <v>1270</v>
      </c>
      <c r="C746" t="s">
        <v>615</v>
      </c>
      <c r="D746" s="398">
        <v>20.94</v>
      </c>
      <c r="F746" s="398">
        <v>24.61</v>
      </c>
      <c r="H746" t="s">
        <v>528</v>
      </c>
    </row>
    <row r="747" spans="1:8">
      <c r="A747" s="397">
        <v>104729</v>
      </c>
      <c r="B747" t="s">
        <v>1271</v>
      </c>
      <c r="C747" t="s">
        <v>615</v>
      </c>
      <c r="D747" s="398">
        <v>17.36</v>
      </c>
      <c r="F747" s="398">
        <v>19.559999999999999</v>
      </c>
      <c r="H747" t="s">
        <v>528</v>
      </c>
    </row>
    <row r="748" spans="1:8">
      <c r="A748" s="397">
        <v>93372</v>
      </c>
      <c r="B748" t="s">
        <v>1272</v>
      </c>
      <c r="C748" t="s">
        <v>615</v>
      </c>
      <c r="D748" s="398">
        <v>16.5</v>
      </c>
      <c r="F748" s="398">
        <v>19.55</v>
      </c>
      <c r="H748" t="s">
        <v>528</v>
      </c>
    </row>
    <row r="749" spans="1:8">
      <c r="A749" s="397">
        <v>104731</v>
      </c>
      <c r="B749" t="s">
        <v>1273</v>
      </c>
      <c r="C749" t="s">
        <v>615</v>
      </c>
      <c r="D749" s="398">
        <v>12.93</v>
      </c>
      <c r="F749" s="398">
        <v>14.52</v>
      </c>
      <c r="H749" t="s">
        <v>528</v>
      </c>
    </row>
    <row r="750" spans="1:8">
      <c r="A750" s="397">
        <v>93367</v>
      </c>
      <c r="B750" t="s">
        <v>1274</v>
      </c>
      <c r="C750" t="s">
        <v>615</v>
      </c>
      <c r="D750" s="398">
        <v>23.92</v>
      </c>
      <c r="F750" s="398">
        <v>28.04</v>
      </c>
      <c r="H750" t="s">
        <v>528</v>
      </c>
    </row>
    <row r="751" spans="1:8">
      <c r="A751" s="397">
        <v>104728</v>
      </c>
      <c r="B751" t="s">
        <v>1275</v>
      </c>
      <c r="C751" t="s">
        <v>615</v>
      </c>
      <c r="D751" s="398">
        <v>20.350000000000001</v>
      </c>
      <c r="F751" s="398">
        <v>22.95</v>
      </c>
      <c r="H751" t="s">
        <v>528</v>
      </c>
    </row>
    <row r="752" spans="1:8">
      <c r="A752" s="397">
        <v>104730</v>
      </c>
      <c r="B752" t="s">
        <v>1276</v>
      </c>
      <c r="C752" t="s">
        <v>615</v>
      </c>
      <c r="D752" s="398">
        <v>13.6</v>
      </c>
      <c r="F752" s="398">
        <v>15.28</v>
      </c>
      <c r="H752" t="s">
        <v>528</v>
      </c>
    </row>
    <row r="753" spans="1:8">
      <c r="A753" s="397">
        <v>104732</v>
      </c>
      <c r="B753" t="s">
        <v>1277</v>
      </c>
      <c r="C753" t="s">
        <v>615</v>
      </c>
      <c r="D753" s="398">
        <v>10.54</v>
      </c>
      <c r="F753" s="398">
        <v>11.8</v>
      </c>
      <c r="H753" t="s">
        <v>528</v>
      </c>
    </row>
    <row r="754" spans="1:8">
      <c r="A754" s="397">
        <v>104740</v>
      </c>
      <c r="B754" t="s">
        <v>1278</v>
      </c>
      <c r="C754" t="s">
        <v>615</v>
      </c>
      <c r="D754" s="398">
        <v>28.52</v>
      </c>
      <c r="F754" s="398">
        <v>33.799999999999997</v>
      </c>
      <c r="H754" t="s">
        <v>528</v>
      </c>
    </row>
    <row r="755" spans="1:8">
      <c r="A755" s="397">
        <v>104741</v>
      </c>
      <c r="B755" t="s">
        <v>1279</v>
      </c>
      <c r="C755" t="s">
        <v>615</v>
      </c>
      <c r="D755" s="398">
        <v>24.99</v>
      </c>
      <c r="F755" s="398">
        <v>28.34</v>
      </c>
      <c r="H755" t="s">
        <v>528</v>
      </c>
    </row>
    <row r="756" spans="1:8">
      <c r="A756" s="397">
        <v>93381</v>
      </c>
      <c r="B756" t="s">
        <v>1280</v>
      </c>
      <c r="C756" t="s">
        <v>615</v>
      </c>
      <c r="D756" s="398">
        <v>12.69</v>
      </c>
      <c r="F756" s="398">
        <v>15.57</v>
      </c>
      <c r="H756" t="s">
        <v>528</v>
      </c>
    </row>
    <row r="757" spans="1:8">
      <c r="A757" s="397">
        <v>93379</v>
      </c>
      <c r="B757" t="s">
        <v>1281</v>
      </c>
      <c r="C757" t="s">
        <v>615</v>
      </c>
      <c r="D757" s="398">
        <v>18.38</v>
      </c>
      <c r="F757" s="398">
        <v>22.53</v>
      </c>
      <c r="H757" t="s">
        <v>528</v>
      </c>
    </row>
    <row r="758" spans="1:8">
      <c r="A758" s="397">
        <v>93380</v>
      </c>
      <c r="B758" t="s">
        <v>1282</v>
      </c>
      <c r="C758" t="s">
        <v>615</v>
      </c>
      <c r="D758" s="398">
        <v>15.67</v>
      </c>
      <c r="F758" s="398">
        <v>19.190000000000001</v>
      </c>
      <c r="H758" t="s">
        <v>528</v>
      </c>
    </row>
    <row r="759" spans="1:8">
      <c r="A759" s="397">
        <v>93378</v>
      </c>
      <c r="B759" t="s">
        <v>1283</v>
      </c>
      <c r="C759" t="s">
        <v>615</v>
      </c>
      <c r="D759" s="398">
        <v>23.88</v>
      </c>
      <c r="F759" s="398">
        <v>29.29</v>
      </c>
      <c r="H759" t="s">
        <v>528</v>
      </c>
    </row>
    <row r="760" spans="1:8">
      <c r="A760" s="397">
        <v>104733</v>
      </c>
      <c r="B760" t="s">
        <v>1284</v>
      </c>
      <c r="C760" t="s">
        <v>615</v>
      </c>
      <c r="D760" s="398">
        <v>20.34</v>
      </c>
      <c r="F760" s="398">
        <v>23.84</v>
      </c>
      <c r="H760" t="s">
        <v>528</v>
      </c>
    </row>
    <row r="761" spans="1:8">
      <c r="A761" s="397">
        <v>104735</v>
      </c>
      <c r="B761" t="s">
        <v>1285</v>
      </c>
      <c r="C761" t="s">
        <v>615</v>
      </c>
      <c r="D761" s="398">
        <v>12.09</v>
      </c>
      <c r="F761" s="398">
        <v>14.06</v>
      </c>
      <c r="H761" t="s">
        <v>528</v>
      </c>
    </row>
    <row r="762" spans="1:8">
      <c r="A762" s="397">
        <v>104734</v>
      </c>
      <c r="B762" t="s">
        <v>1286</v>
      </c>
      <c r="C762" t="s">
        <v>615</v>
      </c>
      <c r="D762" s="398">
        <v>14.83</v>
      </c>
      <c r="F762" s="398">
        <v>17.28</v>
      </c>
      <c r="H762" t="s">
        <v>528</v>
      </c>
    </row>
    <row r="763" spans="1:8">
      <c r="A763" s="397">
        <v>104736</v>
      </c>
      <c r="B763" t="s">
        <v>1287</v>
      </c>
      <c r="C763" t="s">
        <v>615</v>
      </c>
      <c r="D763" s="398">
        <v>9.1199999999999992</v>
      </c>
      <c r="F763" s="398">
        <v>10.52</v>
      </c>
      <c r="H763" t="s">
        <v>528</v>
      </c>
    </row>
    <row r="764" spans="1:8" ht="30">
      <c r="A764" s="397">
        <v>105732</v>
      </c>
      <c r="B764" s="400" t="s">
        <v>1288</v>
      </c>
      <c r="C764" t="s">
        <v>615</v>
      </c>
      <c r="D764" s="398">
        <v>385.32</v>
      </c>
      <c r="F764" s="398">
        <v>224.68</v>
      </c>
      <c r="H764" t="s">
        <v>528</v>
      </c>
    </row>
    <row r="765" spans="1:8">
      <c r="A765" s="397">
        <v>96397</v>
      </c>
      <c r="B765" t="s">
        <v>1289</v>
      </c>
      <c r="C765" t="s">
        <v>615</v>
      </c>
      <c r="D765" s="398">
        <v>380.8</v>
      </c>
      <c r="F765" s="398">
        <v>219.67</v>
      </c>
      <c r="H765" t="s">
        <v>528</v>
      </c>
    </row>
    <row r="766" spans="1:8">
      <c r="A766" s="397">
        <v>105735</v>
      </c>
      <c r="B766" t="s">
        <v>1290</v>
      </c>
      <c r="C766" t="s">
        <v>615</v>
      </c>
      <c r="D766" s="398">
        <v>378.54</v>
      </c>
      <c r="F766" s="398">
        <v>217.15</v>
      </c>
      <c r="H766" t="s">
        <v>528</v>
      </c>
    </row>
    <row r="767" spans="1:8">
      <c r="A767" s="397">
        <v>105727</v>
      </c>
      <c r="B767" t="s">
        <v>1291</v>
      </c>
      <c r="C767" t="s">
        <v>615</v>
      </c>
      <c r="D767" s="398">
        <v>295.56</v>
      </c>
      <c r="F767" s="398">
        <v>162.47</v>
      </c>
      <c r="H767" t="s">
        <v>528</v>
      </c>
    </row>
    <row r="768" spans="1:8">
      <c r="A768" s="397">
        <v>96396</v>
      </c>
      <c r="B768" t="s">
        <v>1292</v>
      </c>
      <c r="C768" t="s">
        <v>615</v>
      </c>
      <c r="D768" s="398">
        <v>292.08</v>
      </c>
      <c r="F768" s="398">
        <v>158.61000000000001</v>
      </c>
      <c r="H768" t="s">
        <v>528</v>
      </c>
    </row>
    <row r="769" spans="1:8" ht="30">
      <c r="A769" s="397">
        <v>105730</v>
      </c>
      <c r="B769" s="400" t="s">
        <v>1293</v>
      </c>
      <c r="C769" t="s">
        <v>615</v>
      </c>
      <c r="D769" s="398">
        <v>290.31</v>
      </c>
      <c r="F769" s="398">
        <v>156.66</v>
      </c>
      <c r="H769" t="s">
        <v>528</v>
      </c>
    </row>
    <row r="770" spans="1:8">
      <c r="A770" s="397">
        <v>105737</v>
      </c>
      <c r="B770" t="s">
        <v>1294</v>
      </c>
      <c r="C770" t="s">
        <v>615</v>
      </c>
      <c r="D770" s="398">
        <v>503.32</v>
      </c>
      <c r="F770" s="398">
        <v>304.41000000000003</v>
      </c>
      <c r="H770" t="s">
        <v>528</v>
      </c>
    </row>
    <row r="771" spans="1:8">
      <c r="A771" s="397">
        <v>96398</v>
      </c>
      <c r="B771" t="s">
        <v>1295</v>
      </c>
      <c r="C771" t="s">
        <v>615</v>
      </c>
      <c r="D771" s="398">
        <v>499.96</v>
      </c>
      <c r="F771" s="398">
        <v>300.66000000000003</v>
      </c>
      <c r="H771" t="s">
        <v>528</v>
      </c>
    </row>
    <row r="772" spans="1:8">
      <c r="A772" s="397">
        <v>105740</v>
      </c>
      <c r="B772" t="s">
        <v>1296</v>
      </c>
      <c r="C772" t="s">
        <v>615</v>
      </c>
      <c r="D772" s="398">
        <v>498.13</v>
      </c>
      <c r="F772" s="398">
        <v>298.66000000000003</v>
      </c>
      <c r="H772" t="s">
        <v>528</v>
      </c>
    </row>
    <row r="773" spans="1:8">
      <c r="A773" s="397">
        <v>105749</v>
      </c>
      <c r="B773" t="s">
        <v>1297</v>
      </c>
      <c r="C773" t="s">
        <v>615</v>
      </c>
      <c r="D773" s="398">
        <v>260.67</v>
      </c>
      <c r="F773" s="398">
        <v>146.84</v>
      </c>
      <c r="H773" t="s">
        <v>528</v>
      </c>
    </row>
    <row r="774" spans="1:8">
      <c r="A774" s="397">
        <v>96400</v>
      </c>
      <c r="B774" t="s">
        <v>1298</v>
      </c>
      <c r="C774" t="s">
        <v>615</v>
      </c>
      <c r="D774" s="398">
        <v>258.83</v>
      </c>
      <c r="F774" s="398">
        <v>144.75</v>
      </c>
      <c r="H774" t="s">
        <v>528</v>
      </c>
    </row>
    <row r="775" spans="1:8">
      <c r="A775" s="397">
        <v>105752</v>
      </c>
      <c r="B775" t="s">
        <v>1299</v>
      </c>
      <c r="C775" t="s">
        <v>615</v>
      </c>
      <c r="D775" s="398">
        <v>257.20999999999998</v>
      </c>
      <c r="F775" s="398">
        <v>142.91</v>
      </c>
      <c r="H775" t="s">
        <v>528</v>
      </c>
    </row>
    <row r="776" spans="1:8">
      <c r="A776" s="397">
        <v>105754</v>
      </c>
      <c r="B776" t="s">
        <v>1300</v>
      </c>
      <c r="C776" t="s">
        <v>615</v>
      </c>
      <c r="D776" s="398">
        <v>255.68</v>
      </c>
      <c r="F776" s="398">
        <v>141.19</v>
      </c>
      <c r="H776" t="s">
        <v>528</v>
      </c>
    </row>
    <row r="777" spans="1:8">
      <c r="A777" s="397">
        <v>105742</v>
      </c>
      <c r="B777" t="s">
        <v>1301</v>
      </c>
      <c r="C777" t="s">
        <v>615</v>
      </c>
      <c r="D777" s="398">
        <v>201.01</v>
      </c>
      <c r="F777" s="398">
        <v>111.5</v>
      </c>
      <c r="H777" t="s">
        <v>528</v>
      </c>
    </row>
    <row r="778" spans="1:8">
      <c r="A778" s="397">
        <v>96399</v>
      </c>
      <c r="B778" t="s">
        <v>1302</v>
      </c>
      <c r="C778" t="s">
        <v>615</v>
      </c>
      <c r="D778" s="398">
        <v>199.41</v>
      </c>
      <c r="F778" s="398">
        <v>109.62</v>
      </c>
      <c r="H778" t="s">
        <v>528</v>
      </c>
    </row>
    <row r="779" spans="1:8">
      <c r="A779" s="397">
        <v>105745</v>
      </c>
      <c r="B779" t="s">
        <v>1303</v>
      </c>
      <c r="C779" t="s">
        <v>615</v>
      </c>
      <c r="D779" s="398">
        <v>197.81</v>
      </c>
      <c r="F779" s="398">
        <v>107.74</v>
      </c>
      <c r="H779" t="s">
        <v>528</v>
      </c>
    </row>
    <row r="780" spans="1:8">
      <c r="A780" s="397">
        <v>105747</v>
      </c>
      <c r="B780" t="s">
        <v>1304</v>
      </c>
      <c r="C780" t="s">
        <v>615</v>
      </c>
      <c r="D780" s="398">
        <v>196.18</v>
      </c>
      <c r="F780" s="398">
        <v>105.84</v>
      </c>
      <c r="H780" t="s">
        <v>528</v>
      </c>
    </row>
    <row r="781" spans="1:8">
      <c r="A781" s="397">
        <v>105657</v>
      </c>
      <c r="B781" t="s">
        <v>1305</v>
      </c>
      <c r="C781" t="s">
        <v>615</v>
      </c>
      <c r="D781" s="398">
        <v>269.24</v>
      </c>
      <c r="F781" s="398">
        <v>170.23</v>
      </c>
      <c r="H781" t="s">
        <v>528</v>
      </c>
    </row>
    <row r="782" spans="1:8">
      <c r="A782" s="397">
        <v>100566</v>
      </c>
      <c r="B782" t="s">
        <v>1306</v>
      </c>
      <c r="C782" t="s">
        <v>615</v>
      </c>
      <c r="D782" s="398">
        <v>262.08</v>
      </c>
      <c r="F782" s="398">
        <v>162</v>
      </c>
      <c r="H782" t="s">
        <v>528</v>
      </c>
    </row>
    <row r="783" spans="1:8">
      <c r="A783" s="397">
        <v>105666</v>
      </c>
      <c r="B783" t="s">
        <v>1307</v>
      </c>
      <c r="C783" t="s">
        <v>615</v>
      </c>
      <c r="D783" s="398">
        <v>258.47000000000003</v>
      </c>
      <c r="F783" s="398">
        <v>157.88999999999999</v>
      </c>
      <c r="H783" t="s">
        <v>528</v>
      </c>
    </row>
    <row r="784" spans="1:8">
      <c r="A784" s="397">
        <v>105639</v>
      </c>
      <c r="B784" t="s">
        <v>1308</v>
      </c>
      <c r="C784" t="s">
        <v>615</v>
      </c>
      <c r="D784" s="398">
        <v>327.84</v>
      </c>
      <c r="F784" s="398">
        <v>193.63</v>
      </c>
      <c r="H784" t="s">
        <v>528</v>
      </c>
    </row>
    <row r="785" spans="1:8">
      <c r="A785" s="397">
        <v>105645</v>
      </c>
      <c r="B785" t="s">
        <v>1309</v>
      </c>
      <c r="C785" t="s">
        <v>615</v>
      </c>
      <c r="D785" s="398">
        <v>324.36</v>
      </c>
      <c r="F785" s="398">
        <v>189.77</v>
      </c>
      <c r="H785" t="s">
        <v>528</v>
      </c>
    </row>
    <row r="786" spans="1:8">
      <c r="A786" s="397">
        <v>105651</v>
      </c>
      <c r="B786" t="s">
        <v>1310</v>
      </c>
      <c r="C786" t="s">
        <v>615</v>
      </c>
      <c r="D786" s="398">
        <v>322.58999999999997</v>
      </c>
      <c r="F786" s="398">
        <v>187.82</v>
      </c>
      <c r="H786" t="s">
        <v>528</v>
      </c>
    </row>
    <row r="787" spans="1:8">
      <c r="A787" s="397">
        <v>105658</v>
      </c>
      <c r="B787" t="s">
        <v>1311</v>
      </c>
      <c r="C787" t="s">
        <v>615</v>
      </c>
      <c r="D787" s="398">
        <v>312.14999999999998</v>
      </c>
      <c r="F787" s="398">
        <v>199.35</v>
      </c>
      <c r="H787" t="s">
        <v>528</v>
      </c>
    </row>
    <row r="788" spans="1:8">
      <c r="A788" s="397">
        <v>100567</v>
      </c>
      <c r="B788" t="s">
        <v>1312</v>
      </c>
      <c r="C788" t="s">
        <v>615</v>
      </c>
      <c r="D788" s="398">
        <v>304.99</v>
      </c>
      <c r="F788" s="398">
        <v>191.12</v>
      </c>
      <c r="H788" t="s">
        <v>528</v>
      </c>
    </row>
    <row r="789" spans="1:8">
      <c r="A789" s="397">
        <v>105667</v>
      </c>
      <c r="B789" t="s">
        <v>1313</v>
      </c>
      <c r="C789" t="s">
        <v>615</v>
      </c>
      <c r="D789" s="398">
        <v>301.38</v>
      </c>
      <c r="F789" s="398">
        <v>187.01</v>
      </c>
      <c r="H789" t="s">
        <v>528</v>
      </c>
    </row>
    <row r="790" spans="1:8">
      <c r="A790" s="397">
        <v>105640</v>
      </c>
      <c r="B790" t="s">
        <v>1314</v>
      </c>
      <c r="C790" t="s">
        <v>615</v>
      </c>
      <c r="D790" s="398">
        <v>367.48</v>
      </c>
      <c r="F790" s="398">
        <v>220.82</v>
      </c>
      <c r="H790" t="s">
        <v>528</v>
      </c>
    </row>
    <row r="791" spans="1:8">
      <c r="A791" s="397">
        <v>105646</v>
      </c>
      <c r="B791" t="s">
        <v>1315</v>
      </c>
      <c r="C791" t="s">
        <v>615</v>
      </c>
      <c r="D791" s="398">
        <v>364</v>
      </c>
      <c r="F791" s="398">
        <v>216.96</v>
      </c>
      <c r="H791" t="s">
        <v>528</v>
      </c>
    </row>
    <row r="792" spans="1:8">
      <c r="A792" s="397">
        <v>105652</v>
      </c>
      <c r="B792" t="s">
        <v>1316</v>
      </c>
      <c r="C792" t="s">
        <v>615</v>
      </c>
      <c r="D792" s="398">
        <v>362.23</v>
      </c>
      <c r="F792" s="398">
        <v>215.01</v>
      </c>
      <c r="H792" t="s">
        <v>528</v>
      </c>
    </row>
    <row r="793" spans="1:8">
      <c r="A793" s="397">
        <v>105659</v>
      </c>
      <c r="B793" t="s">
        <v>1317</v>
      </c>
      <c r="C793" t="s">
        <v>615</v>
      </c>
      <c r="D793" s="398">
        <v>354.45</v>
      </c>
      <c r="F793" s="398">
        <v>228.06</v>
      </c>
      <c r="H793" t="s">
        <v>528</v>
      </c>
    </row>
    <row r="794" spans="1:8">
      <c r="A794" s="397">
        <v>100568</v>
      </c>
      <c r="B794" t="s">
        <v>1318</v>
      </c>
      <c r="C794" t="s">
        <v>615</v>
      </c>
      <c r="D794" s="398">
        <v>347.29</v>
      </c>
      <c r="F794" s="398">
        <v>219.83</v>
      </c>
      <c r="H794" t="s">
        <v>528</v>
      </c>
    </row>
    <row r="795" spans="1:8">
      <c r="A795" s="397">
        <v>105668</v>
      </c>
      <c r="B795" t="s">
        <v>1319</v>
      </c>
      <c r="C795" t="s">
        <v>615</v>
      </c>
      <c r="D795" s="398">
        <v>343.68</v>
      </c>
      <c r="F795" s="398">
        <v>215.72</v>
      </c>
      <c r="H795" t="s">
        <v>528</v>
      </c>
    </row>
    <row r="796" spans="1:8">
      <c r="A796" s="397">
        <v>105641</v>
      </c>
      <c r="B796" t="s">
        <v>1320</v>
      </c>
      <c r="C796" t="s">
        <v>615</v>
      </c>
      <c r="D796" s="398">
        <v>407.13</v>
      </c>
      <c r="F796" s="398">
        <v>248.02</v>
      </c>
      <c r="H796" t="s">
        <v>528</v>
      </c>
    </row>
    <row r="797" spans="1:8">
      <c r="A797" s="397">
        <v>105647</v>
      </c>
      <c r="B797" t="s">
        <v>1321</v>
      </c>
      <c r="C797" t="s">
        <v>615</v>
      </c>
      <c r="D797" s="398">
        <v>403.65</v>
      </c>
      <c r="F797" s="398">
        <v>244.16</v>
      </c>
      <c r="H797" t="s">
        <v>528</v>
      </c>
    </row>
    <row r="798" spans="1:8">
      <c r="A798" s="397">
        <v>105653</v>
      </c>
      <c r="B798" t="s">
        <v>1322</v>
      </c>
      <c r="C798" t="s">
        <v>615</v>
      </c>
      <c r="D798" s="398">
        <v>401.88</v>
      </c>
      <c r="F798" s="398">
        <v>242.21</v>
      </c>
      <c r="H798" t="s">
        <v>528</v>
      </c>
    </row>
    <row r="799" spans="1:8">
      <c r="A799" s="397">
        <v>105710</v>
      </c>
      <c r="B799" t="s">
        <v>1323</v>
      </c>
      <c r="C799" t="s">
        <v>615</v>
      </c>
      <c r="D799" s="398">
        <v>177.51</v>
      </c>
      <c r="F799" s="398">
        <v>108.11</v>
      </c>
      <c r="H799" t="s">
        <v>528</v>
      </c>
    </row>
    <row r="800" spans="1:8">
      <c r="A800" s="397">
        <v>100564</v>
      </c>
      <c r="B800" t="s">
        <v>1324</v>
      </c>
      <c r="C800" t="s">
        <v>615</v>
      </c>
      <c r="D800" s="398">
        <v>170.35</v>
      </c>
      <c r="F800" s="398">
        <v>99.88</v>
      </c>
      <c r="H800" t="s">
        <v>528</v>
      </c>
    </row>
    <row r="801" spans="1:8">
      <c r="A801" s="397">
        <v>105711</v>
      </c>
      <c r="B801" t="s">
        <v>1325</v>
      </c>
      <c r="C801" t="s">
        <v>615</v>
      </c>
      <c r="D801" s="398">
        <v>166.74</v>
      </c>
      <c r="F801" s="398">
        <v>95.76</v>
      </c>
      <c r="H801" t="s">
        <v>528</v>
      </c>
    </row>
    <row r="802" spans="1:8">
      <c r="A802" s="397">
        <v>105705</v>
      </c>
      <c r="B802" t="s">
        <v>1326</v>
      </c>
      <c r="C802" t="s">
        <v>615</v>
      </c>
      <c r="D802" s="398">
        <v>248.55</v>
      </c>
      <c r="F802" s="398">
        <v>139.24</v>
      </c>
      <c r="H802" t="s">
        <v>528</v>
      </c>
    </row>
    <row r="803" spans="1:8">
      <c r="A803" s="397">
        <v>105706</v>
      </c>
      <c r="B803" t="s">
        <v>1327</v>
      </c>
      <c r="C803" t="s">
        <v>615</v>
      </c>
      <c r="D803" s="398">
        <v>245.07</v>
      </c>
      <c r="F803" s="398">
        <v>135.38</v>
      </c>
      <c r="H803" t="s">
        <v>528</v>
      </c>
    </row>
    <row r="804" spans="1:8">
      <c r="A804" s="397">
        <v>105708</v>
      </c>
      <c r="B804" t="s">
        <v>1328</v>
      </c>
      <c r="C804" t="s">
        <v>615</v>
      </c>
      <c r="D804" s="398">
        <v>243.3</v>
      </c>
      <c r="F804" s="398">
        <v>133.43</v>
      </c>
      <c r="H804" t="s">
        <v>528</v>
      </c>
    </row>
    <row r="805" spans="1:8">
      <c r="A805" s="397">
        <v>105690</v>
      </c>
      <c r="B805" t="s">
        <v>1329</v>
      </c>
      <c r="C805" t="s">
        <v>615</v>
      </c>
      <c r="D805" s="398">
        <v>245.93</v>
      </c>
      <c r="F805" s="398">
        <v>158.72999999999999</v>
      </c>
      <c r="H805" t="s">
        <v>528</v>
      </c>
    </row>
    <row r="806" spans="1:8">
      <c r="A806" s="397">
        <v>100569</v>
      </c>
      <c r="B806" t="s">
        <v>1330</v>
      </c>
      <c r="C806" t="s">
        <v>615</v>
      </c>
      <c r="D806" s="398">
        <v>238.77</v>
      </c>
      <c r="F806" s="398">
        <v>150.5</v>
      </c>
      <c r="H806" t="s">
        <v>528</v>
      </c>
    </row>
    <row r="807" spans="1:8">
      <c r="A807" s="397">
        <v>105699</v>
      </c>
      <c r="B807" t="s">
        <v>1331</v>
      </c>
      <c r="C807" t="s">
        <v>615</v>
      </c>
      <c r="D807" s="398">
        <v>235.16</v>
      </c>
      <c r="F807" s="398">
        <v>146.38999999999999</v>
      </c>
      <c r="H807" t="s">
        <v>528</v>
      </c>
    </row>
    <row r="808" spans="1:8">
      <c r="A808" s="397">
        <v>105672</v>
      </c>
      <c r="B808" t="s">
        <v>1332</v>
      </c>
      <c r="C808" t="s">
        <v>615</v>
      </c>
      <c r="D808" s="398">
        <v>292.37</v>
      </c>
      <c r="F808" s="398">
        <v>176.14</v>
      </c>
      <c r="H808" t="s">
        <v>528</v>
      </c>
    </row>
    <row r="809" spans="1:8">
      <c r="A809" s="397">
        <v>105678</v>
      </c>
      <c r="B809" t="s">
        <v>1333</v>
      </c>
      <c r="C809" t="s">
        <v>615</v>
      </c>
      <c r="D809" s="398">
        <v>288.89</v>
      </c>
      <c r="F809" s="398">
        <v>172.28</v>
      </c>
      <c r="H809" t="s">
        <v>528</v>
      </c>
    </row>
    <row r="810" spans="1:8">
      <c r="A810" s="397">
        <v>105684</v>
      </c>
      <c r="B810" t="s">
        <v>1334</v>
      </c>
      <c r="C810" t="s">
        <v>615</v>
      </c>
      <c r="D810" s="398">
        <v>287.12</v>
      </c>
      <c r="F810" s="398">
        <v>170.33</v>
      </c>
      <c r="H810" t="s">
        <v>528</v>
      </c>
    </row>
    <row r="811" spans="1:8">
      <c r="A811" s="397">
        <v>105691</v>
      </c>
      <c r="B811" t="s">
        <v>1335</v>
      </c>
      <c r="C811" t="s">
        <v>615</v>
      </c>
      <c r="D811" s="398">
        <v>289.32</v>
      </c>
      <c r="F811" s="398">
        <v>188.09</v>
      </c>
      <c r="H811" t="s">
        <v>528</v>
      </c>
    </row>
    <row r="812" spans="1:8">
      <c r="A812" s="397">
        <v>100570</v>
      </c>
      <c r="B812" t="s">
        <v>1336</v>
      </c>
      <c r="C812" t="s">
        <v>615</v>
      </c>
      <c r="D812" s="398">
        <v>282.16000000000003</v>
      </c>
      <c r="F812" s="398">
        <v>179.86</v>
      </c>
      <c r="H812" t="s">
        <v>528</v>
      </c>
    </row>
    <row r="813" spans="1:8">
      <c r="A813" s="397">
        <v>105700</v>
      </c>
      <c r="B813" t="s">
        <v>1337</v>
      </c>
      <c r="C813" t="s">
        <v>615</v>
      </c>
      <c r="D813" s="398">
        <v>278.55</v>
      </c>
      <c r="F813" s="398">
        <v>175.75</v>
      </c>
      <c r="H813" t="s">
        <v>528</v>
      </c>
    </row>
    <row r="814" spans="1:8">
      <c r="A814" s="397">
        <v>105673</v>
      </c>
      <c r="B814" t="s">
        <v>1338</v>
      </c>
      <c r="C814" t="s">
        <v>615</v>
      </c>
      <c r="D814" s="398">
        <v>332.76</v>
      </c>
      <c r="F814" s="398">
        <v>203.69</v>
      </c>
      <c r="H814" t="s">
        <v>528</v>
      </c>
    </row>
    <row r="815" spans="1:8">
      <c r="A815" s="397">
        <v>105679</v>
      </c>
      <c r="B815" t="s">
        <v>1339</v>
      </c>
      <c r="C815" t="s">
        <v>615</v>
      </c>
      <c r="D815" s="398">
        <v>329.28</v>
      </c>
      <c r="F815" s="398">
        <v>199.83</v>
      </c>
      <c r="H815" t="s">
        <v>528</v>
      </c>
    </row>
    <row r="816" spans="1:8">
      <c r="A816" s="397">
        <v>105685</v>
      </c>
      <c r="B816" t="s">
        <v>1340</v>
      </c>
      <c r="C816" t="s">
        <v>615</v>
      </c>
      <c r="D816" s="398">
        <v>327.51</v>
      </c>
      <c r="F816" s="398">
        <v>197.88</v>
      </c>
      <c r="H816" t="s">
        <v>528</v>
      </c>
    </row>
    <row r="817" spans="1:8">
      <c r="A817" s="397">
        <v>105692</v>
      </c>
      <c r="B817" t="s">
        <v>1341</v>
      </c>
      <c r="C817" t="s">
        <v>615</v>
      </c>
      <c r="D817" s="398">
        <v>332.11</v>
      </c>
      <c r="F817" s="398">
        <v>217.04</v>
      </c>
      <c r="H817" t="s">
        <v>528</v>
      </c>
    </row>
    <row r="818" spans="1:8">
      <c r="A818" s="397">
        <v>100571</v>
      </c>
      <c r="B818" t="s">
        <v>1342</v>
      </c>
      <c r="C818" t="s">
        <v>615</v>
      </c>
      <c r="D818" s="398">
        <v>324.95</v>
      </c>
      <c r="F818" s="398">
        <v>208.81</v>
      </c>
      <c r="H818" t="s">
        <v>528</v>
      </c>
    </row>
    <row r="819" spans="1:8">
      <c r="A819" s="397">
        <v>105701</v>
      </c>
      <c r="B819" t="s">
        <v>1343</v>
      </c>
      <c r="C819" t="s">
        <v>615</v>
      </c>
      <c r="D819" s="398">
        <v>321.33999999999997</v>
      </c>
      <c r="F819" s="398">
        <v>204.7</v>
      </c>
      <c r="H819" t="s">
        <v>528</v>
      </c>
    </row>
    <row r="820" spans="1:8">
      <c r="A820" s="397">
        <v>105674</v>
      </c>
      <c r="B820" t="s">
        <v>1344</v>
      </c>
      <c r="C820" t="s">
        <v>615</v>
      </c>
      <c r="D820" s="398">
        <v>373.16</v>
      </c>
      <c r="F820" s="398">
        <v>231.25</v>
      </c>
      <c r="H820" t="s">
        <v>528</v>
      </c>
    </row>
    <row r="821" spans="1:8">
      <c r="A821" s="397">
        <v>105680</v>
      </c>
      <c r="B821" t="s">
        <v>1345</v>
      </c>
      <c r="C821" t="s">
        <v>615</v>
      </c>
      <c r="D821" s="398">
        <v>369.68</v>
      </c>
      <c r="F821" s="398">
        <v>227.39</v>
      </c>
      <c r="H821" t="s">
        <v>528</v>
      </c>
    </row>
    <row r="822" spans="1:8">
      <c r="A822" s="397">
        <v>105686</v>
      </c>
      <c r="B822" t="s">
        <v>1346</v>
      </c>
      <c r="C822" t="s">
        <v>615</v>
      </c>
      <c r="D822" s="398">
        <v>367.91</v>
      </c>
      <c r="F822" s="398">
        <v>225.44</v>
      </c>
      <c r="H822" t="s">
        <v>528</v>
      </c>
    </row>
    <row r="823" spans="1:8">
      <c r="A823" s="397">
        <v>105718</v>
      </c>
      <c r="B823" t="s">
        <v>1347</v>
      </c>
      <c r="C823" t="s">
        <v>615</v>
      </c>
      <c r="D823" s="398">
        <v>153.22999999999999</v>
      </c>
      <c r="F823" s="398">
        <v>96.13</v>
      </c>
      <c r="H823" t="s">
        <v>528</v>
      </c>
    </row>
    <row r="824" spans="1:8">
      <c r="A824" s="397">
        <v>100565</v>
      </c>
      <c r="B824" t="s">
        <v>1348</v>
      </c>
      <c r="C824" t="s">
        <v>615</v>
      </c>
      <c r="D824" s="398">
        <v>146.07</v>
      </c>
      <c r="F824" s="398">
        <v>87.9</v>
      </c>
      <c r="H824" t="s">
        <v>528</v>
      </c>
    </row>
    <row r="825" spans="1:8">
      <c r="A825" s="397">
        <v>105581</v>
      </c>
      <c r="B825" t="s">
        <v>1349</v>
      </c>
      <c r="C825" t="s">
        <v>615</v>
      </c>
      <c r="D825" s="398">
        <v>142.46</v>
      </c>
      <c r="F825" s="398">
        <v>83.78</v>
      </c>
      <c r="H825" t="s">
        <v>528</v>
      </c>
    </row>
    <row r="826" spans="1:8">
      <c r="A826" s="397">
        <v>105713</v>
      </c>
      <c r="B826" t="s">
        <v>1350</v>
      </c>
      <c r="C826" t="s">
        <v>615</v>
      </c>
      <c r="D826" s="398">
        <v>211.61</v>
      </c>
      <c r="F826" s="398">
        <v>121.03</v>
      </c>
      <c r="H826" t="s">
        <v>528</v>
      </c>
    </row>
    <row r="827" spans="1:8">
      <c r="A827" s="397">
        <v>105714</v>
      </c>
      <c r="B827" t="s">
        <v>1351</v>
      </c>
      <c r="C827" t="s">
        <v>615</v>
      </c>
      <c r="D827" s="398">
        <v>208.13</v>
      </c>
      <c r="F827" s="398">
        <v>117.17</v>
      </c>
      <c r="H827" t="s">
        <v>528</v>
      </c>
    </row>
    <row r="828" spans="1:8">
      <c r="A828" s="397">
        <v>105716</v>
      </c>
      <c r="B828" t="s">
        <v>1352</v>
      </c>
      <c r="C828" t="s">
        <v>615</v>
      </c>
      <c r="D828" s="398">
        <v>206.36</v>
      </c>
      <c r="F828" s="398">
        <v>115.22</v>
      </c>
      <c r="H828" t="s">
        <v>528</v>
      </c>
    </row>
    <row r="829" spans="1:8">
      <c r="A829" s="397">
        <v>105624</v>
      </c>
      <c r="B829" t="s">
        <v>1353</v>
      </c>
      <c r="C829" t="s">
        <v>615</v>
      </c>
      <c r="D829" s="398">
        <v>163.19</v>
      </c>
      <c r="F829" s="398">
        <v>117.9</v>
      </c>
      <c r="H829" t="s">
        <v>528</v>
      </c>
    </row>
    <row r="830" spans="1:8">
      <c r="A830" s="397">
        <v>96391</v>
      </c>
      <c r="B830" t="s">
        <v>1354</v>
      </c>
      <c r="C830" t="s">
        <v>615</v>
      </c>
      <c r="D830" s="398">
        <v>157.41999999999999</v>
      </c>
      <c r="F830" s="398">
        <v>111.32</v>
      </c>
      <c r="H830" t="s">
        <v>528</v>
      </c>
    </row>
    <row r="831" spans="1:8">
      <c r="A831" s="397">
        <v>105632</v>
      </c>
      <c r="B831" t="s">
        <v>1355</v>
      </c>
      <c r="C831" t="s">
        <v>615</v>
      </c>
      <c r="D831" s="398">
        <v>156.44999999999999</v>
      </c>
      <c r="F831" s="398">
        <v>110.25</v>
      </c>
      <c r="H831" t="s">
        <v>528</v>
      </c>
    </row>
    <row r="832" spans="1:8">
      <c r="A832" s="397">
        <v>105601</v>
      </c>
      <c r="B832" t="s">
        <v>1356</v>
      </c>
      <c r="C832" t="s">
        <v>615</v>
      </c>
      <c r="D832" s="398">
        <v>152.53</v>
      </c>
      <c r="F832" s="398">
        <v>110.6</v>
      </c>
      <c r="H832" t="s">
        <v>528</v>
      </c>
    </row>
    <row r="833" spans="1:8">
      <c r="A833" s="397">
        <v>105609</v>
      </c>
      <c r="B833" t="s">
        <v>1357</v>
      </c>
      <c r="C833" t="s">
        <v>615</v>
      </c>
      <c r="D833" s="398">
        <v>150.22999999999999</v>
      </c>
      <c r="F833" s="398">
        <v>108.07</v>
      </c>
      <c r="H833" t="s">
        <v>528</v>
      </c>
    </row>
    <row r="834" spans="1:8">
      <c r="A834" s="397">
        <v>105617</v>
      </c>
      <c r="B834" t="s">
        <v>1358</v>
      </c>
      <c r="C834" t="s">
        <v>615</v>
      </c>
      <c r="D834" s="398">
        <v>148.58000000000001</v>
      </c>
      <c r="F834" s="398">
        <v>106.26</v>
      </c>
      <c r="H834" t="s">
        <v>528</v>
      </c>
    </row>
    <row r="835" spans="1:8">
      <c r="A835" s="397">
        <v>105625</v>
      </c>
      <c r="B835" t="s">
        <v>1359</v>
      </c>
      <c r="C835" t="s">
        <v>615</v>
      </c>
      <c r="D835" s="398">
        <v>208.41</v>
      </c>
      <c r="F835" s="398">
        <v>148.05000000000001</v>
      </c>
      <c r="H835" t="s">
        <v>528</v>
      </c>
    </row>
    <row r="836" spans="1:8">
      <c r="A836" s="397">
        <v>96392</v>
      </c>
      <c r="B836" t="s">
        <v>1360</v>
      </c>
      <c r="C836" t="s">
        <v>615</v>
      </c>
      <c r="D836" s="398">
        <v>202.64</v>
      </c>
      <c r="F836" s="398">
        <v>141.47</v>
      </c>
      <c r="H836" t="s">
        <v>528</v>
      </c>
    </row>
    <row r="837" spans="1:8">
      <c r="A837" s="397">
        <v>105633</v>
      </c>
      <c r="B837" t="s">
        <v>1361</v>
      </c>
      <c r="C837" t="s">
        <v>615</v>
      </c>
      <c r="D837" s="398">
        <v>201.67</v>
      </c>
      <c r="F837" s="398">
        <v>140.4</v>
      </c>
      <c r="H837" t="s">
        <v>528</v>
      </c>
    </row>
    <row r="838" spans="1:8">
      <c r="A838" s="397">
        <v>105602</v>
      </c>
      <c r="B838" t="s">
        <v>1362</v>
      </c>
      <c r="C838" t="s">
        <v>615</v>
      </c>
      <c r="D838" s="398">
        <v>196.61</v>
      </c>
      <c r="F838" s="398">
        <v>139.97999999999999</v>
      </c>
      <c r="H838" t="s">
        <v>528</v>
      </c>
    </row>
    <row r="839" spans="1:8">
      <c r="A839" s="397">
        <v>105610</v>
      </c>
      <c r="B839" t="s">
        <v>1363</v>
      </c>
      <c r="C839" t="s">
        <v>615</v>
      </c>
      <c r="D839" s="398">
        <v>194.31</v>
      </c>
      <c r="F839" s="398">
        <v>137.44999999999999</v>
      </c>
      <c r="H839" t="s">
        <v>528</v>
      </c>
    </row>
    <row r="840" spans="1:8">
      <c r="A840" s="397">
        <v>105618</v>
      </c>
      <c r="B840" t="s">
        <v>1364</v>
      </c>
      <c r="C840" t="s">
        <v>615</v>
      </c>
      <c r="D840" s="398">
        <v>192.66</v>
      </c>
      <c r="F840" s="398">
        <v>135.63999999999999</v>
      </c>
      <c r="H840" t="s">
        <v>528</v>
      </c>
    </row>
    <row r="841" spans="1:8">
      <c r="A841" s="397">
        <v>105571</v>
      </c>
      <c r="B841" t="s">
        <v>1365</v>
      </c>
      <c r="C841" t="s">
        <v>615</v>
      </c>
      <c r="D841" s="398">
        <v>70.28</v>
      </c>
      <c r="F841" s="398">
        <v>55.96</v>
      </c>
      <c r="H841" t="s">
        <v>528</v>
      </c>
    </row>
    <row r="842" spans="1:8">
      <c r="A842" s="397">
        <v>96389</v>
      </c>
      <c r="B842" t="s">
        <v>1366</v>
      </c>
      <c r="C842" t="s">
        <v>615</v>
      </c>
      <c r="D842" s="398">
        <v>64.510000000000005</v>
      </c>
      <c r="F842" s="398">
        <v>49.38</v>
      </c>
      <c r="H842" t="s">
        <v>528</v>
      </c>
    </row>
    <row r="843" spans="1:8">
      <c r="A843" s="397">
        <v>105575</v>
      </c>
      <c r="B843" t="s">
        <v>1367</v>
      </c>
      <c r="C843" t="s">
        <v>615</v>
      </c>
      <c r="D843" s="398">
        <v>63.54</v>
      </c>
      <c r="F843" s="398">
        <v>48.31</v>
      </c>
      <c r="H843" t="s">
        <v>528</v>
      </c>
    </row>
    <row r="844" spans="1:8">
      <c r="A844" s="397">
        <v>105599</v>
      </c>
      <c r="B844" t="s">
        <v>1368</v>
      </c>
      <c r="C844" t="s">
        <v>615</v>
      </c>
      <c r="D844" s="398">
        <v>64.38</v>
      </c>
      <c r="F844" s="398">
        <v>51.85</v>
      </c>
      <c r="H844" t="s">
        <v>528</v>
      </c>
    </row>
    <row r="845" spans="1:8">
      <c r="A845" s="397">
        <v>105607</v>
      </c>
      <c r="B845" t="s">
        <v>1369</v>
      </c>
      <c r="C845" t="s">
        <v>615</v>
      </c>
      <c r="D845" s="398">
        <v>62.08</v>
      </c>
      <c r="F845" s="398">
        <v>49.32</v>
      </c>
      <c r="H845" t="s">
        <v>528</v>
      </c>
    </row>
    <row r="846" spans="1:8">
      <c r="A846" s="397">
        <v>105615</v>
      </c>
      <c r="B846" t="s">
        <v>1370</v>
      </c>
      <c r="C846" t="s">
        <v>615</v>
      </c>
      <c r="D846" s="398">
        <v>60.43</v>
      </c>
      <c r="F846" s="398">
        <v>47.51</v>
      </c>
      <c r="H846" t="s">
        <v>528</v>
      </c>
    </row>
    <row r="847" spans="1:8">
      <c r="A847" s="397">
        <v>105623</v>
      </c>
      <c r="B847" t="s">
        <v>1371</v>
      </c>
      <c r="C847" t="s">
        <v>615</v>
      </c>
      <c r="D847" s="398">
        <v>117.37</v>
      </c>
      <c r="F847" s="398">
        <v>87.35</v>
      </c>
      <c r="H847" t="s">
        <v>528</v>
      </c>
    </row>
    <row r="848" spans="1:8">
      <c r="A848" s="397">
        <v>96390</v>
      </c>
      <c r="B848" t="s">
        <v>1372</v>
      </c>
      <c r="C848" t="s">
        <v>615</v>
      </c>
      <c r="D848" s="398">
        <v>111.6</v>
      </c>
      <c r="F848" s="398">
        <v>80.77</v>
      </c>
      <c r="H848" t="s">
        <v>528</v>
      </c>
    </row>
    <row r="849" spans="1:8">
      <c r="A849" s="397">
        <v>105631</v>
      </c>
      <c r="B849" t="s">
        <v>1373</v>
      </c>
      <c r="C849" t="s">
        <v>615</v>
      </c>
      <c r="D849" s="398">
        <v>110.63</v>
      </c>
      <c r="F849" s="398">
        <v>79.7</v>
      </c>
      <c r="H849" t="s">
        <v>528</v>
      </c>
    </row>
    <row r="850" spans="1:8">
      <c r="A850" s="397">
        <v>105600</v>
      </c>
      <c r="B850" t="s">
        <v>1374</v>
      </c>
      <c r="C850" t="s">
        <v>615</v>
      </c>
      <c r="D850" s="398">
        <v>108.45</v>
      </c>
      <c r="F850" s="398">
        <v>81.22</v>
      </c>
      <c r="H850" t="s">
        <v>528</v>
      </c>
    </row>
    <row r="851" spans="1:8">
      <c r="A851" s="397">
        <v>105608</v>
      </c>
      <c r="B851" t="s">
        <v>1375</v>
      </c>
      <c r="C851" t="s">
        <v>615</v>
      </c>
      <c r="D851" s="398">
        <v>106.15</v>
      </c>
      <c r="F851" s="398">
        <v>78.69</v>
      </c>
      <c r="H851" t="s">
        <v>528</v>
      </c>
    </row>
    <row r="852" spans="1:8">
      <c r="A852" s="397">
        <v>105616</v>
      </c>
      <c r="B852" t="s">
        <v>1376</v>
      </c>
      <c r="C852" t="s">
        <v>615</v>
      </c>
      <c r="D852" s="398">
        <v>104.5</v>
      </c>
      <c r="F852" s="398">
        <v>76.88</v>
      </c>
      <c r="H852" t="s">
        <v>528</v>
      </c>
    </row>
    <row r="853" spans="1:8">
      <c r="A853" s="397">
        <v>105585</v>
      </c>
      <c r="B853" t="s">
        <v>1377</v>
      </c>
      <c r="C853" t="s">
        <v>615</v>
      </c>
      <c r="D853" s="398">
        <v>185.45</v>
      </c>
      <c r="F853" s="398">
        <v>117.29</v>
      </c>
      <c r="H853" t="s">
        <v>528</v>
      </c>
    </row>
    <row r="854" spans="1:8">
      <c r="A854" s="397">
        <v>100572</v>
      </c>
      <c r="B854" t="s">
        <v>1378</v>
      </c>
      <c r="C854" t="s">
        <v>615</v>
      </c>
      <c r="D854" s="398">
        <v>175.65</v>
      </c>
      <c r="F854" s="398">
        <v>106.01</v>
      </c>
      <c r="H854" t="s">
        <v>528</v>
      </c>
    </row>
    <row r="855" spans="1:8">
      <c r="A855" s="397">
        <v>105588</v>
      </c>
      <c r="B855" t="s">
        <v>1379</v>
      </c>
      <c r="C855" t="s">
        <v>615</v>
      </c>
      <c r="D855" s="398">
        <v>174.63</v>
      </c>
      <c r="F855" s="398">
        <v>104.91</v>
      </c>
      <c r="H855" t="s">
        <v>528</v>
      </c>
    </row>
    <row r="856" spans="1:8">
      <c r="A856" s="397">
        <v>105583</v>
      </c>
      <c r="B856" t="s">
        <v>1380</v>
      </c>
      <c r="C856" t="s">
        <v>615</v>
      </c>
      <c r="D856" s="398">
        <v>254.55</v>
      </c>
      <c r="F856" s="398">
        <v>145.99</v>
      </c>
      <c r="H856" t="s">
        <v>528</v>
      </c>
    </row>
    <row r="857" spans="1:8">
      <c r="A857" s="397">
        <v>105719</v>
      </c>
      <c r="B857" t="s">
        <v>1381</v>
      </c>
      <c r="C857" t="s">
        <v>615</v>
      </c>
      <c r="D857" s="398">
        <v>249.08</v>
      </c>
      <c r="F857" s="398">
        <v>139.88</v>
      </c>
      <c r="H857" t="s">
        <v>528</v>
      </c>
    </row>
    <row r="858" spans="1:8">
      <c r="A858" s="397">
        <v>105721</v>
      </c>
      <c r="B858" t="s">
        <v>1382</v>
      </c>
      <c r="C858" t="s">
        <v>615</v>
      </c>
      <c r="D858" s="398">
        <v>249.29</v>
      </c>
      <c r="F858" s="398">
        <v>140.15</v>
      </c>
      <c r="H858" t="s">
        <v>528</v>
      </c>
    </row>
    <row r="859" spans="1:8">
      <c r="A859" s="397">
        <v>105592</v>
      </c>
      <c r="B859" t="s">
        <v>1383</v>
      </c>
      <c r="C859" t="s">
        <v>615</v>
      </c>
      <c r="D859" s="398">
        <v>161.16999999999999</v>
      </c>
      <c r="F859" s="398">
        <v>105.31</v>
      </c>
      <c r="H859" t="s">
        <v>528</v>
      </c>
    </row>
    <row r="860" spans="1:8">
      <c r="A860" s="397">
        <v>100573</v>
      </c>
      <c r="B860" t="s">
        <v>1384</v>
      </c>
      <c r="C860" t="s">
        <v>615</v>
      </c>
      <c r="D860" s="398">
        <v>151.37</v>
      </c>
      <c r="F860" s="398">
        <v>94.03</v>
      </c>
      <c r="H860" t="s">
        <v>528</v>
      </c>
    </row>
    <row r="861" spans="1:8">
      <c r="A861" s="397">
        <v>105595</v>
      </c>
      <c r="B861" t="s">
        <v>1385</v>
      </c>
      <c r="C861" t="s">
        <v>615</v>
      </c>
      <c r="D861" s="398">
        <v>150.35</v>
      </c>
      <c r="F861" s="398">
        <v>92.93</v>
      </c>
      <c r="H861" t="s">
        <v>528</v>
      </c>
    </row>
    <row r="862" spans="1:8">
      <c r="A862" s="397">
        <v>105590</v>
      </c>
      <c r="B862" t="s">
        <v>1386</v>
      </c>
      <c r="C862" t="s">
        <v>615</v>
      </c>
      <c r="D862" s="398">
        <v>217.61</v>
      </c>
      <c r="F862" s="398">
        <v>127.78</v>
      </c>
      <c r="H862" t="s">
        <v>528</v>
      </c>
    </row>
    <row r="863" spans="1:8">
      <c r="A863" s="397">
        <v>105723</v>
      </c>
      <c r="B863" t="s">
        <v>1387</v>
      </c>
      <c r="C863" t="s">
        <v>615</v>
      </c>
      <c r="D863" s="398">
        <v>212.14</v>
      </c>
      <c r="F863" s="398">
        <v>121.67</v>
      </c>
      <c r="H863" t="s">
        <v>528</v>
      </c>
    </row>
    <row r="864" spans="1:8">
      <c r="A864" s="397">
        <v>105725</v>
      </c>
      <c r="B864" t="s">
        <v>1388</v>
      </c>
      <c r="C864" t="s">
        <v>615</v>
      </c>
      <c r="D864" s="398">
        <v>212.35</v>
      </c>
      <c r="F864" s="398">
        <v>121.94</v>
      </c>
      <c r="H864" t="s">
        <v>528</v>
      </c>
    </row>
    <row r="865" spans="1:8">
      <c r="A865" s="397">
        <v>105566</v>
      </c>
      <c r="B865" t="s">
        <v>1389</v>
      </c>
      <c r="C865" t="s">
        <v>615</v>
      </c>
      <c r="D865" s="398">
        <v>11.62</v>
      </c>
      <c r="F865" s="398">
        <v>12.73</v>
      </c>
      <c r="H865" t="s">
        <v>528</v>
      </c>
    </row>
    <row r="866" spans="1:8">
      <c r="A866" s="397">
        <v>96388</v>
      </c>
      <c r="B866" t="s">
        <v>1390</v>
      </c>
      <c r="C866" t="s">
        <v>615</v>
      </c>
      <c r="D866" s="398">
        <v>9.32</v>
      </c>
      <c r="F866" s="398">
        <v>10.19</v>
      </c>
      <c r="H866" t="s">
        <v>528</v>
      </c>
    </row>
    <row r="867" spans="1:8">
      <c r="A867" s="397">
        <v>105569</v>
      </c>
      <c r="B867" t="s">
        <v>1391</v>
      </c>
      <c r="C867" t="s">
        <v>615</v>
      </c>
      <c r="D867" s="398">
        <v>7.76</v>
      </c>
      <c r="F867" s="398">
        <v>8.4700000000000006</v>
      </c>
      <c r="H867" t="s">
        <v>528</v>
      </c>
    </row>
    <row r="868" spans="1:8">
      <c r="A868" s="397">
        <v>101767</v>
      </c>
      <c r="B868" t="s">
        <v>1392</v>
      </c>
      <c r="C868" t="s">
        <v>615</v>
      </c>
      <c r="D868" s="398">
        <v>30.31</v>
      </c>
      <c r="F868" s="398">
        <v>34.520000000000003</v>
      </c>
      <c r="H868" t="s">
        <v>528</v>
      </c>
    </row>
    <row r="869" spans="1:8">
      <c r="A869" s="397">
        <v>101768</v>
      </c>
      <c r="B869" t="s">
        <v>1393</v>
      </c>
      <c r="C869" t="s">
        <v>615</v>
      </c>
      <c r="D869" s="398">
        <v>25.93</v>
      </c>
      <c r="F869" s="398">
        <v>29.13</v>
      </c>
      <c r="H869" t="s">
        <v>528</v>
      </c>
    </row>
    <row r="870" spans="1:8">
      <c r="A870" s="397">
        <v>100574</v>
      </c>
      <c r="B870" t="s">
        <v>1394</v>
      </c>
      <c r="C870" t="s">
        <v>615</v>
      </c>
      <c r="D870" s="398">
        <v>1.47</v>
      </c>
      <c r="F870" s="398">
        <v>1.64</v>
      </c>
      <c r="H870" t="s">
        <v>528</v>
      </c>
    </row>
    <row r="871" spans="1:8">
      <c r="A871" s="397">
        <v>102470</v>
      </c>
      <c r="B871" t="s">
        <v>1395</v>
      </c>
      <c r="C871" t="s">
        <v>527</v>
      </c>
      <c r="D871" s="398">
        <v>0</v>
      </c>
      <c r="F871" s="398">
        <v>0</v>
      </c>
      <c r="H871" t="s">
        <v>528</v>
      </c>
    </row>
    <row r="872" spans="1:8">
      <c r="A872" s="397">
        <v>105756</v>
      </c>
      <c r="B872" t="s">
        <v>1396</v>
      </c>
      <c r="C872" t="s">
        <v>527</v>
      </c>
      <c r="D872" s="398">
        <v>0</v>
      </c>
      <c r="F872" s="398">
        <v>0</v>
      </c>
      <c r="H872" t="s">
        <v>528</v>
      </c>
    </row>
    <row r="873" spans="1:8">
      <c r="A873" s="397">
        <v>104375</v>
      </c>
      <c r="B873" t="s">
        <v>1397</v>
      </c>
      <c r="C873" t="s">
        <v>527</v>
      </c>
      <c r="D873" s="398">
        <v>0</v>
      </c>
      <c r="F873" s="398">
        <v>0</v>
      </c>
      <c r="H873" t="s">
        <v>528</v>
      </c>
    </row>
    <row r="874" spans="1:8">
      <c r="A874" s="397">
        <v>105757</v>
      </c>
      <c r="B874" t="s">
        <v>1398</v>
      </c>
      <c r="C874" t="s">
        <v>527</v>
      </c>
      <c r="D874" s="398">
        <v>0</v>
      </c>
      <c r="F874" s="398">
        <v>0</v>
      </c>
      <c r="H874" t="s">
        <v>528</v>
      </c>
    </row>
    <row r="875" spans="1:8">
      <c r="A875" s="397">
        <v>105562</v>
      </c>
      <c r="B875" t="s">
        <v>1399</v>
      </c>
      <c r="C875" t="s">
        <v>615</v>
      </c>
      <c r="D875" s="398">
        <v>8.65</v>
      </c>
      <c r="F875" s="398">
        <v>9.4</v>
      </c>
      <c r="H875" t="s">
        <v>528</v>
      </c>
    </row>
    <row r="876" spans="1:8">
      <c r="A876" s="397">
        <v>105563</v>
      </c>
      <c r="B876" t="s">
        <v>1400</v>
      </c>
      <c r="C876" t="s">
        <v>615</v>
      </c>
      <c r="D876" s="398">
        <v>7.02</v>
      </c>
      <c r="F876" s="398">
        <v>7.59</v>
      </c>
      <c r="H876" t="s">
        <v>528</v>
      </c>
    </row>
    <row r="877" spans="1:8">
      <c r="A877" s="397">
        <v>105565</v>
      </c>
      <c r="B877" t="s">
        <v>1401</v>
      </c>
      <c r="C877" t="s">
        <v>615</v>
      </c>
      <c r="D877" s="398">
        <v>6.48</v>
      </c>
      <c r="F877" s="398">
        <v>7.05</v>
      </c>
      <c r="H877" t="s">
        <v>528</v>
      </c>
    </row>
    <row r="878" spans="1:8">
      <c r="A878" s="397">
        <v>105557</v>
      </c>
      <c r="B878" t="s">
        <v>1402</v>
      </c>
      <c r="C878" t="s">
        <v>615</v>
      </c>
      <c r="D878" s="398">
        <v>16.34</v>
      </c>
      <c r="F878" s="398">
        <v>18.059999999999999</v>
      </c>
      <c r="H878" t="s">
        <v>528</v>
      </c>
    </row>
    <row r="879" spans="1:8">
      <c r="A879" s="397">
        <v>105558</v>
      </c>
      <c r="B879" t="s">
        <v>1403</v>
      </c>
      <c r="C879" t="s">
        <v>615</v>
      </c>
      <c r="D879" s="398">
        <v>14.1</v>
      </c>
      <c r="F879" s="398">
        <v>15.57</v>
      </c>
      <c r="H879" t="s">
        <v>528</v>
      </c>
    </row>
    <row r="880" spans="1:8">
      <c r="A880" s="397">
        <v>105560</v>
      </c>
      <c r="B880" t="s">
        <v>1404</v>
      </c>
      <c r="C880" t="s">
        <v>615</v>
      </c>
      <c r="D880" s="398">
        <v>12.86</v>
      </c>
      <c r="F880" s="398">
        <v>14.22</v>
      </c>
      <c r="H880" t="s">
        <v>528</v>
      </c>
    </row>
    <row r="881" spans="1:8">
      <c r="A881" s="397">
        <v>96386</v>
      </c>
      <c r="B881" t="s">
        <v>1405</v>
      </c>
      <c r="C881" t="s">
        <v>615</v>
      </c>
      <c r="D881" s="398">
        <v>6.95</v>
      </c>
      <c r="F881" s="398">
        <v>7.54</v>
      </c>
      <c r="H881" t="s">
        <v>528</v>
      </c>
    </row>
    <row r="882" spans="1:8">
      <c r="A882" s="397">
        <v>105564</v>
      </c>
      <c r="B882" t="s">
        <v>1406</v>
      </c>
      <c r="C882" t="s">
        <v>615</v>
      </c>
      <c r="D882" s="398">
        <v>6.44</v>
      </c>
      <c r="F882" s="398">
        <v>7</v>
      </c>
      <c r="H882" t="s">
        <v>528</v>
      </c>
    </row>
    <row r="883" spans="1:8">
      <c r="A883" s="397">
        <v>105561</v>
      </c>
      <c r="B883" t="s">
        <v>1407</v>
      </c>
      <c r="C883" t="s">
        <v>615</v>
      </c>
      <c r="D883" s="398">
        <v>8.4700000000000006</v>
      </c>
      <c r="F883" s="398">
        <v>9.2100000000000009</v>
      </c>
      <c r="H883" t="s">
        <v>528</v>
      </c>
    </row>
    <row r="884" spans="1:8">
      <c r="A884" s="397">
        <v>96385</v>
      </c>
      <c r="B884" t="s">
        <v>1408</v>
      </c>
      <c r="C884" t="s">
        <v>615</v>
      </c>
      <c r="D884" s="398">
        <v>12.74</v>
      </c>
      <c r="F884" s="398">
        <v>14.07</v>
      </c>
      <c r="H884" t="s">
        <v>528</v>
      </c>
    </row>
    <row r="885" spans="1:8">
      <c r="A885" s="397">
        <v>105556</v>
      </c>
      <c r="B885" t="s">
        <v>1409</v>
      </c>
      <c r="C885" t="s">
        <v>615</v>
      </c>
      <c r="D885" s="398">
        <v>14.33</v>
      </c>
      <c r="F885" s="398">
        <v>15.8</v>
      </c>
      <c r="H885" t="s">
        <v>528</v>
      </c>
    </row>
    <row r="886" spans="1:8">
      <c r="A886" s="397">
        <v>105559</v>
      </c>
      <c r="B886" t="s">
        <v>1410</v>
      </c>
      <c r="C886" t="s">
        <v>615</v>
      </c>
      <c r="D886" s="398">
        <v>10.83</v>
      </c>
      <c r="F886" s="398">
        <v>11.94</v>
      </c>
      <c r="H886" t="s">
        <v>528</v>
      </c>
    </row>
    <row r="887" spans="1:8">
      <c r="A887" s="397">
        <v>105733</v>
      </c>
      <c r="B887" t="s">
        <v>1411</v>
      </c>
      <c r="C887" t="s">
        <v>615</v>
      </c>
      <c r="D887" s="398">
        <v>392.9</v>
      </c>
      <c r="F887" s="398">
        <v>233.28</v>
      </c>
      <c r="H887" t="s">
        <v>528</v>
      </c>
    </row>
    <row r="888" spans="1:8">
      <c r="A888" s="397">
        <v>105734</v>
      </c>
      <c r="B888" t="s">
        <v>1412</v>
      </c>
      <c r="C888" t="s">
        <v>615</v>
      </c>
      <c r="D888" s="398">
        <v>386.71</v>
      </c>
      <c r="F888" s="398">
        <v>226.34</v>
      </c>
      <c r="H888" t="s">
        <v>528</v>
      </c>
    </row>
    <row r="889" spans="1:8">
      <c r="A889" s="397">
        <v>105736</v>
      </c>
      <c r="B889" t="s">
        <v>1413</v>
      </c>
      <c r="C889" t="s">
        <v>615</v>
      </c>
      <c r="D889" s="398">
        <v>383.6</v>
      </c>
      <c r="F889" s="398">
        <v>222.87</v>
      </c>
      <c r="H889" t="s">
        <v>528</v>
      </c>
    </row>
    <row r="890" spans="1:8">
      <c r="A890" s="397">
        <v>105728</v>
      </c>
      <c r="B890" t="s">
        <v>1414</v>
      </c>
      <c r="C890" t="s">
        <v>615</v>
      </c>
      <c r="D890" s="398">
        <v>301.89</v>
      </c>
      <c r="F890" s="398">
        <v>169.64</v>
      </c>
      <c r="H890" t="s">
        <v>528</v>
      </c>
    </row>
    <row r="891" spans="1:8">
      <c r="A891" s="397">
        <v>105729</v>
      </c>
      <c r="B891" t="s">
        <v>1415</v>
      </c>
      <c r="C891" t="s">
        <v>615</v>
      </c>
      <c r="D891" s="398">
        <v>297.13</v>
      </c>
      <c r="F891" s="398">
        <v>164.34</v>
      </c>
      <c r="H891" t="s">
        <v>528</v>
      </c>
    </row>
    <row r="892" spans="1:8">
      <c r="A892" s="397">
        <v>105731</v>
      </c>
      <c r="B892" t="s">
        <v>1416</v>
      </c>
      <c r="C892" t="s">
        <v>615</v>
      </c>
      <c r="D892" s="398">
        <v>294.74</v>
      </c>
      <c r="F892" s="398">
        <v>161.66</v>
      </c>
      <c r="H892" t="s">
        <v>528</v>
      </c>
    </row>
    <row r="893" spans="1:8">
      <c r="A893" s="397">
        <v>105738</v>
      </c>
      <c r="B893" t="s">
        <v>1417</v>
      </c>
      <c r="C893" t="s">
        <v>615</v>
      </c>
      <c r="D893" s="398">
        <v>509.66</v>
      </c>
      <c r="F893" s="398">
        <v>311.57</v>
      </c>
      <c r="H893" t="s">
        <v>528</v>
      </c>
    </row>
    <row r="894" spans="1:8">
      <c r="A894" s="397">
        <v>105739</v>
      </c>
      <c r="B894" t="s">
        <v>1418</v>
      </c>
      <c r="C894" t="s">
        <v>615</v>
      </c>
      <c r="D894" s="398">
        <v>505.01</v>
      </c>
      <c r="F894" s="398">
        <v>306.39</v>
      </c>
      <c r="H894" t="s">
        <v>528</v>
      </c>
    </row>
    <row r="895" spans="1:8">
      <c r="A895" s="397">
        <v>105741</v>
      </c>
      <c r="B895" t="s">
        <v>1419</v>
      </c>
      <c r="C895" t="s">
        <v>615</v>
      </c>
      <c r="D895" s="398">
        <v>502.56</v>
      </c>
      <c r="F895" s="398">
        <v>303.66000000000003</v>
      </c>
      <c r="H895" t="s">
        <v>528</v>
      </c>
    </row>
    <row r="896" spans="1:8">
      <c r="A896" s="397">
        <v>105750</v>
      </c>
      <c r="B896" t="s">
        <v>1420</v>
      </c>
      <c r="C896" t="s">
        <v>615</v>
      </c>
      <c r="D896" s="398">
        <v>270.61</v>
      </c>
      <c r="F896" s="398">
        <v>158.54</v>
      </c>
      <c r="H896" t="s">
        <v>528</v>
      </c>
    </row>
    <row r="897" spans="1:8">
      <c r="A897" s="397">
        <v>105751</v>
      </c>
      <c r="B897" t="s">
        <v>1421</v>
      </c>
      <c r="C897" t="s">
        <v>615</v>
      </c>
      <c r="D897" s="398">
        <v>268.20999999999998</v>
      </c>
      <c r="F897" s="398">
        <v>155.83000000000001</v>
      </c>
      <c r="H897" t="s">
        <v>528</v>
      </c>
    </row>
    <row r="898" spans="1:8">
      <c r="A898" s="397">
        <v>105753</v>
      </c>
      <c r="B898" t="s">
        <v>1422</v>
      </c>
      <c r="C898" t="s">
        <v>615</v>
      </c>
      <c r="D898" s="398">
        <v>266.05</v>
      </c>
      <c r="F898" s="398">
        <v>153.35</v>
      </c>
      <c r="H898" t="s">
        <v>528</v>
      </c>
    </row>
    <row r="899" spans="1:8">
      <c r="A899" s="397">
        <v>105755</v>
      </c>
      <c r="B899" t="s">
        <v>1423</v>
      </c>
      <c r="C899" t="s">
        <v>615</v>
      </c>
      <c r="D899" s="398">
        <v>263.99</v>
      </c>
      <c r="F899" s="398">
        <v>150.97999999999999</v>
      </c>
      <c r="H899" t="s">
        <v>528</v>
      </c>
    </row>
    <row r="900" spans="1:8">
      <c r="A900" s="397">
        <v>105743</v>
      </c>
      <c r="B900" t="s">
        <v>1424</v>
      </c>
      <c r="C900" t="s">
        <v>615</v>
      </c>
      <c r="D900" s="398">
        <v>207.84</v>
      </c>
      <c r="F900" s="398">
        <v>119.67</v>
      </c>
      <c r="H900" t="s">
        <v>528</v>
      </c>
    </row>
    <row r="901" spans="1:8">
      <c r="A901" s="397">
        <v>105744</v>
      </c>
      <c r="B901" t="s">
        <v>1425</v>
      </c>
      <c r="C901" t="s">
        <v>615</v>
      </c>
      <c r="D901" s="398">
        <v>205.62</v>
      </c>
      <c r="F901" s="398">
        <v>117.04</v>
      </c>
      <c r="H901" t="s">
        <v>528</v>
      </c>
    </row>
    <row r="902" spans="1:8">
      <c r="A902" s="397">
        <v>105746</v>
      </c>
      <c r="B902" t="s">
        <v>1426</v>
      </c>
      <c r="C902" t="s">
        <v>615</v>
      </c>
      <c r="D902" s="398">
        <v>203.37</v>
      </c>
      <c r="F902" s="398">
        <v>114.4</v>
      </c>
      <c r="H902" t="s">
        <v>528</v>
      </c>
    </row>
    <row r="903" spans="1:8">
      <c r="A903" s="397">
        <v>105748</v>
      </c>
      <c r="B903" t="s">
        <v>1427</v>
      </c>
      <c r="C903" t="s">
        <v>615</v>
      </c>
      <c r="D903" s="398">
        <v>201.1</v>
      </c>
      <c r="F903" s="398">
        <v>111.73</v>
      </c>
      <c r="H903" t="s">
        <v>528</v>
      </c>
    </row>
    <row r="904" spans="1:8">
      <c r="A904" s="397">
        <v>105660</v>
      </c>
      <c r="B904" t="s">
        <v>1428</v>
      </c>
      <c r="C904" t="s">
        <v>615</v>
      </c>
      <c r="D904" s="398">
        <v>281.08999999999997</v>
      </c>
      <c r="F904" s="398">
        <v>184.04</v>
      </c>
      <c r="H904" t="s">
        <v>528</v>
      </c>
    </row>
    <row r="905" spans="1:8">
      <c r="A905" s="397">
        <v>105663</v>
      </c>
      <c r="B905" t="s">
        <v>1429</v>
      </c>
      <c r="C905" t="s">
        <v>615</v>
      </c>
      <c r="D905" s="398">
        <v>271.08</v>
      </c>
      <c r="F905" s="398">
        <v>172.52</v>
      </c>
      <c r="H905" t="s">
        <v>528</v>
      </c>
    </row>
    <row r="906" spans="1:8">
      <c r="A906" s="397">
        <v>105669</v>
      </c>
      <c r="B906" t="s">
        <v>1430</v>
      </c>
      <c r="C906" t="s">
        <v>615</v>
      </c>
      <c r="D906" s="398">
        <v>266.08999999999997</v>
      </c>
      <c r="F906" s="398">
        <v>166.75</v>
      </c>
      <c r="H906" t="s">
        <v>528</v>
      </c>
    </row>
    <row r="907" spans="1:8">
      <c r="A907" s="397">
        <v>105642</v>
      </c>
      <c r="B907" t="s">
        <v>1431</v>
      </c>
      <c r="C907" t="s">
        <v>615</v>
      </c>
      <c r="D907" s="398">
        <v>334.17</v>
      </c>
      <c r="F907" s="398">
        <v>200.8</v>
      </c>
      <c r="H907" t="s">
        <v>528</v>
      </c>
    </row>
    <row r="908" spans="1:8">
      <c r="A908" s="397">
        <v>105648</v>
      </c>
      <c r="B908" t="s">
        <v>1432</v>
      </c>
      <c r="C908" t="s">
        <v>615</v>
      </c>
      <c r="D908" s="398">
        <v>329.41</v>
      </c>
      <c r="F908" s="398">
        <v>195.5</v>
      </c>
      <c r="H908" t="s">
        <v>528</v>
      </c>
    </row>
    <row r="909" spans="1:8">
      <c r="A909" s="397">
        <v>105654</v>
      </c>
      <c r="B909" t="s">
        <v>1433</v>
      </c>
      <c r="C909" t="s">
        <v>615</v>
      </c>
      <c r="D909" s="398">
        <v>327.02</v>
      </c>
      <c r="F909" s="398">
        <v>192.82</v>
      </c>
      <c r="H909" t="s">
        <v>528</v>
      </c>
    </row>
    <row r="910" spans="1:8">
      <c r="A910" s="397">
        <v>105661</v>
      </c>
      <c r="B910" t="s">
        <v>1434</v>
      </c>
      <c r="C910" t="s">
        <v>615</v>
      </c>
      <c r="D910" s="398">
        <v>324</v>
      </c>
      <c r="F910" s="398">
        <v>213.16</v>
      </c>
      <c r="H910" t="s">
        <v>528</v>
      </c>
    </row>
    <row r="911" spans="1:8">
      <c r="A911" s="397">
        <v>105664</v>
      </c>
      <c r="B911" t="s">
        <v>1435</v>
      </c>
      <c r="C911" t="s">
        <v>615</v>
      </c>
      <c r="D911" s="398">
        <v>313.99</v>
      </c>
      <c r="F911" s="398">
        <v>201.64</v>
      </c>
      <c r="H911" t="s">
        <v>528</v>
      </c>
    </row>
    <row r="912" spans="1:8">
      <c r="A912" s="397">
        <v>105670</v>
      </c>
      <c r="B912" t="s">
        <v>1436</v>
      </c>
      <c r="C912" t="s">
        <v>615</v>
      </c>
      <c r="D912" s="398">
        <v>309</v>
      </c>
      <c r="F912" s="398">
        <v>195.87</v>
      </c>
      <c r="H912" t="s">
        <v>528</v>
      </c>
    </row>
    <row r="913" spans="1:8">
      <c r="A913" s="397">
        <v>105643</v>
      </c>
      <c r="B913" t="s">
        <v>1437</v>
      </c>
      <c r="C913" t="s">
        <v>615</v>
      </c>
      <c r="D913" s="398">
        <v>373.81</v>
      </c>
      <c r="F913" s="398">
        <v>227.99</v>
      </c>
      <c r="H913" t="s">
        <v>528</v>
      </c>
    </row>
    <row r="914" spans="1:8">
      <c r="A914" s="397">
        <v>105649</v>
      </c>
      <c r="B914" t="s">
        <v>1438</v>
      </c>
      <c r="C914" t="s">
        <v>615</v>
      </c>
      <c r="D914" s="398">
        <v>369.05</v>
      </c>
      <c r="F914" s="398">
        <v>222.69</v>
      </c>
      <c r="H914" t="s">
        <v>528</v>
      </c>
    </row>
    <row r="915" spans="1:8">
      <c r="A915" s="397">
        <v>105655</v>
      </c>
      <c r="B915" t="s">
        <v>1439</v>
      </c>
      <c r="C915" t="s">
        <v>615</v>
      </c>
      <c r="D915" s="398">
        <v>366.66</v>
      </c>
      <c r="F915" s="398">
        <v>220.01</v>
      </c>
      <c r="H915" t="s">
        <v>528</v>
      </c>
    </row>
    <row r="916" spans="1:8">
      <c r="A916" s="397">
        <v>105662</v>
      </c>
      <c r="B916" t="s">
        <v>1440</v>
      </c>
      <c r="C916" t="s">
        <v>615</v>
      </c>
      <c r="D916" s="398">
        <v>366.3</v>
      </c>
      <c r="F916" s="398">
        <v>241.87</v>
      </c>
      <c r="H916" t="s">
        <v>528</v>
      </c>
    </row>
    <row r="917" spans="1:8">
      <c r="A917" s="397">
        <v>105665</v>
      </c>
      <c r="B917" t="s">
        <v>1441</v>
      </c>
      <c r="C917" t="s">
        <v>615</v>
      </c>
      <c r="D917" s="398">
        <v>356.29</v>
      </c>
      <c r="F917" s="398">
        <v>230.35</v>
      </c>
      <c r="H917" t="s">
        <v>528</v>
      </c>
    </row>
    <row r="918" spans="1:8">
      <c r="A918" s="397">
        <v>105671</v>
      </c>
      <c r="B918" t="s">
        <v>1442</v>
      </c>
      <c r="C918" t="s">
        <v>615</v>
      </c>
      <c r="D918" s="398">
        <v>351.3</v>
      </c>
      <c r="F918" s="398">
        <v>224.58</v>
      </c>
      <c r="H918" t="s">
        <v>528</v>
      </c>
    </row>
    <row r="919" spans="1:8">
      <c r="A919" s="397">
        <v>105644</v>
      </c>
      <c r="B919" t="s">
        <v>1443</v>
      </c>
      <c r="C919" t="s">
        <v>615</v>
      </c>
      <c r="D919" s="398">
        <v>413.46</v>
      </c>
      <c r="F919" s="398">
        <v>255.19</v>
      </c>
      <c r="H919" t="s">
        <v>528</v>
      </c>
    </row>
    <row r="920" spans="1:8">
      <c r="A920" s="397">
        <v>105650</v>
      </c>
      <c r="B920" t="s">
        <v>1444</v>
      </c>
      <c r="C920" t="s">
        <v>615</v>
      </c>
      <c r="D920" s="398">
        <v>408.7</v>
      </c>
      <c r="F920" s="398">
        <v>249.89</v>
      </c>
      <c r="H920" t="s">
        <v>528</v>
      </c>
    </row>
    <row r="921" spans="1:8">
      <c r="A921" s="397">
        <v>105656</v>
      </c>
      <c r="B921" t="s">
        <v>1445</v>
      </c>
      <c r="C921" t="s">
        <v>615</v>
      </c>
      <c r="D921" s="398">
        <v>406.31</v>
      </c>
      <c r="F921" s="398">
        <v>247.21</v>
      </c>
      <c r="H921" t="s">
        <v>528</v>
      </c>
    </row>
    <row r="922" spans="1:8">
      <c r="A922" s="397">
        <v>105577</v>
      </c>
      <c r="B922" t="s">
        <v>1446</v>
      </c>
      <c r="C922" t="s">
        <v>615</v>
      </c>
      <c r="D922" s="398">
        <v>189.36</v>
      </c>
      <c r="F922" s="398">
        <v>121.92</v>
      </c>
      <c r="H922" t="s">
        <v>528</v>
      </c>
    </row>
    <row r="923" spans="1:8">
      <c r="A923" s="397">
        <v>105578</v>
      </c>
      <c r="B923" t="s">
        <v>1447</v>
      </c>
      <c r="C923" t="s">
        <v>615</v>
      </c>
      <c r="D923" s="398">
        <v>179.35</v>
      </c>
      <c r="F923" s="398">
        <v>110.4</v>
      </c>
      <c r="H923" t="s">
        <v>528</v>
      </c>
    </row>
    <row r="924" spans="1:8">
      <c r="A924" s="397">
        <v>105712</v>
      </c>
      <c r="B924" t="s">
        <v>1448</v>
      </c>
      <c r="C924" t="s">
        <v>615</v>
      </c>
      <c r="D924" s="398">
        <v>174.36</v>
      </c>
      <c r="F924" s="398">
        <v>104.63</v>
      </c>
      <c r="H924" t="s">
        <v>528</v>
      </c>
    </row>
    <row r="925" spans="1:8">
      <c r="A925" s="397">
        <v>105637</v>
      </c>
      <c r="B925" t="s">
        <v>1449</v>
      </c>
      <c r="C925" t="s">
        <v>615</v>
      </c>
      <c r="D925" s="398">
        <v>254.88</v>
      </c>
      <c r="F925" s="398">
        <v>146.41</v>
      </c>
      <c r="H925" t="s">
        <v>528</v>
      </c>
    </row>
    <row r="926" spans="1:8">
      <c r="A926" s="397">
        <v>105707</v>
      </c>
      <c r="B926" t="s">
        <v>1450</v>
      </c>
      <c r="C926" t="s">
        <v>615</v>
      </c>
      <c r="D926" s="398">
        <v>250.12</v>
      </c>
      <c r="F926" s="398">
        <v>141.11000000000001</v>
      </c>
      <c r="H926" t="s">
        <v>528</v>
      </c>
    </row>
    <row r="927" spans="1:8">
      <c r="A927" s="397">
        <v>105709</v>
      </c>
      <c r="B927" t="s">
        <v>1451</v>
      </c>
      <c r="C927" t="s">
        <v>615</v>
      </c>
      <c r="D927" s="398">
        <v>247.73</v>
      </c>
      <c r="F927" s="398">
        <v>138.43</v>
      </c>
      <c r="H927" t="s">
        <v>528</v>
      </c>
    </row>
    <row r="928" spans="1:8">
      <c r="A928" s="397">
        <v>105693</v>
      </c>
      <c r="B928" t="s">
        <v>1452</v>
      </c>
      <c r="C928" t="s">
        <v>615</v>
      </c>
      <c r="D928" s="398">
        <v>257.77999999999997</v>
      </c>
      <c r="F928" s="398">
        <v>172.54</v>
      </c>
      <c r="H928" t="s">
        <v>528</v>
      </c>
    </row>
    <row r="929" spans="1:8">
      <c r="A929" s="397">
        <v>105696</v>
      </c>
      <c r="B929" t="s">
        <v>1453</v>
      </c>
      <c r="C929" t="s">
        <v>615</v>
      </c>
      <c r="D929" s="398">
        <v>247.77</v>
      </c>
      <c r="F929" s="398">
        <v>161.02000000000001</v>
      </c>
      <c r="H929" t="s">
        <v>528</v>
      </c>
    </row>
    <row r="930" spans="1:8">
      <c r="A930" s="397">
        <v>105702</v>
      </c>
      <c r="B930" t="s">
        <v>1454</v>
      </c>
      <c r="C930" t="s">
        <v>615</v>
      </c>
      <c r="D930" s="398">
        <v>242.78</v>
      </c>
      <c r="F930" s="398">
        <v>155.25</v>
      </c>
      <c r="H930" t="s">
        <v>528</v>
      </c>
    </row>
    <row r="931" spans="1:8">
      <c r="A931" s="397">
        <v>105675</v>
      </c>
      <c r="B931" t="s">
        <v>1455</v>
      </c>
      <c r="C931" t="s">
        <v>615</v>
      </c>
      <c r="D931" s="398">
        <v>298.7</v>
      </c>
      <c r="F931" s="398">
        <v>183.31</v>
      </c>
      <c r="H931" t="s">
        <v>528</v>
      </c>
    </row>
    <row r="932" spans="1:8">
      <c r="A932" s="397">
        <v>105681</v>
      </c>
      <c r="B932" t="s">
        <v>1456</v>
      </c>
      <c r="C932" t="s">
        <v>615</v>
      </c>
      <c r="D932" s="398">
        <v>293.94</v>
      </c>
      <c r="F932" s="398">
        <v>178.01</v>
      </c>
      <c r="H932" t="s">
        <v>528</v>
      </c>
    </row>
    <row r="933" spans="1:8">
      <c r="A933" s="397">
        <v>105687</v>
      </c>
      <c r="B933" t="s">
        <v>1457</v>
      </c>
      <c r="C933" t="s">
        <v>615</v>
      </c>
      <c r="D933" s="398">
        <v>291.55</v>
      </c>
      <c r="F933" s="398">
        <v>175.33</v>
      </c>
      <c r="H933" t="s">
        <v>528</v>
      </c>
    </row>
    <row r="934" spans="1:8">
      <c r="A934" s="397">
        <v>105694</v>
      </c>
      <c r="B934" t="s">
        <v>1458</v>
      </c>
      <c r="C934" t="s">
        <v>615</v>
      </c>
      <c r="D934" s="398">
        <v>301.17</v>
      </c>
      <c r="F934" s="398">
        <v>201.9</v>
      </c>
      <c r="H934" t="s">
        <v>528</v>
      </c>
    </row>
    <row r="935" spans="1:8">
      <c r="A935" s="397">
        <v>105697</v>
      </c>
      <c r="B935" t="s">
        <v>1459</v>
      </c>
      <c r="C935" t="s">
        <v>615</v>
      </c>
      <c r="D935" s="398">
        <v>291.16000000000003</v>
      </c>
      <c r="F935" s="398">
        <v>190.38</v>
      </c>
      <c r="H935" t="s">
        <v>528</v>
      </c>
    </row>
    <row r="936" spans="1:8">
      <c r="A936" s="397">
        <v>105703</v>
      </c>
      <c r="B936" t="s">
        <v>1460</v>
      </c>
      <c r="C936" t="s">
        <v>615</v>
      </c>
      <c r="D936" s="398">
        <v>286.17</v>
      </c>
      <c r="F936" s="398">
        <v>184.61</v>
      </c>
      <c r="H936" t="s">
        <v>528</v>
      </c>
    </row>
    <row r="937" spans="1:8">
      <c r="A937" s="397">
        <v>105676</v>
      </c>
      <c r="B937" t="s">
        <v>1461</v>
      </c>
      <c r="C937" t="s">
        <v>615</v>
      </c>
      <c r="D937" s="398">
        <v>339.09</v>
      </c>
      <c r="F937" s="398">
        <v>210.86</v>
      </c>
      <c r="H937" t="s">
        <v>528</v>
      </c>
    </row>
    <row r="938" spans="1:8">
      <c r="A938" s="397">
        <v>105682</v>
      </c>
      <c r="B938" t="s">
        <v>1462</v>
      </c>
      <c r="C938" t="s">
        <v>615</v>
      </c>
      <c r="D938" s="398">
        <v>334.33</v>
      </c>
      <c r="F938" s="398">
        <v>205.56</v>
      </c>
      <c r="H938" t="s">
        <v>528</v>
      </c>
    </row>
    <row r="939" spans="1:8">
      <c r="A939" s="397">
        <v>105688</v>
      </c>
      <c r="B939" t="s">
        <v>1463</v>
      </c>
      <c r="C939" t="s">
        <v>615</v>
      </c>
      <c r="D939" s="398">
        <v>331.94</v>
      </c>
      <c r="F939" s="398">
        <v>202.88</v>
      </c>
      <c r="H939" t="s">
        <v>528</v>
      </c>
    </row>
    <row r="940" spans="1:8">
      <c r="A940" s="397">
        <v>105695</v>
      </c>
      <c r="B940" t="s">
        <v>1464</v>
      </c>
      <c r="C940" t="s">
        <v>615</v>
      </c>
      <c r="D940" s="398">
        <v>343.96</v>
      </c>
      <c r="F940" s="398">
        <v>230.85</v>
      </c>
      <c r="H940" t="s">
        <v>528</v>
      </c>
    </row>
    <row r="941" spans="1:8">
      <c r="A941" s="397">
        <v>105698</v>
      </c>
      <c r="B941" t="s">
        <v>1465</v>
      </c>
      <c r="C941" t="s">
        <v>615</v>
      </c>
      <c r="D941" s="398">
        <v>333.95</v>
      </c>
      <c r="F941" s="398">
        <v>219.33</v>
      </c>
      <c r="H941" t="s">
        <v>528</v>
      </c>
    </row>
    <row r="942" spans="1:8">
      <c r="A942" s="397">
        <v>105704</v>
      </c>
      <c r="B942" t="s">
        <v>1466</v>
      </c>
      <c r="C942" t="s">
        <v>615</v>
      </c>
      <c r="D942" s="398">
        <v>328.96</v>
      </c>
      <c r="F942" s="398">
        <v>213.56</v>
      </c>
      <c r="H942" t="s">
        <v>528</v>
      </c>
    </row>
    <row r="943" spans="1:8">
      <c r="A943" s="397">
        <v>105677</v>
      </c>
      <c r="B943" t="s">
        <v>1467</v>
      </c>
      <c r="C943" t="s">
        <v>615</v>
      </c>
      <c r="D943" s="398">
        <v>379.49</v>
      </c>
      <c r="F943" s="398">
        <v>238.42</v>
      </c>
      <c r="H943" t="s">
        <v>528</v>
      </c>
    </row>
    <row r="944" spans="1:8">
      <c r="A944" s="397">
        <v>105683</v>
      </c>
      <c r="B944" t="s">
        <v>1468</v>
      </c>
      <c r="C944" t="s">
        <v>615</v>
      </c>
      <c r="D944" s="398">
        <v>374.73</v>
      </c>
      <c r="F944" s="398">
        <v>233.12</v>
      </c>
      <c r="H944" t="s">
        <v>528</v>
      </c>
    </row>
    <row r="945" spans="1:8">
      <c r="A945" s="397">
        <v>105689</v>
      </c>
      <c r="B945" t="s">
        <v>1469</v>
      </c>
      <c r="C945" t="s">
        <v>615</v>
      </c>
      <c r="D945" s="398">
        <v>372.34</v>
      </c>
      <c r="F945" s="398">
        <v>230.44</v>
      </c>
      <c r="H945" t="s">
        <v>528</v>
      </c>
    </row>
    <row r="946" spans="1:8">
      <c r="A946" s="397">
        <v>105579</v>
      </c>
      <c r="B946" t="s">
        <v>1470</v>
      </c>
      <c r="C946" t="s">
        <v>615</v>
      </c>
      <c r="D946" s="398">
        <v>165.08</v>
      </c>
      <c r="F946" s="398">
        <v>109.94</v>
      </c>
      <c r="H946" t="s">
        <v>528</v>
      </c>
    </row>
    <row r="947" spans="1:8">
      <c r="A947" s="397">
        <v>105580</v>
      </c>
      <c r="B947" t="s">
        <v>1471</v>
      </c>
      <c r="C947" t="s">
        <v>615</v>
      </c>
      <c r="D947" s="398">
        <v>155.07</v>
      </c>
      <c r="F947" s="398">
        <v>98.42</v>
      </c>
      <c r="H947" t="s">
        <v>528</v>
      </c>
    </row>
    <row r="948" spans="1:8">
      <c r="A948" s="397">
        <v>105582</v>
      </c>
      <c r="B948" t="s">
        <v>1472</v>
      </c>
      <c r="C948" t="s">
        <v>615</v>
      </c>
      <c r="D948" s="398">
        <v>150.08000000000001</v>
      </c>
      <c r="F948" s="398">
        <v>92.65</v>
      </c>
      <c r="H948" t="s">
        <v>528</v>
      </c>
    </row>
    <row r="949" spans="1:8">
      <c r="A949" s="397">
        <v>105638</v>
      </c>
      <c r="B949" t="s">
        <v>1473</v>
      </c>
      <c r="C949" t="s">
        <v>615</v>
      </c>
      <c r="D949" s="398">
        <v>217.94</v>
      </c>
      <c r="F949" s="398">
        <v>128.19999999999999</v>
      </c>
      <c r="H949" t="s">
        <v>528</v>
      </c>
    </row>
    <row r="950" spans="1:8">
      <c r="A950" s="397">
        <v>105715</v>
      </c>
      <c r="B950" t="s">
        <v>1474</v>
      </c>
      <c r="C950" t="s">
        <v>615</v>
      </c>
      <c r="D950" s="398">
        <v>213.18</v>
      </c>
      <c r="F950" s="398">
        <v>122.9</v>
      </c>
      <c r="H950" t="s">
        <v>528</v>
      </c>
    </row>
    <row r="951" spans="1:8">
      <c r="A951" s="397">
        <v>105717</v>
      </c>
      <c r="B951" t="s">
        <v>1475</v>
      </c>
      <c r="C951" t="s">
        <v>615</v>
      </c>
      <c r="D951" s="398">
        <v>210.79</v>
      </c>
      <c r="F951" s="398">
        <v>120.22</v>
      </c>
      <c r="H951" t="s">
        <v>528</v>
      </c>
    </row>
    <row r="952" spans="1:8">
      <c r="A952" s="397">
        <v>105626</v>
      </c>
      <c r="B952" t="s">
        <v>1476</v>
      </c>
      <c r="C952" t="s">
        <v>615</v>
      </c>
      <c r="D952" s="398">
        <v>169.96</v>
      </c>
      <c r="F952" s="398">
        <v>125.8</v>
      </c>
      <c r="H952" t="s">
        <v>528</v>
      </c>
    </row>
    <row r="953" spans="1:8">
      <c r="A953" s="397">
        <v>105629</v>
      </c>
      <c r="B953" t="s">
        <v>1477</v>
      </c>
      <c r="C953" t="s">
        <v>615</v>
      </c>
      <c r="D953" s="398">
        <v>161.91</v>
      </c>
      <c r="F953" s="398">
        <v>116.57</v>
      </c>
      <c r="H953" t="s">
        <v>528</v>
      </c>
    </row>
    <row r="954" spans="1:8">
      <c r="A954" s="397">
        <v>105635</v>
      </c>
      <c r="B954" t="s">
        <v>1478</v>
      </c>
      <c r="C954" t="s">
        <v>615</v>
      </c>
      <c r="D954" s="398">
        <v>160.75</v>
      </c>
      <c r="F954" s="398">
        <v>115.26</v>
      </c>
      <c r="H954" t="s">
        <v>528</v>
      </c>
    </row>
    <row r="955" spans="1:8">
      <c r="A955" s="397">
        <v>105605</v>
      </c>
      <c r="B955" t="s">
        <v>1479</v>
      </c>
      <c r="C955" t="s">
        <v>615</v>
      </c>
      <c r="D955" s="398">
        <v>156.16</v>
      </c>
      <c r="F955" s="398">
        <v>114.73</v>
      </c>
      <c r="H955" t="s">
        <v>528</v>
      </c>
    </row>
    <row r="956" spans="1:8">
      <c r="A956" s="397">
        <v>105613</v>
      </c>
      <c r="B956" t="s">
        <v>1480</v>
      </c>
      <c r="C956" t="s">
        <v>615</v>
      </c>
      <c r="D956" s="398">
        <v>153.08000000000001</v>
      </c>
      <c r="F956" s="398">
        <v>111.3</v>
      </c>
      <c r="H956" t="s">
        <v>528</v>
      </c>
    </row>
    <row r="957" spans="1:8">
      <c r="A957" s="397">
        <v>105621</v>
      </c>
      <c r="B957" t="s">
        <v>1481</v>
      </c>
      <c r="C957" t="s">
        <v>615</v>
      </c>
      <c r="D957" s="398">
        <v>150.87</v>
      </c>
      <c r="F957" s="398">
        <v>108.83</v>
      </c>
      <c r="H957" t="s">
        <v>528</v>
      </c>
    </row>
    <row r="958" spans="1:8">
      <c r="A958" s="397">
        <v>105627</v>
      </c>
      <c r="B958" t="s">
        <v>1482</v>
      </c>
      <c r="C958" t="s">
        <v>615</v>
      </c>
      <c r="D958" s="398">
        <v>215.18</v>
      </c>
      <c r="F958" s="398">
        <v>155.94999999999999</v>
      </c>
      <c r="H958" t="s">
        <v>528</v>
      </c>
    </row>
    <row r="959" spans="1:8">
      <c r="A959" s="397">
        <v>105630</v>
      </c>
      <c r="B959" t="s">
        <v>1483</v>
      </c>
      <c r="C959" t="s">
        <v>615</v>
      </c>
      <c r="D959" s="398">
        <v>207.13</v>
      </c>
      <c r="F959" s="398">
        <v>146.72</v>
      </c>
      <c r="H959" t="s">
        <v>528</v>
      </c>
    </row>
    <row r="960" spans="1:8">
      <c r="A960" s="397">
        <v>105636</v>
      </c>
      <c r="B960" t="s">
        <v>1484</v>
      </c>
      <c r="C960" t="s">
        <v>615</v>
      </c>
      <c r="D960" s="398">
        <v>205.97</v>
      </c>
      <c r="F960" s="398">
        <v>145.41</v>
      </c>
      <c r="H960" t="s">
        <v>528</v>
      </c>
    </row>
    <row r="961" spans="1:8">
      <c r="A961" s="397">
        <v>105606</v>
      </c>
      <c r="B961" t="s">
        <v>1485</v>
      </c>
      <c r="C961" t="s">
        <v>615</v>
      </c>
      <c r="D961" s="398">
        <v>200.24</v>
      </c>
      <c r="F961" s="398">
        <v>144.11000000000001</v>
      </c>
      <c r="H961" t="s">
        <v>528</v>
      </c>
    </row>
    <row r="962" spans="1:8">
      <c r="A962" s="397">
        <v>105614</v>
      </c>
      <c r="B962" t="s">
        <v>1486</v>
      </c>
      <c r="C962" t="s">
        <v>615</v>
      </c>
      <c r="D962" s="398">
        <v>197.16</v>
      </c>
      <c r="F962" s="398">
        <v>140.68</v>
      </c>
      <c r="H962" t="s">
        <v>528</v>
      </c>
    </row>
    <row r="963" spans="1:8">
      <c r="A963" s="397">
        <v>105622</v>
      </c>
      <c r="B963" t="s">
        <v>1487</v>
      </c>
      <c r="C963" t="s">
        <v>615</v>
      </c>
      <c r="D963" s="398">
        <v>194.95</v>
      </c>
      <c r="F963" s="398">
        <v>138.21</v>
      </c>
      <c r="H963" t="s">
        <v>528</v>
      </c>
    </row>
    <row r="964" spans="1:8">
      <c r="A964" s="397">
        <v>105572</v>
      </c>
      <c r="B964" t="s">
        <v>1488</v>
      </c>
      <c r="C964" t="s">
        <v>615</v>
      </c>
      <c r="D964" s="398">
        <v>77.05</v>
      </c>
      <c r="F964" s="398">
        <v>63.86</v>
      </c>
      <c r="H964" t="s">
        <v>528</v>
      </c>
    </row>
    <row r="965" spans="1:8">
      <c r="A965" s="397">
        <v>105574</v>
      </c>
      <c r="B965" t="s">
        <v>1489</v>
      </c>
      <c r="C965" t="s">
        <v>615</v>
      </c>
      <c r="D965" s="398">
        <v>69</v>
      </c>
      <c r="F965" s="398">
        <v>54.63</v>
      </c>
      <c r="H965" t="s">
        <v>528</v>
      </c>
    </row>
    <row r="966" spans="1:8">
      <c r="A966" s="397">
        <v>105576</v>
      </c>
      <c r="B966" t="s">
        <v>1490</v>
      </c>
      <c r="C966" t="s">
        <v>615</v>
      </c>
      <c r="D966" s="398">
        <v>67.84</v>
      </c>
      <c r="F966" s="398">
        <v>53.32</v>
      </c>
      <c r="H966" t="s">
        <v>528</v>
      </c>
    </row>
    <row r="967" spans="1:8">
      <c r="A967" s="397">
        <v>105603</v>
      </c>
      <c r="B967" t="s">
        <v>1491</v>
      </c>
      <c r="C967" t="s">
        <v>615</v>
      </c>
      <c r="D967" s="398">
        <v>68.010000000000005</v>
      </c>
      <c r="F967" s="398">
        <v>55.98</v>
      </c>
      <c r="H967" t="s">
        <v>528</v>
      </c>
    </row>
    <row r="968" spans="1:8">
      <c r="A968" s="397">
        <v>105611</v>
      </c>
      <c r="B968" t="s">
        <v>1492</v>
      </c>
      <c r="C968" t="s">
        <v>615</v>
      </c>
      <c r="D968" s="398">
        <v>64.930000000000007</v>
      </c>
      <c r="F968" s="398">
        <v>52.55</v>
      </c>
      <c r="H968" t="s">
        <v>528</v>
      </c>
    </row>
    <row r="969" spans="1:8">
      <c r="A969" s="397">
        <v>105619</v>
      </c>
      <c r="B969" t="s">
        <v>1493</v>
      </c>
      <c r="C969" t="s">
        <v>615</v>
      </c>
      <c r="D969" s="398">
        <v>62.72</v>
      </c>
      <c r="F969" s="398">
        <v>50.08</v>
      </c>
      <c r="H969" t="s">
        <v>528</v>
      </c>
    </row>
    <row r="970" spans="1:8">
      <c r="A970" s="397">
        <v>105573</v>
      </c>
      <c r="B970" t="s">
        <v>1494</v>
      </c>
      <c r="C970" t="s">
        <v>615</v>
      </c>
      <c r="D970" s="398">
        <v>124.14</v>
      </c>
      <c r="F970" s="398">
        <v>95.25</v>
      </c>
      <c r="H970" t="s">
        <v>528</v>
      </c>
    </row>
    <row r="971" spans="1:8">
      <c r="A971" s="397">
        <v>105628</v>
      </c>
      <c r="B971" t="s">
        <v>1495</v>
      </c>
      <c r="C971" t="s">
        <v>615</v>
      </c>
      <c r="D971" s="398">
        <v>116.09</v>
      </c>
      <c r="F971" s="398">
        <v>86.02</v>
      </c>
      <c r="H971" t="s">
        <v>528</v>
      </c>
    </row>
    <row r="972" spans="1:8">
      <c r="A972" s="397">
        <v>105634</v>
      </c>
      <c r="B972" t="s">
        <v>1496</v>
      </c>
      <c r="C972" t="s">
        <v>615</v>
      </c>
      <c r="D972" s="398">
        <v>114.93</v>
      </c>
      <c r="F972" s="398">
        <v>84.71</v>
      </c>
      <c r="H972" t="s">
        <v>528</v>
      </c>
    </row>
    <row r="973" spans="1:8">
      <c r="A973" s="397">
        <v>105604</v>
      </c>
      <c r="B973" t="s">
        <v>1497</v>
      </c>
      <c r="C973" t="s">
        <v>615</v>
      </c>
      <c r="D973" s="398">
        <v>112.08</v>
      </c>
      <c r="F973" s="398">
        <v>85.35</v>
      </c>
      <c r="H973" t="s">
        <v>528</v>
      </c>
    </row>
    <row r="974" spans="1:8">
      <c r="A974" s="397">
        <v>105612</v>
      </c>
      <c r="B974" t="s">
        <v>1498</v>
      </c>
      <c r="C974" t="s">
        <v>615</v>
      </c>
      <c r="D974" s="398">
        <v>109</v>
      </c>
      <c r="F974" s="398">
        <v>81.92</v>
      </c>
      <c r="H974" t="s">
        <v>528</v>
      </c>
    </row>
    <row r="975" spans="1:8">
      <c r="A975" s="397">
        <v>105620</v>
      </c>
      <c r="B975" t="s">
        <v>1499</v>
      </c>
      <c r="C975" t="s">
        <v>615</v>
      </c>
      <c r="D975" s="398">
        <v>106.79</v>
      </c>
      <c r="F975" s="398">
        <v>79.45</v>
      </c>
      <c r="H975" t="s">
        <v>528</v>
      </c>
    </row>
    <row r="976" spans="1:8">
      <c r="A976" s="397">
        <v>105586</v>
      </c>
      <c r="B976" t="s">
        <v>1500</v>
      </c>
      <c r="C976" t="s">
        <v>615</v>
      </c>
      <c r="D976" s="398">
        <v>200.73</v>
      </c>
      <c r="F976" s="398">
        <v>135.08000000000001</v>
      </c>
      <c r="H976" t="s">
        <v>528</v>
      </c>
    </row>
    <row r="977" spans="1:8">
      <c r="A977" s="397">
        <v>105587</v>
      </c>
      <c r="B977" t="s">
        <v>1501</v>
      </c>
      <c r="C977" t="s">
        <v>615</v>
      </c>
      <c r="D977" s="398">
        <v>186.95</v>
      </c>
      <c r="F977" s="398">
        <v>119.2</v>
      </c>
      <c r="H977" t="s">
        <v>528</v>
      </c>
    </row>
    <row r="978" spans="1:8">
      <c r="A978" s="397">
        <v>105589</v>
      </c>
      <c r="B978" t="s">
        <v>1502</v>
      </c>
      <c r="C978" t="s">
        <v>615</v>
      </c>
      <c r="D978" s="398">
        <v>185.66</v>
      </c>
      <c r="F978" s="398">
        <v>117.76</v>
      </c>
      <c r="H978" t="s">
        <v>528</v>
      </c>
    </row>
    <row r="979" spans="1:8">
      <c r="A979" s="397">
        <v>105584</v>
      </c>
      <c r="B979" t="s">
        <v>1503</v>
      </c>
      <c r="C979" t="s">
        <v>615</v>
      </c>
      <c r="D979" s="398">
        <v>263.45</v>
      </c>
      <c r="F979" s="398">
        <v>156.06</v>
      </c>
      <c r="H979" t="s">
        <v>528</v>
      </c>
    </row>
    <row r="980" spans="1:8">
      <c r="A980" s="397">
        <v>105720</v>
      </c>
      <c r="B980" t="s">
        <v>1504</v>
      </c>
      <c r="C980" t="s">
        <v>615</v>
      </c>
      <c r="D980" s="398">
        <v>255.84</v>
      </c>
      <c r="F980" s="398">
        <v>147.56</v>
      </c>
      <c r="H980" t="s">
        <v>528</v>
      </c>
    </row>
    <row r="981" spans="1:8">
      <c r="A981" s="397">
        <v>105722</v>
      </c>
      <c r="B981" t="s">
        <v>1505</v>
      </c>
      <c r="C981" t="s">
        <v>615</v>
      </c>
      <c r="D981" s="398">
        <v>256.27999999999997</v>
      </c>
      <c r="F981" s="398">
        <v>148.06</v>
      </c>
      <c r="H981" t="s">
        <v>528</v>
      </c>
    </row>
    <row r="982" spans="1:8">
      <c r="A982" s="397">
        <v>105593</v>
      </c>
      <c r="B982" t="s">
        <v>1506</v>
      </c>
      <c r="C982" t="s">
        <v>615</v>
      </c>
      <c r="D982" s="398">
        <v>176.45</v>
      </c>
      <c r="F982" s="398">
        <v>123.1</v>
      </c>
      <c r="H982" t="s">
        <v>528</v>
      </c>
    </row>
    <row r="983" spans="1:8">
      <c r="A983" s="397">
        <v>105594</v>
      </c>
      <c r="B983" t="s">
        <v>1507</v>
      </c>
      <c r="C983" t="s">
        <v>615</v>
      </c>
      <c r="D983" s="398">
        <v>162.66999999999999</v>
      </c>
      <c r="F983" s="398">
        <v>107.22</v>
      </c>
      <c r="H983" t="s">
        <v>528</v>
      </c>
    </row>
    <row r="984" spans="1:8">
      <c r="A984" s="397">
        <v>105596</v>
      </c>
      <c r="B984" t="s">
        <v>1508</v>
      </c>
      <c r="C984" t="s">
        <v>615</v>
      </c>
      <c r="D984" s="398">
        <v>161.38</v>
      </c>
      <c r="F984" s="398">
        <v>105.78</v>
      </c>
      <c r="H984" t="s">
        <v>528</v>
      </c>
    </row>
    <row r="985" spans="1:8">
      <c r="A985" s="397">
        <v>105591</v>
      </c>
      <c r="B985" t="s">
        <v>1509</v>
      </c>
      <c r="C985" t="s">
        <v>615</v>
      </c>
      <c r="D985" s="398">
        <v>226.51</v>
      </c>
      <c r="F985" s="398">
        <v>137.85</v>
      </c>
      <c r="H985" t="s">
        <v>528</v>
      </c>
    </row>
    <row r="986" spans="1:8">
      <c r="A986" s="397">
        <v>105724</v>
      </c>
      <c r="B986" t="s">
        <v>1510</v>
      </c>
      <c r="C986" t="s">
        <v>615</v>
      </c>
      <c r="D986" s="398">
        <v>218.9</v>
      </c>
      <c r="F986" s="398">
        <v>129.35</v>
      </c>
      <c r="H986" t="s">
        <v>528</v>
      </c>
    </row>
    <row r="987" spans="1:8">
      <c r="A987" s="397">
        <v>105726</v>
      </c>
      <c r="B987" t="s">
        <v>1511</v>
      </c>
      <c r="C987" t="s">
        <v>615</v>
      </c>
      <c r="D987" s="398">
        <v>219.34</v>
      </c>
      <c r="F987" s="398">
        <v>129.85</v>
      </c>
      <c r="H987" t="s">
        <v>528</v>
      </c>
    </row>
    <row r="988" spans="1:8">
      <c r="A988" s="397">
        <v>105567</v>
      </c>
      <c r="B988" t="s">
        <v>1512</v>
      </c>
      <c r="C988" t="s">
        <v>615</v>
      </c>
      <c r="D988" s="398">
        <v>15.26</v>
      </c>
      <c r="F988" s="398">
        <v>16.86</v>
      </c>
      <c r="H988" t="s">
        <v>528</v>
      </c>
    </row>
    <row r="989" spans="1:8">
      <c r="A989" s="397">
        <v>105568</v>
      </c>
      <c r="B989" t="s">
        <v>1513</v>
      </c>
      <c r="C989" t="s">
        <v>615</v>
      </c>
      <c r="D989" s="398">
        <v>12.18</v>
      </c>
      <c r="F989" s="398">
        <v>13.43</v>
      </c>
      <c r="H989" t="s">
        <v>528</v>
      </c>
    </row>
    <row r="990" spans="1:8">
      <c r="A990" s="397">
        <v>105570</v>
      </c>
      <c r="B990" t="s">
        <v>1514</v>
      </c>
      <c r="C990" t="s">
        <v>615</v>
      </c>
      <c r="D990" s="398">
        <v>10.08</v>
      </c>
      <c r="F990" s="398">
        <v>11.09</v>
      </c>
      <c r="H990" t="s">
        <v>528</v>
      </c>
    </row>
    <row r="991" spans="1:8">
      <c r="A991" s="397">
        <v>100575</v>
      </c>
      <c r="B991" t="s">
        <v>1515</v>
      </c>
      <c r="C991" t="s">
        <v>527</v>
      </c>
      <c r="D991" s="398">
        <v>0.56999999999999995</v>
      </c>
      <c r="F991" s="398">
        <v>0.66</v>
      </c>
      <c r="H991" t="s">
        <v>528</v>
      </c>
    </row>
    <row r="992" spans="1:8">
      <c r="A992" s="397">
        <v>100577</v>
      </c>
      <c r="B992" t="s">
        <v>1516</v>
      </c>
      <c r="C992" t="s">
        <v>527</v>
      </c>
      <c r="D992" s="398">
        <v>1.52</v>
      </c>
      <c r="F992" s="398">
        <v>1.64</v>
      </c>
      <c r="H992" t="s">
        <v>528</v>
      </c>
    </row>
    <row r="993" spans="1:8">
      <c r="A993" s="397">
        <v>105598</v>
      </c>
      <c r="B993" t="s">
        <v>1517</v>
      </c>
      <c r="C993" t="s">
        <v>527</v>
      </c>
      <c r="D993" s="398">
        <v>1.99</v>
      </c>
      <c r="F993" s="398">
        <v>2.19</v>
      </c>
      <c r="H993" t="s">
        <v>528</v>
      </c>
    </row>
    <row r="994" spans="1:8">
      <c r="A994" s="397">
        <v>100576</v>
      </c>
      <c r="B994" t="s">
        <v>1518</v>
      </c>
      <c r="C994" t="s">
        <v>527</v>
      </c>
      <c r="D994" s="398">
        <v>2.93</v>
      </c>
      <c r="F994" s="398">
        <v>3.23</v>
      </c>
      <c r="H994" t="s">
        <v>528</v>
      </c>
    </row>
    <row r="995" spans="1:8">
      <c r="A995" s="397">
        <v>105597</v>
      </c>
      <c r="B995" t="s">
        <v>1519</v>
      </c>
      <c r="C995" t="s">
        <v>527</v>
      </c>
      <c r="D995" s="398">
        <v>3.97</v>
      </c>
      <c r="F995" s="398">
        <v>4.42</v>
      </c>
      <c r="H995" t="s">
        <v>528</v>
      </c>
    </row>
    <row r="996" spans="1:8">
      <c r="A996" s="397">
        <v>102730</v>
      </c>
      <c r="B996" t="s">
        <v>1520</v>
      </c>
      <c r="C996" t="s">
        <v>298</v>
      </c>
      <c r="D996" s="398">
        <v>12.6</v>
      </c>
      <c r="F996" s="398">
        <v>10.59</v>
      </c>
      <c r="H996" t="s">
        <v>528</v>
      </c>
    </row>
    <row r="997" spans="1:8">
      <c r="A997" s="397">
        <v>102731</v>
      </c>
      <c r="B997" t="s">
        <v>1521</v>
      </c>
      <c r="C997" t="s">
        <v>298</v>
      </c>
      <c r="D997" s="398">
        <v>10.56</v>
      </c>
      <c r="F997" s="398">
        <v>8.75</v>
      </c>
      <c r="H997" t="s">
        <v>528</v>
      </c>
    </row>
    <row r="998" spans="1:8">
      <c r="A998" s="397">
        <v>102732</v>
      </c>
      <c r="B998" t="s">
        <v>1522</v>
      </c>
      <c r="C998" t="s">
        <v>298</v>
      </c>
      <c r="D998" s="398">
        <v>9.8800000000000008</v>
      </c>
      <c r="F998" s="398">
        <v>7.95</v>
      </c>
      <c r="H998" t="s">
        <v>528</v>
      </c>
    </row>
    <row r="999" spans="1:8">
      <c r="A999" s="397">
        <v>102733</v>
      </c>
      <c r="B999" t="s">
        <v>1523</v>
      </c>
      <c r="C999" t="s">
        <v>298</v>
      </c>
      <c r="D999" s="398">
        <v>10.92</v>
      </c>
      <c r="F999" s="398">
        <v>8.5299999999999994</v>
      </c>
      <c r="H999" t="s">
        <v>528</v>
      </c>
    </row>
    <row r="1000" spans="1:8">
      <c r="A1000" s="397">
        <v>102728</v>
      </c>
      <c r="B1000" t="s">
        <v>1524</v>
      </c>
      <c r="C1000" t="s">
        <v>298</v>
      </c>
      <c r="D1000" s="398">
        <v>15.46</v>
      </c>
      <c r="F1000" s="398">
        <v>13.92</v>
      </c>
      <c r="H1000" t="s">
        <v>528</v>
      </c>
    </row>
    <row r="1001" spans="1:8">
      <c r="A1001" s="397">
        <v>102729</v>
      </c>
      <c r="B1001" t="s">
        <v>1525</v>
      </c>
      <c r="C1001" t="s">
        <v>298</v>
      </c>
      <c r="D1001" s="398">
        <v>14.25</v>
      </c>
      <c r="F1001" s="398">
        <v>12.31</v>
      </c>
      <c r="H1001" t="s">
        <v>528</v>
      </c>
    </row>
    <row r="1002" spans="1:8">
      <c r="A1002" s="397">
        <v>102734</v>
      </c>
      <c r="B1002" t="s">
        <v>1526</v>
      </c>
      <c r="C1002" t="s">
        <v>298</v>
      </c>
      <c r="D1002" s="398">
        <v>14.39</v>
      </c>
      <c r="F1002" s="398">
        <v>12.61</v>
      </c>
      <c r="H1002" t="s">
        <v>528</v>
      </c>
    </row>
    <row r="1003" spans="1:8">
      <c r="A1003" s="397">
        <v>102735</v>
      </c>
      <c r="B1003" t="s">
        <v>1527</v>
      </c>
      <c r="C1003" t="s">
        <v>298</v>
      </c>
      <c r="D1003" s="398">
        <v>13.33</v>
      </c>
      <c r="F1003" s="398">
        <v>11.2</v>
      </c>
      <c r="H1003" t="s">
        <v>528</v>
      </c>
    </row>
    <row r="1004" spans="1:8">
      <c r="A1004" s="397">
        <v>102765</v>
      </c>
      <c r="B1004" t="s">
        <v>1528</v>
      </c>
      <c r="C1004" t="s">
        <v>530</v>
      </c>
      <c r="D1004" s="398">
        <v>19009.919999999998</v>
      </c>
      <c r="F1004" s="398">
        <v>16032.8</v>
      </c>
      <c r="H1004" t="s">
        <v>528</v>
      </c>
    </row>
    <row r="1005" spans="1:8">
      <c r="A1005" s="397">
        <v>102795</v>
      </c>
      <c r="B1005" t="s">
        <v>1529</v>
      </c>
      <c r="C1005" t="s">
        <v>530</v>
      </c>
      <c r="D1005" s="398">
        <v>36993.06</v>
      </c>
      <c r="F1005" s="398">
        <v>33324.15</v>
      </c>
      <c r="H1005" t="s">
        <v>528</v>
      </c>
    </row>
    <row r="1006" spans="1:8">
      <c r="A1006" s="397">
        <v>102766</v>
      </c>
      <c r="B1006" t="s">
        <v>1530</v>
      </c>
      <c r="C1006" t="s">
        <v>530</v>
      </c>
      <c r="D1006" s="398">
        <v>28684.87</v>
      </c>
      <c r="F1006" s="398">
        <v>23904.11</v>
      </c>
      <c r="H1006" t="s">
        <v>528</v>
      </c>
    </row>
    <row r="1007" spans="1:8">
      <c r="A1007" s="397">
        <v>102796</v>
      </c>
      <c r="B1007" t="s">
        <v>1531</v>
      </c>
      <c r="C1007" t="s">
        <v>530</v>
      </c>
      <c r="D1007" s="398">
        <v>59759.95</v>
      </c>
      <c r="F1007" s="398">
        <v>53404.05</v>
      </c>
      <c r="H1007" t="s">
        <v>528</v>
      </c>
    </row>
    <row r="1008" spans="1:8">
      <c r="A1008" s="397">
        <v>102767</v>
      </c>
      <c r="B1008" t="s">
        <v>1532</v>
      </c>
      <c r="C1008" t="s">
        <v>530</v>
      </c>
      <c r="D1008" s="398">
        <v>39972.410000000003</v>
      </c>
      <c r="F1008" s="398">
        <v>33193.68</v>
      </c>
      <c r="H1008" t="s">
        <v>528</v>
      </c>
    </row>
    <row r="1009" spans="1:8">
      <c r="A1009" s="397">
        <v>102797</v>
      </c>
      <c r="B1009" t="s">
        <v>1533</v>
      </c>
      <c r="C1009" t="s">
        <v>530</v>
      </c>
      <c r="D1009" s="398">
        <v>84680.01</v>
      </c>
      <c r="F1009" s="398">
        <v>75566.77</v>
      </c>
      <c r="H1009" t="s">
        <v>528</v>
      </c>
    </row>
    <row r="1010" spans="1:8">
      <c r="A1010" s="397">
        <v>102768</v>
      </c>
      <c r="B1010" t="s">
        <v>1534</v>
      </c>
      <c r="C1010" t="s">
        <v>530</v>
      </c>
      <c r="D1010" s="398">
        <v>55873.64</v>
      </c>
      <c r="F1010" s="398">
        <v>45897.14</v>
      </c>
      <c r="H1010" t="s">
        <v>528</v>
      </c>
    </row>
    <row r="1011" spans="1:8">
      <c r="A1011" s="397">
        <v>102798</v>
      </c>
      <c r="B1011" t="s">
        <v>1535</v>
      </c>
      <c r="C1011" t="s">
        <v>530</v>
      </c>
      <c r="D1011" s="398">
        <v>103808.51</v>
      </c>
      <c r="F1011" s="398">
        <v>92299.24</v>
      </c>
      <c r="H1011" t="s">
        <v>528</v>
      </c>
    </row>
    <row r="1012" spans="1:8">
      <c r="A1012" s="397">
        <v>102744</v>
      </c>
      <c r="B1012" t="s">
        <v>1536</v>
      </c>
      <c r="C1012" t="s">
        <v>530</v>
      </c>
      <c r="D1012" s="398">
        <v>7971.2</v>
      </c>
      <c r="F1012" s="398">
        <v>6640.6</v>
      </c>
      <c r="H1012" t="s">
        <v>528</v>
      </c>
    </row>
    <row r="1013" spans="1:8">
      <c r="A1013" s="397">
        <v>102755</v>
      </c>
      <c r="B1013" t="s">
        <v>1537</v>
      </c>
      <c r="C1013" t="s">
        <v>530</v>
      </c>
      <c r="D1013" s="398">
        <v>12330.4</v>
      </c>
      <c r="F1013" s="398">
        <v>10185.66</v>
      </c>
      <c r="H1013" t="s">
        <v>528</v>
      </c>
    </row>
    <row r="1014" spans="1:8">
      <c r="A1014" s="397">
        <v>102782</v>
      </c>
      <c r="B1014" t="s">
        <v>1538</v>
      </c>
      <c r="C1014" t="s">
        <v>530</v>
      </c>
      <c r="D1014" s="398">
        <v>18040.52</v>
      </c>
      <c r="F1014" s="398">
        <v>16278.25</v>
      </c>
      <c r="H1014" t="s">
        <v>528</v>
      </c>
    </row>
    <row r="1015" spans="1:8">
      <c r="A1015" s="397">
        <v>102745</v>
      </c>
      <c r="B1015" t="s">
        <v>1539</v>
      </c>
      <c r="C1015" t="s">
        <v>530</v>
      </c>
      <c r="D1015" s="398">
        <v>11195.28</v>
      </c>
      <c r="F1015" s="398">
        <v>9295.84</v>
      </c>
      <c r="H1015" t="s">
        <v>528</v>
      </c>
    </row>
    <row r="1016" spans="1:8">
      <c r="A1016" s="397">
        <v>102756</v>
      </c>
      <c r="B1016" t="s">
        <v>1540</v>
      </c>
      <c r="C1016" t="s">
        <v>530</v>
      </c>
      <c r="D1016" s="398">
        <v>18291.919999999998</v>
      </c>
      <c r="F1016" s="398">
        <v>15051.43</v>
      </c>
      <c r="H1016" t="s">
        <v>528</v>
      </c>
    </row>
    <row r="1017" spans="1:8">
      <c r="A1017" s="397">
        <v>102783</v>
      </c>
      <c r="B1017" t="s">
        <v>1541</v>
      </c>
      <c r="C1017" t="s">
        <v>530</v>
      </c>
      <c r="D1017" s="398">
        <v>23953.75</v>
      </c>
      <c r="F1017" s="398">
        <v>21580.3</v>
      </c>
      <c r="H1017" t="s">
        <v>528</v>
      </c>
    </row>
    <row r="1018" spans="1:8">
      <c r="A1018" s="397">
        <v>102746</v>
      </c>
      <c r="B1018" t="s">
        <v>1542</v>
      </c>
      <c r="C1018" t="s">
        <v>530</v>
      </c>
      <c r="D1018" s="398">
        <v>19402.02</v>
      </c>
      <c r="F1018" s="398">
        <v>16051.04</v>
      </c>
      <c r="H1018" t="s">
        <v>528</v>
      </c>
    </row>
    <row r="1019" spans="1:8">
      <c r="A1019" s="397">
        <v>102757</v>
      </c>
      <c r="B1019" t="s">
        <v>1543</v>
      </c>
      <c r="C1019" t="s">
        <v>530</v>
      </c>
      <c r="D1019" s="398">
        <v>34031.410000000003</v>
      </c>
      <c r="F1019" s="398">
        <v>27882.12</v>
      </c>
      <c r="H1019" t="s">
        <v>528</v>
      </c>
    </row>
    <row r="1020" spans="1:8">
      <c r="A1020" s="397">
        <v>102784</v>
      </c>
      <c r="B1020" t="s">
        <v>1544</v>
      </c>
      <c r="C1020" t="s">
        <v>530</v>
      </c>
      <c r="D1020" s="398">
        <v>37333.050000000003</v>
      </c>
      <c r="F1020" s="398">
        <v>32723.02</v>
      </c>
      <c r="H1020" t="s">
        <v>528</v>
      </c>
    </row>
    <row r="1021" spans="1:8">
      <c r="A1021" s="397">
        <v>102779</v>
      </c>
      <c r="B1021" t="s">
        <v>1545</v>
      </c>
      <c r="C1021" t="s">
        <v>530</v>
      </c>
      <c r="D1021" s="398">
        <v>9469.0400000000009</v>
      </c>
      <c r="F1021" s="398">
        <v>8659.32</v>
      </c>
      <c r="H1021" t="s">
        <v>528</v>
      </c>
    </row>
    <row r="1022" spans="1:8">
      <c r="A1022" s="397">
        <v>102780</v>
      </c>
      <c r="B1022" t="s">
        <v>1546</v>
      </c>
      <c r="C1022" t="s">
        <v>530</v>
      </c>
      <c r="D1022" s="398">
        <v>10889.79</v>
      </c>
      <c r="F1022" s="398">
        <v>9967.02</v>
      </c>
      <c r="H1022" t="s">
        <v>528</v>
      </c>
    </row>
    <row r="1023" spans="1:8">
      <c r="A1023" s="397">
        <v>102743</v>
      </c>
      <c r="B1023" t="s">
        <v>1547</v>
      </c>
      <c r="C1023" t="s">
        <v>530</v>
      </c>
      <c r="D1023" s="398">
        <v>5326.88</v>
      </c>
      <c r="F1023" s="398">
        <v>4452.7</v>
      </c>
      <c r="H1023" t="s">
        <v>528</v>
      </c>
    </row>
    <row r="1024" spans="1:8">
      <c r="A1024" s="397">
        <v>102781</v>
      </c>
      <c r="B1024" t="s">
        <v>1548</v>
      </c>
      <c r="C1024" t="s">
        <v>530</v>
      </c>
      <c r="D1024" s="398">
        <v>16211.69</v>
      </c>
      <c r="F1024" s="398">
        <v>14738.86</v>
      </c>
      <c r="H1024" t="s">
        <v>528</v>
      </c>
    </row>
    <row r="1025" spans="1:8">
      <c r="A1025" s="397">
        <v>102761</v>
      </c>
      <c r="B1025" t="s">
        <v>1549</v>
      </c>
      <c r="C1025" t="s">
        <v>530</v>
      </c>
      <c r="D1025" s="398">
        <v>15177.68</v>
      </c>
      <c r="F1025" s="398">
        <v>12836.01</v>
      </c>
      <c r="H1025" t="s">
        <v>528</v>
      </c>
    </row>
    <row r="1026" spans="1:8">
      <c r="A1026" s="397">
        <v>102791</v>
      </c>
      <c r="B1026" t="s">
        <v>1550</v>
      </c>
      <c r="C1026" t="s">
        <v>530</v>
      </c>
      <c r="D1026" s="398">
        <v>34724.79</v>
      </c>
      <c r="F1026" s="398">
        <v>31205.72</v>
      </c>
      <c r="H1026" t="s">
        <v>528</v>
      </c>
    </row>
    <row r="1027" spans="1:8">
      <c r="A1027" s="397">
        <v>102762</v>
      </c>
      <c r="B1027" t="s">
        <v>1551</v>
      </c>
      <c r="C1027" t="s">
        <v>530</v>
      </c>
      <c r="D1027" s="398">
        <v>23493.54</v>
      </c>
      <c r="F1027" s="398">
        <v>19626.96</v>
      </c>
      <c r="H1027" t="s">
        <v>528</v>
      </c>
    </row>
    <row r="1028" spans="1:8">
      <c r="A1028" s="397">
        <v>102792</v>
      </c>
      <c r="B1028" t="s">
        <v>1552</v>
      </c>
      <c r="C1028" t="s">
        <v>530</v>
      </c>
      <c r="D1028" s="398">
        <v>56556.77</v>
      </c>
      <c r="F1028" s="398">
        <v>50480.65</v>
      </c>
      <c r="H1028" t="s">
        <v>528</v>
      </c>
    </row>
    <row r="1029" spans="1:8">
      <c r="A1029" s="397">
        <v>102763</v>
      </c>
      <c r="B1029" t="s">
        <v>1553</v>
      </c>
      <c r="C1029" t="s">
        <v>530</v>
      </c>
      <c r="D1029" s="398">
        <v>32599.37</v>
      </c>
      <c r="F1029" s="398">
        <v>27129.62</v>
      </c>
      <c r="H1029" t="s">
        <v>528</v>
      </c>
    </row>
    <row r="1030" spans="1:8">
      <c r="A1030" s="397">
        <v>102793</v>
      </c>
      <c r="B1030" t="s">
        <v>1554</v>
      </c>
      <c r="C1030" t="s">
        <v>530</v>
      </c>
      <c r="D1030" s="398">
        <v>76156.100000000006</v>
      </c>
      <c r="F1030" s="398">
        <v>67569.62</v>
      </c>
      <c r="H1030" t="s">
        <v>528</v>
      </c>
    </row>
    <row r="1031" spans="1:8">
      <c r="A1031" s="397">
        <v>102764</v>
      </c>
      <c r="B1031" t="s">
        <v>1555</v>
      </c>
      <c r="C1031" t="s">
        <v>530</v>
      </c>
      <c r="D1031" s="398">
        <v>46005.59</v>
      </c>
      <c r="F1031" s="398">
        <v>37873.300000000003</v>
      </c>
      <c r="H1031" t="s">
        <v>528</v>
      </c>
    </row>
    <row r="1032" spans="1:8">
      <c r="A1032" s="397">
        <v>102794</v>
      </c>
      <c r="B1032" t="s">
        <v>1556</v>
      </c>
      <c r="C1032" t="s">
        <v>530</v>
      </c>
      <c r="D1032" s="398">
        <v>109338.92</v>
      </c>
      <c r="F1032" s="398">
        <v>96518.16</v>
      </c>
      <c r="H1032" t="s">
        <v>528</v>
      </c>
    </row>
    <row r="1033" spans="1:8">
      <c r="A1033" s="397">
        <v>102740</v>
      </c>
      <c r="B1033" t="s">
        <v>1557</v>
      </c>
      <c r="C1033" t="s">
        <v>530</v>
      </c>
      <c r="D1033" s="398">
        <v>6558.04</v>
      </c>
      <c r="F1033" s="398">
        <v>5474.48</v>
      </c>
      <c r="H1033" t="s">
        <v>528</v>
      </c>
    </row>
    <row r="1034" spans="1:8">
      <c r="A1034" s="397">
        <v>102752</v>
      </c>
      <c r="B1034" t="s">
        <v>1558</v>
      </c>
      <c r="C1034" t="s">
        <v>530</v>
      </c>
      <c r="D1034" s="398">
        <v>8812.64</v>
      </c>
      <c r="F1034" s="398">
        <v>7308.02</v>
      </c>
      <c r="H1034" t="s">
        <v>528</v>
      </c>
    </row>
    <row r="1035" spans="1:8">
      <c r="A1035" s="397">
        <v>102776</v>
      </c>
      <c r="B1035" t="s">
        <v>1559</v>
      </c>
      <c r="C1035" t="s">
        <v>530</v>
      </c>
      <c r="D1035" s="398">
        <v>14199.62</v>
      </c>
      <c r="F1035" s="398">
        <v>12900.96</v>
      </c>
      <c r="H1035" t="s">
        <v>528</v>
      </c>
    </row>
    <row r="1036" spans="1:8">
      <c r="A1036" s="397">
        <v>102741</v>
      </c>
      <c r="B1036" t="s">
        <v>1560</v>
      </c>
      <c r="C1036" t="s">
        <v>530</v>
      </c>
      <c r="D1036" s="398">
        <v>9199.7199999999993</v>
      </c>
      <c r="F1036" s="398">
        <v>7654.87</v>
      </c>
      <c r="H1036" t="s">
        <v>528</v>
      </c>
    </row>
    <row r="1037" spans="1:8">
      <c r="A1037" s="397">
        <v>102753</v>
      </c>
      <c r="B1037" t="s">
        <v>1561</v>
      </c>
      <c r="C1037" t="s">
        <v>530</v>
      </c>
      <c r="D1037" s="398">
        <v>13033.32</v>
      </c>
      <c r="F1037" s="398">
        <v>10765.87</v>
      </c>
      <c r="H1037" t="s">
        <v>528</v>
      </c>
    </row>
    <row r="1038" spans="1:8">
      <c r="A1038" s="397">
        <v>102777</v>
      </c>
      <c r="B1038" t="s">
        <v>1562</v>
      </c>
      <c r="C1038" t="s">
        <v>530</v>
      </c>
      <c r="D1038" s="398">
        <v>21533.59</v>
      </c>
      <c r="F1038" s="398">
        <v>19510.71</v>
      </c>
      <c r="H1038" t="s">
        <v>528</v>
      </c>
    </row>
    <row r="1039" spans="1:8">
      <c r="A1039" s="397">
        <v>102742</v>
      </c>
      <c r="B1039" t="s">
        <v>1563</v>
      </c>
      <c r="C1039" t="s">
        <v>530</v>
      </c>
      <c r="D1039" s="398">
        <v>15925.06</v>
      </c>
      <c r="F1039" s="398">
        <v>13204.74</v>
      </c>
      <c r="H1039" t="s">
        <v>528</v>
      </c>
    </row>
    <row r="1040" spans="1:8">
      <c r="A1040" s="397">
        <v>102754</v>
      </c>
      <c r="B1040" t="s">
        <v>1564</v>
      </c>
      <c r="C1040" t="s">
        <v>530</v>
      </c>
      <c r="D1040" s="398">
        <v>24780.38</v>
      </c>
      <c r="F1040" s="398">
        <v>20380.21</v>
      </c>
      <c r="H1040" t="s">
        <v>528</v>
      </c>
    </row>
    <row r="1041" spans="1:8">
      <c r="A1041" s="397">
        <v>102778</v>
      </c>
      <c r="B1041" t="s">
        <v>1565</v>
      </c>
      <c r="C1041" t="s">
        <v>530</v>
      </c>
      <c r="D1041" s="398">
        <v>32066.560000000001</v>
      </c>
      <c r="F1041" s="398">
        <v>28318.92</v>
      </c>
      <c r="H1041" t="s">
        <v>528</v>
      </c>
    </row>
    <row r="1042" spans="1:8">
      <c r="A1042" s="397">
        <v>102737</v>
      </c>
      <c r="B1042" t="s">
        <v>1566</v>
      </c>
      <c r="C1042" t="s">
        <v>530</v>
      </c>
      <c r="D1042" s="398">
        <v>1279.1500000000001</v>
      </c>
      <c r="F1042" s="398">
        <v>1082.44</v>
      </c>
      <c r="H1042" t="s">
        <v>528</v>
      </c>
    </row>
    <row r="1043" spans="1:8">
      <c r="A1043" s="397">
        <v>102773</v>
      </c>
      <c r="B1043" t="s">
        <v>1567</v>
      </c>
      <c r="C1043" t="s">
        <v>530</v>
      </c>
      <c r="D1043" s="398">
        <v>9469.0400000000009</v>
      </c>
      <c r="F1043" s="398">
        <v>8659.32</v>
      </c>
      <c r="H1043" t="s">
        <v>528</v>
      </c>
    </row>
    <row r="1044" spans="1:8">
      <c r="A1044" s="397">
        <v>102738</v>
      </c>
      <c r="B1044" t="s">
        <v>1568</v>
      </c>
      <c r="C1044" t="s">
        <v>530</v>
      </c>
      <c r="D1044" s="398">
        <v>2618.77</v>
      </c>
      <c r="F1044" s="398">
        <v>2200.31</v>
      </c>
      <c r="H1044" t="s">
        <v>528</v>
      </c>
    </row>
    <row r="1045" spans="1:8">
      <c r="A1045" s="397">
        <v>102750</v>
      </c>
      <c r="B1045" t="s">
        <v>1569</v>
      </c>
      <c r="C1045" t="s">
        <v>530</v>
      </c>
      <c r="D1045" s="398">
        <v>3192.33</v>
      </c>
      <c r="F1045" s="398">
        <v>2675.54</v>
      </c>
      <c r="H1045" t="s">
        <v>528</v>
      </c>
    </row>
    <row r="1046" spans="1:8">
      <c r="A1046" s="397">
        <v>102774</v>
      </c>
      <c r="B1046" t="s">
        <v>1570</v>
      </c>
      <c r="C1046" t="s">
        <v>530</v>
      </c>
      <c r="D1046" s="398">
        <v>9469.0400000000009</v>
      </c>
      <c r="F1046" s="398">
        <v>8659.32</v>
      </c>
      <c r="H1046" t="s">
        <v>528</v>
      </c>
    </row>
    <row r="1047" spans="1:8">
      <c r="A1047" s="397">
        <v>102739</v>
      </c>
      <c r="B1047" t="s">
        <v>1571</v>
      </c>
      <c r="C1047" t="s">
        <v>530</v>
      </c>
      <c r="D1047" s="398">
        <v>4378.8999999999996</v>
      </c>
      <c r="F1047" s="398">
        <v>3667.61</v>
      </c>
      <c r="H1047" t="s">
        <v>528</v>
      </c>
    </row>
    <row r="1048" spans="1:8">
      <c r="A1048" s="397">
        <v>102751</v>
      </c>
      <c r="B1048" t="s">
        <v>1572</v>
      </c>
      <c r="C1048" t="s">
        <v>530</v>
      </c>
      <c r="D1048" s="398">
        <v>5537.43</v>
      </c>
      <c r="F1048" s="398">
        <v>4612.84</v>
      </c>
      <c r="H1048" t="s">
        <v>528</v>
      </c>
    </row>
    <row r="1049" spans="1:8">
      <c r="A1049" s="397">
        <v>102775</v>
      </c>
      <c r="B1049" t="s">
        <v>1573</v>
      </c>
      <c r="C1049" t="s">
        <v>530</v>
      </c>
      <c r="D1049" s="398">
        <v>14199.62</v>
      </c>
      <c r="F1049" s="398">
        <v>12900.96</v>
      </c>
      <c r="H1049" t="s">
        <v>528</v>
      </c>
    </row>
    <row r="1050" spans="1:8">
      <c r="A1050" s="397">
        <v>102769</v>
      </c>
      <c r="B1050" t="s">
        <v>1574</v>
      </c>
      <c r="C1050" t="s">
        <v>530</v>
      </c>
      <c r="D1050" s="398">
        <v>22106.78</v>
      </c>
      <c r="F1050" s="398">
        <v>18547.04</v>
      </c>
      <c r="H1050" t="s">
        <v>528</v>
      </c>
    </row>
    <row r="1051" spans="1:8">
      <c r="A1051" s="397">
        <v>102799</v>
      </c>
      <c r="B1051" t="s">
        <v>1575</v>
      </c>
      <c r="C1051" t="s">
        <v>530</v>
      </c>
      <c r="D1051" s="398">
        <v>37781.49</v>
      </c>
      <c r="F1051" s="398">
        <v>34031.089999999997</v>
      </c>
      <c r="H1051" t="s">
        <v>528</v>
      </c>
    </row>
    <row r="1052" spans="1:8">
      <c r="A1052" s="397">
        <v>102770</v>
      </c>
      <c r="B1052" t="s">
        <v>1576</v>
      </c>
      <c r="C1052" t="s">
        <v>530</v>
      </c>
      <c r="D1052" s="398">
        <v>33930.019999999997</v>
      </c>
      <c r="F1052" s="398">
        <v>28223.61</v>
      </c>
      <c r="H1052" t="s">
        <v>528</v>
      </c>
    </row>
    <row r="1053" spans="1:8">
      <c r="A1053" s="397">
        <v>102800</v>
      </c>
      <c r="B1053" t="s">
        <v>1577</v>
      </c>
      <c r="C1053" t="s">
        <v>530</v>
      </c>
      <c r="D1053" s="398">
        <v>65548.44</v>
      </c>
      <c r="F1053" s="398">
        <v>58662.33</v>
      </c>
      <c r="H1053" t="s">
        <v>528</v>
      </c>
    </row>
    <row r="1054" spans="1:8">
      <c r="A1054" s="397">
        <v>102771</v>
      </c>
      <c r="B1054" t="s">
        <v>1578</v>
      </c>
      <c r="C1054" t="s">
        <v>530</v>
      </c>
      <c r="D1054" s="398">
        <v>47267.82</v>
      </c>
      <c r="F1054" s="398">
        <v>39178.32</v>
      </c>
      <c r="H1054" t="s">
        <v>528</v>
      </c>
    </row>
    <row r="1055" spans="1:8">
      <c r="A1055" s="397">
        <v>102801</v>
      </c>
      <c r="B1055" t="s">
        <v>1579</v>
      </c>
      <c r="C1055" t="s">
        <v>530</v>
      </c>
      <c r="D1055" s="398">
        <v>91751.82</v>
      </c>
      <c r="F1055" s="398">
        <v>81908.86</v>
      </c>
      <c r="H1055" t="s">
        <v>528</v>
      </c>
    </row>
    <row r="1056" spans="1:8">
      <c r="A1056" s="397">
        <v>102772</v>
      </c>
      <c r="B1056" t="s">
        <v>1580</v>
      </c>
      <c r="C1056" t="s">
        <v>530</v>
      </c>
      <c r="D1056" s="398">
        <v>66368.399999999994</v>
      </c>
      <c r="F1056" s="398">
        <v>54419.199999999997</v>
      </c>
      <c r="H1056" t="s">
        <v>528</v>
      </c>
    </row>
    <row r="1057" spans="1:8">
      <c r="A1057" s="397">
        <v>102802</v>
      </c>
      <c r="B1057" t="s">
        <v>1581</v>
      </c>
      <c r="C1057" t="s">
        <v>530</v>
      </c>
      <c r="D1057" s="398">
        <v>110109.39</v>
      </c>
      <c r="F1057" s="398">
        <v>98118.58</v>
      </c>
      <c r="H1057" t="s">
        <v>528</v>
      </c>
    </row>
    <row r="1058" spans="1:8">
      <c r="A1058" s="397">
        <v>102747</v>
      </c>
      <c r="B1058" t="s">
        <v>1582</v>
      </c>
      <c r="C1058" t="s">
        <v>530</v>
      </c>
      <c r="D1058" s="398">
        <v>9912.75</v>
      </c>
      <c r="F1058" s="398">
        <v>8238.4500000000007</v>
      </c>
      <c r="H1058" t="s">
        <v>528</v>
      </c>
    </row>
    <row r="1059" spans="1:8">
      <c r="A1059" s="397">
        <v>102758</v>
      </c>
      <c r="B1059" t="s">
        <v>1583</v>
      </c>
      <c r="C1059" t="s">
        <v>530</v>
      </c>
      <c r="D1059" s="398">
        <v>15862.69</v>
      </c>
      <c r="F1059" s="398">
        <v>13076.84</v>
      </c>
      <c r="H1059" t="s">
        <v>528</v>
      </c>
    </row>
    <row r="1060" spans="1:8">
      <c r="A1060" s="397">
        <v>102788</v>
      </c>
      <c r="B1060" t="s">
        <v>1584</v>
      </c>
      <c r="C1060" t="s">
        <v>530</v>
      </c>
      <c r="D1060" s="398">
        <v>19834.990000000002</v>
      </c>
      <c r="F1060" s="398">
        <v>17761.66</v>
      </c>
      <c r="H1060" t="s">
        <v>528</v>
      </c>
    </row>
    <row r="1061" spans="1:8">
      <c r="A1061" s="397">
        <v>102748</v>
      </c>
      <c r="B1061" t="s">
        <v>1585</v>
      </c>
      <c r="C1061" t="s">
        <v>530</v>
      </c>
      <c r="D1061" s="398">
        <v>13861.18</v>
      </c>
      <c r="F1061" s="398">
        <v>11484.21</v>
      </c>
      <c r="H1061" t="s">
        <v>528</v>
      </c>
    </row>
    <row r="1062" spans="1:8">
      <c r="A1062" s="397">
        <v>102759</v>
      </c>
      <c r="B1062" t="s">
        <v>1586</v>
      </c>
      <c r="C1062" t="s">
        <v>530</v>
      </c>
      <c r="D1062" s="398">
        <v>23572.48</v>
      </c>
      <c r="F1062" s="398">
        <v>19357.509999999998</v>
      </c>
      <c r="H1062" t="s">
        <v>528</v>
      </c>
    </row>
    <row r="1063" spans="1:8">
      <c r="A1063" s="397">
        <v>102789</v>
      </c>
      <c r="B1063" t="s">
        <v>1587</v>
      </c>
      <c r="C1063" t="s">
        <v>530</v>
      </c>
      <c r="D1063" s="398">
        <v>26167.759999999998</v>
      </c>
      <c r="F1063" s="398">
        <v>23314.05</v>
      </c>
      <c r="H1063" t="s">
        <v>528</v>
      </c>
    </row>
    <row r="1064" spans="1:8">
      <c r="A1064" s="397">
        <v>102749</v>
      </c>
      <c r="B1064" t="s">
        <v>1588</v>
      </c>
      <c r="C1064" t="s">
        <v>530</v>
      </c>
      <c r="D1064" s="398">
        <v>23793.759999999998</v>
      </c>
      <c r="F1064" s="398">
        <v>19640.810000000001</v>
      </c>
      <c r="H1064" t="s">
        <v>528</v>
      </c>
    </row>
    <row r="1065" spans="1:8">
      <c r="A1065" s="397">
        <v>102760</v>
      </c>
      <c r="B1065" t="s">
        <v>1589</v>
      </c>
      <c r="C1065" t="s">
        <v>530</v>
      </c>
      <c r="D1065" s="398">
        <v>43450.17</v>
      </c>
      <c r="F1065" s="398">
        <v>35529.64</v>
      </c>
      <c r="H1065" t="s">
        <v>528</v>
      </c>
    </row>
    <row r="1066" spans="1:8">
      <c r="A1066" s="397">
        <v>102790</v>
      </c>
      <c r="B1066" t="s">
        <v>1590</v>
      </c>
      <c r="C1066" t="s">
        <v>530</v>
      </c>
      <c r="D1066" s="398">
        <v>43172.160000000003</v>
      </c>
      <c r="F1066" s="398">
        <v>38060</v>
      </c>
      <c r="H1066" t="s">
        <v>528</v>
      </c>
    </row>
    <row r="1067" spans="1:8">
      <c r="A1067" s="397">
        <v>102785</v>
      </c>
      <c r="B1067" t="s">
        <v>1591</v>
      </c>
      <c r="C1067" t="s">
        <v>530</v>
      </c>
      <c r="D1067" s="398">
        <v>10889.79</v>
      </c>
      <c r="F1067" s="398">
        <v>9967.02</v>
      </c>
      <c r="H1067" t="s">
        <v>528</v>
      </c>
    </row>
    <row r="1068" spans="1:8">
      <c r="A1068" s="397">
        <v>102786</v>
      </c>
      <c r="B1068" t="s">
        <v>1592</v>
      </c>
      <c r="C1068" t="s">
        <v>530</v>
      </c>
      <c r="D1068" s="398">
        <v>12127.3</v>
      </c>
      <c r="F1068" s="398">
        <v>10976.2</v>
      </c>
      <c r="H1068" t="s">
        <v>528</v>
      </c>
    </row>
    <row r="1069" spans="1:8">
      <c r="A1069" s="397">
        <v>102787</v>
      </c>
      <c r="B1069" t="s">
        <v>1593</v>
      </c>
      <c r="C1069" t="s">
        <v>530</v>
      </c>
      <c r="D1069" s="398">
        <v>18040.52</v>
      </c>
      <c r="F1069" s="398">
        <v>16278.25</v>
      </c>
      <c r="H1069" t="s">
        <v>528</v>
      </c>
    </row>
    <row r="1070" spans="1:8">
      <c r="A1070" s="397">
        <v>102736</v>
      </c>
      <c r="B1070" t="s">
        <v>1594</v>
      </c>
      <c r="C1070" t="s">
        <v>615</v>
      </c>
      <c r="D1070" s="398">
        <v>876.45</v>
      </c>
      <c r="F1070" s="398">
        <v>625.54</v>
      </c>
      <c r="H1070" t="s">
        <v>528</v>
      </c>
    </row>
    <row r="1071" spans="1:8">
      <c r="A1071" s="397">
        <v>102727</v>
      </c>
      <c r="B1071" t="s">
        <v>1595</v>
      </c>
      <c r="C1071" t="s">
        <v>527</v>
      </c>
      <c r="D1071" s="398">
        <v>113.91</v>
      </c>
      <c r="F1071" s="398">
        <v>106.73</v>
      </c>
      <c r="H1071" t="s">
        <v>528</v>
      </c>
    </row>
    <row r="1072" spans="1:8">
      <c r="A1072" s="397">
        <v>102111</v>
      </c>
      <c r="B1072" t="s">
        <v>1596</v>
      </c>
      <c r="C1072" t="s">
        <v>530</v>
      </c>
      <c r="D1072" s="398">
        <v>954.4</v>
      </c>
      <c r="F1072" s="398">
        <v>993.08</v>
      </c>
      <c r="H1072" t="s">
        <v>528</v>
      </c>
    </row>
    <row r="1073" spans="1:8">
      <c r="A1073" s="397">
        <v>102113</v>
      </c>
      <c r="B1073" t="s">
        <v>1597</v>
      </c>
      <c r="C1073" t="s">
        <v>530</v>
      </c>
      <c r="D1073" s="398">
        <v>1463.65</v>
      </c>
      <c r="F1073" s="398">
        <v>1484.28</v>
      </c>
      <c r="H1073" t="s">
        <v>528</v>
      </c>
    </row>
    <row r="1074" spans="1:8">
      <c r="A1074" s="397">
        <v>102116</v>
      </c>
      <c r="B1074" t="s">
        <v>1598</v>
      </c>
      <c r="C1074" t="s">
        <v>530</v>
      </c>
      <c r="D1074" s="398">
        <v>1557.68</v>
      </c>
      <c r="F1074" s="398">
        <v>1576.29</v>
      </c>
      <c r="H1074" t="s">
        <v>528</v>
      </c>
    </row>
    <row r="1075" spans="1:8">
      <c r="A1075" s="397">
        <v>102132</v>
      </c>
      <c r="B1075" t="s">
        <v>1599</v>
      </c>
      <c r="C1075" t="s">
        <v>530</v>
      </c>
      <c r="D1075" s="398">
        <v>0</v>
      </c>
      <c r="F1075" s="398">
        <v>0</v>
      </c>
      <c r="H1075" t="s">
        <v>528</v>
      </c>
    </row>
    <row r="1076" spans="1:8">
      <c r="A1076" s="397">
        <v>102115</v>
      </c>
      <c r="B1076" t="s">
        <v>1600</v>
      </c>
      <c r="C1076" t="s">
        <v>530</v>
      </c>
      <c r="D1076" s="398">
        <v>2436.23</v>
      </c>
      <c r="F1076" s="398">
        <v>2421.4699999999998</v>
      </c>
      <c r="H1076" t="s">
        <v>528</v>
      </c>
    </row>
    <row r="1077" spans="1:8">
      <c r="A1077" s="397">
        <v>102122</v>
      </c>
      <c r="B1077" t="s">
        <v>1601</v>
      </c>
      <c r="C1077" t="s">
        <v>530</v>
      </c>
      <c r="D1077" s="398">
        <v>6838.01</v>
      </c>
      <c r="F1077" s="398">
        <v>6675.4</v>
      </c>
      <c r="H1077" t="s">
        <v>528</v>
      </c>
    </row>
    <row r="1078" spans="1:8">
      <c r="A1078" s="397">
        <v>102118</v>
      </c>
      <c r="B1078" t="s">
        <v>1602</v>
      </c>
      <c r="C1078" t="s">
        <v>530</v>
      </c>
      <c r="D1078" s="398">
        <v>2088.2399999999998</v>
      </c>
      <c r="F1078" s="398">
        <v>2088.04</v>
      </c>
      <c r="H1078" t="s">
        <v>528</v>
      </c>
    </row>
    <row r="1079" spans="1:8">
      <c r="A1079" s="397">
        <v>102133</v>
      </c>
      <c r="B1079" t="s">
        <v>1603</v>
      </c>
      <c r="C1079" t="s">
        <v>530</v>
      </c>
      <c r="D1079" s="398">
        <v>0</v>
      </c>
      <c r="F1079" s="398">
        <v>0</v>
      </c>
      <c r="H1079" t="s">
        <v>528</v>
      </c>
    </row>
    <row r="1080" spans="1:8">
      <c r="A1080" s="397">
        <v>102126</v>
      </c>
      <c r="B1080" t="s">
        <v>1604</v>
      </c>
      <c r="C1080" t="s">
        <v>530</v>
      </c>
      <c r="D1080" s="398">
        <v>9344.74</v>
      </c>
      <c r="F1080" s="398">
        <v>11121.96</v>
      </c>
      <c r="H1080" t="s">
        <v>528</v>
      </c>
    </row>
    <row r="1081" spans="1:8">
      <c r="A1081" s="397">
        <v>102137</v>
      </c>
      <c r="B1081" t="s">
        <v>1605</v>
      </c>
      <c r="C1081" t="s">
        <v>530</v>
      </c>
      <c r="D1081" s="398">
        <v>137.83000000000001</v>
      </c>
      <c r="F1081" s="398">
        <v>161.58000000000001</v>
      </c>
      <c r="H1081" t="s">
        <v>528</v>
      </c>
    </row>
    <row r="1082" spans="1:8">
      <c r="A1082" s="397">
        <v>106258</v>
      </c>
      <c r="B1082" t="s">
        <v>1606</v>
      </c>
      <c r="C1082" t="s">
        <v>530</v>
      </c>
      <c r="D1082" s="398">
        <v>0</v>
      </c>
      <c r="F1082" s="398">
        <v>0</v>
      </c>
      <c r="H1082" t="s">
        <v>528</v>
      </c>
    </row>
    <row r="1083" spans="1:8">
      <c r="A1083" s="397">
        <v>102112</v>
      </c>
      <c r="B1083" t="s">
        <v>1607</v>
      </c>
      <c r="C1083" t="s">
        <v>530</v>
      </c>
      <c r="D1083" s="398">
        <v>217.17</v>
      </c>
      <c r="F1083" s="398">
        <v>283.85000000000002</v>
      </c>
      <c r="H1083" t="s">
        <v>528</v>
      </c>
    </row>
    <row r="1084" spans="1:8">
      <c r="A1084" s="397">
        <v>102114</v>
      </c>
      <c r="B1084" t="s">
        <v>1608</v>
      </c>
      <c r="C1084" t="s">
        <v>530</v>
      </c>
      <c r="D1084" s="398">
        <v>220.92</v>
      </c>
      <c r="F1084" s="398">
        <v>288.75</v>
      </c>
      <c r="H1084" t="s">
        <v>528</v>
      </c>
    </row>
    <row r="1085" spans="1:8">
      <c r="A1085" s="397">
        <v>102117</v>
      </c>
      <c r="B1085" t="s">
        <v>1609</v>
      </c>
      <c r="C1085" t="s">
        <v>530</v>
      </c>
      <c r="D1085" s="398">
        <v>225.48</v>
      </c>
      <c r="F1085" s="398">
        <v>294.68</v>
      </c>
      <c r="H1085" t="s">
        <v>528</v>
      </c>
    </row>
    <row r="1086" spans="1:8">
      <c r="A1086" s="397">
        <v>102123</v>
      </c>
      <c r="B1086" t="s">
        <v>1610</v>
      </c>
      <c r="C1086" t="s">
        <v>530</v>
      </c>
      <c r="D1086" s="398">
        <v>282.13</v>
      </c>
      <c r="F1086" s="398">
        <v>368.52</v>
      </c>
      <c r="H1086" t="s">
        <v>528</v>
      </c>
    </row>
    <row r="1087" spans="1:8">
      <c r="A1087" s="397">
        <v>102119</v>
      </c>
      <c r="B1087" t="s">
        <v>1611</v>
      </c>
      <c r="C1087" t="s">
        <v>530</v>
      </c>
      <c r="D1087" s="398">
        <v>229.4</v>
      </c>
      <c r="F1087" s="398">
        <v>299.8</v>
      </c>
      <c r="H1087" t="s">
        <v>528</v>
      </c>
    </row>
    <row r="1088" spans="1:8">
      <c r="A1088" s="397">
        <v>102127</v>
      </c>
      <c r="B1088" t="s">
        <v>1612</v>
      </c>
      <c r="C1088" t="s">
        <v>530</v>
      </c>
      <c r="D1088" s="398">
        <v>897.87</v>
      </c>
      <c r="F1088" s="398">
        <v>893.84</v>
      </c>
      <c r="H1088" t="s">
        <v>528</v>
      </c>
    </row>
    <row r="1089" spans="1:8">
      <c r="A1089" s="397">
        <v>102121</v>
      </c>
      <c r="B1089" t="s">
        <v>1613</v>
      </c>
      <c r="C1089" t="s">
        <v>530</v>
      </c>
      <c r="D1089" s="398">
        <v>270.44</v>
      </c>
      <c r="F1089" s="398">
        <v>353.28</v>
      </c>
      <c r="H1089" t="s">
        <v>528</v>
      </c>
    </row>
    <row r="1090" spans="1:8">
      <c r="A1090" s="397">
        <v>102138</v>
      </c>
      <c r="B1090" t="s">
        <v>1614</v>
      </c>
      <c r="C1090" t="s">
        <v>530</v>
      </c>
      <c r="D1090" s="398">
        <v>301.16000000000003</v>
      </c>
      <c r="F1090" s="398">
        <v>393.31</v>
      </c>
      <c r="H1090" t="s">
        <v>528</v>
      </c>
    </row>
    <row r="1091" spans="1:8">
      <c r="A1091" s="397">
        <v>102129</v>
      </c>
      <c r="B1091" t="s">
        <v>1615</v>
      </c>
      <c r="C1091" t="s">
        <v>530</v>
      </c>
      <c r="D1091" s="398">
        <v>1163.72</v>
      </c>
      <c r="F1091" s="398">
        <v>1180.06</v>
      </c>
      <c r="H1091" t="s">
        <v>528</v>
      </c>
    </row>
    <row r="1092" spans="1:8">
      <c r="A1092" s="397">
        <v>102131</v>
      </c>
      <c r="B1092" t="s">
        <v>1616</v>
      </c>
      <c r="C1092" t="s">
        <v>530</v>
      </c>
      <c r="D1092" s="398">
        <v>1247.72</v>
      </c>
      <c r="F1092" s="398">
        <v>1289.53</v>
      </c>
      <c r="H1092" t="s">
        <v>528</v>
      </c>
    </row>
    <row r="1093" spans="1:8">
      <c r="A1093" s="397">
        <v>102120</v>
      </c>
      <c r="B1093" t="s">
        <v>1617</v>
      </c>
      <c r="C1093" t="s">
        <v>530</v>
      </c>
      <c r="D1093" s="398">
        <v>0</v>
      </c>
      <c r="F1093" s="398">
        <v>0</v>
      </c>
      <c r="H1093" t="s">
        <v>528</v>
      </c>
    </row>
    <row r="1094" spans="1:8">
      <c r="A1094" s="397">
        <v>102334</v>
      </c>
      <c r="B1094" t="s">
        <v>1618</v>
      </c>
      <c r="C1094" t="s">
        <v>530</v>
      </c>
      <c r="D1094" s="398">
        <v>0</v>
      </c>
      <c r="F1094" s="398">
        <v>0</v>
      </c>
      <c r="H1094" t="s">
        <v>528</v>
      </c>
    </row>
    <row r="1095" spans="1:8">
      <c r="A1095" s="397">
        <v>102128</v>
      </c>
      <c r="B1095" t="s">
        <v>1619</v>
      </c>
      <c r="C1095" t="s">
        <v>530</v>
      </c>
      <c r="D1095" s="398">
        <v>0</v>
      </c>
      <c r="F1095" s="398">
        <v>0</v>
      </c>
      <c r="H1095" t="s">
        <v>528</v>
      </c>
    </row>
    <row r="1096" spans="1:8">
      <c r="A1096" s="397">
        <v>102130</v>
      </c>
      <c r="B1096" t="s">
        <v>1620</v>
      </c>
      <c r="C1096" t="s">
        <v>530</v>
      </c>
      <c r="D1096" s="398">
        <v>0</v>
      </c>
      <c r="F1096" s="398">
        <v>0</v>
      </c>
      <c r="H1096" t="s">
        <v>528</v>
      </c>
    </row>
    <row r="1097" spans="1:8">
      <c r="A1097" s="397">
        <v>104941</v>
      </c>
      <c r="B1097" t="s">
        <v>1621</v>
      </c>
      <c r="C1097" t="s">
        <v>527</v>
      </c>
      <c r="D1097" s="398">
        <v>0</v>
      </c>
      <c r="F1097" s="398">
        <v>0</v>
      </c>
      <c r="H1097" t="s">
        <v>528</v>
      </c>
    </row>
    <row r="1098" spans="1:8">
      <c r="A1098" s="397">
        <v>104942</v>
      </c>
      <c r="B1098" t="s">
        <v>1622</v>
      </c>
      <c r="C1098" t="s">
        <v>527</v>
      </c>
      <c r="D1098" s="398">
        <v>0</v>
      </c>
      <c r="F1098" s="398">
        <v>0</v>
      </c>
      <c r="H1098" t="s">
        <v>528</v>
      </c>
    </row>
    <row r="1099" spans="1:8">
      <c r="A1099" s="397">
        <v>104940</v>
      </c>
      <c r="B1099" t="s">
        <v>1623</v>
      </c>
      <c r="C1099" t="s">
        <v>530</v>
      </c>
      <c r="D1099" s="398">
        <v>0</v>
      </c>
      <c r="F1099" s="398">
        <v>0</v>
      </c>
      <c r="H1099" t="s">
        <v>528</v>
      </c>
    </row>
    <row r="1100" spans="1:8">
      <c r="A1100" s="397">
        <v>104943</v>
      </c>
      <c r="B1100" t="s">
        <v>1624</v>
      </c>
      <c r="C1100" t="s">
        <v>527</v>
      </c>
      <c r="D1100" s="398">
        <v>0</v>
      </c>
      <c r="F1100" s="398">
        <v>0</v>
      </c>
      <c r="H1100" t="s">
        <v>528</v>
      </c>
    </row>
    <row r="1101" spans="1:8">
      <c r="A1101" s="397">
        <v>101801</v>
      </c>
      <c r="B1101" t="s">
        <v>1625</v>
      </c>
      <c r="C1101" t="s">
        <v>530</v>
      </c>
      <c r="D1101" s="398">
        <v>1149.02</v>
      </c>
      <c r="F1101" s="398">
        <v>1134.73</v>
      </c>
      <c r="H1101" t="s">
        <v>528</v>
      </c>
    </row>
    <row r="1102" spans="1:8">
      <c r="A1102" s="397">
        <v>101800</v>
      </c>
      <c r="B1102" t="s">
        <v>1626</v>
      </c>
      <c r="C1102" t="s">
        <v>530</v>
      </c>
      <c r="D1102" s="398">
        <v>1652.23</v>
      </c>
      <c r="F1102" s="398">
        <v>1565.83</v>
      </c>
      <c r="H1102" t="s">
        <v>528</v>
      </c>
    </row>
    <row r="1103" spans="1:8">
      <c r="A1103" s="397">
        <v>98108</v>
      </c>
      <c r="B1103" t="s">
        <v>1627</v>
      </c>
      <c r="C1103" t="s">
        <v>530</v>
      </c>
      <c r="D1103" s="398">
        <v>563.48</v>
      </c>
      <c r="F1103" s="398">
        <v>580.29</v>
      </c>
      <c r="H1103" t="s">
        <v>528</v>
      </c>
    </row>
    <row r="1104" spans="1:8">
      <c r="A1104" s="397">
        <v>98105</v>
      </c>
      <c r="B1104" t="s">
        <v>1628</v>
      </c>
      <c r="C1104" t="s">
        <v>530</v>
      </c>
      <c r="D1104" s="398">
        <v>740.31</v>
      </c>
      <c r="F1104" s="398">
        <v>743.37</v>
      </c>
      <c r="H1104" t="s">
        <v>528</v>
      </c>
    </row>
    <row r="1105" spans="1:8">
      <c r="A1105" s="397">
        <v>98109</v>
      </c>
      <c r="B1105" t="s">
        <v>1629</v>
      </c>
      <c r="C1105" t="s">
        <v>530</v>
      </c>
      <c r="D1105" s="398">
        <v>914.67</v>
      </c>
      <c r="F1105" s="398">
        <v>941.21</v>
      </c>
      <c r="H1105" t="s">
        <v>528</v>
      </c>
    </row>
    <row r="1106" spans="1:8">
      <c r="A1106" s="397">
        <v>98106</v>
      </c>
      <c r="B1106" t="s">
        <v>1630</v>
      </c>
      <c r="C1106" t="s">
        <v>530</v>
      </c>
      <c r="D1106" s="398">
        <v>1221.28</v>
      </c>
      <c r="F1106" s="398">
        <v>1223.75</v>
      </c>
      <c r="H1106" t="s">
        <v>528</v>
      </c>
    </row>
    <row r="1107" spans="1:8">
      <c r="A1107" s="397">
        <v>98110</v>
      </c>
      <c r="B1107" t="s">
        <v>1631</v>
      </c>
      <c r="C1107" t="s">
        <v>530</v>
      </c>
      <c r="D1107" s="398">
        <v>440.12</v>
      </c>
      <c r="F1107" s="398">
        <v>421.11</v>
      </c>
      <c r="H1107" t="s">
        <v>528</v>
      </c>
    </row>
    <row r="1108" spans="1:8">
      <c r="A1108" s="397">
        <v>98107</v>
      </c>
      <c r="B1108" t="s">
        <v>1632</v>
      </c>
      <c r="C1108" t="s">
        <v>530</v>
      </c>
      <c r="D1108" s="398">
        <v>314.55</v>
      </c>
      <c r="F1108" s="398">
        <v>324.48</v>
      </c>
      <c r="H1108" t="s">
        <v>528</v>
      </c>
    </row>
    <row r="1109" spans="1:8">
      <c r="A1109" s="397">
        <v>98104</v>
      </c>
      <c r="B1109" t="s">
        <v>1633</v>
      </c>
      <c r="C1109" t="s">
        <v>530</v>
      </c>
      <c r="D1109" s="398">
        <v>424.02</v>
      </c>
      <c r="F1109" s="398">
        <v>425.47</v>
      </c>
      <c r="H1109" t="s">
        <v>528</v>
      </c>
    </row>
    <row r="1110" spans="1:8">
      <c r="A1110" s="397">
        <v>98102</v>
      </c>
      <c r="B1110" t="s">
        <v>1634</v>
      </c>
      <c r="C1110" t="s">
        <v>530</v>
      </c>
      <c r="D1110" s="398">
        <v>203.9</v>
      </c>
      <c r="F1110" s="398">
        <v>204.96</v>
      </c>
      <c r="H1110" t="s">
        <v>528</v>
      </c>
    </row>
    <row r="1111" spans="1:8">
      <c r="A1111" s="397">
        <v>98111</v>
      </c>
      <c r="B1111" t="s">
        <v>1635</v>
      </c>
      <c r="C1111" t="s">
        <v>530</v>
      </c>
      <c r="D1111" s="398">
        <v>59.42</v>
      </c>
      <c r="F1111" s="398">
        <v>58.18</v>
      </c>
      <c r="H1111" t="s">
        <v>528</v>
      </c>
    </row>
    <row r="1112" spans="1:8">
      <c r="A1112" s="397">
        <v>97891</v>
      </c>
      <c r="B1112" t="s">
        <v>1636</v>
      </c>
      <c r="C1112" t="s">
        <v>530</v>
      </c>
      <c r="D1112" s="398">
        <v>235.38</v>
      </c>
      <c r="F1112" s="398">
        <v>239.94</v>
      </c>
      <c r="H1112" t="s">
        <v>528</v>
      </c>
    </row>
    <row r="1113" spans="1:8">
      <c r="A1113" s="397">
        <v>97892</v>
      </c>
      <c r="B1113" t="s">
        <v>1637</v>
      </c>
      <c r="C1113" t="s">
        <v>530</v>
      </c>
      <c r="D1113" s="398">
        <v>442.39</v>
      </c>
      <c r="F1113" s="398">
        <v>447.69</v>
      </c>
      <c r="H1113" t="s">
        <v>528</v>
      </c>
    </row>
    <row r="1114" spans="1:8">
      <c r="A1114" s="397">
        <v>97893</v>
      </c>
      <c r="B1114" t="s">
        <v>1638</v>
      </c>
      <c r="C1114" t="s">
        <v>530</v>
      </c>
      <c r="D1114" s="398">
        <v>611.78</v>
      </c>
      <c r="F1114" s="398">
        <v>617.76</v>
      </c>
      <c r="H1114" t="s">
        <v>528</v>
      </c>
    </row>
    <row r="1115" spans="1:8">
      <c r="A1115" s="397">
        <v>97894</v>
      </c>
      <c r="B1115" t="s">
        <v>1639</v>
      </c>
      <c r="C1115" t="s">
        <v>530</v>
      </c>
      <c r="D1115" s="398">
        <v>693.85</v>
      </c>
      <c r="F1115" s="398">
        <v>679.53</v>
      </c>
      <c r="H1115" t="s">
        <v>528</v>
      </c>
    </row>
    <row r="1116" spans="1:8">
      <c r="A1116" s="397">
        <v>97886</v>
      </c>
      <c r="B1116" t="s">
        <v>1640</v>
      </c>
      <c r="C1116" t="s">
        <v>530</v>
      </c>
      <c r="D1116" s="398">
        <v>192.99</v>
      </c>
      <c r="F1116" s="398">
        <v>192.28</v>
      </c>
      <c r="H1116" t="s">
        <v>528</v>
      </c>
    </row>
    <row r="1117" spans="1:8">
      <c r="A1117" s="397">
        <v>97887</v>
      </c>
      <c r="B1117" t="s">
        <v>1641</v>
      </c>
      <c r="C1117" t="s">
        <v>530</v>
      </c>
      <c r="D1117" s="398">
        <v>303.85000000000002</v>
      </c>
      <c r="F1117" s="398">
        <v>303.02</v>
      </c>
      <c r="H1117" t="s">
        <v>528</v>
      </c>
    </row>
    <row r="1118" spans="1:8">
      <c r="A1118" s="397">
        <v>97888</v>
      </c>
      <c r="B1118" t="s">
        <v>1642</v>
      </c>
      <c r="C1118" t="s">
        <v>530</v>
      </c>
      <c r="D1118" s="398">
        <v>587.12</v>
      </c>
      <c r="F1118" s="398">
        <v>581.07000000000005</v>
      </c>
      <c r="H1118" t="s">
        <v>528</v>
      </c>
    </row>
    <row r="1119" spans="1:8">
      <c r="A1119" s="397">
        <v>97889</v>
      </c>
      <c r="B1119" t="s">
        <v>1643</v>
      </c>
      <c r="C1119" t="s">
        <v>530</v>
      </c>
      <c r="D1119" s="398">
        <v>796.38</v>
      </c>
      <c r="F1119" s="398">
        <v>787.86</v>
      </c>
      <c r="H1119" t="s">
        <v>528</v>
      </c>
    </row>
    <row r="1120" spans="1:8">
      <c r="A1120" s="397">
        <v>97890</v>
      </c>
      <c r="B1120" t="s">
        <v>1644</v>
      </c>
      <c r="C1120" t="s">
        <v>530</v>
      </c>
      <c r="D1120" s="398">
        <v>917.54</v>
      </c>
      <c r="F1120" s="398">
        <v>885.65</v>
      </c>
      <c r="H1120" t="s">
        <v>528</v>
      </c>
    </row>
    <row r="1121" spans="1:8">
      <c r="A1121" s="397">
        <v>97881</v>
      </c>
      <c r="B1121" t="s">
        <v>1645</v>
      </c>
      <c r="C1121" t="s">
        <v>530</v>
      </c>
      <c r="D1121" s="398">
        <v>157.87</v>
      </c>
      <c r="F1121" s="398">
        <v>156.69</v>
      </c>
      <c r="H1121" t="s">
        <v>528</v>
      </c>
    </row>
    <row r="1122" spans="1:8">
      <c r="A1122" s="397">
        <v>97882</v>
      </c>
      <c r="B1122" t="s">
        <v>1646</v>
      </c>
      <c r="C1122" t="s">
        <v>530</v>
      </c>
      <c r="D1122" s="398">
        <v>249.9</v>
      </c>
      <c r="F1122" s="398">
        <v>248.44</v>
      </c>
      <c r="H1122" t="s">
        <v>528</v>
      </c>
    </row>
    <row r="1123" spans="1:8">
      <c r="A1123" s="397">
        <v>97883</v>
      </c>
      <c r="B1123" t="s">
        <v>1647</v>
      </c>
      <c r="C1123" t="s">
        <v>530</v>
      </c>
      <c r="D1123" s="398">
        <v>482.13</v>
      </c>
      <c r="F1123" s="398">
        <v>478.66</v>
      </c>
      <c r="H1123" t="s">
        <v>528</v>
      </c>
    </row>
    <row r="1124" spans="1:8">
      <c r="A1124" s="397">
        <v>97884</v>
      </c>
      <c r="B1124" t="s">
        <v>1648</v>
      </c>
      <c r="C1124" t="s">
        <v>530</v>
      </c>
      <c r="D1124" s="398">
        <v>946.14</v>
      </c>
      <c r="F1124" s="398">
        <v>940.94</v>
      </c>
      <c r="H1124" t="s">
        <v>528</v>
      </c>
    </row>
    <row r="1125" spans="1:8">
      <c r="A1125" s="397">
        <v>97885</v>
      </c>
      <c r="B1125" t="s">
        <v>1649</v>
      </c>
      <c r="C1125" t="s">
        <v>530</v>
      </c>
      <c r="D1125" s="398">
        <v>1466.33</v>
      </c>
      <c r="F1125" s="398">
        <v>1458.5</v>
      </c>
      <c r="H1125" t="s">
        <v>528</v>
      </c>
    </row>
    <row r="1126" spans="1:8">
      <c r="A1126" s="397">
        <v>99250</v>
      </c>
      <c r="B1126" t="s">
        <v>1650</v>
      </c>
      <c r="C1126" t="s">
        <v>530</v>
      </c>
      <c r="D1126" s="398">
        <v>210.05</v>
      </c>
      <c r="F1126" s="398">
        <v>211.62</v>
      </c>
      <c r="H1126" t="s">
        <v>528</v>
      </c>
    </row>
    <row r="1127" spans="1:8">
      <c r="A1127" s="397">
        <v>97900</v>
      </c>
      <c r="B1127" t="s">
        <v>1651</v>
      </c>
      <c r="C1127" t="s">
        <v>530</v>
      </c>
      <c r="D1127" s="398">
        <v>215.46</v>
      </c>
      <c r="F1127" s="398">
        <v>216.18</v>
      </c>
      <c r="H1127" t="s">
        <v>528</v>
      </c>
    </row>
    <row r="1128" spans="1:8">
      <c r="A1128" s="397">
        <v>99251</v>
      </c>
      <c r="B1128" t="s">
        <v>1652</v>
      </c>
      <c r="C1128" t="s">
        <v>530</v>
      </c>
      <c r="D1128" s="398">
        <v>329.34</v>
      </c>
      <c r="F1128" s="398">
        <v>331.33</v>
      </c>
      <c r="H1128" t="s">
        <v>528</v>
      </c>
    </row>
    <row r="1129" spans="1:8">
      <c r="A1129" s="397">
        <v>97901</v>
      </c>
      <c r="B1129" t="s">
        <v>1653</v>
      </c>
      <c r="C1129" t="s">
        <v>530</v>
      </c>
      <c r="D1129" s="398">
        <v>338.63</v>
      </c>
      <c r="F1129" s="398">
        <v>339.17</v>
      </c>
      <c r="H1129" t="s">
        <v>528</v>
      </c>
    </row>
    <row r="1130" spans="1:8">
      <c r="A1130" s="397">
        <v>99253</v>
      </c>
      <c r="B1130" t="s">
        <v>1654</v>
      </c>
      <c r="C1130" t="s">
        <v>530</v>
      </c>
      <c r="D1130" s="398">
        <v>638.36</v>
      </c>
      <c r="F1130" s="398">
        <v>636.29</v>
      </c>
      <c r="H1130" t="s">
        <v>528</v>
      </c>
    </row>
    <row r="1131" spans="1:8">
      <c r="A1131" s="397">
        <v>97902</v>
      </c>
      <c r="B1131" t="s">
        <v>1655</v>
      </c>
      <c r="C1131" t="s">
        <v>530</v>
      </c>
      <c r="D1131" s="398">
        <v>659.21</v>
      </c>
      <c r="F1131" s="398">
        <v>653.89</v>
      </c>
      <c r="H1131" t="s">
        <v>528</v>
      </c>
    </row>
    <row r="1132" spans="1:8">
      <c r="A1132" s="397">
        <v>99255</v>
      </c>
      <c r="B1132" t="s">
        <v>1656</v>
      </c>
      <c r="C1132" t="s">
        <v>530</v>
      </c>
      <c r="D1132" s="398">
        <v>890.11</v>
      </c>
      <c r="F1132" s="398">
        <v>885.68</v>
      </c>
      <c r="H1132" t="s">
        <v>528</v>
      </c>
    </row>
    <row r="1133" spans="1:8">
      <c r="A1133" s="397">
        <v>97903</v>
      </c>
      <c r="B1133" t="s">
        <v>1657</v>
      </c>
      <c r="C1133" t="s">
        <v>530</v>
      </c>
      <c r="D1133" s="398">
        <v>918.7</v>
      </c>
      <c r="F1133" s="398">
        <v>909.81</v>
      </c>
      <c r="H1133" t="s">
        <v>528</v>
      </c>
    </row>
    <row r="1134" spans="1:8">
      <c r="A1134" s="397">
        <v>99257</v>
      </c>
      <c r="B1134" t="s">
        <v>1658</v>
      </c>
      <c r="C1134" t="s">
        <v>530</v>
      </c>
      <c r="D1134" s="398">
        <v>1051.75</v>
      </c>
      <c r="F1134" s="398">
        <v>1022.96</v>
      </c>
      <c r="H1134" t="s">
        <v>528</v>
      </c>
    </row>
    <row r="1135" spans="1:8">
      <c r="A1135" s="397">
        <v>97904</v>
      </c>
      <c r="B1135" t="s">
        <v>1659</v>
      </c>
      <c r="C1135" t="s">
        <v>530</v>
      </c>
      <c r="D1135" s="398">
        <v>1088.73</v>
      </c>
      <c r="F1135" s="398">
        <v>1054.18</v>
      </c>
      <c r="H1135" t="s">
        <v>528</v>
      </c>
    </row>
    <row r="1136" spans="1:8">
      <c r="A1136" s="397">
        <v>99258</v>
      </c>
      <c r="B1136" t="s">
        <v>1660</v>
      </c>
      <c r="C1136" t="s">
        <v>530</v>
      </c>
      <c r="D1136" s="398">
        <v>271.83</v>
      </c>
      <c r="F1136" s="398">
        <v>278.66000000000003</v>
      </c>
      <c r="H1136" t="s">
        <v>528</v>
      </c>
    </row>
    <row r="1137" spans="1:8">
      <c r="A1137" s="397">
        <v>97905</v>
      </c>
      <c r="B1137" t="s">
        <v>1661</v>
      </c>
      <c r="C1137" t="s">
        <v>530</v>
      </c>
      <c r="D1137" s="398">
        <v>277.73</v>
      </c>
      <c r="F1137" s="398">
        <v>283.64</v>
      </c>
      <c r="H1137" t="s">
        <v>528</v>
      </c>
    </row>
    <row r="1138" spans="1:8">
      <c r="A1138" s="397">
        <v>99260</v>
      </c>
      <c r="B1138" t="s">
        <v>1662</v>
      </c>
      <c r="C1138" t="s">
        <v>530</v>
      </c>
      <c r="D1138" s="398">
        <v>504.45</v>
      </c>
      <c r="F1138" s="398">
        <v>512.30999999999995</v>
      </c>
      <c r="H1138" t="s">
        <v>528</v>
      </c>
    </row>
    <row r="1139" spans="1:8">
      <c r="A1139" s="397">
        <v>97906</v>
      </c>
      <c r="B1139" t="s">
        <v>1663</v>
      </c>
      <c r="C1139" t="s">
        <v>530</v>
      </c>
      <c r="D1139" s="398">
        <v>517.58000000000004</v>
      </c>
      <c r="F1139" s="398">
        <v>523.39</v>
      </c>
      <c r="H1139" t="s">
        <v>528</v>
      </c>
    </row>
    <row r="1140" spans="1:8">
      <c r="A1140" s="397">
        <v>99262</v>
      </c>
      <c r="B1140" t="s">
        <v>1664</v>
      </c>
      <c r="C1140" t="s">
        <v>530</v>
      </c>
      <c r="D1140" s="398">
        <v>719.25</v>
      </c>
      <c r="F1140" s="398">
        <v>727.47</v>
      </c>
      <c r="H1140" t="s">
        <v>528</v>
      </c>
    </row>
    <row r="1141" spans="1:8">
      <c r="A1141" s="397">
        <v>97907</v>
      </c>
      <c r="B1141" t="s">
        <v>1665</v>
      </c>
      <c r="C1141" t="s">
        <v>530</v>
      </c>
      <c r="D1141" s="398">
        <v>737.99</v>
      </c>
      <c r="F1141" s="398">
        <v>743.29</v>
      </c>
      <c r="H1141" t="s">
        <v>528</v>
      </c>
    </row>
    <row r="1142" spans="1:8">
      <c r="A1142" s="397">
        <v>99264</v>
      </c>
      <c r="B1142" t="s">
        <v>1666</v>
      </c>
      <c r="C1142" t="s">
        <v>530</v>
      </c>
      <c r="D1142" s="398">
        <v>849.57</v>
      </c>
      <c r="F1142" s="398">
        <v>835.76</v>
      </c>
      <c r="H1142" t="s">
        <v>528</v>
      </c>
    </row>
    <row r="1143" spans="1:8">
      <c r="A1143" s="397">
        <v>97908</v>
      </c>
      <c r="B1143" t="s">
        <v>1667</v>
      </c>
      <c r="C1143" t="s">
        <v>530</v>
      </c>
      <c r="D1143" s="398">
        <v>874.89</v>
      </c>
      <c r="F1143" s="398">
        <v>857.14</v>
      </c>
      <c r="H1143" t="s">
        <v>528</v>
      </c>
    </row>
    <row r="1144" spans="1:8">
      <c r="A1144" s="397">
        <v>97895</v>
      </c>
      <c r="B1144" t="s">
        <v>1668</v>
      </c>
      <c r="C1144" t="s">
        <v>530</v>
      </c>
      <c r="D1144" s="398">
        <v>215.38</v>
      </c>
      <c r="F1144" s="398">
        <v>215.45</v>
      </c>
      <c r="H1144" t="s">
        <v>528</v>
      </c>
    </row>
    <row r="1145" spans="1:8">
      <c r="A1145" s="397">
        <v>97896</v>
      </c>
      <c r="B1145" t="s">
        <v>1669</v>
      </c>
      <c r="C1145" t="s">
        <v>530</v>
      </c>
      <c r="D1145" s="398">
        <v>398.61</v>
      </c>
      <c r="F1145" s="398">
        <v>399.83</v>
      </c>
      <c r="H1145" t="s">
        <v>528</v>
      </c>
    </row>
    <row r="1146" spans="1:8">
      <c r="A1146" s="397">
        <v>97897</v>
      </c>
      <c r="B1146" t="s">
        <v>1670</v>
      </c>
      <c r="C1146" t="s">
        <v>530</v>
      </c>
      <c r="D1146" s="398">
        <v>516.09</v>
      </c>
      <c r="F1146" s="398">
        <v>518.9</v>
      </c>
      <c r="H1146" t="s">
        <v>528</v>
      </c>
    </row>
    <row r="1147" spans="1:8">
      <c r="A1147" s="397">
        <v>97898</v>
      </c>
      <c r="B1147" t="s">
        <v>1671</v>
      </c>
      <c r="C1147" t="s">
        <v>530</v>
      </c>
      <c r="D1147" s="398">
        <v>993</v>
      </c>
      <c r="F1147" s="398">
        <v>998.68</v>
      </c>
      <c r="H1147" t="s">
        <v>528</v>
      </c>
    </row>
    <row r="1148" spans="1:8">
      <c r="A1148" s="397">
        <v>97899</v>
      </c>
      <c r="B1148" t="s">
        <v>1672</v>
      </c>
      <c r="C1148" t="s">
        <v>530</v>
      </c>
      <c r="D1148" s="398">
        <v>0</v>
      </c>
      <c r="F1148" s="398">
        <v>0</v>
      </c>
      <c r="H1148" t="s">
        <v>528</v>
      </c>
    </row>
    <row r="1149" spans="1:8">
      <c r="A1149" s="397">
        <v>101795</v>
      </c>
      <c r="B1149" t="s">
        <v>1673</v>
      </c>
      <c r="C1149" t="s">
        <v>530</v>
      </c>
      <c r="D1149" s="398">
        <v>678.58</v>
      </c>
      <c r="F1149" s="398">
        <v>667.22</v>
      </c>
      <c r="H1149" t="s">
        <v>528</v>
      </c>
    </row>
    <row r="1150" spans="1:8">
      <c r="A1150" s="397">
        <v>101796</v>
      </c>
      <c r="B1150" t="s">
        <v>1674</v>
      </c>
      <c r="C1150" t="s">
        <v>530</v>
      </c>
      <c r="D1150" s="398">
        <v>0</v>
      </c>
      <c r="F1150" s="398">
        <v>0</v>
      </c>
      <c r="H1150" t="s">
        <v>528</v>
      </c>
    </row>
    <row r="1151" spans="1:8">
      <c r="A1151" s="397">
        <v>101797</v>
      </c>
      <c r="B1151" t="s">
        <v>1675</v>
      </c>
      <c r="C1151" t="s">
        <v>530</v>
      </c>
      <c r="D1151" s="398">
        <v>0</v>
      </c>
      <c r="F1151" s="398">
        <v>0</v>
      </c>
      <c r="H1151" t="s">
        <v>528</v>
      </c>
    </row>
    <row r="1152" spans="1:8">
      <c r="A1152" s="397">
        <v>101802</v>
      </c>
      <c r="B1152" t="s">
        <v>1676</v>
      </c>
      <c r="C1152" t="s">
        <v>530</v>
      </c>
      <c r="D1152" s="398">
        <v>1993.31</v>
      </c>
      <c r="F1152" s="398">
        <v>1940.18</v>
      </c>
      <c r="H1152" t="s">
        <v>528</v>
      </c>
    </row>
    <row r="1153" spans="1:8">
      <c r="A1153" s="397">
        <v>101803</v>
      </c>
      <c r="B1153" t="s">
        <v>1677</v>
      </c>
      <c r="C1153" t="s">
        <v>530</v>
      </c>
      <c r="D1153" s="398">
        <v>1264.8599999999999</v>
      </c>
      <c r="F1153" s="398">
        <v>1253.8900000000001</v>
      </c>
      <c r="H1153" t="s">
        <v>528</v>
      </c>
    </row>
    <row r="1154" spans="1:8">
      <c r="A1154" s="397">
        <v>101804</v>
      </c>
      <c r="B1154" t="s">
        <v>1678</v>
      </c>
      <c r="C1154" t="s">
        <v>530</v>
      </c>
      <c r="D1154" s="398">
        <v>1595.37</v>
      </c>
      <c r="F1154" s="398">
        <v>1557.61</v>
      </c>
      <c r="H1154" t="s">
        <v>528</v>
      </c>
    </row>
    <row r="1155" spans="1:8">
      <c r="A1155" s="397">
        <v>101805</v>
      </c>
      <c r="B1155" t="s">
        <v>1679</v>
      </c>
      <c r="C1155" t="s">
        <v>530</v>
      </c>
      <c r="D1155" s="398">
        <v>2033.14</v>
      </c>
      <c r="F1155" s="398">
        <v>1979.17</v>
      </c>
      <c r="H1155" t="s">
        <v>528</v>
      </c>
    </row>
    <row r="1156" spans="1:8">
      <c r="A1156" s="397">
        <v>98115</v>
      </c>
      <c r="B1156" t="s">
        <v>1680</v>
      </c>
      <c r="C1156" t="s">
        <v>530</v>
      </c>
      <c r="D1156" s="398">
        <v>113.17</v>
      </c>
      <c r="F1156" s="398">
        <v>114.77</v>
      </c>
      <c r="H1156" t="s">
        <v>528</v>
      </c>
    </row>
    <row r="1157" spans="1:8">
      <c r="A1157" s="397">
        <v>98114</v>
      </c>
      <c r="B1157" t="s">
        <v>1681</v>
      </c>
      <c r="C1157" t="s">
        <v>530</v>
      </c>
      <c r="D1157" s="398">
        <v>611.65</v>
      </c>
      <c r="F1157" s="398">
        <v>618.73</v>
      </c>
      <c r="H1157" t="s">
        <v>528</v>
      </c>
    </row>
    <row r="1158" spans="1:8">
      <c r="A1158" s="397">
        <v>98112</v>
      </c>
      <c r="B1158" t="s">
        <v>1682</v>
      </c>
      <c r="C1158" t="s">
        <v>530</v>
      </c>
      <c r="D1158" s="398">
        <v>105.8</v>
      </c>
      <c r="F1158" s="398">
        <v>116.66</v>
      </c>
      <c r="H1158" t="s">
        <v>528</v>
      </c>
    </row>
    <row r="1159" spans="1:8">
      <c r="A1159" s="397">
        <v>100128</v>
      </c>
      <c r="B1159" t="s">
        <v>1683</v>
      </c>
      <c r="C1159" t="s">
        <v>530</v>
      </c>
      <c r="D1159" s="398">
        <v>1734.74</v>
      </c>
      <c r="F1159" s="398">
        <v>1882.09</v>
      </c>
      <c r="H1159" t="s">
        <v>528</v>
      </c>
    </row>
    <row r="1160" spans="1:8">
      <c r="A1160" s="397">
        <v>102623</v>
      </c>
      <c r="B1160" t="s">
        <v>1684</v>
      </c>
      <c r="C1160" t="s">
        <v>530</v>
      </c>
      <c r="D1160" s="398">
        <v>840.74</v>
      </c>
      <c r="F1160" s="398">
        <v>903.91</v>
      </c>
      <c r="H1160" t="s">
        <v>528</v>
      </c>
    </row>
    <row r="1161" spans="1:8">
      <c r="A1161" s="397">
        <v>102607</v>
      </c>
      <c r="B1161" t="s">
        <v>1685</v>
      </c>
      <c r="C1161" t="s">
        <v>530</v>
      </c>
      <c r="D1161" s="398">
        <v>482.91</v>
      </c>
      <c r="F1161" s="398">
        <v>465.48</v>
      </c>
      <c r="H1161" t="s">
        <v>528</v>
      </c>
    </row>
    <row r="1162" spans="1:8">
      <c r="A1162" s="397">
        <v>102608</v>
      </c>
      <c r="B1162" t="s">
        <v>1686</v>
      </c>
      <c r="C1162" t="s">
        <v>530</v>
      </c>
      <c r="D1162" s="398">
        <v>1106.3699999999999</v>
      </c>
      <c r="F1162" s="398">
        <v>1063.6300000000001</v>
      </c>
      <c r="H1162" t="s">
        <v>528</v>
      </c>
    </row>
    <row r="1163" spans="1:8">
      <c r="A1163" s="397">
        <v>102609</v>
      </c>
      <c r="B1163" t="s">
        <v>1687</v>
      </c>
      <c r="C1163" t="s">
        <v>530</v>
      </c>
      <c r="D1163" s="398">
        <v>1257.31</v>
      </c>
      <c r="F1163" s="398">
        <v>1209.51</v>
      </c>
      <c r="H1163" t="s">
        <v>528</v>
      </c>
    </row>
    <row r="1164" spans="1:8">
      <c r="A1164" s="397">
        <v>102610</v>
      </c>
      <c r="B1164" t="s">
        <v>1688</v>
      </c>
      <c r="C1164" t="s">
        <v>530</v>
      </c>
      <c r="D1164" s="398">
        <v>2160.4499999999998</v>
      </c>
      <c r="F1164" s="398">
        <v>2075.91</v>
      </c>
      <c r="H1164" t="s">
        <v>528</v>
      </c>
    </row>
    <row r="1165" spans="1:8">
      <c r="A1165" s="397">
        <v>102622</v>
      </c>
      <c r="B1165" t="s">
        <v>1689</v>
      </c>
      <c r="C1165" t="s">
        <v>530</v>
      </c>
      <c r="D1165" s="398">
        <v>603.22</v>
      </c>
      <c r="F1165" s="398">
        <v>663.4</v>
      </c>
      <c r="H1165" t="s">
        <v>528</v>
      </c>
    </row>
    <row r="1166" spans="1:8">
      <c r="A1166" s="397">
        <v>102605</v>
      </c>
      <c r="B1166" t="s">
        <v>1690</v>
      </c>
      <c r="C1166" t="s">
        <v>530</v>
      </c>
      <c r="D1166" s="398">
        <v>292.82</v>
      </c>
      <c r="F1166" s="398">
        <v>282.5</v>
      </c>
      <c r="H1166" t="s">
        <v>528</v>
      </c>
    </row>
    <row r="1167" spans="1:8">
      <c r="A1167" s="397">
        <v>102606</v>
      </c>
      <c r="B1167" t="s">
        <v>1691</v>
      </c>
      <c r="C1167" t="s">
        <v>530</v>
      </c>
      <c r="D1167" s="398">
        <v>451.08</v>
      </c>
      <c r="F1167" s="398">
        <v>434.58</v>
      </c>
      <c r="H1167" t="s">
        <v>528</v>
      </c>
    </row>
    <row r="1168" spans="1:8">
      <c r="A1168" s="397">
        <v>102613</v>
      </c>
      <c r="B1168" t="s">
        <v>1692</v>
      </c>
      <c r="C1168" t="s">
        <v>530</v>
      </c>
      <c r="D1168" s="398">
        <v>676.74</v>
      </c>
      <c r="F1168" s="398">
        <v>651.17999999999995</v>
      </c>
      <c r="H1168" t="s">
        <v>528</v>
      </c>
    </row>
    <row r="1169" spans="1:8">
      <c r="A1169" s="397">
        <v>102619</v>
      </c>
      <c r="B1169" t="s">
        <v>1693</v>
      </c>
      <c r="C1169" t="s">
        <v>530</v>
      </c>
      <c r="D1169" s="398">
        <v>5745.02</v>
      </c>
      <c r="F1169" s="398">
        <v>5568.35</v>
      </c>
      <c r="H1169" t="s">
        <v>528</v>
      </c>
    </row>
    <row r="1170" spans="1:8">
      <c r="A1170" s="397">
        <v>102614</v>
      </c>
      <c r="B1170" t="s">
        <v>1694</v>
      </c>
      <c r="C1170" t="s">
        <v>530</v>
      </c>
      <c r="D1170" s="398">
        <v>1040.42</v>
      </c>
      <c r="F1170" s="398">
        <v>1000.39</v>
      </c>
      <c r="H1170" t="s">
        <v>528</v>
      </c>
    </row>
    <row r="1171" spans="1:8">
      <c r="A1171" s="397">
        <v>102620</v>
      </c>
      <c r="B1171" t="s">
        <v>1695</v>
      </c>
      <c r="C1171" t="s">
        <v>530</v>
      </c>
      <c r="D1171" s="398">
        <v>8354.36</v>
      </c>
      <c r="F1171" s="398">
        <v>8067.69</v>
      </c>
      <c r="H1171" t="s">
        <v>528</v>
      </c>
    </row>
    <row r="1172" spans="1:8">
      <c r="A1172" s="397">
        <v>102615</v>
      </c>
      <c r="B1172" t="s">
        <v>1696</v>
      </c>
      <c r="C1172" t="s">
        <v>530</v>
      </c>
      <c r="D1172" s="398">
        <v>1305.71</v>
      </c>
      <c r="F1172" s="398">
        <v>1255.47</v>
      </c>
      <c r="H1172" t="s">
        <v>528</v>
      </c>
    </row>
    <row r="1173" spans="1:8">
      <c r="A1173" s="397">
        <v>102621</v>
      </c>
      <c r="B1173" t="s">
        <v>1697</v>
      </c>
      <c r="C1173" t="s">
        <v>530</v>
      </c>
      <c r="D1173" s="398">
        <v>12850.93</v>
      </c>
      <c r="F1173" s="398">
        <v>12374.71</v>
      </c>
      <c r="H1173" t="s">
        <v>528</v>
      </c>
    </row>
    <row r="1174" spans="1:8">
      <c r="A1174" s="397">
        <v>102616</v>
      </c>
      <c r="B1174" t="s">
        <v>1698</v>
      </c>
      <c r="C1174" t="s">
        <v>530</v>
      </c>
      <c r="D1174" s="398">
        <v>1932.73</v>
      </c>
      <c r="F1174" s="398">
        <v>1857.55</v>
      </c>
      <c r="H1174" t="s">
        <v>528</v>
      </c>
    </row>
    <row r="1175" spans="1:8">
      <c r="A1175" s="397">
        <v>102611</v>
      </c>
      <c r="B1175" t="s">
        <v>1699</v>
      </c>
      <c r="C1175" t="s">
        <v>530</v>
      </c>
      <c r="D1175" s="398">
        <v>486.28</v>
      </c>
      <c r="F1175" s="398">
        <v>468.01</v>
      </c>
      <c r="H1175" t="s">
        <v>528</v>
      </c>
    </row>
    <row r="1176" spans="1:8">
      <c r="A1176" s="397">
        <v>102617</v>
      </c>
      <c r="B1176" t="s">
        <v>1700</v>
      </c>
      <c r="C1176" t="s">
        <v>530</v>
      </c>
      <c r="D1176" s="398">
        <v>3550.66</v>
      </c>
      <c r="F1176" s="398">
        <v>3466.49</v>
      </c>
      <c r="H1176" t="s">
        <v>528</v>
      </c>
    </row>
    <row r="1177" spans="1:8">
      <c r="A1177" s="397">
        <v>102618</v>
      </c>
      <c r="B1177" t="s">
        <v>1701</v>
      </c>
      <c r="C1177" t="s">
        <v>530</v>
      </c>
      <c r="D1177" s="398">
        <v>4275.16</v>
      </c>
      <c r="F1177" s="398">
        <v>4160.4399999999996</v>
      </c>
      <c r="H1177" t="s">
        <v>528</v>
      </c>
    </row>
    <row r="1178" spans="1:8">
      <c r="A1178" s="397">
        <v>102612</v>
      </c>
      <c r="B1178" t="s">
        <v>1702</v>
      </c>
      <c r="C1178" t="s">
        <v>530</v>
      </c>
      <c r="D1178" s="398">
        <v>698</v>
      </c>
      <c r="F1178" s="398">
        <v>671.06</v>
      </c>
      <c r="H1178" t="s">
        <v>528</v>
      </c>
    </row>
    <row r="1179" spans="1:8">
      <c r="A1179" s="397">
        <v>102603</v>
      </c>
      <c r="B1179" t="s">
        <v>1703</v>
      </c>
      <c r="C1179" t="s">
        <v>530</v>
      </c>
      <c r="D1179" s="398">
        <v>11.43</v>
      </c>
      <c r="F1179" s="398">
        <v>14.91</v>
      </c>
      <c r="H1179" t="s">
        <v>528</v>
      </c>
    </row>
    <row r="1180" spans="1:8">
      <c r="A1180" s="397">
        <v>102587</v>
      </c>
      <c r="B1180" t="s">
        <v>1704</v>
      </c>
      <c r="C1180" t="s">
        <v>530</v>
      </c>
      <c r="D1180" s="398">
        <v>3.92</v>
      </c>
      <c r="F1180" s="398">
        <v>5.1100000000000003</v>
      </c>
      <c r="H1180" t="s">
        <v>528</v>
      </c>
    </row>
    <row r="1181" spans="1:8">
      <c r="A1181" s="397">
        <v>102589</v>
      </c>
      <c r="B1181" t="s">
        <v>1705</v>
      </c>
      <c r="C1181" t="s">
        <v>530</v>
      </c>
      <c r="D1181" s="398">
        <v>4.3600000000000003</v>
      </c>
      <c r="F1181" s="398">
        <v>5.68</v>
      </c>
      <c r="H1181" t="s">
        <v>528</v>
      </c>
    </row>
    <row r="1182" spans="1:8">
      <c r="A1182" s="397">
        <v>102591</v>
      </c>
      <c r="B1182" t="s">
        <v>1706</v>
      </c>
      <c r="C1182" t="s">
        <v>530</v>
      </c>
      <c r="D1182" s="398">
        <v>4.8</v>
      </c>
      <c r="F1182" s="398">
        <v>6.26</v>
      </c>
      <c r="H1182" t="s">
        <v>528</v>
      </c>
    </row>
    <row r="1183" spans="1:8">
      <c r="A1183" s="397">
        <v>102593</v>
      </c>
      <c r="B1183" t="s">
        <v>1707</v>
      </c>
      <c r="C1183" t="s">
        <v>530</v>
      </c>
      <c r="D1183" s="398">
        <v>5.42</v>
      </c>
      <c r="F1183" s="398">
        <v>7.06</v>
      </c>
      <c r="H1183" t="s">
        <v>528</v>
      </c>
    </row>
    <row r="1184" spans="1:8">
      <c r="A1184" s="397">
        <v>102595</v>
      </c>
      <c r="B1184" t="s">
        <v>1708</v>
      </c>
      <c r="C1184" t="s">
        <v>530</v>
      </c>
      <c r="D1184" s="398">
        <v>6.13</v>
      </c>
      <c r="F1184" s="398">
        <v>7.99</v>
      </c>
      <c r="H1184" t="s">
        <v>528</v>
      </c>
    </row>
    <row r="1185" spans="1:8">
      <c r="A1185" s="397">
        <v>102597</v>
      </c>
      <c r="B1185" t="s">
        <v>1709</v>
      </c>
      <c r="C1185" t="s">
        <v>530</v>
      </c>
      <c r="D1185" s="398">
        <v>7.01</v>
      </c>
      <c r="F1185" s="398">
        <v>9.14</v>
      </c>
      <c r="H1185" t="s">
        <v>528</v>
      </c>
    </row>
    <row r="1186" spans="1:8">
      <c r="A1186" s="397">
        <v>102599</v>
      </c>
      <c r="B1186" t="s">
        <v>1710</v>
      </c>
      <c r="C1186" t="s">
        <v>530</v>
      </c>
      <c r="D1186" s="398">
        <v>7.89</v>
      </c>
      <c r="F1186" s="398">
        <v>10.29</v>
      </c>
      <c r="H1186" t="s">
        <v>528</v>
      </c>
    </row>
    <row r="1187" spans="1:8">
      <c r="A1187" s="397">
        <v>102601</v>
      </c>
      <c r="B1187" t="s">
        <v>1711</v>
      </c>
      <c r="C1187" t="s">
        <v>530</v>
      </c>
      <c r="D1187" s="398">
        <v>9.23</v>
      </c>
      <c r="F1187" s="398">
        <v>12.02</v>
      </c>
      <c r="H1187" t="s">
        <v>528</v>
      </c>
    </row>
    <row r="1188" spans="1:8">
      <c r="A1188" s="397">
        <v>102604</v>
      </c>
      <c r="B1188" t="s">
        <v>1712</v>
      </c>
      <c r="C1188" t="s">
        <v>530</v>
      </c>
      <c r="D1188" s="398">
        <v>13.19</v>
      </c>
      <c r="F1188" s="398">
        <v>17.190000000000001</v>
      </c>
      <c r="H1188" t="s">
        <v>528</v>
      </c>
    </row>
    <row r="1189" spans="1:8">
      <c r="A1189" s="397">
        <v>102588</v>
      </c>
      <c r="B1189" t="s">
        <v>1713</v>
      </c>
      <c r="C1189" t="s">
        <v>530</v>
      </c>
      <c r="D1189" s="398">
        <v>5.67</v>
      </c>
      <c r="F1189" s="398">
        <v>7.39</v>
      </c>
      <c r="H1189" t="s">
        <v>528</v>
      </c>
    </row>
    <row r="1190" spans="1:8">
      <c r="A1190" s="397">
        <v>102590</v>
      </c>
      <c r="B1190" t="s">
        <v>1714</v>
      </c>
      <c r="C1190" t="s">
        <v>530</v>
      </c>
      <c r="D1190" s="398">
        <v>6.12</v>
      </c>
      <c r="F1190" s="398">
        <v>7.97</v>
      </c>
      <c r="H1190" t="s">
        <v>528</v>
      </c>
    </row>
    <row r="1191" spans="1:8">
      <c r="A1191" s="397">
        <v>102592</v>
      </c>
      <c r="B1191" t="s">
        <v>1715</v>
      </c>
      <c r="C1191" t="s">
        <v>530</v>
      </c>
      <c r="D1191" s="398">
        <v>6.55</v>
      </c>
      <c r="F1191" s="398">
        <v>8.5399999999999991</v>
      </c>
      <c r="H1191" t="s">
        <v>528</v>
      </c>
    </row>
    <row r="1192" spans="1:8">
      <c r="A1192" s="397">
        <v>102594</v>
      </c>
      <c r="B1192" t="s">
        <v>1716</v>
      </c>
      <c r="C1192" t="s">
        <v>530</v>
      </c>
      <c r="D1192" s="398">
        <v>7.18</v>
      </c>
      <c r="F1192" s="398">
        <v>9.36</v>
      </c>
      <c r="H1192" t="s">
        <v>528</v>
      </c>
    </row>
    <row r="1193" spans="1:8">
      <c r="A1193" s="397">
        <v>102596</v>
      </c>
      <c r="B1193" t="s">
        <v>1717</v>
      </c>
      <c r="C1193" t="s">
        <v>530</v>
      </c>
      <c r="D1193" s="398">
        <v>7.88</v>
      </c>
      <c r="F1193" s="398">
        <v>10.27</v>
      </c>
      <c r="H1193" t="s">
        <v>528</v>
      </c>
    </row>
    <row r="1194" spans="1:8">
      <c r="A1194" s="397">
        <v>102598</v>
      </c>
      <c r="B1194" t="s">
        <v>1718</v>
      </c>
      <c r="C1194" t="s">
        <v>530</v>
      </c>
      <c r="D1194" s="398">
        <v>8.77</v>
      </c>
      <c r="F1194" s="398">
        <v>11.43</v>
      </c>
      <c r="H1194" t="s">
        <v>528</v>
      </c>
    </row>
    <row r="1195" spans="1:8">
      <c r="A1195" s="397">
        <v>102600</v>
      </c>
      <c r="B1195" t="s">
        <v>1719</v>
      </c>
      <c r="C1195" t="s">
        <v>530</v>
      </c>
      <c r="D1195" s="398">
        <v>9.65</v>
      </c>
      <c r="F1195" s="398">
        <v>12.58</v>
      </c>
      <c r="H1195" t="s">
        <v>528</v>
      </c>
    </row>
    <row r="1196" spans="1:8">
      <c r="A1196" s="397">
        <v>102602</v>
      </c>
      <c r="B1196" t="s">
        <v>1720</v>
      </c>
      <c r="C1196" t="s">
        <v>530</v>
      </c>
      <c r="D1196" s="398">
        <v>10.97</v>
      </c>
      <c r="F1196" s="398">
        <v>14.31</v>
      </c>
      <c r="H1196" t="s">
        <v>528</v>
      </c>
    </row>
    <row r="1197" spans="1:8">
      <c r="A1197" s="397">
        <v>103005</v>
      </c>
      <c r="B1197" t="s">
        <v>1721</v>
      </c>
      <c r="C1197" t="s">
        <v>530</v>
      </c>
      <c r="D1197" s="398">
        <v>684.26</v>
      </c>
      <c r="F1197" s="398">
        <v>652.26</v>
      </c>
      <c r="H1197" t="s">
        <v>528</v>
      </c>
    </row>
    <row r="1198" spans="1:8">
      <c r="A1198" s="397">
        <v>103006</v>
      </c>
      <c r="B1198" t="s">
        <v>1722</v>
      </c>
      <c r="C1198" t="s">
        <v>530</v>
      </c>
      <c r="D1198" s="398">
        <v>868.12</v>
      </c>
      <c r="F1198" s="398">
        <v>827.45</v>
      </c>
      <c r="H1198" t="s">
        <v>528</v>
      </c>
    </row>
    <row r="1199" spans="1:8">
      <c r="A1199" s="397">
        <v>103007</v>
      </c>
      <c r="B1199" t="s">
        <v>1723</v>
      </c>
      <c r="C1199" t="s">
        <v>530</v>
      </c>
      <c r="D1199" s="398">
        <v>1143.98</v>
      </c>
      <c r="F1199" s="398">
        <v>1091.94</v>
      </c>
      <c r="H1199" t="s">
        <v>528</v>
      </c>
    </row>
    <row r="1200" spans="1:8">
      <c r="A1200" s="397">
        <v>103004</v>
      </c>
      <c r="B1200" t="s">
        <v>1724</v>
      </c>
      <c r="C1200" t="s">
        <v>345</v>
      </c>
      <c r="D1200" s="398">
        <v>0</v>
      </c>
      <c r="F1200" s="398">
        <v>0</v>
      </c>
      <c r="H1200" t="s">
        <v>528</v>
      </c>
    </row>
    <row r="1201" spans="1:8">
      <c r="A1201" s="397">
        <v>102989</v>
      </c>
      <c r="B1201" t="s">
        <v>1725</v>
      </c>
      <c r="C1201" t="s">
        <v>345</v>
      </c>
      <c r="D1201" s="398">
        <v>44.7</v>
      </c>
      <c r="F1201" s="398">
        <v>47.34</v>
      </c>
      <c r="H1201" t="s">
        <v>528</v>
      </c>
    </row>
    <row r="1202" spans="1:8">
      <c r="A1202" s="397">
        <v>102990</v>
      </c>
      <c r="B1202" t="s">
        <v>1726</v>
      </c>
      <c r="C1202" t="s">
        <v>345</v>
      </c>
      <c r="D1202" s="398">
        <v>56.11</v>
      </c>
      <c r="F1202" s="398">
        <v>59.53</v>
      </c>
      <c r="H1202" t="s">
        <v>528</v>
      </c>
    </row>
    <row r="1203" spans="1:8">
      <c r="A1203" s="397">
        <v>102991</v>
      </c>
      <c r="B1203" t="s">
        <v>1727</v>
      </c>
      <c r="C1203" t="s">
        <v>345</v>
      </c>
      <c r="D1203" s="398">
        <v>73.84</v>
      </c>
      <c r="F1203" s="398">
        <v>78.37</v>
      </c>
      <c r="H1203" t="s">
        <v>528</v>
      </c>
    </row>
    <row r="1204" spans="1:8">
      <c r="A1204" s="397">
        <v>102992</v>
      </c>
      <c r="B1204" t="s">
        <v>1728</v>
      </c>
      <c r="C1204" t="s">
        <v>345</v>
      </c>
      <c r="D1204" s="398">
        <v>109.82</v>
      </c>
      <c r="F1204" s="398">
        <v>114.23</v>
      </c>
      <c r="H1204" t="s">
        <v>528</v>
      </c>
    </row>
    <row r="1205" spans="1:8">
      <c r="A1205" s="397">
        <v>102993</v>
      </c>
      <c r="B1205" t="s">
        <v>1729</v>
      </c>
      <c r="C1205" t="s">
        <v>345</v>
      </c>
      <c r="D1205" s="398">
        <v>142.74</v>
      </c>
      <c r="F1205" s="398">
        <v>148.57</v>
      </c>
      <c r="H1205" t="s">
        <v>528</v>
      </c>
    </row>
    <row r="1206" spans="1:8">
      <c r="A1206" s="397">
        <v>102994</v>
      </c>
      <c r="B1206" t="s">
        <v>1730</v>
      </c>
      <c r="C1206" t="s">
        <v>345</v>
      </c>
      <c r="D1206" s="398">
        <v>266.33999999999997</v>
      </c>
      <c r="F1206" s="398">
        <v>277.52</v>
      </c>
      <c r="H1206" t="s">
        <v>528</v>
      </c>
    </row>
    <row r="1207" spans="1:8">
      <c r="A1207" s="397">
        <v>106017</v>
      </c>
      <c r="B1207" t="s">
        <v>1731</v>
      </c>
      <c r="C1207" t="s">
        <v>530</v>
      </c>
      <c r="D1207" s="398">
        <v>0</v>
      </c>
      <c r="F1207" s="398">
        <v>0</v>
      </c>
      <c r="H1207" t="s">
        <v>528</v>
      </c>
    </row>
    <row r="1208" spans="1:8">
      <c r="A1208" s="397">
        <v>105944</v>
      </c>
      <c r="B1208" t="s">
        <v>1732</v>
      </c>
      <c r="C1208" t="s">
        <v>615</v>
      </c>
      <c r="D1208" s="398">
        <v>992.38</v>
      </c>
      <c r="F1208" s="398">
        <v>833.25</v>
      </c>
      <c r="H1208" t="s">
        <v>528</v>
      </c>
    </row>
    <row r="1209" spans="1:8">
      <c r="A1209" s="397">
        <v>106004</v>
      </c>
      <c r="B1209" t="s">
        <v>1733</v>
      </c>
      <c r="C1209" t="s">
        <v>345</v>
      </c>
      <c r="D1209" s="398">
        <v>206.25</v>
      </c>
      <c r="F1209" s="398">
        <v>191.91</v>
      </c>
      <c r="H1209" t="s">
        <v>528</v>
      </c>
    </row>
    <row r="1210" spans="1:8">
      <c r="A1210" s="397">
        <v>106005</v>
      </c>
      <c r="B1210" t="s">
        <v>1734</v>
      </c>
      <c r="C1210" t="s">
        <v>345</v>
      </c>
      <c r="D1210" s="398">
        <v>244.01</v>
      </c>
      <c r="F1210" s="398">
        <v>227.04</v>
      </c>
      <c r="H1210" t="s">
        <v>528</v>
      </c>
    </row>
    <row r="1211" spans="1:8">
      <c r="A1211" s="397">
        <v>106006</v>
      </c>
      <c r="B1211" t="s">
        <v>1735</v>
      </c>
      <c r="C1211" t="s">
        <v>345</v>
      </c>
      <c r="D1211" s="398">
        <v>290.08999999999997</v>
      </c>
      <c r="F1211" s="398">
        <v>270.19</v>
      </c>
      <c r="H1211" t="s">
        <v>528</v>
      </c>
    </row>
    <row r="1212" spans="1:8">
      <c r="A1212" s="397">
        <v>106007</v>
      </c>
      <c r="B1212" t="s">
        <v>1736</v>
      </c>
      <c r="C1212" t="s">
        <v>345</v>
      </c>
      <c r="D1212" s="398">
        <v>330.62</v>
      </c>
      <c r="F1212" s="398">
        <v>308.02</v>
      </c>
      <c r="H1212" t="s">
        <v>528</v>
      </c>
    </row>
    <row r="1213" spans="1:8">
      <c r="A1213" s="397">
        <v>106008</v>
      </c>
      <c r="B1213" t="s">
        <v>1737</v>
      </c>
      <c r="C1213" t="s">
        <v>345</v>
      </c>
      <c r="D1213" s="398">
        <v>371.16</v>
      </c>
      <c r="F1213" s="398">
        <v>345.83</v>
      </c>
      <c r="H1213" t="s">
        <v>528</v>
      </c>
    </row>
    <row r="1214" spans="1:8">
      <c r="A1214" s="397">
        <v>106009</v>
      </c>
      <c r="B1214" t="s">
        <v>1738</v>
      </c>
      <c r="C1214" t="s">
        <v>345</v>
      </c>
      <c r="D1214" s="398">
        <v>457.76</v>
      </c>
      <c r="F1214" s="398">
        <v>426.81</v>
      </c>
      <c r="H1214" t="s">
        <v>528</v>
      </c>
    </row>
    <row r="1215" spans="1:8">
      <c r="A1215" s="397">
        <v>106010</v>
      </c>
      <c r="B1215" t="s">
        <v>1739</v>
      </c>
      <c r="C1215" t="s">
        <v>345</v>
      </c>
      <c r="D1215" s="398">
        <v>536.07000000000005</v>
      </c>
      <c r="F1215" s="398">
        <v>499.77</v>
      </c>
      <c r="H1215" t="s">
        <v>528</v>
      </c>
    </row>
    <row r="1216" spans="1:8">
      <c r="A1216" s="397">
        <v>106011</v>
      </c>
      <c r="B1216" t="s">
        <v>1740</v>
      </c>
      <c r="C1216" t="s">
        <v>345</v>
      </c>
      <c r="D1216" s="398">
        <v>964.91</v>
      </c>
      <c r="F1216" s="398">
        <v>861.14</v>
      </c>
      <c r="H1216" t="s">
        <v>528</v>
      </c>
    </row>
    <row r="1217" spans="1:8">
      <c r="A1217" s="397">
        <v>106013</v>
      </c>
      <c r="B1217" t="s">
        <v>1741</v>
      </c>
      <c r="C1217" t="s">
        <v>345</v>
      </c>
      <c r="D1217" s="398">
        <v>1206.48</v>
      </c>
      <c r="F1217" s="398">
        <v>1078.28</v>
      </c>
      <c r="H1217" t="s">
        <v>528</v>
      </c>
    </row>
    <row r="1218" spans="1:8">
      <c r="A1218" s="397">
        <v>106012</v>
      </c>
      <c r="B1218" t="s">
        <v>1742</v>
      </c>
      <c r="C1218" t="s">
        <v>345</v>
      </c>
      <c r="D1218" s="398">
        <v>1063.46</v>
      </c>
      <c r="F1218" s="398">
        <v>946.91</v>
      </c>
      <c r="H1218" t="s">
        <v>528</v>
      </c>
    </row>
    <row r="1219" spans="1:8">
      <c r="A1219" s="397">
        <v>106014</v>
      </c>
      <c r="B1219" t="s">
        <v>1743</v>
      </c>
      <c r="C1219" t="s">
        <v>345</v>
      </c>
      <c r="D1219" s="398">
        <v>1353.91</v>
      </c>
      <c r="F1219" s="398">
        <v>1199.07</v>
      </c>
      <c r="H1219" t="s">
        <v>528</v>
      </c>
    </row>
    <row r="1220" spans="1:8">
      <c r="A1220" s="397">
        <v>106015</v>
      </c>
      <c r="B1220" t="s">
        <v>1744</v>
      </c>
      <c r="C1220" t="s">
        <v>345</v>
      </c>
      <c r="D1220" s="398">
        <v>1622.48</v>
      </c>
      <c r="F1220" s="398">
        <v>1441.78</v>
      </c>
      <c r="H1220" t="s">
        <v>528</v>
      </c>
    </row>
    <row r="1221" spans="1:8">
      <c r="A1221" s="397">
        <v>106016</v>
      </c>
      <c r="B1221" t="s">
        <v>1745</v>
      </c>
      <c r="C1221" t="s">
        <v>345</v>
      </c>
      <c r="D1221" s="398">
        <v>1906.81</v>
      </c>
      <c r="F1221" s="398">
        <v>1698.23</v>
      </c>
      <c r="H1221" t="s">
        <v>528</v>
      </c>
    </row>
    <row r="1222" spans="1:8">
      <c r="A1222" s="397">
        <v>106003</v>
      </c>
      <c r="B1222" t="s">
        <v>1746</v>
      </c>
      <c r="C1222" t="s">
        <v>345</v>
      </c>
      <c r="D1222" s="398">
        <v>212.39</v>
      </c>
      <c r="F1222" s="398">
        <v>177.77</v>
      </c>
      <c r="H1222" t="s">
        <v>528</v>
      </c>
    </row>
    <row r="1223" spans="1:8">
      <c r="A1223" s="397">
        <v>105997</v>
      </c>
      <c r="B1223" t="s">
        <v>1747</v>
      </c>
      <c r="C1223" t="s">
        <v>345</v>
      </c>
      <c r="D1223" s="398">
        <v>116.12</v>
      </c>
      <c r="F1223" s="398">
        <v>97.32</v>
      </c>
      <c r="H1223" t="s">
        <v>528</v>
      </c>
    </row>
    <row r="1224" spans="1:8">
      <c r="A1224" s="397">
        <v>105998</v>
      </c>
      <c r="B1224" t="s">
        <v>1748</v>
      </c>
      <c r="C1224" t="s">
        <v>345</v>
      </c>
      <c r="D1224" s="398">
        <v>128.71</v>
      </c>
      <c r="F1224" s="398">
        <v>107.84</v>
      </c>
      <c r="H1224" t="s">
        <v>528</v>
      </c>
    </row>
    <row r="1225" spans="1:8">
      <c r="A1225" s="397">
        <v>105999</v>
      </c>
      <c r="B1225" t="s">
        <v>1749</v>
      </c>
      <c r="C1225" t="s">
        <v>345</v>
      </c>
      <c r="D1225" s="398">
        <v>146.47999999999999</v>
      </c>
      <c r="F1225" s="398">
        <v>122.68</v>
      </c>
      <c r="H1225" t="s">
        <v>528</v>
      </c>
    </row>
    <row r="1226" spans="1:8">
      <c r="A1226" s="397">
        <v>106000</v>
      </c>
      <c r="B1226" t="s">
        <v>1750</v>
      </c>
      <c r="C1226" t="s">
        <v>345</v>
      </c>
      <c r="D1226" s="398">
        <v>164.27</v>
      </c>
      <c r="F1226" s="398">
        <v>137.55000000000001</v>
      </c>
      <c r="H1226" t="s">
        <v>528</v>
      </c>
    </row>
    <row r="1227" spans="1:8">
      <c r="A1227" s="397">
        <v>106001</v>
      </c>
      <c r="B1227" t="s">
        <v>1751</v>
      </c>
      <c r="C1227" t="s">
        <v>345</v>
      </c>
      <c r="D1227" s="398">
        <v>176.84</v>
      </c>
      <c r="F1227" s="398">
        <v>148.07</v>
      </c>
      <c r="H1227" t="s">
        <v>528</v>
      </c>
    </row>
    <row r="1228" spans="1:8">
      <c r="A1228" s="397">
        <v>106002</v>
      </c>
      <c r="B1228" t="s">
        <v>1752</v>
      </c>
      <c r="C1228" t="s">
        <v>345</v>
      </c>
      <c r="D1228" s="398">
        <v>194.61</v>
      </c>
      <c r="F1228" s="398">
        <v>162.91999999999999</v>
      </c>
      <c r="H1228" t="s">
        <v>528</v>
      </c>
    </row>
    <row r="1229" spans="1:8">
      <c r="A1229" s="397">
        <v>105992</v>
      </c>
      <c r="B1229" t="s">
        <v>1753</v>
      </c>
      <c r="C1229" t="s">
        <v>345</v>
      </c>
      <c r="D1229" s="398">
        <v>125.26</v>
      </c>
      <c r="F1229" s="398">
        <v>108.06</v>
      </c>
      <c r="H1229" t="s">
        <v>528</v>
      </c>
    </row>
    <row r="1230" spans="1:8">
      <c r="A1230" s="397">
        <v>105993</v>
      </c>
      <c r="B1230" t="s">
        <v>1754</v>
      </c>
      <c r="C1230" t="s">
        <v>345</v>
      </c>
      <c r="D1230" s="398">
        <v>150.35</v>
      </c>
      <c r="F1230" s="398">
        <v>129.65</v>
      </c>
      <c r="H1230" t="s">
        <v>528</v>
      </c>
    </row>
    <row r="1231" spans="1:8">
      <c r="A1231" s="397">
        <v>105994</v>
      </c>
      <c r="B1231" t="s">
        <v>1755</v>
      </c>
      <c r="C1231" t="s">
        <v>345</v>
      </c>
      <c r="D1231" s="398">
        <v>184.33</v>
      </c>
      <c r="F1231" s="398">
        <v>158.88999999999999</v>
      </c>
      <c r="H1231" t="s">
        <v>528</v>
      </c>
    </row>
    <row r="1232" spans="1:8">
      <c r="A1232" s="397">
        <v>105995</v>
      </c>
      <c r="B1232" t="s">
        <v>1756</v>
      </c>
      <c r="C1232" t="s">
        <v>345</v>
      </c>
      <c r="D1232" s="398">
        <v>218.41</v>
      </c>
      <c r="F1232" s="398">
        <v>188.23</v>
      </c>
      <c r="H1232" t="s">
        <v>528</v>
      </c>
    </row>
    <row r="1233" spans="1:8">
      <c r="A1233" s="397">
        <v>105996</v>
      </c>
      <c r="B1233" t="s">
        <v>1757</v>
      </c>
      <c r="C1233" t="s">
        <v>345</v>
      </c>
      <c r="D1233" s="398">
        <v>236.16</v>
      </c>
      <c r="F1233" s="398">
        <v>203.51</v>
      </c>
      <c r="H1233" t="s">
        <v>528</v>
      </c>
    </row>
    <row r="1234" spans="1:8">
      <c r="A1234" s="397">
        <v>105988</v>
      </c>
      <c r="B1234" t="s">
        <v>1758</v>
      </c>
      <c r="C1234" t="s">
        <v>345</v>
      </c>
      <c r="D1234" s="398">
        <v>82.4</v>
      </c>
      <c r="F1234" s="398">
        <v>71.16</v>
      </c>
      <c r="H1234" t="s">
        <v>528</v>
      </c>
    </row>
    <row r="1235" spans="1:8">
      <c r="A1235" s="397">
        <v>105989</v>
      </c>
      <c r="B1235" t="s">
        <v>1759</v>
      </c>
      <c r="C1235" t="s">
        <v>345</v>
      </c>
      <c r="D1235" s="398">
        <v>91.29</v>
      </c>
      <c r="F1235" s="398">
        <v>78.81</v>
      </c>
      <c r="H1235" t="s">
        <v>528</v>
      </c>
    </row>
    <row r="1236" spans="1:8">
      <c r="A1236" s="397">
        <v>105990</v>
      </c>
      <c r="B1236" t="s">
        <v>1760</v>
      </c>
      <c r="C1236" t="s">
        <v>345</v>
      </c>
      <c r="D1236" s="398">
        <v>103.83</v>
      </c>
      <c r="F1236" s="398">
        <v>89.6</v>
      </c>
      <c r="H1236" t="s">
        <v>528</v>
      </c>
    </row>
    <row r="1237" spans="1:8">
      <c r="A1237" s="397">
        <v>105991</v>
      </c>
      <c r="B1237" t="s">
        <v>1761</v>
      </c>
      <c r="C1237" t="s">
        <v>345</v>
      </c>
      <c r="D1237" s="398">
        <v>116.39</v>
      </c>
      <c r="F1237" s="398">
        <v>100.41</v>
      </c>
      <c r="H1237" t="s">
        <v>528</v>
      </c>
    </row>
    <row r="1238" spans="1:8">
      <c r="A1238" s="397">
        <v>105987</v>
      </c>
      <c r="B1238" t="s">
        <v>1762</v>
      </c>
      <c r="C1238" t="s">
        <v>345</v>
      </c>
      <c r="D1238" s="398">
        <v>143.01</v>
      </c>
      <c r="F1238" s="398">
        <v>123.32</v>
      </c>
      <c r="H1238" t="s">
        <v>528</v>
      </c>
    </row>
    <row r="1239" spans="1:8">
      <c r="A1239" s="397">
        <v>105986</v>
      </c>
      <c r="B1239" t="s">
        <v>1763</v>
      </c>
      <c r="C1239" t="s">
        <v>345</v>
      </c>
      <c r="D1239" s="398">
        <v>178.53</v>
      </c>
      <c r="F1239" s="398">
        <v>153.91</v>
      </c>
      <c r="H1239" t="s">
        <v>528</v>
      </c>
    </row>
    <row r="1240" spans="1:8">
      <c r="A1240" s="397">
        <v>106019</v>
      </c>
      <c r="B1240" t="s">
        <v>1764</v>
      </c>
      <c r="C1240" t="s">
        <v>530</v>
      </c>
      <c r="D1240" s="398">
        <v>0</v>
      </c>
      <c r="F1240" s="398">
        <v>0</v>
      </c>
      <c r="H1240" t="s">
        <v>528</v>
      </c>
    </row>
    <row r="1241" spans="1:8">
      <c r="A1241" s="397">
        <v>103001</v>
      </c>
      <c r="B1241" t="s">
        <v>1765</v>
      </c>
      <c r="C1241" t="s">
        <v>530</v>
      </c>
      <c r="D1241" s="398">
        <v>199.36</v>
      </c>
      <c r="F1241" s="398">
        <v>201.46</v>
      </c>
      <c r="H1241" t="s">
        <v>528</v>
      </c>
    </row>
    <row r="1242" spans="1:8">
      <c r="A1242" s="397">
        <v>103002</v>
      </c>
      <c r="B1242" t="s">
        <v>1766</v>
      </c>
      <c r="C1242" t="s">
        <v>530</v>
      </c>
      <c r="D1242" s="398">
        <v>249.24</v>
      </c>
      <c r="F1242" s="398">
        <v>251.43</v>
      </c>
      <c r="H1242" t="s">
        <v>528</v>
      </c>
    </row>
    <row r="1243" spans="1:8">
      <c r="A1243" s="397">
        <v>103003</v>
      </c>
      <c r="B1243" t="s">
        <v>1767</v>
      </c>
      <c r="C1243" t="s">
        <v>530</v>
      </c>
      <c r="D1243" s="398">
        <v>349</v>
      </c>
      <c r="F1243" s="398">
        <v>351.36</v>
      </c>
      <c r="H1243" t="s">
        <v>528</v>
      </c>
    </row>
    <row r="1244" spans="1:8">
      <c r="A1244" s="397">
        <v>106018</v>
      </c>
      <c r="B1244" t="s">
        <v>1768</v>
      </c>
      <c r="C1244" t="s">
        <v>530</v>
      </c>
      <c r="D1244" s="398">
        <v>0</v>
      </c>
      <c r="F1244" s="398">
        <v>0</v>
      </c>
      <c r="H1244" t="s">
        <v>528</v>
      </c>
    </row>
    <row r="1245" spans="1:8">
      <c r="A1245" s="397">
        <v>105945</v>
      </c>
      <c r="B1245" t="s">
        <v>1769</v>
      </c>
      <c r="C1245" t="s">
        <v>527</v>
      </c>
      <c r="D1245" s="398">
        <v>9.39</v>
      </c>
      <c r="F1245" s="398">
        <v>9.74</v>
      </c>
      <c r="H1245" t="s">
        <v>528</v>
      </c>
    </row>
    <row r="1246" spans="1:8">
      <c r="A1246" s="397">
        <v>98522</v>
      </c>
      <c r="B1246" t="s">
        <v>1770</v>
      </c>
      <c r="C1246" t="s">
        <v>345</v>
      </c>
      <c r="D1246" s="398">
        <v>173.25</v>
      </c>
      <c r="F1246" s="398">
        <v>178.81</v>
      </c>
      <c r="H1246" t="s">
        <v>528</v>
      </c>
    </row>
    <row r="1247" spans="1:8">
      <c r="A1247" s="397">
        <v>98523</v>
      </c>
      <c r="B1247" t="s">
        <v>1771</v>
      </c>
      <c r="C1247" t="s">
        <v>345</v>
      </c>
      <c r="D1247" s="398">
        <v>0</v>
      </c>
      <c r="F1247" s="398">
        <v>0</v>
      </c>
      <c r="H1247" t="s">
        <v>528</v>
      </c>
    </row>
    <row r="1248" spans="1:8">
      <c r="A1248" s="397">
        <v>102364</v>
      </c>
      <c r="B1248" t="s">
        <v>1772</v>
      </c>
      <c r="C1248" t="s">
        <v>527</v>
      </c>
      <c r="D1248" s="398">
        <v>184.4</v>
      </c>
      <c r="F1248" s="398">
        <v>190.59</v>
      </c>
      <c r="H1248" t="s">
        <v>528</v>
      </c>
    </row>
    <row r="1249" spans="1:10">
      <c r="A1249" s="397">
        <v>102363</v>
      </c>
      <c r="B1249" t="s">
        <v>1773</v>
      </c>
      <c r="C1249" t="s">
        <v>527</v>
      </c>
      <c r="D1249" s="398">
        <v>161.91</v>
      </c>
      <c r="F1249" s="398">
        <v>168.1</v>
      </c>
      <c r="H1249" t="s">
        <v>528</v>
      </c>
    </row>
    <row r="1250" spans="1:10">
      <c r="A1250" s="397">
        <v>102362</v>
      </c>
      <c r="B1250" t="s">
        <v>1774</v>
      </c>
      <c r="C1250" t="s">
        <v>527</v>
      </c>
      <c r="D1250" s="398">
        <v>149.16999999999999</v>
      </c>
      <c r="F1250" s="398">
        <v>155.36000000000001</v>
      </c>
      <c r="H1250" t="s">
        <v>528</v>
      </c>
      <c r="J1250" s="839"/>
    </row>
    <row r="1251" spans="1:10">
      <c r="A1251" s="397">
        <v>101196</v>
      </c>
      <c r="B1251" t="s">
        <v>1775</v>
      </c>
      <c r="C1251" t="s">
        <v>345</v>
      </c>
      <c r="D1251" s="398">
        <v>0</v>
      </c>
      <c r="F1251" s="398">
        <v>0</v>
      </c>
      <c r="H1251" t="s">
        <v>528</v>
      </c>
    </row>
    <row r="1252" spans="1:10">
      <c r="A1252" s="397">
        <v>101195</v>
      </c>
      <c r="B1252" t="s">
        <v>1776</v>
      </c>
      <c r="C1252" t="s">
        <v>345</v>
      </c>
      <c r="D1252" s="398">
        <v>0</v>
      </c>
      <c r="F1252" s="398">
        <v>0</v>
      </c>
      <c r="H1252" t="s">
        <v>528</v>
      </c>
    </row>
    <row r="1253" spans="1:10">
      <c r="A1253" s="397">
        <v>101193</v>
      </c>
      <c r="B1253" t="s">
        <v>1777</v>
      </c>
      <c r="C1253" t="s">
        <v>345</v>
      </c>
      <c r="D1253" s="398">
        <v>65.239999999999995</v>
      </c>
      <c r="F1253" s="398">
        <v>55.91</v>
      </c>
      <c r="H1253" t="s">
        <v>528</v>
      </c>
    </row>
    <row r="1254" spans="1:10">
      <c r="A1254" s="397">
        <v>106459</v>
      </c>
      <c r="B1254" t="s">
        <v>1778</v>
      </c>
      <c r="C1254" t="s">
        <v>345</v>
      </c>
      <c r="D1254" s="398">
        <v>65.39</v>
      </c>
      <c r="F1254" s="398">
        <v>56.06</v>
      </c>
      <c r="H1254" t="s">
        <v>528</v>
      </c>
    </row>
    <row r="1255" spans="1:10">
      <c r="A1255" s="397">
        <v>101194</v>
      </c>
      <c r="B1255" t="s">
        <v>1779</v>
      </c>
      <c r="C1255" t="s">
        <v>345</v>
      </c>
      <c r="D1255" s="398">
        <v>65.61</v>
      </c>
      <c r="F1255" s="398">
        <v>56.24</v>
      </c>
      <c r="H1255" t="s">
        <v>528</v>
      </c>
    </row>
    <row r="1256" spans="1:10">
      <c r="A1256" s="397">
        <v>101190</v>
      </c>
      <c r="B1256" t="s">
        <v>1780</v>
      </c>
      <c r="C1256" t="s">
        <v>345</v>
      </c>
      <c r="D1256" s="398">
        <v>72.84</v>
      </c>
      <c r="F1256" s="398">
        <v>60.92</v>
      </c>
      <c r="H1256" t="s">
        <v>528</v>
      </c>
    </row>
    <row r="1257" spans="1:10">
      <c r="A1257" s="397">
        <v>106458</v>
      </c>
      <c r="B1257" t="s">
        <v>1781</v>
      </c>
      <c r="C1257" t="s">
        <v>345</v>
      </c>
      <c r="D1257" s="398">
        <v>72.989999999999995</v>
      </c>
      <c r="F1257" s="398">
        <v>61.07</v>
      </c>
      <c r="H1257" t="s">
        <v>528</v>
      </c>
    </row>
    <row r="1258" spans="1:10">
      <c r="A1258" s="397">
        <v>101191</v>
      </c>
      <c r="B1258" t="s">
        <v>1782</v>
      </c>
      <c r="C1258" t="s">
        <v>345</v>
      </c>
      <c r="D1258" s="398">
        <v>73.209999999999994</v>
      </c>
      <c r="F1258" s="398">
        <v>61.25</v>
      </c>
      <c r="H1258" t="s">
        <v>528</v>
      </c>
    </row>
    <row r="1259" spans="1:10">
      <c r="A1259" s="397">
        <v>101198</v>
      </c>
      <c r="B1259" t="s">
        <v>1783</v>
      </c>
      <c r="C1259" t="s">
        <v>345</v>
      </c>
      <c r="D1259" s="398">
        <v>98.53</v>
      </c>
      <c r="F1259" s="398">
        <v>89.43</v>
      </c>
      <c r="H1259" t="s">
        <v>528</v>
      </c>
    </row>
    <row r="1260" spans="1:10">
      <c r="A1260" s="397">
        <v>106460</v>
      </c>
      <c r="B1260" t="s">
        <v>1784</v>
      </c>
      <c r="C1260" t="s">
        <v>345</v>
      </c>
      <c r="D1260" s="398">
        <v>98.94</v>
      </c>
      <c r="F1260" s="398">
        <v>89.82</v>
      </c>
      <c r="H1260" t="s">
        <v>528</v>
      </c>
    </row>
    <row r="1261" spans="1:10">
      <c r="A1261" s="397">
        <v>101199</v>
      </c>
      <c r="B1261" t="s">
        <v>1785</v>
      </c>
      <c r="C1261" t="s">
        <v>345</v>
      </c>
      <c r="D1261" s="398">
        <v>99.46</v>
      </c>
      <c r="F1261" s="398">
        <v>90.25</v>
      </c>
      <c r="H1261" t="s">
        <v>528</v>
      </c>
    </row>
    <row r="1262" spans="1:10">
      <c r="A1262" s="397">
        <v>101203</v>
      </c>
      <c r="B1262" t="s">
        <v>1786</v>
      </c>
      <c r="C1262" t="s">
        <v>345</v>
      </c>
      <c r="D1262" s="398">
        <v>37.53</v>
      </c>
      <c r="F1262" s="398">
        <v>41.02</v>
      </c>
      <c r="H1262" t="s">
        <v>528</v>
      </c>
    </row>
    <row r="1263" spans="1:10">
      <c r="A1263" s="397">
        <v>101204</v>
      </c>
      <c r="B1263" t="s">
        <v>1787</v>
      </c>
      <c r="C1263" t="s">
        <v>345</v>
      </c>
      <c r="D1263" s="398">
        <v>37.9</v>
      </c>
      <c r="F1263" s="398">
        <v>41.35</v>
      </c>
      <c r="H1263" t="s">
        <v>528</v>
      </c>
    </row>
    <row r="1264" spans="1:10">
      <c r="A1264" s="397">
        <v>106257</v>
      </c>
      <c r="B1264" t="s">
        <v>1788</v>
      </c>
      <c r="C1264" t="s">
        <v>345</v>
      </c>
      <c r="D1264" s="398">
        <v>37.72</v>
      </c>
      <c r="F1264" s="398">
        <v>41.2</v>
      </c>
      <c r="H1264" t="s">
        <v>528</v>
      </c>
    </row>
    <row r="1265" spans="1:8">
      <c r="A1265" s="397">
        <v>106461</v>
      </c>
      <c r="B1265" t="s">
        <v>1789</v>
      </c>
      <c r="C1265" t="s">
        <v>345</v>
      </c>
      <c r="D1265" s="398">
        <v>47.61</v>
      </c>
      <c r="F1265" s="398">
        <v>60.26</v>
      </c>
      <c r="H1265" t="s">
        <v>528</v>
      </c>
    </row>
    <row r="1266" spans="1:8">
      <c r="A1266" s="397">
        <v>106462</v>
      </c>
      <c r="B1266" t="s">
        <v>1790</v>
      </c>
      <c r="C1266" t="s">
        <v>345</v>
      </c>
      <c r="D1266" s="398">
        <v>60.55</v>
      </c>
      <c r="F1266" s="398">
        <v>74.27</v>
      </c>
      <c r="H1266" t="s">
        <v>528</v>
      </c>
    </row>
    <row r="1267" spans="1:8">
      <c r="A1267" s="397">
        <v>106479</v>
      </c>
      <c r="B1267" t="s">
        <v>1791</v>
      </c>
      <c r="C1267" t="s">
        <v>345</v>
      </c>
      <c r="D1267" s="398">
        <v>63.43</v>
      </c>
      <c r="F1267" s="398">
        <v>67.05</v>
      </c>
      <c r="H1267" t="s">
        <v>528</v>
      </c>
    </row>
    <row r="1268" spans="1:8">
      <c r="A1268" s="397">
        <v>106483</v>
      </c>
      <c r="B1268" t="s">
        <v>1792</v>
      </c>
      <c r="C1268" t="s">
        <v>530</v>
      </c>
      <c r="D1268" s="398">
        <v>130.15</v>
      </c>
      <c r="F1268" s="398">
        <v>101.59</v>
      </c>
      <c r="H1268" t="s">
        <v>528</v>
      </c>
    </row>
    <row r="1269" spans="1:8">
      <c r="A1269" s="397">
        <v>106484</v>
      </c>
      <c r="B1269" t="s">
        <v>1793</v>
      </c>
      <c r="C1269" t="s">
        <v>530</v>
      </c>
      <c r="D1269" s="398">
        <v>141.38</v>
      </c>
      <c r="F1269" s="398">
        <v>109</v>
      </c>
      <c r="H1269" t="s">
        <v>528</v>
      </c>
    </row>
    <row r="1270" spans="1:8">
      <c r="A1270" s="397">
        <v>106480</v>
      </c>
      <c r="B1270" t="s">
        <v>1794</v>
      </c>
      <c r="C1270" t="s">
        <v>530</v>
      </c>
      <c r="D1270" s="398">
        <v>124.94</v>
      </c>
      <c r="F1270" s="398">
        <v>98.15</v>
      </c>
      <c r="H1270" t="s">
        <v>528</v>
      </c>
    </row>
    <row r="1271" spans="1:8">
      <c r="A1271" s="397">
        <v>106482</v>
      </c>
      <c r="B1271" t="s">
        <v>1795</v>
      </c>
      <c r="C1271" t="s">
        <v>530</v>
      </c>
      <c r="D1271" s="398">
        <v>0</v>
      </c>
      <c r="F1271" s="398">
        <v>0</v>
      </c>
      <c r="H1271" t="s">
        <v>528</v>
      </c>
    </row>
    <row r="1272" spans="1:8">
      <c r="A1272" s="397">
        <v>106481</v>
      </c>
      <c r="B1272" t="s">
        <v>1796</v>
      </c>
      <c r="C1272" t="s">
        <v>530</v>
      </c>
      <c r="D1272" s="398">
        <v>143.91999999999999</v>
      </c>
      <c r="F1272" s="398">
        <v>110.67</v>
      </c>
      <c r="H1272" t="s">
        <v>528</v>
      </c>
    </row>
    <row r="1273" spans="1:8">
      <c r="A1273" s="397">
        <v>106467</v>
      </c>
      <c r="B1273" t="s">
        <v>1797</v>
      </c>
      <c r="C1273" t="s">
        <v>527</v>
      </c>
      <c r="D1273" s="398">
        <v>0</v>
      </c>
      <c r="F1273" s="398">
        <v>0</v>
      </c>
      <c r="H1273" t="s">
        <v>528</v>
      </c>
    </row>
    <row r="1274" spans="1:8">
      <c r="A1274" s="397">
        <v>106465</v>
      </c>
      <c r="B1274" t="s">
        <v>1798</v>
      </c>
      <c r="C1274" t="s">
        <v>527</v>
      </c>
      <c r="D1274" s="398">
        <v>0</v>
      </c>
      <c r="F1274" s="398">
        <v>0</v>
      </c>
      <c r="H1274" t="s">
        <v>528</v>
      </c>
    </row>
    <row r="1275" spans="1:8">
      <c r="A1275" s="397">
        <v>106469</v>
      </c>
      <c r="B1275" t="s">
        <v>1799</v>
      </c>
      <c r="C1275" t="s">
        <v>527</v>
      </c>
      <c r="D1275" s="398">
        <v>34.200000000000003</v>
      </c>
      <c r="F1275" s="398">
        <v>34.979999999999997</v>
      </c>
      <c r="H1275" t="s">
        <v>528</v>
      </c>
    </row>
    <row r="1276" spans="1:8">
      <c r="A1276" s="397">
        <v>106468</v>
      </c>
      <c r="B1276" t="s">
        <v>1800</v>
      </c>
      <c r="C1276" t="s">
        <v>527</v>
      </c>
      <c r="D1276" s="398">
        <v>21.49</v>
      </c>
      <c r="F1276" s="398">
        <v>22.27</v>
      </c>
      <c r="H1276" t="s">
        <v>528</v>
      </c>
    </row>
    <row r="1277" spans="1:8">
      <c r="A1277" s="397">
        <v>106466</v>
      </c>
      <c r="B1277" t="s">
        <v>1801</v>
      </c>
      <c r="C1277" t="s">
        <v>527</v>
      </c>
      <c r="D1277" s="398">
        <v>44.2</v>
      </c>
      <c r="F1277" s="398">
        <v>47.12</v>
      </c>
      <c r="H1277" t="s">
        <v>528</v>
      </c>
    </row>
    <row r="1278" spans="1:8">
      <c r="A1278" s="397">
        <v>106464</v>
      </c>
      <c r="B1278" t="s">
        <v>1802</v>
      </c>
      <c r="C1278" t="s">
        <v>527</v>
      </c>
      <c r="D1278" s="398">
        <v>58.92</v>
      </c>
      <c r="F1278" s="398">
        <v>61.7</v>
      </c>
      <c r="H1278" t="s">
        <v>528</v>
      </c>
    </row>
    <row r="1279" spans="1:8">
      <c r="A1279" s="397">
        <v>106476</v>
      </c>
      <c r="B1279" t="s">
        <v>1803</v>
      </c>
      <c r="C1279" t="s">
        <v>345</v>
      </c>
      <c r="D1279" s="398">
        <v>59.83</v>
      </c>
      <c r="F1279" s="398">
        <v>62.68</v>
      </c>
      <c r="H1279" t="s">
        <v>528</v>
      </c>
    </row>
    <row r="1280" spans="1:8">
      <c r="A1280" s="397">
        <v>106477</v>
      </c>
      <c r="B1280" t="s">
        <v>1804</v>
      </c>
      <c r="C1280" t="s">
        <v>345</v>
      </c>
      <c r="D1280" s="398">
        <v>50.17</v>
      </c>
      <c r="F1280" s="398">
        <v>53.02</v>
      </c>
      <c r="H1280" t="s">
        <v>528</v>
      </c>
    </row>
    <row r="1281" spans="1:8">
      <c r="A1281" s="397">
        <v>106478</v>
      </c>
      <c r="B1281" t="s">
        <v>1805</v>
      </c>
      <c r="C1281" t="s">
        <v>345</v>
      </c>
      <c r="D1281" s="398">
        <v>110.12</v>
      </c>
      <c r="F1281" s="398">
        <v>112.97</v>
      </c>
      <c r="H1281" t="s">
        <v>528</v>
      </c>
    </row>
    <row r="1282" spans="1:8">
      <c r="A1282" s="397">
        <v>106471</v>
      </c>
      <c r="B1282" t="s">
        <v>1806</v>
      </c>
      <c r="C1282" t="s">
        <v>345</v>
      </c>
      <c r="D1282" s="398">
        <v>141.05000000000001</v>
      </c>
      <c r="F1282" s="398">
        <v>144.19</v>
      </c>
      <c r="H1282" t="s">
        <v>528</v>
      </c>
    </row>
    <row r="1283" spans="1:8">
      <c r="A1283" s="397">
        <v>106470</v>
      </c>
      <c r="B1283" t="s">
        <v>1807</v>
      </c>
      <c r="C1283" t="s">
        <v>345</v>
      </c>
      <c r="D1283" s="398">
        <v>122.58</v>
      </c>
      <c r="F1283" s="398">
        <v>125.63</v>
      </c>
      <c r="H1283" t="s">
        <v>528</v>
      </c>
    </row>
    <row r="1284" spans="1:8">
      <c r="A1284" s="397">
        <v>106472</v>
      </c>
      <c r="B1284" t="s">
        <v>1808</v>
      </c>
      <c r="C1284" t="s">
        <v>345</v>
      </c>
      <c r="D1284" s="398">
        <v>174.13</v>
      </c>
      <c r="F1284" s="398">
        <v>177.37</v>
      </c>
      <c r="H1284" t="s">
        <v>528</v>
      </c>
    </row>
    <row r="1285" spans="1:8">
      <c r="A1285" s="397">
        <v>106475</v>
      </c>
      <c r="B1285" t="s">
        <v>1809</v>
      </c>
      <c r="C1285" t="s">
        <v>345</v>
      </c>
      <c r="D1285" s="398">
        <v>141.33000000000001</v>
      </c>
      <c r="F1285" s="398">
        <v>142.13999999999999</v>
      </c>
      <c r="H1285" t="s">
        <v>528</v>
      </c>
    </row>
    <row r="1286" spans="1:8">
      <c r="A1286" s="397">
        <v>106474</v>
      </c>
      <c r="B1286" t="s">
        <v>1810</v>
      </c>
      <c r="C1286" t="s">
        <v>345</v>
      </c>
      <c r="D1286" s="398">
        <v>107.93</v>
      </c>
      <c r="F1286" s="398">
        <v>108.72</v>
      </c>
      <c r="H1286" t="s">
        <v>528</v>
      </c>
    </row>
    <row r="1287" spans="1:8">
      <c r="A1287" s="397">
        <v>106473</v>
      </c>
      <c r="B1287" t="s">
        <v>1811</v>
      </c>
      <c r="C1287" t="s">
        <v>345</v>
      </c>
      <c r="D1287" s="398">
        <v>89.2</v>
      </c>
      <c r="F1287" s="398">
        <v>89.97</v>
      </c>
      <c r="H1287" t="s">
        <v>528</v>
      </c>
    </row>
    <row r="1288" spans="1:8">
      <c r="A1288" s="397">
        <v>101205</v>
      </c>
      <c r="B1288" t="s">
        <v>1812</v>
      </c>
      <c r="C1288" t="s">
        <v>345</v>
      </c>
      <c r="D1288" s="398">
        <v>37.72</v>
      </c>
      <c r="F1288" s="398">
        <v>41.2</v>
      </c>
      <c r="H1288" t="s">
        <v>528</v>
      </c>
    </row>
    <row r="1289" spans="1:8">
      <c r="A1289" s="397">
        <v>106463</v>
      </c>
      <c r="B1289" t="s">
        <v>1813</v>
      </c>
      <c r="C1289" t="s">
        <v>527</v>
      </c>
      <c r="D1289" s="398">
        <v>0</v>
      </c>
      <c r="F1289" s="398">
        <v>0</v>
      </c>
      <c r="H1289" t="s">
        <v>528</v>
      </c>
    </row>
    <row r="1290" spans="1:8">
      <c r="A1290" s="397">
        <v>106457</v>
      </c>
      <c r="B1290" t="s">
        <v>1814</v>
      </c>
      <c r="C1290" t="s">
        <v>345</v>
      </c>
      <c r="D1290" s="398">
        <v>6.23</v>
      </c>
      <c r="F1290" s="398">
        <v>7.04</v>
      </c>
      <c r="H1290" t="s">
        <v>528</v>
      </c>
    </row>
    <row r="1291" spans="1:8">
      <c r="A1291" s="397">
        <v>87905</v>
      </c>
      <c r="B1291" t="s">
        <v>1815</v>
      </c>
      <c r="C1291" t="s">
        <v>527</v>
      </c>
      <c r="D1291" s="398">
        <v>9.18</v>
      </c>
      <c r="F1291" s="398">
        <v>9.9499999999999993</v>
      </c>
      <c r="H1291" t="s">
        <v>528</v>
      </c>
    </row>
    <row r="1292" spans="1:8">
      <c r="A1292" s="397">
        <v>87904</v>
      </c>
      <c r="B1292" t="s">
        <v>1816</v>
      </c>
      <c r="C1292" t="s">
        <v>527</v>
      </c>
      <c r="D1292" s="398">
        <v>9.77</v>
      </c>
      <c r="F1292" s="398">
        <v>10.64</v>
      </c>
      <c r="H1292" t="s">
        <v>528</v>
      </c>
    </row>
    <row r="1293" spans="1:8">
      <c r="A1293" s="397">
        <v>87908</v>
      </c>
      <c r="B1293" t="s">
        <v>1817</v>
      </c>
      <c r="C1293" t="s">
        <v>527</v>
      </c>
      <c r="D1293" s="398">
        <v>7.11</v>
      </c>
      <c r="F1293" s="398">
        <v>7.3</v>
      </c>
      <c r="H1293" t="s">
        <v>528</v>
      </c>
    </row>
    <row r="1294" spans="1:8">
      <c r="A1294" s="397">
        <v>87907</v>
      </c>
      <c r="B1294" t="s">
        <v>1818</v>
      </c>
      <c r="C1294" t="s">
        <v>527</v>
      </c>
      <c r="D1294" s="398">
        <v>7.7</v>
      </c>
      <c r="F1294" s="398">
        <v>7.99</v>
      </c>
      <c r="H1294" t="s">
        <v>528</v>
      </c>
    </row>
    <row r="1295" spans="1:8">
      <c r="A1295" s="397">
        <v>87903</v>
      </c>
      <c r="B1295" t="s">
        <v>1819</v>
      </c>
      <c r="C1295" t="s">
        <v>527</v>
      </c>
      <c r="D1295" s="398">
        <v>16.04</v>
      </c>
      <c r="F1295" s="398">
        <v>13.03</v>
      </c>
      <c r="H1295" t="s">
        <v>528</v>
      </c>
    </row>
    <row r="1296" spans="1:8">
      <c r="A1296" s="397">
        <v>87902</v>
      </c>
      <c r="B1296" t="s">
        <v>1820</v>
      </c>
      <c r="C1296" t="s">
        <v>527</v>
      </c>
      <c r="D1296" s="398">
        <v>16.52</v>
      </c>
      <c r="F1296" s="398">
        <v>13.56</v>
      </c>
      <c r="H1296" t="s">
        <v>528</v>
      </c>
    </row>
    <row r="1297" spans="1:8">
      <c r="A1297" s="397">
        <v>87900</v>
      </c>
      <c r="B1297" t="s">
        <v>1821</v>
      </c>
      <c r="C1297" t="s">
        <v>527</v>
      </c>
      <c r="D1297" s="398">
        <v>8.98</v>
      </c>
      <c r="F1297" s="398">
        <v>9.68</v>
      </c>
      <c r="H1297" t="s">
        <v>528</v>
      </c>
    </row>
    <row r="1298" spans="1:8">
      <c r="A1298" s="397">
        <v>87899</v>
      </c>
      <c r="B1298" t="s">
        <v>1822</v>
      </c>
      <c r="C1298" t="s">
        <v>527</v>
      </c>
      <c r="D1298" s="398">
        <v>9.18</v>
      </c>
      <c r="F1298" s="398">
        <v>9.91</v>
      </c>
      <c r="H1298" t="s">
        <v>528</v>
      </c>
    </row>
    <row r="1299" spans="1:8">
      <c r="A1299" s="397">
        <v>87894</v>
      </c>
      <c r="B1299" t="s">
        <v>1823</v>
      </c>
      <c r="C1299" t="s">
        <v>527</v>
      </c>
      <c r="D1299" s="398">
        <v>7.9</v>
      </c>
      <c r="F1299" s="398">
        <v>8.43</v>
      </c>
      <c r="H1299" t="s">
        <v>528</v>
      </c>
    </row>
    <row r="1300" spans="1:8">
      <c r="A1300" s="397">
        <v>87893</v>
      </c>
      <c r="B1300" t="s">
        <v>1824</v>
      </c>
      <c r="C1300" t="s">
        <v>527</v>
      </c>
      <c r="D1300" s="398">
        <v>8.49</v>
      </c>
      <c r="F1300" s="398">
        <v>9.1199999999999992</v>
      </c>
      <c r="H1300" t="s">
        <v>528</v>
      </c>
    </row>
    <row r="1301" spans="1:8">
      <c r="A1301" s="397">
        <v>87897</v>
      </c>
      <c r="B1301" t="s">
        <v>1825</v>
      </c>
      <c r="C1301" t="s">
        <v>527</v>
      </c>
      <c r="D1301" s="398">
        <v>5.9</v>
      </c>
      <c r="F1301" s="398">
        <v>5.91</v>
      </c>
      <c r="H1301" t="s">
        <v>528</v>
      </c>
    </row>
    <row r="1302" spans="1:8">
      <c r="A1302" s="397">
        <v>87896</v>
      </c>
      <c r="B1302" t="s">
        <v>1826</v>
      </c>
      <c r="C1302" t="s">
        <v>527</v>
      </c>
      <c r="D1302" s="398">
        <v>6.49</v>
      </c>
      <c r="F1302" s="398">
        <v>6.6</v>
      </c>
      <c r="H1302" t="s">
        <v>528</v>
      </c>
    </row>
    <row r="1303" spans="1:8">
      <c r="A1303" s="397">
        <v>87892</v>
      </c>
      <c r="B1303" t="s">
        <v>1827</v>
      </c>
      <c r="C1303" t="s">
        <v>527</v>
      </c>
      <c r="D1303" s="398">
        <v>15.25</v>
      </c>
      <c r="F1303" s="398">
        <v>12.07</v>
      </c>
      <c r="H1303" t="s">
        <v>528</v>
      </c>
    </row>
    <row r="1304" spans="1:8">
      <c r="A1304" s="397">
        <v>87891</v>
      </c>
      <c r="B1304" t="s">
        <v>1828</v>
      </c>
      <c r="C1304" t="s">
        <v>527</v>
      </c>
      <c r="D1304" s="398">
        <v>15.73</v>
      </c>
      <c r="F1304" s="398">
        <v>12.6</v>
      </c>
      <c r="H1304" t="s">
        <v>528</v>
      </c>
    </row>
    <row r="1305" spans="1:8">
      <c r="A1305" s="397">
        <v>87889</v>
      </c>
      <c r="B1305" t="s">
        <v>1829</v>
      </c>
      <c r="C1305" t="s">
        <v>527</v>
      </c>
      <c r="D1305" s="398">
        <v>8.19</v>
      </c>
      <c r="F1305" s="398">
        <v>8.7200000000000006</v>
      </c>
      <c r="H1305" t="s">
        <v>528</v>
      </c>
    </row>
    <row r="1306" spans="1:8">
      <c r="A1306" s="397">
        <v>87888</v>
      </c>
      <c r="B1306" t="s">
        <v>1830</v>
      </c>
      <c r="C1306" t="s">
        <v>527</v>
      </c>
      <c r="D1306" s="398">
        <v>8.39</v>
      </c>
      <c r="F1306" s="398">
        <v>8.9499999999999993</v>
      </c>
      <c r="H1306" t="s">
        <v>528</v>
      </c>
    </row>
    <row r="1307" spans="1:8">
      <c r="A1307" s="397">
        <v>104411</v>
      </c>
      <c r="B1307" t="s">
        <v>1831</v>
      </c>
      <c r="C1307" t="s">
        <v>527</v>
      </c>
      <c r="D1307" s="398">
        <v>5.39</v>
      </c>
      <c r="F1307" s="398">
        <v>5.19</v>
      </c>
      <c r="H1307" t="s">
        <v>528</v>
      </c>
    </row>
    <row r="1308" spans="1:8">
      <c r="A1308" s="397">
        <v>104410</v>
      </c>
      <c r="B1308" t="s">
        <v>1832</v>
      </c>
      <c r="C1308" t="s">
        <v>527</v>
      </c>
      <c r="D1308" s="398">
        <v>6.06</v>
      </c>
      <c r="F1308" s="398">
        <v>5.98</v>
      </c>
      <c r="H1308" t="s">
        <v>528</v>
      </c>
    </row>
    <row r="1309" spans="1:8">
      <c r="A1309" s="397">
        <v>87879</v>
      </c>
      <c r="B1309" t="s">
        <v>1833</v>
      </c>
      <c r="C1309" t="s">
        <v>527</v>
      </c>
      <c r="D1309" s="398">
        <v>5.2</v>
      </c>
      <c r="F1309" s="398">
        <v>5.22</v>
      </c>
      <c r="H1309" t="s">
        <v>528</v>
      </c>
    </row>
    <row r="1310" spans="1:8">
      <c r="A1310" s="397">
        <v>87878</v>
      </c>
      <c r="B1310" t="s">
        <v>1834</v>
      </c>
      <c r="C1310" t="s">
        <v>527</v>
      </c>
      <c r="D1310" s="398">
        <v>5.79</v>
      </c>
      <c r="F1310" s="398">
        <v>5.91</v>
      </c>
      <c r="H1310" t="s">
        <v>528</v>
      </c>
    </row>
    <row r="1311" spans="1:8">
      <c r="A1311" s="397">
        <v>87885</v>
      </c>
      <c r="B1311" t="s">
        <v>1835</v>
      </c>
      <c r="C1311" t="s">
        <v>527</v>
      </c>
      <c r="D1311" s="398">
        <v>13.43</v>
      </c>
      <c r="F1311" s="398">
        <v>9.91</v>
      </c>
      <c r="H1311" t="s">
        <v>528</v>
      </c>
    </row>
    <row r="1312" spans="1:8">
      <c r="A1312" s="397">
        <v>87884</v>
      </c>
      <c r="B1312" t="s">
        <v>1836</v>
      </c>
      <c r="C1312" t="s">
        <v>527</v>
      </c>
      <c r="D1312" s="398">
        <v>13.91</v>
      </c>
      <c r="F1312" s="398">
        <v>10.44</v>
      </c>
      <c r="H1312" t="s">
        <v>528</v>
      </c>
    </row>
    <row r="1313" spans="1:8">
      <c r="A1313" s="397">
        <v>87882</v>
      </c>
      <c r="B1313" t="s">
        <v>1837</v>
      </c>
      <c r="C1313" t="s">
        <v>527</v>
      </c>
      <c r="D1313" s="398">
        <v>6.37</v>
      </c>
      <c r="F1313" s="398">
        <v>6.56</v>
      </c>
      <c r="H1313" t="s">
        <v>528</v>
      </c>
    </row>
    <row r="1314" spans="1:8">
      <c r="A1314" s="397">
        <v>87881</v>
      </c>
      <c r="B1314" t="s">
        <v>1838</v>
      </c>
      <c r="C1314" t="s">
        <v>527</v>
      </c>
      <c r="D1314" s="398">
        <v>6.57</v>
      </c>
      <c r="F1314" s="398">
        <v>6.79</v>
      </c>
      <c r="H1314" t="s">
        <v>528</v>
      </c>
    </row>
    <row r="1315" spans="1:8">
      <c r="A1315" s="397">
        <v>87887</v>
      </c>
      <c r="B1315" t="s">
        <v>1839</v>
      </c>
      <c r="C1315" t="s">
        <v>527</v>
      </c>
      <c r="D1315" s="398">
        <v>22.05</v>
      </c>
      <c r="F1315" s="398">
        <v>17.690000000000001</v>
      </c>
      <c r="H1315" t="s">
        <v>528</v>
      </c>
    </row>
    <row r="1316" spans="1:8">
      <c r="A1316" s="397">
        <v>87886</v>
      </c>
      <c r="B1316" t="s">
        <v>1840</v>
      </c>
      <c r="C1316" t="s">
        <v>527</v>
      </c>
      <c r="D1316" s="398">
        <v>23.08</v>
      </c>
      <c r="F1316" s="398">
        <v>18.86</v>
      </c>
      <c r="H1316" t="s">
        <v>528</v>
      </c>
    </row>
    <row r="1317" spans="1:8">
      <c r="A1317" s="397">
        <v>87911</v>
      </c>
      <c r="B1317" t="s">
        <v>1841</v>
      </c>
      <c r="C1317" t="s">
        <v>527</v>
      </c>
      <c r="D1317" s="398">
        <v>28.11</v>
      </c>
      <c r="F1317" s="398">
        <v>24.91</v>
      </c>
      <c r="H1317" t="s">
        <v>528</v>
      </c>
    </row>
    <row r="1318" spans="1:8">
      <c r="A1318" s="397">
        <v>87910</v>
      </c>
      <c r="B1318" t="s">
        <v>1842</v>
      </c>
      <c r="C1318" t="s">
        <v>527</v>
      </c>
      <c r="D1318" s="398">
        <v>29.14</v>
      </c>
      <c r="F1318" s="398">
        <v>26.08</v>
      </c>
      <c r="H1318" t="s">
        <v>528</v>
      </c>
    </row>
    <row r="1319" spans="1:8">
      <c r="A1319" s="397">
        <v>103686</v>
      </c>
      <c r="B1319" t="s">
        <v>1843</v>
      </c>
      <c r="C1319" t="s">
        <v>615</v>
      </c>
      <c r="D1319" s="398">
        <v>969.8</v>
      </c>
      <c r="F1319" s="398">
        <v>721.6</v>
      </c>
      <c r="H1319" t="s">
        <v>528</v>
      </c>
    </row>
    <row r="1320" spans="1:8">
      <c r="A1320" s="397">
        <v>103685</v>
      </c>
      <c r="B1320" t="s">
        <v>1844</v>
      </c>
      <c r="C1320" t="s">
        <v>615</v>
      </c>
      <c r="D1320" s="398">
        <v>903.24</v>
      </c>
      <c r="F1320" s="398">
        <v>643.91999999999996</v>
      </c>
      <c r="H1320" t="s">
        <v>528</v>
      </c>
    </row>
    <row r="1321" spans="1:8">
      <c r="A1321" s="397">
        <v>103669</v>
      </c>
      <c r="B1321" t="s">
        <v>1845</v>
      </c>
      <c r="C1321" t="s">
        <v>615</v>
      </c>
      <c r="D1321" s="398">
        <v>1235.69</v>
      </c>
      <c r="F1321" s="398">
        <v>1021.86</v>
      </c>
      <c r="H1321" t="s">
        <v>528</v>
      </c>
    </row>
    <row r="1322" spans="1:8">
      <c r="A1322" s="397">
        <v>103672</v>
      </c>
      <c r="B1322" t="s">
        <v>1846</v>
      </c>
      <c r="C1322" t="s">
        <v>615</v>
      </c>
      <c r="D1322" s="398">
        <v>897.71</v>
      </c>
      <c r="F1322" s="398">
        <v>638.34</v>
      </c>
      <c r="H1322" t="s">
        <v>528</v>
      </c>
    </row>
    <row r="1323" spans="1:8">
      <c r="A1323" s="397">
        <v>103671</v>
      </c>
      <c r="B1323" t="s">
        <v>1847</v>
      </c>
      <c r="C1323" t="s">
        <v>615</v>
      </c>
      <c r="D1323" s="398">
        <v>956.74</v>
      </c>
      <c r="F1323" s="398">
        <v>681.77</v>
      </c>
      <c r="H1323" t="s">
        <v>528</v>
      </c>
    </row>
    <row r="1324" spans="1:8">
      <c r="A1324" s="397">
        <v>103688</v>
      </c>
      <c r="B1324" t="s">
        <v>1848</v>
      </c>
      <c r="C1324" t="s">
        <v>615</v>
      </c>
      <c r="D1324" s="398">
        <v>1101.22</v>
      </c>
      <c r="F1324" s="398">
        <v>859.13</v>
      </c>
      <c r="H1324" t="s">
        <v>528</v>
      </c>
    </row>
    <row r="1325" spans="1:8">
      <c r="A1325" s="397">
        <v>103687</v>
      </c>
      <c r="B1325" t="s">
        <v>1849</v>
      </c>
      <c r="C1325" t="s">
        <v>615</v>
      </c>
      <c r="D1325" s="398">
        <v>1374.92</v>
      </c>
      <c r="F1325" s="398">
        <v>1193.31</v>
      </c>
      <c r="H1325" t="s">
        <v>528</v>
      </c>
    </row>
    <row r="1326" spans="1:8">
      <c r="A1326" s="397">
        <v>103684</v>
      </c>
      <c r="B1326" t="s">
        <v>1850</v>
      </c>
      <c r="C1326" t="s">
        <v>615</v>
      </c>
      <c r="D1326" s="398">
        <v>917.35</v>
      </c>
      <c r="F1326" s="398">
        <v>661.15</v>
      </c>
      <c r="H1326" t="s">
        <v>528</v>
      </c>
    </row>
    <row r="1327" spans="1:8">
      <c r="A1327" s="397">
        <v>103681</v>
      </c>
      <c r="B1327" t="s">
        <v>1851</v>
      </c>
      <c r="C1327" t="s">
        <v>615</v>
      </c>
      <c r="D1327" s="398">
        <v>985.65</v>
      </c>
      <c r="F1327" s="398">
        <v>715.63</v>
      </c>
      <c r="H1327" t="s">
        <v>528</v>
      </c>
    </row>
    <row r="1328" spans="1:8">
      <c r="A1328" s="397">
        <v>103679</v>
      </c>
      <c r="B1328" t="s">
        <v>1852</v>
      </c>
      <c r="C1328" t="s">
        <v>615</v>
      </c>
      <c r="D1328" s="398">
        <v>1061.33</v>
      </c>
      <c r="F1328" s="398">
        <v>811.02</v>
      </c>
      <c r="H1328" t="s">
        <v>528</v>
      </c>
    </row>
    <row r="1329" spans="1:8">
      <c r="A1329" s="397">
        <v>103677</v>
      </c>
      <c r="B1329" t="s">
        <v>1853</v>
      </c>
      <c r="C1329" t="s">
        <v>615</v>
      </c>
      <c r="D1329" s="398">
        <v>1108.71</v>
      </c>
      <c r="F1329" s="398">
        <v>868.86</v>
      </c>
      <c r="H1329" t="s">
        <v>528</v>
      </c>
    </row>
    <row r="1330" spans="1:8" ht="30">
      <c r="A1330" s="397">
        <v>103675</v>
      </c>
      <c r="B1330" s="400" t="s">
        <v>1854</v>
      </c>
      <c r="C1330" t="s">
        <v>615</v>
      </c>
      <c r="D1330" s="398">
        <v>898.13</v>
      </c>
      <c r="F1330" s="398">
        <v>637.76</v>
      </c>
      <c r="H1330" t="s">
        <v>528</v>
      </c>
    </row>
    <row r="1331" spans="1:8">
      <c r="A1331" s="397">
        <v>103680</v>
      </c>
      <c r="B1331" t="s">
        <v>1855</v>
      </c>
      <c r="C1331" t="s">
        <v>615</v>
      </c>
      <c r="D1331" s="398">
        <v>1113.28</v>
      </c>
      <c r="F1331" s="398">
        <v>868.89</v>
      </c>
      <c r="H1331" t="s">
        <v>528</v>
      </c>
    </row>
    <row r="1332" spans="1:8">
      <c r="A1332" s="397">
        <v>103678</v>
      </c>
      <c r="B1332" t="s">
        <v>1856</v>
      </c>
      <c r="C1332" t="s">
        <v>615</v>
      </c>
      <c r="D1332" s="398">
        <v>1193.26</v>
      </c>
      <c r="F1332" s="398">
        <v>973.27</v>
      </c>
      <c r="H1332" t="s">
        <v>528</v>
      </c>
    </row>
    <row r="1333" spans="1:8">
      <c r="A1333" s="397">
        <v>103676</v>
      </c>
      <c r="B1333" t="s">
        <v>1857</v>
      </c>
      <c r="C1333" t="s">
        <v>615</v>
      </c>
      <c r="D1333" s="398">
        <v>1300.05</v>
      </c>
      <c r="F1333" s="398">
        <v>1103.76</v>
      </c>
      <c r="H1333" t="s">
        <v>528</v>
      </c>
    </row>
    <row r="1334" spans="1:8">
      <c r="A1334" s="397">
        <v>103674</v>
      </c>
      <c r="B1334" t="s">
        <v>1858</v>
      </c>
      <c r="C1334" t="s">
        <v>615</v>
      </c>
      <c r="D1334" s="398">
        <v>920.3</v>
      </c>
      <c r="F1334" s="398">
        <v>664.52</v>
      </c>
      <c r="H1334" t="s">
        <v>528</v>
      </c>
    </row>
    <row r="1335" spans="1:8" ht="30">
      <c r="A1335" s="397">
        <v>103683</v>
      </c>
      <c r="B1335" s="400" t="s">
        <v>1859</v>
      </c>
      <c r="C1335" t="s">
        <v>615</v>
      </c>
      <c r="D1335" s="398">
        <v>1580.07</v>
      </c>
      <c r="F1335" s="398">
        <v>1444.01</v>
      </c>
      <c r="H1335" t="s">
        <v>528</v>
      </c>
    </row>
    <row r="1336" spans="1:8" ht="30">
      <c r="A1336" s="397">
        <v>103682</v>
      </c>
      <c r="B1336" s="400" t="s">
        <v>1860</v>
      </c>
      <c r="C1336" t="s">
        <v>615</v>
      </c>
      <c r="D1336" s="398">
        <v>1256.3499999999999</v>
      </c>
      <c r="F1336" s="398">
        <v>1048.28</v>
      </c>
      <c r="H1336" t="s">
        <v>528</v>
      </c>
    </row>
    <row r="1337" spans="1:8">
      <c r="A1337" s="397">
        <v>103670</v>
      </c>
      <c r="B1337" t="s">
        <v>1861</v>
      </c>
      <c r="C1337" t="s">
        <v>615</v>
      </c>
      <c r="D1337" s="398">
        <v>332.93</v>
      </c>
      <c r="F1337" s="398">
        <v>405.91</v>
      </c>
      <c r="H1337" t="s">
        <v>528</v>
      </c>
    </row>
    <row r="1338" spans="1:8">
      <c r="A1338" s="397">
        <v>103673</v>
      </c>
      <c r="B1338" t="s">
        <v>1862</v>
      </c>
      <c r="C1338" t="s">
        <v>615</v>
      </c>
      <c r="D1338" s="398">
        <v>46.92</v>
      </c>
      <c r="F1338" s="398">
        <v>57.84</v>
      </c>
      <c r="H1338" t="s">
        <v>528</v>
      </c>
    </row>
    <row r="1339" spans="1:8">
      <c r="A1339" s="397">
        <v>91084</v>
      </c>
      <c r="B1339" t="s">
        <v>1863</v>
      </c>
      <c r="C1339" t="s">
        <v>527</v>
      </c>
      <c r="D1339" s="398">
        <v>268.51</v>
      </c>
      <c r="F1339" s="398">
        <v>263.99</v>
      </c>
      <c r="H1339" t="s">
        <v>528</v>
      </c>
    </row>
    <row r="1340" spans="1:8">
      <c r="A1340" s="397">
        <v>91080</v>
      </c>
      <c r="B1340" t="s">
        <v>1864</v>
      </c>
      <c r="C1340" t="s">
        <v>527</v>
      </c>
      <c r="D1340" s="398">
        <v>221.48</v>
      </c>
      <c r="F1340" s="398">
        <v>207.1</v>
      </c>
      <c r="H1340" t="s">
        <v>528</v>
      </c>
    </row>
    <row r="1341" spans="1:8">
      <c r="A1341" s="397">
        <v>91101</v>
      </c>
      <c r="B1341" t="s">
        <v>1865</v>
      </c>
      <c r="C1341" t="s">
        <v>527</v>
      </c>
      <c r="D1341" s="398">
        <v>252.54</v>
      </c>
      <c r="F1341" s="398">
        <v>244.93</v>
      </c>
      <c r="H1341" t="s">
        <v>528</v>
      </c>
    </row>
    <row r="1342" spans="1:8">
      <c r="A1342" s="397">
        <v>91097</v>
      </c>
      <c r="B1342" t="s">
        <v>1866</v>
      </c>
      <c r="C1342" t="s">
        <v>527</v>
      </c>
      <c r="D1342" s="398">
        <v>215.54</v>
      </c>
      <c r="F1342" s="398">
        <v>199.89</v>
      </c>
      <c r="H1342" t="s">
        <v>528</v>
      </c>
    </row>
    <row r="1343" spans="1:8">
      <c r="A1343" s="397">
        <v>91082</v>
      </c>
      <c r="B1343" t="s">
        <v>1867</v>
      </c>
      <c r="C1343" t="s">
        <v>527</v>
      </c>
      <c r="D1343" s="398">
        <v>244.68</v>
      </c>
      <c r="F1343" s="398">
        <v>235.5</v>
      </c>
      <c r="H1343" t="s">
        <v>528</v>
      </c>
    </row>
    <row r="1344" spans="1:8">
      <c r="A1344" s="397">
        <v>91078</v>
      </c>
      <c r="B1344" t="s">
        <v>1868</v>
      </c>
      <c r="C1344" t="s">
        <v>527</v>
      </c>
      <c r="D1344" s="398">
        <v>210.18</v>
      </c>
      <c r="F1344" s="398">
        <v>193.59</v>
      </c>
      <c r="H1344" t="s">
        <v>528</v>
      </c>
    </row>
    <row r="1345" spans="1:8">
      <c r="A1345" s="397">
        <v>91099</v>
      </c>
      <c r="B1345" t="s">
        <v>1869</v>
      </c>
      <c r="C1345" t="s">
        <v>527</v>
      </c>
      <c r="D1345" s="398">
        <v>233.73</v>
      </c>
      <c r="F1345" s="398">
        <v>222.23</v>
      </c>
      <c r="H1345" t="s">
        <v>528</v>
      </c>
    </row>
    <row r="1346" spans="1:8">
      <c r="A1346" s="397">
        <v>91095</v>
      </c>
      <c r="B1346" t="s">
        <v>1870</v>
      </c>
      <c r="C1346" t="s">
        <v>527</v>
      </c>
      <c r="D1346" s="398">
        <v>205.52</v>
      </c>
      <c r="F1346" s="398">
        <v>187.98</v>
      </c>
      <c r="H1346" t="s">
        <v>528</v>
      </c>
    </row>
    <row r="1347" spans="1:8">
      <c r="A1347" s="397">
        <v>91076</v>
      </c>
      <c r="B1347" t="s">
        <v>1871</v>
      </c>
      <c r="C1347" t="s">
        <v>527</v>
      </c>
      <c r="D1347" s="398">
        <v>335.13</v>
      </c>
      <c r="F1347" s="398">
        <v>356.73</v>
      </c>
      <c r="H1347" t="s">
        <v>528</v>
      </c>
    </row>
    <row r="1348" spans="1:8">
      <c r="A1348" s="397">
        <v>91072</v>
      </c>
      <c r="B1348" t="s">
        <v>1872</v>
      </c>
      <c r="C1348" t="s">
        <v>527</v>
      </c>
      <c r="D1348" s="398">
        <v>297.95999999999998</v>
      </c>
      <c r="F1348" s="398">
        <v>311.74</v>
      </c>
      <c r="H1348" t="s">
        <v>528</v>
      </c>
    </row>
    <row r="1349" spans="1:8">
      <c r="A1349" s="397">
        <v>91093</v>
      </c>
      <c r="B1349" t="s">
        <v>1873</v>
      </c>
      <c r="C1349" t="s">
        <v>527</v>
      </c>
      <c r="D1349" s="398">
        <v>344.72</v>
      </c>
      <c r="F1349" s="398">
        <v>370.32</v>
      </c>
      <c r="H1349" t="s">
        <v>528</v>
      </c>
    </row>
    <row r="1350" spans="1:8">
      <c r="A1350" s="397">
        <v>91089</v>
      </c>
      <c r="B1350" t="s">
        <v>1874</v>
      </c>
      <c r="C1350" t="s">
        <v>527</v>
      </c>
      <c r="D1350" s="398">
        <v>314.33</v>
      </c>
      <c r="F1350" s="398">
        <v>333.53</v>
      </c>
      <c r="H1350" t="s">
        <v>528</v>
      </c>
    </row>
    <row r="1351" spans="1:8">
      <c r="A1351" s="397">
        <v>91074</v>
      </c>
      <c r="B1351" t="s">
        <v>1875</v>
      </c>
      <c r="C1351" t="s">
        <v>527</v>
      </c>
      <c r="D1351" s="398">
        <v>235.25</v>
      </c>
      <c r="F1351" s="398">
        <v>227.77</v>
      </c>
      <c r="H1351" t="s">
        <v>528</v>
      </c>
    </row>
    <row r="1352" spans="1:8">
      <c r="A1352" s="397">
        <v>91070</v>
      </c>
      <c r="B1352" t="s">
        <v>1876</v>
      </c>
      <c r="C1352" t="s">
        <v>527</v>
      </c>
      <c r="D1352" s="398">
        <v>207.29</v>
      </c>
      <c r="F1352" s="398">
        <v>193.84</v>
      </c>
      <c r="H1352" t="s">
        <v>528</v>
      </c>
    </row>
    <row r="1353" spans="1:8">
      <c r="A1353" s="397">
        <v>91091</v>
      </c>
      <c r="B1353" t="s">
        <v>1877</v>
      </c>
      <c r="C1353" t="s">
        <v>527</v>
      </c>
      <c r="D1353" s="398">
        <v>245.44</v>
      </c>
      <c r="F1353" s="398">
        <v>242.17</v>
      </c>
      <c r="H1353" t="s">
        <v>528</v>
      </c>
    </row>
    <row r="1354" spans="1:8">
      <c r="A1354" s="397">
        <v>91087</v>
      </c>
      <c r="B1354" t="s">
        <v>1878</v>
      </c>
      <c r="C1354" t="s">
        <v>527</v>
      </c>
      <c r="D1354" s="398">
        <v>222.15</v>
      </c>
      <c r="F1354" s="398">
        <v>213.87</v>
      </c>
      <c r="H1354" t="s">
        <v>528</v>
      </c>
    </row>
    <row r="1355" spans="1:8">
      <c r="A1355" s="397">
        <v>91083</v>
      </c>
      <c r="B1355" t="s">
        <v>1879</v>
      </c>
      <c r="C1355" t="s">
        <v>527</v>
      </c>
      <c r="D1355" s="398">
        <v>314.17</v>
      </c>
      <c r="F1355" s="398">
        <v>328.13</v>
      </c>
      <c r="H1355" t="s">
        <v>528</v>
      </c>
    </row>
    <row r="1356" spans="1:8">
      <c r="A1356" s="397">
        <v>91079</v>
      </c>
      <c r="B1356" t="s">
        <v>1880</v>
      </c>
      <c r="C1356" t="s">
        <v>527</v>
      </c>
      <c r="D1356" s="398">
        <v>203.69</v>
      </c>
      <c r="F1356" s="398">
        <v>194.56</v>
      </c>
      <c r="H1356" t="s">
        <v>528</v>
      </c>
    </row>
    <row r="1357" spans="1:8">
      <c r="A1357" s="397">
        <v>91100</v>
      </c>
      <c r="B1357" t="s">
        <v>1881</v>
      </c>
      <c r="C1357" t="s">
        <v>527</v>
      </c>
      <c r="D1357" s="398">
        <v>267.76</v>
      </c>
      <c r="F1357" s="398">
        <v>272.06</v>
      </c>
      <c r="H1357" t="s">
        <v>528</v>
      </c>
    </row>
    <row r="1358" spans="1:8">
      <c r="A1358" s="397">
        <v>91096</v>
      </c>
      <c r="B1358" t="s">
        <v>1882</v>
      </c>
      <c r="C1358" t="s">
        <v>527</v>
      </c>
      <c r="D1358" s="398">
        <v>194.69</v>
      </c>
      <c r="F1358" s="398">
        <v>183.71</v>
      </c>
      <c r="H1358" t="s">
        <v>528</v>
      </c>
    </row>
    <row r="1359" spans="1:8">
      <c r="A1359" s="397">
        <v>91081</v>
      </c>
      <c r="B1359" t="s">
        <v>1883</v>
      </c>
      <c r="C1359" t="s">
        <v>527</v>
      </c>
      <c r="D1359" s="398">
        <v>256.52999999999997</v>
      </c>
      <c r="F1359" s="398">
        <v>258.91000000000003</v>
      </c>
      <c r="H1359" t="s">
        <v>528</v>
      </c>
    </row>
    <row r="1360" spans="1:8">
      <c r="A1360" s="397">
        <v>91077</v>
      </c>
      <c r="B1360" t="s">
        <v>1884</v>
      </c>
      <c r="C1360" t="s">
        <v>527</v>
      </c>
      <c r="D1360" s="398">
        <v>189.3</v>
      </c>
      <c r="F1360" s="398">
        <v>177.39</v>
      </c>
      <c r="H1360" t="s">
        <v>528</v>
      </c>
    </row>
    <row r="1361" spans="1:8">
      <c r="A1361" s="397">
        <v>91098</v>
      </c>
      <c r="B1361" t="s">
        <v>1885</v>
      </c>
      <c r="C1361" t="s">
        <v>527</v>
      </c>
      <c r="D1361" s="398">
        <v>230.86</v>
      </c>
      <c r="F1361" s="398">
        <v>227.77</v>
      </c>
      <c r="H1361" t="s">
        <v>528</v>
      </c>
    </row>
    <row r="1362" spans="1:8">
      <c r="A1362" s="397">
        <v>91094</v>
      </c>
      <c r="B1362" t="s">
        <v>1886</v>
      </c>
      <c r="C1362" t="s">
        <v>527</v>
      </c>
      <c r="D1362" s="398">
        <v>182.77</v>
      </c>
      <c r="F1362" s="398">
        <v>169.47</v>
      </c>
      <c r="H1362" t="s">
        <v>528</v>
      </c>
    </row>
    <row r="1363" spans="1:8">
      <c r="A1363" s="397">
        <v>91075</v>
      </c>
      <c r="B1363" t="s">
        <v>1887</v>
      </c>
      <c r="C1363" t="s">
        <v>527</v>
      </c>
      <c r="D1363" s="398">
        <v>357.41</v>
      </c>
      <c r="F1363" s="398">
        <v>390.85</v>
      </c>
      <c r="H1363" t="s">
        <v>528</v>
      </c>
    </row>
    <row r="1364" spans="1:8">
      <c r="A1364" s="397">
        <v>91071</v>
      </c>
      <c r="B1364" t="s">
        <v>1888</v>
      </c>
      <c r="C1364" t="s">
        <v>527</v>
      </c>
      <c r="D1364" s="398">
        <v>285.61</v>
      </c>
      <c r="F1364" s="398">
        <v>304.01</v>
      </c>
      <c r="H1364" t="s">
        <v>528</v>
      </c>
    </row>
    <row r="1365" spans="1:8">
      <c r="A1365" s="397">
        <v>91092</v>
      </c>
      <c r="B1365" t="s">
        <v>1889</v>
      </c>
      <c r="C1365" t="s">
        <v>527</v>
      </c>
      <c r="D1365" s="398">
        <v>351.47</v>
      </c>
      <c r="F1365" s="398">
        <v>385.68</v>
      </c>
      <c r="H1365" t="s">
        <v>528</v>
      </c>
    </row>
    <row r="1366" spans="1:8">
      <c r="A1366" s="397">
        <v>91088</v>
      </c>
      <c r="B1366" t="s">
        <v>1890</v>
      </c>
      <c r="C1366" t="s">
        <v>527</v>
      </c>
      <c r="D1366" s="398">
        <v>299.98</v>
      </c>
      <c r="F1366" s="398">
        <v>323.38</v>
      </c>
      <c r="H1366" t="s">
        <v>528</v>
      </c>
    </row>
    <row r="1367" spans="1:8">
      <c r="A1367" s="397">
        <v>91073</v>
      </c>
      <c r="B1367" t="s">
        <v>1891</v>
      </c>
      <c r="C1367" t="s">
        <v>527</v>
      </c>
      <c r="D1367" s="398">
        <v>240.45</v>
      </c>
      <c r="F1367" s="398">
        <v>241.33</v>
      </c>
      <c r="H1367" t="s">
        <v>528</v>
      </c>
    </row>
    <row r="1368" spans="1:8">
      <c r="A1368" s="397">
        <v>91069</v>
      </c>
      <c r="B1368" t="s">
        <v>1892</v>
      </c>
      <c r="C1368" t="s">
        <v>527</v>
      </c>
      <c r="D1368" s="398">
        <v>193.06</v>
      </c>
      <c r="F1368" s="398">
        <v>183.88</v>
      </c>
      <c r="H1368" t="s">
        <v>528</v>
      </c>
    </row>
    <row r="1369" spans="1:8">
      <c r="A1369" s="397">
        <v>91090</v>
      </c>
      <c r="B1369" t="s">
        <v>1893</v>
      </c>
      <c r="C1369" t="s">
        <v>527</v>
      </c>
      <c r="D1369" s="398">
        <v>242.42</v>
      </c>
      <c r="F1369" s="398">
        <v>245.75</v>
      </c>
      <c r="H1369" t="s">
        <v>528</v>
      </c>
    </row>
    <row r="1370" spans="1:8">
      <c r="A1370" s="397">
        <v>91086</v>
      </c>
      <c r="B1370" t="s">
        <v>1894</v>
      </c>
      <c r="C1370" t="s">
        <v>527</v>
      </c>
      <c r="D1370" s="398">
        <v>206.66</v>
      </c>
      <c r="F1370" s="398">
        <v>202.38</v>
      </c>
      <c r="H1370" t="s">
        <v>528</v>
      </c>
    </row>
    <row r="1371" spans="1:8">
      <c r="A1371" s="397">
        <v>105522</v>
      </c>
      <c r="B1371" t="s">
        <v>1895</v>
      </c>
      <c r="C1371" t="s">
        <v>527</v>
      </c>
      <c r="D1371" s="398">
        <v>0</v>
      </c>
      <c r="F1371" s="398">
        <v>0</v>
      </c>
      <c r="H1371" t="s">
        <v>528</v>
      </c>
    </row>
    <row r="1372" spans="1:8">
      <c r="A1372" s="397">
        <v>104281</v>
      </c>
      <c r="B1372" t="s">
        <v>1896</v>
      </c>
      <c r="C1372" t="s">
        <v>530</v>
      </c>
      <c r="D1372" s="398">
        <v>0</v>
      </c>
      <c r="F1372" s="398">
        <v>0</v>
      </c>
      <c r="H1372" t="s">
        <v>528</v>
      </c>
    </row>
    <row r="1373" spans="1:8">
      <c r="A1373" s="397">
        <v>104287</v>
      </c>
      <c r="B1373" t="s">
        <v>1897</v>
      </c>
      <c r="C1373" t="s">
        <v>530</v>
      </c>
      <c r="D1373" s="398">
        <v>0</v>
      </c>
      <c r="F1373" s="398">
        <v>0</v>
      </c>
      <c r="H1373" t="s">
        <v>528</v>
      </c>
    </row>
    <row r="1374" spans="1:8">
      <c r="A1374" s="397">
        <v>104286</v>
      </c>
      <c r="B1374" t="s">
        <v>1898</v>
      </c>
      <c r="C1374" t="s">
        <v>530</v>
      </c>
      <c r="D1374" s="398">
        <v>0</v>
      </c>
      <c r="F1374" s="398">
        <v>0</v>
      </c>
      <c r="H1374" t="s">
        <v>528</v>
      </c>
    </row>
    <row r="1375" spans="1:8">
      <c r="A1375" s="397">
        <v>104292</v>
      </c>
      <c r="B1375" t="s">
        <v>1899</v>
      </c>
      <c r="C1375" t="s">
        <v>530</v>
      </c>
      <c r="D1375" s="398">
        <v>0</v>
      </c>
      <c r="F1375" s="398">
        <v>0</v>
      </c>
      <c r="H1375" t="s">
        <v>528</v>
      </c>
    </row>
    <row r="1376" spans="1:8">
      <c r="A1376" s="397">
        <v>104282</v>
      </c>
      <c r="B1376" t="s">
        <v>1900</v>
      </c>
      <c r="C1376" t="s">
        <v>530</v>
      </c>
      <c r="D1376" s="398">
        <v>0</v>
      </c>
      <c r="F1376" s="398">
        <v>0</v>
      </c>
      <c r="H1376" t="s">
        <v>528</v>
      </c>
    </row>
    <row r="1377" spans="1:8">
      <c r="A1377" s="397">
        <v>104288</v>
      </c>
      <c r="B1377" t="s">
        <v>1901</v>
      </c>
      <c r="C1377" t="s">
        <v>530</v>
      </c>
      <c r="D1377" s="398">
        <v>0</v>
      </c>
      <c r="F1377" s="398">
        <v>0</v>
      </c>
      <c r="H1377" t="s">
        <v>528</v>
      </c>
    </row>
    <row r="1378" spans="1:8">
      <c r="A1378" s="397">
        <v>104283</v>
      </c>
      <c r="B1378" t="s">
        <v>1902</v>
      </c>
      <c r="C1378" t="s">
        <v>530</v>
      </c>
      <c r="D1378" s="398">
        <v>0</v>
      </c>
      <c r="F1378" s="398">
        <v>0</v>
      </c>
      <c r="H1378" t="s">
        <v>528</v>
      </c>
    </row>
    <row r="1379" spans="1:8">
      <c r="A1379" s="397">
        <v>104289</v>
      </c>
      <c r="B1379" t="s">
        <v>1903</v>
      </c>
      <c r="C1379" t="s">
        <v>530</v>
      </c>
      <c r="D1379" s="398">
        <v>0</v>
      </c>
      <c r="F1379" s="398">
        <v>0</v>
      </c>
      <c r="H1379" t="s">
        <v>528</v>
      </c>
    </row>
    <row r="1380" spans="1:8">
      <c r="A1380" s="397">
        <v>104284</v>
      </c>
      <c r="B1380" t="s">
        <v>1904</v>
      </c>
      <c r="C1380" t="s">
        <v>530</v>
      </c>
      <c r="D1380" s="398">
        <v>0</v>
      </c>
      <c r="F1380" s="398">
        <v>0</v>
      </c>
      <c r="H1380" t="s">
        <v>528</v>
      </c>
    </row>
    <row r="1381" spans="1:8">
      <c r="A1381" s="397">
        <v>104290</v>
      </c>
      <c r="B1381" t="s">
        <v>1905</v>
      </c>
      <c r="C1381" t="s">
        <v>530</v>
      </c>
      <c r="D1381" s="398">
        <v>0</v>
      </c>
      <c r="F1381" s="398">
        <v>0</v>
      </c>
      <c r="H1381" t="s">
        <v>528</v>
      </c>
    </row>
    <row r="1382" spans="1:8">
      <c r="A1382" s="397">
        <v>104285</v>
      </c>
      <c r="B1382" t="s">
        <v>1906</v>
      </c>
      <c r="C1382" t="s">
        <v>530</v>
      </c>
      <c r="D1382" s="398">
        <v>0</v>
      </c>
      <c r="F1382" s="398">
        <v>0</v>
      </c>
      <c r="H1382" t="s">
        <v>528</v>
      </c>
    </row>
    <row r="1383" spans="1:8">
      <c r="A1383" s="397">
        <v>104291</v>
      </c>
      <c r="B1383" t="s">
        <v>1907</v>
      </c>
      <c r="C1383" t="s">
        <v>530</v>
      </c>
      <c r="D1383" s="398">
        <v>0</v>
      </c>
      <c r="F1383" s="398">
        <v>0</v>
      </c>
      <c r="H1383" t="s">
        <v>528</v>
      </c>
    </row>
    <row r="1384" spans="1:8">
      <c r="A1384" s="397">
        <v>104267</v>
      </c>
      <c r="B1384" t="s">
        <v>1908</v>
      </c>
      <c r="C1384" t="s">
        <v>530</v>
      </c>
      <c r="D1384" s="398">
        <v>0</v>
      </c>
      <c r="F1384" s="398">
        <v>0</v>
      </c>
      <c r="H1384" t="s">
        <v>528</v>
      </c>
    </row>
    <row r="1385" spans="1:8">
      <c r="A1385" s="397">
        <v>104268</v>
      </c>
      <c r="B1385" t="s">
        <v>1909</v>
      </c>
      <c r="C1385" t="s">
        <v>530</v>
      </c>
      <c r="D1385" s="398">
        <v>0</v>
      </c>
      <c r="F1385" s="398">
        <v>0</v>
      </c>
      <c r="H1385" t="s">
        <v>528</v>
      </c>
    </row>
    <row r="1386" spans="1:8">
      <c r="A1386" s="397">
        <v>104269</v>
      </c>
      <c r="B1386" t="s">
        <v>1910</v>
      </c>
      <c r="C1386" t="s">
        <v>530</v>
      </c>
      <c r="D1386" s="398">
        <v>0</v>
      </c>
      <c r="F1386" s="398">
        <v>0</v>
      </c>
      <c r="H1386" t="s">
        <v>528</v>
      </c>
    </row>
    <row r="1387" spans="1:8">
      <c r="A1387" s="397">
        <v>104270</v>
      </c>
      <c r="B1387" t="s">
        <v>1911</v>
      </c>
      <c r="C1387" t="s">
        <v>530</v>
      </c>
      <c r="D1387" s="398">
        <v>0</v>
      </c>
      <c r="F1387" s="398">
        <v>0</v>
      </c>
      <c r="H1387" t="s">
        <v>528</v>
      </c>
    </row>
    <row r="1388" spans="1:8">
      <c r="A1388" s="397">
        <v>104276</v>
      </c>
      <c r="B1388" t="s">
        <v>1912</v>
      </c>
      <c r="C1388" t="s">
        <v>530</v>
      </c>
      <c r="D1388" s="398">
        <v>0</v>
      </c>
      <c r="F1388" s="398">
        <v>0</v>
      </c>
      <c r="H1388" t="s">
        <v>528</v>
      </c>
    </row>
    <row r="1389" spans="1:8">
      <c r="A1389" s="397">
        <v>104280</v>
      </c>
      <c r="B1389" t="s">
        <v>1913</v>
      </c>
      <c r="C1389" t="s">
        <v>530</v>
      </c>
      <c r="D1389" s="398">
        <v>0</v>
      </c>
      <c r="F1389" s="398">
        <v>0</v>
      </c>
      <c r="H1389" t="s">
        <v>528</v>
      </c>
    </row>
    <row r="1390" spans="1:8">
      <c r="A1390" s="397">
        <v>104271</v>
      </c>
      <c r="B1390" t="s">
        <v>1914</v>
      </c>
      <c r="C1390" t="s">
        <v>530</v>
      </c>
      <c r="D1390" s="398">
        <v>0</v>
      </c>
      <c r="F1390" s="398">
        <v>0</v>
      </c>
      <c r="H1390" t="s">
        <v>528</v>
      </c>
    </row>
    <row r="1391" spans="1:8">
      <c r="A1391" s="397">
        <v>104272</v>
      </c>
      <c r="B1391" t="s">
        <v>1915</v>
      </c>
      <c r="C1391" t="s">
        <v>530</v>
      </c>
      <c r="D1391" s="398">
        <v>0</v>
      </c>
      <c r="F1391" s="398">
        <v>0</v>
      </c>
      <c r="H1391" t="s">
        <v>528</v>
      </c>
    </row>
    <row r="1392" spans="1:8">
      <c r="A1392" s="397">
        <v>104273</v>
      </c>
      <c r="B1392" t="s">
        <v>1916</v>
      </c>
      <c r="C1392" t="s">
        <v>530</v>
      </c>
      <c r="D1392" s="398">
        <v>0</v>
      </c>
      <c r="F1392" s="398">
        <v>0</v>
      </c>
      <c r="H1392" t="s">
        <v>528</v>
      </c>
    </row>
    <row r="1393" spans="1:8">
      <c r="A1393" s="397">
        <v>104277</v>
      </c>
      <c r="B1393" t="s">
        <v>1917</v>
      </c>
      <c r="C1393" t="s">
        <v>530</v>
      </c>
      <c r="D1393" s="398">
        <v>0</v>
      </c>
      <c r="F1393" s="398">
        <v>0</v>
      </c>
      <c r="H1393" t="s">
        <v>528</v>
      </c>
    </row>
    <row r="1394" spans="1:8">
      <c r="A1394" s="397">
        <v>104274</v>
      </c>
      <c r="B1394" t="s">
        <v>1918</v>
      </c>
      <c r="C1394" t="s">
        <v>530</v>
      </c>
      <c r="D1394" s="398">
        <v>0</v>
      </c>
      <c r="F1394" s="398">
        <v>0</v>
      </c>
      <c r="H1394" t="s">
        <v>528</v>
      </c>
    </row>
    <row r="1395" spans="1:8">
      <c r="A1395" s="397">
        <v>104278</v>
      </c>
      <c r="B1395" t="s">
        <v>1919</v>
      </c>
      <c r="C1395" t="s">
        <v>530</v>
      </c>
      <c r="D1395" s="398">
        <v>0</v>
      </c>
      <c r="F1395" s="398">
        <v>0</v>
      </c>
      <c r="H1395" t="s">
        <v>528</v>
      </c>
    </row>
    <row r="1396" spans="1:8">
      <c r="A1396" s="397">
        <v>104275</v>
      </c>
      <c r="B1396" t="s">
        <v>1920</v>
      </c>
      <c r="C1396" t="s">
        <v>530</v>
      </c>
      <c r="D1396" s="398">
        <v>0</v>
      </c>
      <c r="F1396" s="398">
        <v>0</v>
      </c>
      <c r="H1396" t="s">
        <v>528</v>
      </c>
    </row>
    <row r="1397" spans="1:8">
      <c r="A1397" s="397">
        <v>104279</v>
      </c>
      <c r="B1397" t="s">
        <v>1921</v>
      </c>
      <c r="C1397" t="s">
        <v>530</v>
      </c>
      <c r="D1397" s="398">
        <v>0</v>
      </c>
      <c r="F1397" s="398">
        <v>0</v>
      </c>
      <c r="H1397" t="s">
        <v>528</v>
      </c>
    </row>
    <row r="1398" spans="1:8">
      <c r="A1398" s="397">
        <v>104265</v>
      </c>
      <c r="B1398" t="s">
        <v>1922</v>
      </c>
      <c r="C1398" t="s">
        <v>530</v>
      </c>
      <c r="D1398" s="398">
        <v>0</v>
      </c>
      <c r="F1398" s="398">
        <v>0</v>
      </c>
      <c r="H1398" t="s">
        <v>528</v>
      </c>
    </row>
    <row r="1399" spans="1:8">
      <c r="A1399" s="397">
        <v>104266</v>
      </c>
      <c r="B1399" t="s">
        <v>1923</v>
      </c>
      <c r="C1399" t="s">
        <v>530</v>
      </c>
      <c r="D1399" s="398">
        <v>0</v>
      </c>
      <c r="F1399" s="398">
        <v>0</v>
      </c>
      <c r="H1399" t="s">
        <v>528</v>
      </c>
    </row>
    <row r="1400" spans="1:8">
      <c r="A1400" s="397">
        <v>104305</v>
      </c>
      <c r="B1400" t="s">
        <v>1924</v>
      </c>
      <c r="C1400" t="s">
        <v>345</v>
      </c>
      <c r="D1400" s="398">
        <v>0</v>
      </c>
      <c r="F1400" s="398">
        <v>0</v>
      </c>
      <c r="H1400" t="s">
        <v>528</v>
      </c>
    </row>
    <row r="1401" spans="1:8">
      <c r="A1401" s="397">
        <v>104306</v>
      </c>
      <c r="B1401" t="s">
        <v>1925</v>
      </c>
      <c r="C1401" t="s">
        <v>345</v>
      </c>
      <c r="D1401" s="398">
        <v>0</v>
      </c>
      <c r="F1401" s="398">
        <v>0</v>
      </c>
      <c r="H1401" t="s">
        <v>528</v>
      </c>
    </row>
    <row r="1402" spans="1:8">
      <c r="A1402" s="397">
        <v>104307</v>
      </c>
      <c r="B1402" t="s">
        <v>1926</v>
      </c>
      <c r="C1402" t="s">
        <v>345</v>
      </c>
      <c r="D1402" s="398">
        <v>0</v>
      </c>
      <c r="F1402" s="398">
        <v>0</v>
      </c>
      <c r="H1402" t="s">
        <v>528</v>
      </c>
    </row>
    <row r="1403" spans="1:8">
      <c r="A1403" s="397">
        <v>104308</v>
      </c>
      <c r="B1403" t="s">
        <v>1927</v>
      </c>
      <c r="C1403" t="s">
        <v>345</v>
      </c>
      <c r="D1403" s="398">
        <v>0</v>
      </c>
      <c r="F1403" s="398">
        <v>0</v>
      </c>
      <c r="H1403" t="s">
        <v>528</v>
      </c>
    </row>
    <row r="1404" spans="1:8">
      <c r="A1404" s="397">
        <v>104309</v>
      </c>
      <c r="B1404" t="s">
        <v>1928</v>
      </c>
      <c r="C1404" t="s">
        <v>345</v>
      </c>
      <c r="D1404" s="398">
        <v>0</v>
      </c>
      <c r="F1404" s="398">
        <v>0</v>
      </c>
      <c r="H1404" t="s">
        <v>528</v>
      </c>
    </row>
    <row r="1405" spans="1:8">
      <c r="A1405" s="397">
        <v>104310</v>
      </c>
      <c r="B1405" t="s">
        <v>1929</v>
      </c>
      <c r="C1405" t="s">
        <v>345</v>
      </c>
      <c r="D1405" s="398">
        <v>0</v>
      </c>
      <c r="F1405" s="398">
        <v>0</v>
      </c>
      <c r="H1405" t="s">
        <v>528</v>
      </c>
    </row>
    <row r="1406" spans="1:8">
      <c r="A1406" s="397">
        <v>104311</v>
      </c>
      <c r="B1406" t="s">
        <v>1930</v>
      </c>
      <c r="C1406" t="s">
        <v>345</v>
      </c>
      <c r="D1406" s="398">
        <v>0</v>
      </c>
      <c r="F1406" s="398">
        <v>0</v>
      </c>
      <c r="H1406" t="s">
        <v>528</v>
      </c>
    </row>
    <row r="1407" spans="1:8">
      <c r="A1407" s="397">
        <v>104301</v>
      </c>
      <c r="B1407" t="s">
        <v>1931</v>
      </c>
      <c r="C1407" t="s">
        <v>298</v>
      </c>
      <c r="D1407" s="398">
        <v>0</v>
      </c>
      <c r="F1407" s="398">
        <v>0</v>
      </c>
      <c r="H1407" t="s">
        <v>528</v>
      </c>
    </row>
    <row r="1408" spans="1:8">
      <c r="A1408" s="397">
        <v>104302</v>
      </c>
      <c r="B1408" t="s">
        <v>1932</v>
      </c>
      <c r="C1408" t="s">
        <v>298</v>
      </c>
      <c r="D1408" s="398">
        <v>0</v>
      </c>
      <c r="F1408" s="398">
        <v>0</v>
      </c>
      <c r="H1408" t="s">
        <v>528</v>
      </c>
    </row>
    <row r="1409" spans="1:8">
      <c r="A1409" s="397">
        <v>104303</v>
      </c>
      <c r="B1409" t="s">
        <v>1933</v>
      </c>
      <c r="C1409" t="s">
        <v>298</v>
      </c>
      <c r="D1409" s="398">
        <v>0</v>
      </c>
      <c r="F1409" s="398">
        <v>0</v>
      </c>
      <c r="H1409" t="s">
        <v>528</v>
      </c>
    </row>
    <row r="1410" spans="1:8">
      <c r="A1410" s="397">
        <v>104304</v>
      </c>
      <c r="B1410" t="s">
        <v>1934</v>
      </c>
      <c r="C1410" t="s">
        <v>298</v>
      </c>
      <c r="D1410" s="398">
        <v>0</v>
      </c>
      <c r="F1410" s="398">
        <v>0</v>
      </c>
      <c r="H1410" t="s">
        <v>528</v>
      </c>
    </row>
    <row r="1411" spans="1:8">
      <c r="A1411" s="397">
        <v>104293</v>
      </c>
      <c r="B1411" t="s">
        <v>1935</v>
      </c>
      <c r="C1411" t="s">
        <v>298</v>
      </c>
      <c r="D1411" s="398">
        <v>0</v>
      </c>
      <c r="F1411" s="398">
        <v>0</v>
      </c>
      <c r="H1411" t="s">
        <v>528</v>
      </c>
    </row>
    <row r="1412" spans="1:8">
      <c r="A1412" s="397">
        <v>104297</v>
      </c>
      <c r="B1412" t="s">
        <v>1936</v>
      </c>
      <c r="C1412" t="s">
        <v>298</v>
      </c>
      <c r="D1412" s="398">
        <v>0</v>
      </c>
      <c r="F1412" s="398">
        <v>0</v>
      </c>
      <c r="H1412" t="s">
        <v>528</v>
      </c>
    </row>
    <row r="1413" spans="1:8">
      <c r="A1413" s="397">
        <v>104295</v>
      </c>
      <c r="B1413" t="s">
        <v>1937</v>
      </c>
      <c r="C1413" t="s">
        <v>298</v>
      </c>
      <c r="D1413" s="398">
        <v>0</v>
      </c>
      <c r="F1413" s="398">
        <v>0</v>
      </c>
      <c r="H1413" t="s">
        <v>528</v>
      </c>
    </row>
    <row r="1414" spans="1:8">
      <c r="A1414" s="397">
        <v>104299</v>
      </c>
      <c r="B1414" t="s">
        <v>1938</v>
      </c>
      <c r="C1414" t="s">
        <v>298</v>
      </c>
      <c r="D1414" s="398">
        <v>0</v>
      </c>
      <c r="F1414" s="398">
        <v>0</v>
      </c>
      <c r="H1414" t="s">
        <v>528</v>
      </c>
    </row>
    <row r="1415" spans="1:8">
      <c r="A1415" s="397">
        <v>104294</v>
      </c>
      <c r="B1415" t="s">
        <v>1939</v>
      </c>
      <c r="C1415" t="s">
        <v>298</v>
      </c>
      <c r="D1415" s="398">
        <v>0</v>
      </c>
      <c r="F1415" s="398">
        <v>0</v>
      </c>
      <c r="H1415" t="s">
        <v>528</v>
      </c>
    </row>
    <row r="1416" spans="1:8">
      <c r="A1416" s="397">
        <v>104298</v>
      </c>
      <c r="B1416" t="s">
        <v>1940</v>
      </c>
      <c r="C1416" t="s">
        <v>298</v>
      </c>
      <c r="D1416" s="398">
        <v>0</v>
      </c>
      <c r="F1416" s="398">
        <v>0</v>
      </c>
      <c r="H1416" t="s">
        <v>528</v>
      </c>
    </row>
    <row r="1417" spans="1:8">
      <c r="A1417" s="397">
        <v>104296</v>
      </c>
      <c r="B1417" t="s">
        <v>1941</v>
      </c>
      <c r="C1417" t="s">
        <v>298</v>
      </c>
      <c r="D1417" s="398">
        <v>0</v>
      </c>
      <c r="F1417" s="398">
        <v>0</v>
      </c>
      <c r="H1417" t="s">
        <v>528</v>
      </c>
    </row>
    <row r="1418" spans="1:8">
      <c r="A1418" s="397">
        <v>104300</v>
      </c>
      <c r="B1418" t="s">
        <v>1942</v>
      </c>
      <c r="C1418" t="s">
        <v>298</v>
      </c>
      <c r="D1418" s="398">
        <v>0</v>
      </c>
      <c r="F1418" s="398">
        <v>0</v>
      </c>
      <c r="H1418" t="s">
        <v>528</v>
      </c>
    </row>
    <row r="1419" spans="1:8">
      <c r="A1419" s="397">
        <v>90944</v>
      </c>
      <c r="B1419" t="s">
        <v>1943</v>
      </c>
      <c r="C1419" t="s">
        <v>527</v>
      </c>
      <c r="D1419" s="398">
        <v>257.98</v>
      </c>
      <c r="F1419" s="398">
        <v>205.44</v>
      </c>
      <c r="H1419" t="s">
        <v>528</v>
      </c>
    </row>
    <row r="1420" spans="1:8">
      <c r="A1420" s="397">
        <v>90934</v>
      </c>
      <c r="B1420" t="s">
        <v>1944</v>
      </c>
      <c r="C1420" t="s">
        <v>527</v>
      </c>
      <c r="D1420" s="398">
        <v>238.65</v>
      </c>
      <c r="F1420" s="398">
        <v>190.35</v>
      </c>
      <c r="H1420" t="s">
        <v>528</v>
      </c>
    </row>
    <row r="1421" spans="1:8">
      <c r="A1421" s="397">
        <v>90954</v>
      </c>
      <c r="B1421" t="s">
        <v>1945</v>
      </c>
      <c r="C1421" t="s">
        <v>527</v>
      </c>
      <c r="D1421" s="398">
        <v>293.39</v>
      </c>
      <c r="F1421" s="398">
        <v>233.06</v>
      </c>
      <c r="H1421" t="s">
        <v>528</v>
      </c>
    </row>
    <row r="1422" spans="1:8">
      <c r="A1422" s="397">
        <v>90933</v>
      </c>
      <c r="B1422" t="s">
        <v>1946</v>
      </c>
      <c r="C1422" t="s">
        <v>527</v>
      </c>
      <c r="D1422" s="398">
        <v>222.15</v>
      </c>
      <c r="F1422" s="398">
        <v>171.95</v>
      </c>
      <c r="H1422" t="s">
        <v>528</v>
      </c>
    </row>
    <row r="1423" spans="1:8">
      <c r="A1423" s="397">
        <v>90943</v>
      </c>
      <c r="B1423" t="s">
        <v>1947</v>
      </c>
      <c r="C1423" t="s">
        <v>527</v>
      </c>
      <c r="D1423" s="398">
        <v>240.01</v>
      </c>
      <c r="F1423" s="398">
        <v>185.41</v>
      </c>
      <c r="H1423" t="s">
        <v>528</v>
      </c>
    </row>
    <row r="1424" spans="1:8">
      <c r="A1424" s="397">
        <v>90953</v>
      </c>
      <c r="B1424" t="s">
        <v>1948</v>
      </c>
      <c r="C1424" t="s">
        <v>527</v>
      </c>
      <c r="D1424" s="398">
        <v>272.72000000000003</v>
      </c>
      <c r="F1424" s="398">
        <v>210.02</v>
      </c>
      <c r="H1424" t="s">
        <v>528</v>
      </c>
    </row>
    <row r="1425" spans="1:8">
      <c r="A1425" s="397">
        <v>90932</v>
      </c>
      <c r="B1425" t="s">
        <v>1949</v>
      </c>
      <c r="C1425" t="s">
        <v>527</v>
      </c>
      <c r="D1425" s="398">
        <v>100.65</v>
      </c>
      <c r="F1425" s="398">
        <v>96.09</v>
      </c>
      <c r="H1425" t="s">
        <v>528</v>
      </c>
    </row>
    <row r="1426" spans="1:8">
      <c r="A1426" s="397">
        <v>90942</v>
      </c>
      <c r="B1426" t="s">
        <v>1950</v>
      </c>
      <c r="C1426" t="s">
        <v>527</v>
      </c>
      <c r="D1426" s="398">
        <v>107.7</v>
      </c>
      <c r="F1426" s="398">
        <v>102.8</v>
      </c>
      <c r="H1426" t="s">
        <v>528</v>
      </c>
    </row>
    <row r="1427" spans="1:8">
      <c r="A1427" s="397">
        <v>90952</v>
      </c>
      <c r="B1427" t="s">
        <v>1951</v>
      </c>
      <c r="C1427" t="s">
        <v>527</v>
      </c>
      <c r="D1427" s="398">
        <v>120.6</v>
      </c>
      <c r="F1427" s="398">
        <v>115.04</v>
      </c>
      <c r="H1427" t="s">
        <v>528</v>
      </c>
    </row>
    <row r="1428" spans="1:8">
      <c r="A1428" s="397">
        <v>90930</v>
      </c>
      <c r="B1428" t="s">
        <v>1952</v>
      </c>
      <c r="C1428" t="s">
        <v>527</v>
      </c>
      <c r="D1428" s="398">
        <v>91.8</v>
      </c>
      <c r="F1428" s="398">
        <v>85.88</v>
      </c>
      <c r="H1428" t="s">
        <v>528</v>
      </c>
    </row>
    <row r="1429" spans="1:8">
      <c r="A1429" s="397">
        <v>90940</v>
      </c>
      <c r="B1429" t="s">
        <v>1953</v>
      </c>
      <c r="C1429" t="s">
        <v>527</v>
      </c>
      <c r="D1429" s="398">
        <v>98.07</v>
      </c>
      <c r="F1429" s="398">
        <v>91.68</v>
      </c>
      <c r="H1429" t="s">
        <v>528</v>
      </c>
    </row>
    <row r="1430" spans="1:8">
      <c r="A1430" s="397">
        <v>90950</v>
      </c>
      <c r="B1430" t="s">
        <v>1954</v>
      </c>
      <c r="C1430" t="s">
        <v>527</v>
      </c>
      <c r="D1430" s="398">
        <v>109.52</v>
      </c>
      <c r="F1430" s="398">
        <v>102.26</v>
      </c>
      <c r="H1430" t="s">
        <v>528</v>
      </c>
    </row>
    <row r="1431" spans="1:8">
      <c r="A1431" s="397">
        <v>88476</v>
      </c>
      <c r="B1431" t="s">
        <v>1955</v>
      </c>
      <c r="C1431" t="s">
        <v>527</v>
      </c>
      <c r="D1431" s="398">
        <v>28.69</v>
      </c>
      <c r="F1431" s="398">
        <v>21.7</v>
      </c>
      <c r="H1431" t="s">
        <v>528</v>
      </c>
    </row>
    <row r="1432" spans="1:8">
      <c r="A1432" s="397">
        <v>88477</v>
      </c>
      <c r="B1432" t="s">
        <v>1956</v>
      </c>
      <c r="C1432" t="s">
        <v>527</v>
      </c>
      <c r="D1432" s="398">
        <v>39.79</v>
      </c>
      <c r="F1432" s="398">
        <v>30.31</v>
      </c>
      <c r="H1432" t="s">
        <v>528</v>
      </c>
    </row>
    <row r="1433" spans="1:8">
      <c r="A1433" s="397">
        <v>88478</v>
      </c>
      <c r="B1433" t="s">
        <v>1957</v>
      </c>
      <c r="C1433" t="s">
        <v>527</v>
      </c>
      <c r="D1433" s="398">
        <v>48.97</v>
      </c>
      <c r="F1433" s="398">
        <v>37.43</v>
      </c>
      <c r="H1433" t="s">
        <v>528</v>
      </c>
    </row>
    <row r="1434" spans="1:8">
      <c r="A1434" s="397">
        <v>88470</v>
      </c>
      <c r="B1434" t="s">
        <v>1958</v>
      </c>
      <c r="C1434" t="s">
        <v>527</v>
      </c>
      <c r="D1434" s="398">
        <v>36.049999999999997</v>
      </c>
      <c r="F1434" s="398">
        <v>26.43</v>
      </c>
      <c r="H1434" t="s">
        <v>528</v>
      </c>
    </row>
    <row r="1435" spans="1:8">
      <c r="A1435" s="397">
        <v>88471</v>
      </c>
      <c r="B1435" t="s">
        <v>1959</v>
      </c>
      <c r="C1435" t="s">
        <v>527</v>
      </c>
      <c r="D1435" s="398">
        <v>44.98</v>
      </c>
      <c r="F1435" s="398">
        <v>33.24</v>
      </c>
      <c r="H1435" t="s">
        <v>528</v>
      </c>
    </row>
    <row r="1436" spans="1:8">
      <c r="A1436" s="397">
        <v>88472</v>
      </c>
      <c r="B1436" t="s">
        <v>1960</v>
      </c>
      <c r="C1436" t="s">
        <v>527</v>
      </c>
      <c r="D1436" s="398">
        <v>52.08</v>
      </c>
      <c r="F1436" s="398">
        <v>38.630000000000003</v>
      </c>
      <c r="H1436" t="s">
        <v>528</v>
      </c>
    </row>
    <row r="1437" spans="1:8">
      <c r="A1437" s="397">
        <v>87759</v>
      </c>
      <c r="B1437" t="s">
        <v>1961</v>
      </c>
      <c r="C1437" t="s">
        <v>527</v>
      </c>
      <c r="D1437" s="398">
        <v>163.59</v>
      </c>
      <c r="F1437" s="398">
        <v>131.32</v>
      </c>
      <c r="H1437" t="s">
        <v>528</v>
      </c>
    </row>
    <row r="1438" spans="1:8">
      <c r="A1438" s="397">
        <v>87769</v>
      </c>
      <c r="B1438" t="s">
        <v>1962</v>
      </c>
      <c r="C1438" t="s">
        <v>527</v>
      </c>
      <c r="D1438" s="398">
        <v>196.44</v>
      </c>
      <c r="F1438" s="398">
        <v>155.87</v>
      </c>
      <c r="H1438" t="s">
        <v>528</v>
      </c>
    </row>
    <row r="1439" spans="1:8">
      <c r="A1439" s="397">
        <v>87739</v>
      </c>
      <c r="B1439" t="s">
        <v>1963</v>
      </c>
      <c r="C1439" t="s">
        <v>527</v>
      </c>
      <c r="D1439" s="398">
        <v>125.37</v>
      </c>
      <c r="F1439" s="398">
        <v>103.01</v>
      </c>
      <c r="H1439" t="s">
        <v>528</v>
      </c>
    </row>
    <row r="1440" spans="1:8">
      <c r="A1440" s="397">
        <v>87749</v>
      </c>
      <c r="B1440" t="s">
        <v>1964</v>
      </c>
      <c r="C1440" t="s">
        <v>527</v>
      </c>
      <c r="D1440" s="398">
        <v>165.42</v>
      </c>
      <c r="F1440" s="398">
        <v>132.91</v>
      </c>
      <c r="H1440" t="s">
        <v>528</v>
      </c>
    </row>
    <row r="1441" spans="1:8">
      <c r="A1441" s="397">
        <v>87624</v>
      </c>
      <c r="B1441" t="s">
        <v>1965</v>
      </c>
      <c r="C1441" t="s">
        <v>527</v>
      </c>
      <c r="D1441" s="398">
        <v>111.85</v>
      </c>
      <c r="F1441" s="398">
        <v>86.81</v>
      </c>
      <c r="H1441" t="s">
        <v>528</v>
      </c>
    </row>
    <row r="1442" spans="1:8">
      <c r="A1442" s="397">
        <v>87634</v>
      </c>
      <c r="B1442" t="s">
        <v>1966</v>
      </c>
      <c r="C1442" t="s">
        <v>527</v>
      </c>
      <c r="D1442" s="398">
        <v>151.88999999999999</v>
      </c>
      <c r="F1442" s="398">
        <v>116.69</v>
      </c>
      <c r="H1442" t="s">
        <v>528</v>
      </c>
    </row>
    <row r="1443" spans="1:8">
      <c r="A1443" s="397">
        <v>87644</v>
      </c>
      <c r="B1443" t="s">
        <v>1967</v>
      </c>
      <c r="C1443" t="s">
        <v>527</v>
      </c>
      <c r="D1443" s="398">
        <v>184.67</v>
      </c>
      <c r="F1443" s="398">
        <v>141.18</v>
      </c>
      <c r="H1443" t="s">
        <v>528</v>
      </c>
    </row>
    <row r="1444" spans="1:8">
      <c r="A1444" s="397">
        <v>87684</v>
      </c>
      <c r="B1444" t="s">
        <v>1968</v>
      </c>
      <c r="C1444" t="s">
        <v>527</v>
      </c>
      <c r="D1444" s="398">
        <v>180.14</v>
      </c>
      <c r="F1444" s="398">
        <v>136.6</v>
      </c>
      <c r="H1444" t="s">
        <v>528</v>
      </c>
    </row>
    <row r="1445" spans="1:8">
      <c r="A1445" s="397">
        <v>87694</v>
      </c>
      <c r="B1445" t="s">
        <v>1969</v>
      </c>
      <c r="C1445" t="s">
        <v>527</v>
      </c>
      <c r="D1445" s="398">
        <v>206.33</v>
      </c>
      <c r="F1445" s="398">
        <v>156.49</v>
      </c>
      <c r="H1445" t="s">
        <v>528</v>
      </c>
    </row>
    <row r="1446" spans="1:8">
      <c r="A1446" s="397">
        <v>87704</v>
      </c>
      <c r="B1446" t="s">
        <v>1970</v>
      </c>
      <c r="C1446" t="s">
        <v>527</v>
      </c>
      <c r="D1446" s="398">
        <v>224.2</v>
      </c>
      <c r="F1446" s="398">
        <v>169.83</v>
      </c>
      <c r="H1446" t="s">
        <v>528</v>
      </c>
    </row>
    <row r="1447" spans="1:8">
      <c r="A1447" s="397">
        <v>87758</v>
      </c>
      <c r="B1447" t="s">
        <v>1971</v>
      </c>
      <c r="C1447" t="s">
        <v>527</v>
      </c>
      <c r="D1447" s="398">
        <v>151.87</v>
      </c>
      <c r="F1447" s="398">
        <v>118.26</v>
      </c>
      <c r="H1447" t="s">
        <v>528</v>
      </c>
    </row>
    <row r="1448" spans="1:8">
      <c r="A1448" s="397">
        <v>87768</v>
      </c>
      <c r="B1448" t="s">
        <v>1972</v>
      </c>
      <c r="C1448" t="s">
        <v>527</v>
      </c>
      <c r="D1448" s="398">
        <v>182.03</v>
      </c>
      <c r="F1448" s="398">
        <v>139.81</v>
      </c>
      <c r="H1448" t="s">
        <v>528</v>
      </c>
    </row>
    <row r="1449" spans="1:8">
      <c r="A1449" s="397">
        <v>87738</v>
      </c>
      <c r="B1449" t="s">
        <v>1973</v>
      </c>
      <c r="C1449" t="s">
        <v>527</v>
      </c>
      <c r="D1449" s="398">
        <v>116.94</v>
      </c>
      <c r="F1449" s="398">
        <v>93.62</v>
      </c>
      <c r="H1449" t="s">
        <v>528</v>
      </c>
    </row>
    <row r="1450" spans="1:8">
      <c r="A1450" s="397">
        <v>87748</v>
      </c>
      <c r="B1450" t="s">
        <v>1974</v>
      </c>
      <c r="C1450" t="s">
        <v>527</v>
      </c>
      <c r="D1450" s="398">
        <v>153.69999999999999</v>
      </c>
      <c r="F1450" s="398">
        <v>119.85</v>
      </c>
      <c r="H1450" t="s">
        <v>528</v>
      </c>
    </row>
    <row r="1451" spans="1:8">
      <c r="A1451" s="397">
        <v>87623</v>
      </c>
      <c r="B1451" t="s">
        <v>1975</v>
      </c>
      <c r="C1451" t="s">
        <v>527</v>
      </c>
      <c r="D1451" s="398">
        <v>103.42</v>
      </c>
      <c r="F1451" s="398">
        <v>77.42</v>
      </c>
      <c r="H1451" t="s">
        <v>528</v>
      </c>
    </row>
    <row r="1452" spans="1:8">
      <c r="A1452" s="397">
        <v>87633</v>
      </c>
      <c r="B1452" t="s">
        <v>1976</v>
      </c>
      <c r="C1452" t="s">
        <v>527</v>
      </c>
      <c r="D1452" s="398">
        <v>140.16999999999999</v>
      </c>
      <c r="F1452" s="398">
        <v>103.63</v>
      </c>
      <c r="H1452" t="s">
        <v>528</v>
      </c>
    </row>
    <row r="1453" spans="1:8">
      <c r="A1453" s="397">
        <v>87643</v>
      </c>
      <c r="B1453" t="s">
        <v>1977</v>
      </c>
      <c r="C1453" t="s">
        <v>527</v>
      </c>
      <c r="D1453" s="398">
        <v>170.26</v>
      </c>
      <c r="F1453" s="398">
        <v>125.12</v>
      </c>
      <c r="H1453" t="s">
        <v>528</v>
      </c>
    </row>
    <row r="1454" spans="1:8">
      <c r="A1454" s="397">
        <v>87683</v>
      </c>
      <c r="B1454" t="s">
        <v>1978</v>
      </c>
      <c r="C1454" t="s">
        <v>527</v>
      </c>
      <c r="D1454" s="398">
        <v>165.73</v>
      </c>
      <c r="F1454" s="398">
        <v>120.54</v>
      </c>
      <c r="H1454" t="s">
        <v>528</v>
      </c>
    </row>
    <row r="1455" spans="1:8">
      <c r="A1455" s="397">
        <v>87703</v>
      </c>
      <c r="B1455" t="s">
        <v>1979</v>
      </c>
      <c r="C1455" t="s">
        <v>527</v>
      </c>
      <c r="D1455" s="398">
        <v>206.23</v>
      </c>
      <c r="F1455" s="398">
        <v>149.80000000000001</v>
      </c>
      <c r="H1455" t="s">
        <v>528</v>
      </c>
    </row>
    <row r="1456" spans="1:8">
      <c r="A1456" s="397">
        <v>87693</v>
      </c>
      <c r="B1456" t="s">
        <v>1980</v>
      </c>
      <c r="C1456" t="s">
        <v>527</v>
      </c>
      <c r="D1456" s="398">
        <v>189.83</v>
      </c>
      <c r="F1456" s="398">
        <v>138.09</v>
      </c>
      <c r="H1456" t="s">
        <v>528</v>
      </c>
    </row>
    <row r="1457" spans="1:8">
      <c r="A1457" s="397">
        <v>87757</v>
      </c>
      <c r="B1457" t="s">
        <v>1981</v>
      </c>
      <c r="C1457" t="s">
        <v>527</v>
      </c>
      <c r="D1457" s="398">
        <v>65.599999999999994</v>
      </c>
      <c r="F1457" s="398">
        <v>64.400000000000006</v>
      </c>
      <c r="H1457" t="s">
        <v>528</v>
      </c>
    </row>
    <row r="1458" spans="1:8">
      <c r="A1458" s="397">
        <v>87767</v>
      </c>
      <c r="B1458" t="s">
        <v>1982</v>
      </c>
      <c r="C1458" t="s">
        <v>527</v>
      </c>
      <c r="D1458" s="398">
        <v>75.94</v>
      </c>
      <c r="F1458" s="398">
        <v>73.569999999999993</v>
      </c>
      <c r="H1458" t="s">
        <v>528</v>
      </c>
    </row>
    <row r="1459" spans="1:8">
      <c r="A1459" s="397">
        <v>87737</v>
      </c>
      <c r="B1459" t="s">
        <v>1983</v>
      </c>
      <c r="C1459" t="s">
        <v>527</v>
      </c>
      <c r="D1459" s="398">
        <v>54.89</v>
      </c>
      <c r="F1459" s="398">
        <v>54.87</v>
      </c>
      <c r="H1459" t="s">
        <v>528</v>
      </c>
    </row>
    <row r="1460" spans="1:8">
      <c r="A1460" s="397">
        <v>87747</v>
      </c>
      <c r="B1460" t="s">
        <v>1984</v>
      </c>
      <c r="C1460" t="s">
        <v>527</v>
      </c>
      <c r="D1460" s="398">
        <v>67.430000000000007</v>
      </c>
      <c r="F1460" s="398">
        <v>65.989999999999995</v>
      </c>
      <c r="H1460" t="s">
        <v>528</v>
      </c>
    </row>
    <row r="1461" spans="1:8">
      <c r="A1461" s="397">
        <v>87622</v>
      </c>
      <c r="B1461" t="s">
        <v>1985</v>
      </c>
      <c r="C1461" t="s">
        <v>527</v>
      </c>
      <c r="D1461" s="398">
        <v>41.37</v>
      </c>
      <c r="F1461" s="398">
        <v>38.67</v>
      </c>
      <c r="H1461" t="s">
        <v>528</v>
      </c>
    </row>
    <row r="1462" spans="1:8">
      <c r="A1462" s="397">
        <v>87632</v>
      </c>
      <c r="B1462" t="s">
        <v>1986</v>
      </c>
      <c r="C1462" t="s">
        <v>527</v>
      </c>
      <c r="D1462" s="398">
        <v>53.9</v>
      </c>
      <c r="F1462" s="398">
        <v>49.77</v>
      </c>
      <c r="H1462" t="s">
        <v>528</v>
      </c>
    </row>
    <row r="1463" spans="1:8">
      <c r="A1463" s="397">
        <v>87642</v>
      </c>
      <c r="B1463" t="s">
        <v>1987</v>
      </c>
      <c r="C1463" t="s">
        <v>527</v>
      </c>
      <c r="D1463" s="398">
        <v>64.17</v>
      </c>
      <c r="F1463" s="398">
        <v>58.88</v>
      </c>
      <c r="H1463" t="s">
        <v>528</v>
      </c>
    </row>
    <row r="1464" spans="1:8">
      <c r="A1464" s="397">
        <v>87682</v>
      </c>
      <c r="B1464" t="s">
        <v>1988</v>
      </c>
      <c r="C1464" t="s">
        <v>527</v>
      </c>
      <c r="D1464" s="398">
        <v>59.64</v>
      </c>
      <c r="F1464" s="398">
        <v>54.3</v>
      </c>
      <c r="H1464" t="s">
        <v>528</v>
      </c>
    </row>
    <row r="1465" spans="1:8">
      <c r="A1465" s="397">
        <v>87692</v>
      </c>
      <c r="B1465" t="s">
        <v>1989</v>
      </c>
      <c r="C1465" t="s">
        <v>527</v>
      </c>
      <c r="D1465" s="398">
        <v>68.33</v>
      </c>
      <c r="F1465" s="398">
        <v>62.23</v>
      </c>
      <c r="H1465" t="s">
        <v>528</v>
      </c>
    </row>
    <row r="1466" spans="1:8">
      <c r="A1466" s="397">
        <v>87702</v>
      </c>
      <c r="B1466" t="s">
        <v>1990</v>
      </c>
      <c r="C1466" t="s">
        <v>527</v>
      </c>
      <c r="D1466" s="398">
        <v>73.92</v>
      </c>
      <c r="F1466" s="398">
        <v>67.19</v>
      </c>
      <c r="H1466" t="s">
        <v>528</v>
      </c>
    </row>
    <row r="1467" spans="1:8">
      <c r="A1467" s="397">
        <v>87755</v>
      </c>
      <c r="B1467" t="s">
        <v>1991</v>
      </c>
      <c r="C1467" t="s">
        <v>527</v>
      </c>
      <c r="D1467" s="398">
        <v>59.32</v>
      </c>
      <c r="F1467" s="398">
        <v>57.15</v>
      </c>
      <c r="H1467" t="s">
        <v>528</v>
      </c>
    </row>
    <row r="1468" spans="1:8">
      <c r="A1468" s="397">
        <v>87765</v>
      </c>
      <c r="B1468" t="s">
        <v>1992</v>
      </c>
      <c r="C1468" t="s">
        <v>527</v>
      </c>
      <c r="D1468" s="398">
        <v>68.209999999999994</v>
      </c>
      <c r="F1468" s="398">
        <v>64.66</v>
      </c>
      <c r="H1468" t="s">
        <v>528</v>
      </c>
    </row>
    <row r="1469" spans="1:8">
      <c r="A1469" s="397">
        <v>87735</v>
      </c>
      <c r="B1469" t="s">
        <v>1993</v>
      </c>
      <c r="C1469" t="s">
        <v>527</v>
      </c>
      <c r="D1469" s="398">
        <v>50.37</v>
      </c>
      <c r="F1469" s="398">
        <v>49.66</v>
      </c>
      <c r="H1469" t="s">
        <v>528</v>
      </c>
    </row>
    <row r="1470" spans="1:8">
      <c r="A1470" s="397">
        <v>87745</v>
      </c>
      <c r="B1470" t="s">
        <v>1994</v>
      </c>
      <c r="C1470" t="s">
        <v>527</v>
      </c>
      <c r="D1470" s="398">
        <v>61.15</v>
      </c>
      <c r="F1470" s="398">
        <v>58.74</v>
      </c>
      <c r="H1470" t="s">
        <v>528</v>
      </c>
    </row>
    <row r="1471" spans="1:8">
      <c r="A1471" s="397">
        <v>87620</v>
      </c>
      <c r="B1471" t="s">
        <v>1995</v>
      </c>
      <c r="C1471" t="s">
        <v>527</v>
      </c>
      <c r="D1471" s="398">
        <v>36.85</v>
      </c>
      <c r="F1471" s="398">
        <v>33.46</v>
      </c>
      <c r="H1471" t="s">
        <v>528</v>
      </c>
    </row>
    <row r="1472" spans="1:8">
      <c r="A1472" s="397">
        <v>87630</v>
      </c>
      <c r="B1472" t="s">
        <v>1996</v>
      </c>
      <c r="C1472" t="s">
        <v>527</v>
      </c>
      <c r="D1472" s="398">
        <v>47.62</v>
      </c>
      <c r="F1472" s="398">
        <v>42.52</v>
      </c>
      <c r="H1472" t="s">
        <v>528</v>
      </c>
    </row>
    <row r="1473" spans="1:8">
      <c r="A1473" s="397">
        <v>87640</v>
      </c>
      <c r="B1473" t="s">
        <v>1997</v>
      </c>
      <c r="C1473" t="s">
        <v>527</v>
      </c>
      <c r="D1473" s="398">
        <v>56.44</v>
      </c>
      <c r="F1473" s="398">
        <v>49.97</v>
      </c>
      <c r="H1473" t="s">
        <v>528</v>
      </c>
    </row>
    <row r="1474" spans="1:8">
      <c r="A1474" s="397">
        <v>87680</v>
      </c>
      <c r="B1474" t="s">
        <v>1998</v>
      </c>
      <c r="C1474" t="s">
        <v>527</v>
      </c>
      <c r="D1474" s="398">
        <v>51.91</v>
      </c>
      <c r="F1474" s="398">
        <v>45.39</v>
      </c>
      <c r="H1474" t="s">
        <v>528</v>
      </c>
    </row>
    <row r="1475" spans="1:8">
      <c r="A1475" s="397">
        <v>87690</v>
      </c>
      <c r="B1475" t="s">
        <v>1999</v>
      </c>
      <c r="C1475" t="s">
        <v>527</v>
      </c>
      <c r="D1475" s="398">
        <v>59.48</v>
      </c>
      <c r="F1475" s="398">
        <v>52.02</v>
      </c>
      <c r="H1475" t="s">
        <v>528</v>
      </c>
    </row>
    <row r="1476" spans="1:8">
      <c r="A1476" s="397">
        <v>87700</v>
      </c>
      <c r="B1476" t="s">
        <v>2000</v>
      </c>
      <c r="C1476" t="s">
        <v>527</v>
      </c>
      <c r="D1476" s="398">
        <v>64.290000000000006</v>
      </c>
      <c r="F1476" s="398">
        <v>56.07</v>
      </c>
      <c r="H1476" t="s">
        <v>528</v>
      </c>
    </row>
    <row r="1477" spans="1:8">
      <c r="A1477" s="397">
        <v>102803</v>
      </c>
      <c r="B1477" t="s">
        <v>2001</v>
      </c>
      <c r="C1477" t="s">
        <v>527</v>
      </c>
      <c r="D1477" s="398">
        <v>2.74</v>
      </c>
      <c r="F1477" s="398">
        <v>3.01</v>
      </c>
      <c r="H1477" t="s">
        <v>528</v>
      </c>
    </row>
    <row r="1478" spans="1:8">
      <c r="A1478" s="397">
        <v>92717</v>
      </c>
      <c r="B1478" t="s">
        <v>2002</v>
      </c>
      <c r="C1478" t="s">
        <v>2003</v>
      </c>
      <c r="D1478" s="398">
        <v>0.38</v>
      </c>
      <c r="F1478" s="398">
        <v>0.27</v>
      </c>
      <c r="H1478" t="s">
        <v>528</v>
      </c>
    </row>
    <row r="1479" spans="1:8">
      <c r="A1479" s="397">
        <v>92716</v>
      </c>
      <c r="B1479" t="s">
        <v>2004</v>
      </c>
      <c r="C1479" t="s">
        <v>2005</v>
      </c>
      <c r="D1479" s="398">
        <v>125.95</v>
      </c>
      <c r="F1479" s="398">
        <v>115.27</v>
      </c>
      <c r="H1479" t="s">
        <v>528</v>
      </c>
    </row>
    <row r="1480" spans="1:8">
      <c r="A1480" s="397">
        <v>103668</v>
      </c>
      <c r="B1480" t="s">
        <v>2006</v>
      </c>
      <c r="C1480" t="s">
        <v>2003</v>
      </c>
      <c r="D1480" s="398">
        <v>0</v>
      </c>
      <c r="F1480" s="398">
        <v>0</v>
      </c>
      <c r="H1480" t="s">
        <v>528</v>
      </c>
    </row>
    <row r="1481" spans="1:8">
      <c r="A1481" s="397">
        <v>103667</v>
      </c>
      <c r="B1481" t="s">
        <v>2007</v>
      </c>
      <c r="C1481" t="s">
        <v>2005</v>
      </c>
      <c r="D1481" s="398">
        <v>0</v>
      </c>
      <c r="F1481" s="398">
        <v>0</v>
      </c>
      <c r="H1481" t="s">
        <v>528</v>
      </c>
    </row>
    <row r="1482" spans="1:8">
      <c r="A1482" s="397">
        <v>89218</v>
      </c>
      <c r="B1482" t="s">
        <v>2008</v>
      </c>
      <c r="C1482" t="s">
        <v>2003</v>
      </c>
      <c r="D1482" s="398">
        <v>89</v>
      </c>
      <c r="F1482" s="398">
        <v>117.62</v>
      </c>
      <c r="H1482" t="s">
        <v>528</v>
      </c>
    </row>
    <row r="1483" spans="1:8">
      <c r="A1483" s="397">
        <v>89843</v>
      </c>
      <c r="B1483" t="s">
        <v>2009</v>
      </c>
      <c r="C1483" t="s">
        <v>2005</v>
      </c>
      <c r="D1483" s="398">
        <v>227.75</v>
      </c>
      <c r="F1483" s="398">
        <v>258.23</v>
      </c>
      <c r="H1483" t="s">
        <v>528</v>
      </c>
    </row>
    <row r="1484" spans="1:8">
      <c r="A1484" s="397">
        <v>87446</v>
      </c>
      <c r="B1484" t="s">
        <v>2010</v>
      </c>
      <c r="C1484" t="s">
        <v>2003</v>
      </c>
      <c r="D1484" s="398">
        <v>0.57999999999999996</v>
      </c>
      <c r="F1484" s="398">
        <v>0.55000000000000004</v>
      </c>
      <c r="H1484" t="s">
        <v>528</v>
      </c>
    </row>
    <row r="1485" spans="1:8">
      <c r="A1485" s="397">
        <v>87445</v>
      </c>
      <c r="B1485" t="s">
        <v>2011</v>
      </c>
      <c r="C1485" t="s">
        <v>2005</v>
      </c>
      <c r="D1485" s="398">
        <v>6.16</v>
      </c>
      <c r="F1485" s="398">
        <v>6.19</v>
      </c>
      <c r="H1485" t="s">
        <v>528</v>
      </c>
    </row>
    <row r="1486" spans="1:8">
      <c r="A1486" s="397">
        <v>93234</v>
      </c>
      <c r="B1486" t="s">
        <v>2012</v>
      </c>
      <c r="C1486" t="s">
        <v>2003</v>
      </c>
      <c r="D1486" s="398">
        <v>0.53</v>
      </c>
      <c r="F1486" s="398">
        <v>0.5</v>
      </c>
      <c r="H1486" t="s">
        <v>528</v>
      </c>
    </row>
    <row r="1487" spans="1:8">
      <c r="A1487" s="397">
        <v>93233</v>
      </c>
      <c r="B1487" t="s">
        <v>2013</v>
      </c>
      <c r="C1487" t="s">
        <v>2005</v>
      </c>
      <c r="D1487" s="398">
        <v>6.25</v>
      </c>
      <c r="F1487" s="398">
        <v>6.13</v>
      </c>
      <c r="H1487" t="s">
        <v>528</v>
      </c>
    </row>
    <row r="1488" spans="1:8">
      <c r="A1488" s="397">
        <v>102953</v>
      </c>
      <c r="B1488" t="s">
        <v>2014</v>
      </c>
      <c r="C1488" t="s">
        <v>2003</v>
      </c>
      <c r="D1488" s="398">
        <v>0</v>
      </c>
      <c r="F1488" s="398">
        <v>0</v>
      </c>
      <c r="H1488" t="s">
        <v>528</v>
      </c>
    </row>
    <row r="1489" spans="1:8">
      <c r="A1489" s="397">
        <v>102952</v>
      </c>
      <c r="B1489" t="s">
        <v>2015</v>
      </c>
      <c r="C1489" t="s">
        <v>2005</v>
      </c>
      <c r="D1489" s="398">
        <v>0</v>
      </c>
      <c r="F1489" s="398">
        <v>0</v>
      </c>
      <c r="H1489" t="s">
        <v>528</v>
      </c>
    </row>
    <row r="1490" spans="1:8">
      <c r="A1490" s="397">
        <v>88831</v>
      </c>
      <c r="B1490" t="s">
        <v>2016</v>
      </c>
      <c r="C1490" t="s">
        <v>2003</v>
      </c>
      <c r="D1490" s="398">
        <v>0.42</v>
      </c>
      <c r="F1490" s="398">
        <v>0.4</v>
      </c>
      <c r="H1490" t="s">
        <v>528</v>
      </c>
    </row>
    <row r="1491" spans="1:8">
      <c r="A1491" s="397">
        <v>88830</v>
      </c>
      <c r="B1491" t="s">
        <v>2017</v>
      </c>
      <c r="C1491" t="s">
        <v>2005</v>
      </c>
      <c r="D1491" s="398">
        <v>2.0699999999999998</v>
      </c>
      <c r="F1491" s="398">
        <v>1.83</v>
      </c>
      <c r="H1491" t="s">
        <v>528</v>
      </c>
    </row>
    <row r="1492" spans="1:8">
      <c r="A1492" s="397">
        <v>89226</v>
      </c>
      <c r="B1492" t="s">
        <v>2018</v>
      </c>
      <c r="C1492" t="s">
        <v>2003</v>
      </c>
      <c r="D1492" s="398">
        <v>1.74</v>
      </c>
      <c r="F1492" s="398">
        <v>1.66</v>
      </c>
      <c r="H1492" t="s">
        <v>528</v>
      </c>
    </row>
    <row r="1493" spans="1:8">
      <c r="A1493" s="397">
        <v>89225</v>
      </c>
      <c r="B1493" t="s">
        <v>2019</v>
      </c>
      <c r="C1493" t="s">
        <v>2005</v>
      </c>
      <c r="D1493" s="398">
        <v>5.84</v>
      </c>
      <c r="F1493" s="398">
        <v>5.29</v>
      </c>
      <c r="H1493" t="s">
        <v>528</v>
      </c>
    </row>
    <row r="1494" spans="1:8">
      <c r="A1494" s="397">
        <v>89279</v>
      </c>
      <c r="B1494" t="s">
        <v>2020</v>
      </c>
      <c r="C1494" t="s">
        <v>2003</v>
      </c>
      <c r="D1494" s="398">
        <v>2.11</v>
      </c>
      <c r="F1494" s="398">
        <v>2.0299999999999998</v>
      </c>
      <c r="H1494" t="s">
        <v>528</v>
      </c>
    </row>
    <row r="1495" spans="1:8">
      <c r="A1495" s="397">
        <v>89278</v>
      </c>
      <c r="B1495" t="s">
        <v>2021</v>
      </c>
      <c r="C1495" t="s">
        <v>2005</v>
      </c>
      <c r="D1495" s="398">
        <v>14.25</v>
      </c>
      <c r="F1495" s="398">
        <v>14.25</v>
      </c>
      <c r="H1495" t="s">
        <v>528</v>
      </c>
    </row>
    <row r="1496" spans="1:8">
      <c r="A1496" s="397">
        <v>90651</v>
      </c>
      <c r="B1496" t="s">
        <v>2022</v>
      </c>
      <c r="C1496" t="s">
        <v>2003</v>
      </c>
      <c r="D1496" s="398">
        <v>0.86</v>
      </c>
      <c r="F1496" s="398">
        <v>0.82</v>
      </c>
      <c r="H1496" t="s">
        <v>528</v>
      </c>
    </row>
    <row r="1497" spans="1:8">
      <c r="A1497" s="397">
        <v>90650</v>
      </c>
      <c r="B1497" t="s">
        <v>2023</v>
      </c>
      <c r="C1497" t="s">
        <v>2005</v>
      </c>
      <c r="D1497" s="398">
        <v>11.51</v>
      </c>
      <c r="F1497" s="398">
        <v>9.91</v>
      </c>
      <c r="H1497" t="s">
        <v>528</v>
      </c>
    </row>
    <row r="1498" spans="1:8">
      <c r="A1498" s="397">
        <v>106101</v>
      </c>
      <c r="B1498" t="s">
        <v>2024</v>
      </c>
      <c r="C1498" t="s">
        <v>2003</v>
      </c>
      <c r="D1498" s="398">
        <v>0</v>
      </c>
      <c r="F1498" s="398">
        <v>0</v>
      </c>
      <c r="H1498" t="s">
        <v>528</v>
      </c>
    </row>
    <row r="1499" spans="1:8">
      <c r="A1499" s="397">
        <v>106100</v>
      </c>
      <c r="B1499" t="s">
        <v>2025</v>
      </c>
      <c r="C1499" t="s">
        <v>2005</v>
      </c>
      <c r="D1499" s="398">
        <v>0</v>
      </c>
      <c r="F1499" s="398">
        <v>0</v>
      </c>
      <c r="H1499" t="s">
        <v>528</v>
      </c>
    </row>
    <row r="1500" spans="1:8">
      <c r="A1500" s="397">
        <v>90657</v>
      </c>
      <c r="B1500" t="s">
        <v>2026</v>
      </c>
      <c r="C1500" t="s">
        <v>2003</v>
      </c>
      <c r="D1500" s="398">
        <v>5.24</v>
      </c>
      <c r="F1500" s="398">
        <v>5</v>
      </c>
      <c r="H1500" t="s">
        <v>528</v>
      </c>
    </row>
    <row r="1501" spans="1:8">
      <c r="A1501" s="397">
        <v>90656</v>
      </c>
      <c r="B1501" t="s">
        <v>2027</v>
      </c>
      <c r="C1501" t="s">
        <v>2005</v>
      </c>
      <c r="D1501" s="398">
        <v>16.399999999999999</v>
      </c>
      <c r="F1501" s="398">
        <v>14.94</v>
      </c>
      <c r="H1501" t="s">
        <v>528</v>
      </c>
    </row>
    <row r="1502" spans="1:8">
      <c r="A1502" s="397">
        <v>90663</v>
      </c>
      <c r="B1502" t="s">
        <v>2028</v>
      </c>
      <c r="C1502" t="s">
        <v>2003</v>
      </c>
      <c r="D1502" s="398">
        <v>5.61</v>
      </c>
      <c r="F1502" s="398">
        <v>5.35</v>
      </c>
      <c r="H1502" t="s">
        <v>528</v>
      </c>
    </row>
    <row r="1503" spans="1:8">
      <c r="A1503" s="397">
        <v>90662</v>
      </c>
      <c r="B1503" t="s">
        <v>2029</v>
      </c>
      <c r="C1503" t="s">
        <v>2005</v>
      </c>
      <c r="D1503" s="398">
        <v>17.11</v>
      </c>
      <c r="F1503" s="398">
        <v>15.61</v>
      </c>
      <c r="H1503" t="s">
        <v>528</v>
      </c>
    </row>
    <row r="1504" spans="1:8">
      <c r="A1504" s="397">
        <v>89022</v>
      </c>
      <c r="B1504" t="s">
        <v>2030</v>
      </c>
      <c r="C1504" t="s">
        <v>2003</v>
      </c>
      <c r="D1504" s="398">
        <v>0.41</v>
      </c>
      <c r="F1504" s="398">
        <v>0.5</v>
      </c>
      <c r="H1504" t="s">
        <v>528</v>
      </c>
    </row>
    <row r="1505" spans="1:8">
      <c r="A1505" s="397">
        <v>89021</v>
      </c>
      <c r="B1505" t="s">
        <v>2031</v>
      </c>
      <c r="C1505" t="s">
        <v>2005</v>
      </c>
      <c r="D1505" s="398">
        <v>2.73</v>
      </c>
      <c r="F1505" s="398">
        <v>2.6</v>
      </c>
      <c r="H1505" t="s">
        <v>528</v>
      </c>
    </row>
    <row r="1506" spans="1:8">
      <c r="A1506" s="397">
        <v>90644</v>
      </c>
      <c r="B1506" t="s">
        <v>2032</v>
      </c>
      <c r="C1506" t="s">
        <v>2003</v>
      </c>
      <c r="D1506" s="398">
        <v>8.0500000000000007</v>
      </c>
      <c r="F1506" s="398">
        <v>7.68</v>
      </c>
      <c r="H1506" t="s">
        <v>528</v>
      </c>
    </row>
    <row r="1507" spans="1:8">
      <c r="A1507" s="397">
        <v>90643</v>
      </c>
      <c r="B1507" t="s">
        <v>2033</v>
      </c>
      <c r="C1507" t="s">
        <v>2005</v>
      </c>
      <c r="D1507" s="398">
        <v>30.19</v>
      </c>
      <c r="F1507" s="398">
        <v>29.75</v>
      </c>
      <c r="H1507" t="s">
        <v>528</v>
      </c>
    </row>
    <row r="1508" spans="1:8">
      <c r="A1508" s="397">
        <v>102811</v>
      </c>
      <c r="B1508" t="s">
        <v>2034</v>
      </c>
      <c r="C1508" t="s">
        <v>2003</v>
      </c>
      <c r="D1508" s="398">
        <v>0</v>
      </c>
      <c r="F1508" s="398">
        <v>0</v>
      </c>
      <c r="H1508" t="s">
        <v>528</v>
      </c>
    </row>
    <row r="1509" spans="1:8">
      <c r="A1509" s="397">
        <v>102810</v>
      </c>
      <c r="B1509" t="s">
        <v>2035</v>
      </c>
      <c r="C1509" t="s">
        <v>2005</v>
      </c>
      <c r="D1509" s="398">
        <v>0</v>
      </c>
      <c r="F1509" s="398">
        <v>0</v>
      </c>
      <c r="H1509" t="s">
        <v>528</v>
      </c>
    </row>
    <row r="1510" spans="1:8">
      <c r="A1510" s="397">
        <v>92146</v>
      </c>
      <c r="B1510" t="s">
        <v>2036</v>
      </c>
      <c r="C1510" t="s">
        <v>2003</v>
      </c>
      <c r="D1510" s="398">
        <v>38.03</v>
      </c>
      <c r="F1510" s="398">
        <v>40.020000000000003</v>
      </c>
      <c r="H1510" t="s">
        <v>528</v>
      </c>
    </row>
    <row r="1511" spans="1:8">
      <c r="A1511" s="397">
        <v>92145</v>
      </c>
      <c r="B1511" t="s">
        <v>2037</v>
      </c>
      <c r="C1511" t="s">
        <v>2005</v>
      </c>
      <c r="D1511" s="398">
        <v>89.1</v>
      </c>
      <c r="F1511" s="398">
        <v>90.49</v>
      </c>
      <c r="H1511" t="s">
        <v>528</v>
      </c>
    </row>
    <row r="1512" spans="1:8">
      <c r="A1512" s="397">
        <v>92139</v>
      </c>
      <c r="B1512" t="s">
        <v>2038</v>
      </c>
      <c r="C1512" t="s">
        <v>2003</v>
      </c>
      <c r="D1512" s="398">
        <v>50.04</v>
      </c>
      <c r="F1512" s="398">
        <v>52.03</v>
      </c>
      <c r="H1512" t="s">
        <v>528</v>
      </c>
    </row>
    <row r="1513" spans="1:8">
      <c r="A1513" s="397">
        <v>92138</v>
      </c>
      <c r="B1513" t="s">
        <v>2039</v>
      </c>
      <c r="C1513" t="s">
        <v>2005</v>
      </c>
      <c r="D1513" s="398">
        <v>108.62</v>
      </c>
      <c r="F1513" s="398">
        <v>111.32</v>
      </c>
      <c r="H1513" t="s">
        <v>528</v>
      </c>
    </row>
    <row r="1514" spans="1:8">
      <c r="A1514" s="397">
        <v>91387</v>
      </c>
      <c r="B1514" t="s">
        <v>2040</v>
      </c>
      <c r="C1514" t="s">
        <v>2003</v>
      </c>
      <c r="D1514" s="398">
        <v>82.59</v>
      </c>
      <c r="F1514" s="398">
        <v>86.12</v>
      </c>
      <c r="H1514" t="s">
        <v>528</v>
      </c>
    </row>
    <row r="1515" spans="1:8">
      <c r="A1515" s="397">
        <v>91386</v>
      </c>
      <c r="B1515" t="s">
        <v>2041</v>
      </c>
      <c r="C1515" t="s">
        <v>2005</v>
      </c>
      <c r="D1515" s="398">
        <v>304.81</v>
      </c>
      <c r="F1515" s="398">
        <v>312.97000000000003</v>
      </c>
      <c r="H1515" t="s">
        <v>528</v>
      </c>
    </row>
    <row r="1516" spans="1:8">
      <c r="A1516" s="397">
        <v>96036</v>
      </c>
      <c r="B1516" t="s">
        <v>2042</v>
      </c>
      <c r="C1516" t="s">
        <v>2003</v>
      </c>
      <c r="D1516" s="398">
        <v>92.04</v>
      </c>
      <c r="F1516" s="398">
        <v>95.57</v>
      </c>
      <c r="H1516" t="s">
        <v>528</v>
      </c>
    </row>
    <row r="1517" spans="1:8">
      <c r="A1517" s="397">
        <v>96035</v>
      </c>
      <c r="B1517" t="s">
        <v>2043</v>
      </c>
      <c r="C1517" t="s">
        <v>2005</v>
      </c>
      <c r="D1517" s="398">
        <v>320.39</v>
      </c>
      <c r="F1517" s="398">
        <v>328.55</v>
      </c>
      <c r="H1517" t="s">
        <v>528</v>
      </c>
    </row>
    <row r="1518" spans="1:8">
      <c r="A1518" s="397">
        <v>89877</v>
      </c>
      <c r="B1518" t="s">
        <v>2044</v>
      </c>
      <c r="C1518" t="s">
        <v>2003</v>
      </c>
      <c r="D1518" s="398">
        <v>97.6</v>
      </c>
      <c r="F1518" s="398">
        <v>98.72</v>
      </c>
      <c r="H1518" t="s">
        <v>528</v>
      </c>
    </row>
    <row r="1519" spans="1:8">
      <c r="A1519" s="397">
        <v>89876</v>
      </c>
      <c r="B1519" t="s">
        <v>2045</v>
      </c>
      <c r="C1519" t="s">
        <v>2005</v>
      </c>
      <c r="D1519" s="398">
        <v>377.05</v>
      </c>
      <c r="F1519" s="398">
        <v>380.7</v>
      </c>
      <c r="H1519" t="s">
        <v>528</v>
      </c>
    </row>
    <row r="1520" spans="1:8">
      <c r="A1520" s="397">
        <v>89884</v>
      </c>
      <c r="B1520" t="s">
        <v>2046</v>
      </c>
      <c r="C1520" t="s">
        <v>2003</v>
      </c>
      <c r="D1520" s="398">
        <v>101.64</v>
      </c>
      <c r="F1520" s="398">
        <v>102.58</v>
      </c>
      <c r="H1520" t="s">
        <v>528</v>
      </c>
    </row>
    <row r="1521" spans="1:8">
      <c r="A1521" s="397">
        <v>89883</v>
      </c>
      <c r="B1521" t="s">
        <v>2047</v>
      </c>
      <c r="C1521" t="s">
        <v>2005</v>
      </c>
      <c r="D1521" s="398">
        <v>417.75</v>
      </c>
      <c r="F1521" s="398">
        <v>421.58</v>
      </c>
      <c r="H1521" t="s">
        <v>528</v>
      </c>
    </row>
    <row r="1522" spans="1:8">
      <c r="A1522" s="397">
        <v>67827</v>
      </c>
      <c r="B1522" t="s">
        <v>2048</v>
      </c>
      <c r="C1522" t="s">
        <v>2003</v>
      </c>
      <c r="D1522" s="398">
        <v>72.900000000000006</v>
      </c>
      <c r="F1522" s="398">
        <v>76.17</v>
      </c>
      <c r="H1522" t="s">
        <v>528</v>
      </c>
    </row>
    <row r="1523" spans="1:8">
      <c r="A1523" s="397">
        <v>67826</v>
      </c>
      <c r="B1523" t="s">
        <v>2049</v>
      </c>
      <c r="C1523" t="s">
        <v>2005</v>
      </c>
      <c r="D1523" s="398">
        <v>211.89</v>
      </c>
      <c r="F1523" s="398">
        <v>218.22</v>
      </c>
      <c r="H1523" t="s">
        <v>528</v>
      </c>
    </row>
    <row r="1524" spans="1:8">
      <c r="A1524" s="397">
        <v>5961</v>
      </c>
      <c r="B1524" t="s">
        <v>2050</v>
      </c>
      <c r="C1524" t="s">
        <v>2003</v>
      </c>
      <c r="D1524" s="398">
        <v>71.680000000000007</v>
      </c>
      <c r="F1524" s="398">
        <v>74.89</v>
      </c>
      <c r="H1524" t="s">
        <v>528</v>
      </c>
    </row>
    <row r="1525" spans="1:8">
      <c r="A1525" s="397">
        <v>5811</v>
      </c>
      <c r="B1525" t="s">
        <v>2051</v>
      </c>
      <c r="C1525" t="s">
        <v>2005</v>
      </c>
      <c r="D1525" s="398">
        <v>232.92</v>
      </c>
      <c r="F1525" s="398">
        <v>239.52</v>
      </c>
      <c r="H1525" t="s">
        <v>528</v>
      </c>
    </row>
    <row r="1526" spans="1:8">
      <c r="A1526" s="397">
        <v>106373</v>
      </c>
      <c r="B1526" t="s">
        <v>2052</v>
      </c>
      <c r="C1526" t="s">
        <v>2003</v>
      </c>
      <c r="D1526" s="398">
        <v>0</v>
      </c>
      <c r="F1526" s="398">
        <v>0</v>
      </c>
      <c r="H1526" t="s">
        <v>528</v>
      </c>
    </row>
    <row r="1527" spans="1:8">
      <c r="A1527" s="397">
        <v>106366</v>
      </c>
      <c r="B1527" t="s">
        <v>2053</v>
      </c>
      <c r="C1527" t="s">
        <v>2005</v>
      </c>
      <c r="D1527" s="398">
        <v>0</v>
      </c>
      <c r="F1527" s="398">
        <v>0</v>
      </c>
      <c r="H1527" t="s">
        <v>528</v>
      </c>
    </row>
    <row r="1528" spans="1:8">
      <c r="A1528" s="397">
        <v>106371</v>
      </c>
      <c r="B1528" t="s">
        <v>2054</v>
      </c>
      <c r="C1528" t="s">
        <v>2003</v>
      </c>
      <c r="D1528" s="398">
        <v>0</v>
      </c>
      <c r="F1528" s="398">
        <v>0</v>
      </c>
      <c r="H1528" t="s">
        <v>528</v>
      </c>
    </row>
    <row r="1529" spans="1:8">
      <c r="A1529" s="397">
        <v>106364</v>
      </c>
      <c r="B1529" t="s">
        <v>2055</v>
      </c>
      <c r="C1529" t="s">
        <v>2005</v>
      </c>
      <c r="D1529" s="398">
        <v>0</v>
      </c>
      <c r="F1529" s="398">
        <v>0</v>
      </c>
      <c r="H1529" t="s">
        <v>528</v>
      </c>
    </row>
    <row r="1530" spans="1:8">
      <c r="A1530" s="397">
        <v>92243</v>
      </c>
      <c r="B1530" t="s">
        <v>2056</v>
      </c>
      <c r="C1530" t="s">
        <v>2003</v>
      </c>
      <c r="D1530" s="398">
        <v>90.13</v>
      </c>
      <c r="F1530" s="398">
        <v>92.29</v>
      </c>
      <c r="H1530" t="s">
        <v>528</v>
      </c>
    </row>
    <row r="1531" spans="1:8">
      <c r="A1531" s="397">
        <v>92242</v>
      </c>
      <c r="B1531" t="s">
        <v>2057</v>
      </c>
      <c r="C1531" t="s">
        <v>2005</v>
      </c>
      <c r="D1531" s="398">
        <v>473.24</v>
      </c>
      <c r="F1531" s="398">
        <v>480.93</v>
      </c>
      <c r="H1531" t="s">
        <v>528</v>
      </c>
    </row>
    <row r="1532" spans="1:8">
      <c r="A1532" s="397">
        <v>91646</v>
      </c>
      <c r="B1532" t="s">
        <v>2058</v>
      </c>
      <c r="C1532" t="s">
        <v>2003</v>
      </c>
      <c r="D1532" s="398">
        <v>107.61</v>
      </c>
      <c r="F1532" s="398">
        <v>109.77</v>
      </c>
      <c r="H1532" t="s">
        <v>528</v>
      </c>
    </row>
    <row r="1533" spans="1:8">
      <c r="A1533" s="397">
        <v>91645</v>
      </c>
      <c r="B1533" t="s">
        <v>2059</v>
      </c>
      <c r="C1533" t="s">
        <v>2005</v>
      </c>
      <c r="D1533" s="398">
        <v>540.91</v>
      </c>
      <c r="F1533" s="398">
        <v>549.11</v>
      </c>
      <c r="H1533" t="s">
        <v>528</v>
      </c>
    </row>
    <row r="1534" spans="1:8">
      <c r="A1534" s="397">
        <v>92107</v>
      </c>
      <c r="B1534" t="s">
        <v>2060</v>
      </c>
      <c r="C1534" t="s">
        <v>2003</v>
      </c>
      <c r="D1534" s="398">
        <v>102.6</v>
      </c>
      <c r="F1534" s="398">
        <v>106.41</v>
      </c>
      <c r="H1534" t="s">
        <v>528</v>
      </c>
    </row>
    <row r="1535" spans="1:8">
      <c r="A1535" s="397">
        <v>92106</v>
      </c>
      <c r="B1535" t="s">
        <v>2061</v>
      </c>
      <c r="C1535" t="s">
        <v>2005</v>
      </c>
      <c r="D1535" s="398">
        <v>404.93</v>
      </c>
      <c r="F1535" s="398">
        <v>414.66</v>
      </c>
      <c r="H1535" t="s">
        <v>528</v>
      </c>
    </row>
    <row r="1536" spans="1:8">
      <c r="A1536" s="397">
        <v>5903</v>
      </c>
      <c r="B1536" t="s">
        <v>2062</v>
      </c>
      <c r="C1536" t="s">
        <v>2003</v>
      </c>
      <c r="D1536" s="398">
        <v>81.489999999999995</v>
      </c>
      <c r="F1536" s="398">
        <v>85.35</v>
      </c>
      <c r="H1536" t="s">
        <v>528</v>
      </c>
    </row>
    <row r="1537" spans="1:8">
      <c r="A1537" s="397">
        <v>5901</v>
      </c>
      <c r="B1537" t="s">
        <v>2063</v>
      </c>
      <c r="C1537" t="s">
        <v>2005</v>
      </c>
      <c r="D1537" s="398">
        <v>363.24</v>
      </c>
      <c r="F1537" s="398">
        <v>373.09</v>
      </c>
      <c r="H1537" t="s">
        <v>528</v>
      </c>
    </row>
    <row r="1538" spans="1:8">
      <c r="A1538" s="397">
        <v>106252</v>
      </c>
      <c r="B1538" t="s">
        <v>2064</v>
      </c>
      <c r="C1538" t="s">
        <v>2003</v>
      </c>
      <c r="D1538" s="398">
        <v>81.12</v>
      </c>
      <c r="F1538" s="398">
        <v>84.89</v>
      </c>
      <c r="H1538" t="s">
        <v>528</v>
      </c>
    </row>
    <row r="1539" spans="1:8">
      <c r="A1539" s="397">
        <v>106247</v>
      </c>
      <c r="B1539" t="s">
        <v>2065</v>
      </c>
      <c r="C1539" t="s">
        <v>2005</v>
      </c>
      <c r="D1539" s="398">
        <v>320.7</v>
      </c>
      <c r="F1539" s="398">
        <v>329.65</v>
      </c>
      <c r="H1539" t="s">
        <v>528</v>
      </c>
    </row>
    <row r="1540" spans="1:8">
      <c r="A1540" s="397">
        <v>6260</v>
      </c>
      <c r="B1540" t="s">
        <v>2066</v>
      </c>
      <c r="C1540" t="s">
        <v>2003</v>
      </c>
      <c r="D1540" s="398">
        <v>68.739999999999995</v>
      </c>
      <c r="F1540" s="398">
        <v>72.06</v>
      </c>
      <c r="H1540" t="s">
        <v>528</v>
      </c>
    </row>
    <row r="1541" spans="1:8">
      <c r="A1541" s="397">
        <v>6259</v>
      </c>
      <c r="B1541" t="s">
        <v>2067</v>
      </c>
      <c r="C1541" t="s">
        <v>2005</v>
      </c>
      <c r="D1541" s="398">
        <v>294.74</v>
      </c>
      <c r="F1541" s="398">
        <v>302.70999999999998</v>
      </c>
      <c r="H1541" t="s">
        <v>528</v>
      </c>
    </row>
    <row r="1542" spans="1:8">
      <c r="A1542" s="397">
        <v>104705</v>
      </c>
      <c r="B1542" t="s">
        <v>2068</v>
      </c>
      <c r="C1542" t="s">
        <v>2003</v>
      </c>
      <c r="D1542" s="398">
        <v>0</v>
      </c>
      <c r="F1542" s="398">
        <v>0</v>
      </c>
      <c r="H1542" t="s">
        <v>528</v>
      </c>
    </row>
    <row r="1543" spans="1:8">
      <c r="A1543" s="397">
        <v>104704</v>
      </c>
      <c r="B1543" t="s">
        <v>2069</v>
      </c>
      <c r="C1543" t="s">
        <v>2005</v>
      </c>
      <c r="D1543" s="398">
        <v>0</v>
      </c>
      <c r="F1543" s="398">
        <v>0</v>
      </c>
      <c r="H1543" t="s">
        <v>528</v>
      </c>
    </row>
    <row r="1544" spans="1:8">
      <c r="A1544" s="397">
        <v>91395</v>
      </c>
      <c r="B1544" t="s">
        <v>2070</v>
      </c>
      <c r="C1544" t="s">
        <v>2003</v>
      </c>
      <c r="D1544" s="398">
        <v>66.27</v>
      </c>
      <c r="F1544" s="398">
        <v>69.52</v>
      </c>
      <c r="H1544" t="s">
        <v>528</v>
      </c>
    </row>
    <row r="1545" spans="1:8">
      <c r="A1545" s="397">
        <v>73467</v>
      </c>
      <c r="B1545" t="s">
        <v>2071</v>
      </c>
      <c r="C1545" t="s">
        <v>2005</v>
      </c>
      <c r="D1545" s="398">
        <v>286.25</v>
      </c>
      <c r="F1545" s="398">
        <v>294.04000000000002</v>
      </c>
      <c r="H1545" t="s">
        <v>528</v>
      </c>
    </row>
    <row r="1546" spans="1:8">
      <c r="A1546" s="397">
        <v>5826</v>
      </c>
      <c r="B1546" t="s">
        <v>2072</v>
      </c>
      <c r="C1546" t="s">
        <v>2003</v>
      </c>
      <c r="D1546" s="398">
        <v>69.16</v>
      </c>
      <c r="F1546" s="398">
        <v>72.540000000000006</v>
      </c>
      <c r="H1546" t="s">
        <v>528</v>
      </c>
    </row>
    <row r="1547" spans="1:8">
      <c r="A1547" s="397">
        <v>5824</v>
      </c>
      <c r="B1547" t="s">
        <v>2073</v>
      </c>
      <c r="C1547" t="s">
        <v>2005</v>
      </c>
      <c r="D1547" s="398">
        <v>246.84</v>
      </c>
      <c r="F1547" s="398">
        <v>254.14</v>
      </c>
      <c r="H1547" t="s">
        <v>528</v>
      </c>
    </row>
    <row r="1548" spans="1:8">
      <c r="A1548" s="397">
        <v>106369</v>
      </c>
      <c r="B1548" t="s">
        <v>2074</v>
      </c>
      <c r="C1548" t="s">
        <v>2003</v>
      </c>
      <c r="D1548" s="398">
        <v>0</v>
      </c>
      <c r="F1548" s="398">
        <v>0</v>
      </c>
      <c r="H1548" t="s">
        <v>528</v>
      </c>
    </row>
    <row r="1549" spans="1:8">
      <c r="A1549" s="397">
        <v>106362</v>
      </c>
      <c r="B1549" t="s">
        <v>2075</v>
      </c>
      <c r="C1549" t="s">
        <v>2005</v>
      </c>
      <c r="D1549" s="398">
        <v>0</v>
      </c>
      <c r="F1549" s="398">
        <v>0</v>
      </c>
      <c r="H1549" t="s">
        <v>528</v>
      </c>
    </row>
    <row r="1550" spans="1:8">
      <c r="A1550" s="397">
        <v>106253</v>
      </c>
      <c r="B1550" t="s">
        <v>2076</v>
      </c>
      <c r="C1550" t="s">
        <v>2003</v>
      </c>
      <c r="D1550" s="398">
        <v>84.88</v>
      </c>
      <c r="F1550" s="398">
        <v>88.05</v>
      </c>
      <c r="H1550" t="s">
        <v>528</v>
      </c>
    </row>
    <row r="1551" spans="1:8">
      <c r="A1551" s="397">
        <v>106248</v>
      </c>
      <c r="B1551" t="s">
        <v>2077</v>
      </c>
      <c r="C1551" t="s">
        <v>2005</v>
      </c>
      <c r="D1551" s="398">
        <v>331.27</v>
      </c>
      <c r="F1551" s="398">
        <v>338.92</v>
      </c>
      <c r="H1551" t="s">
        <v>528</v>
      </c>
    </row>
    <row r="1552" spans="1:8">
      <c r="A1552" s="397">
        <v>106372</v>
      </c>
      <c r="B1552" t="s">
        <v>2078</v>
      </c>
      <c r="C1552" t="s">
        <v>2003</v>
      </c>
      <c r="D1552" s="398">
        <v>0</v>
      </c>
      <c r="F1552" s="398">
        <v>0</v>
      </c>
      <c r="H1552" t="s">
        <v>528</v>
      </c>
    </row>
    <row r="1553" spans="1:8">
      <c r="A1553" s="397">
        <v>106365</v>
      </c>
      <c r="B1553" t="s">
        <v>2079</v>
      </c>
      <c r="C1553" t="s">
        <v>2005</v>
      </c>
      <c r="D1553" s="398">
        <v>0</v>
      </c>
      <c r="F1553" s="398">
        <v>0</v>
      </c>
      <c r="H1553" t="s">
        <v>528</v>
      </c>
    </row>
    <row r="1554" spans="1:8">
      <c r="A1554" s="397">
        <v>106370</v>
      </c>
      <c r="B1554" t="s">
        <v>2080</v>
      </c>
      <c r="C1554" t="s">
        <v>2003</v>
      </c>
      <c r="D1554" s="398">
        <v>0</v>
      </c>
      <c r="F1554" s="398">
        <v>0</v>
      </c>
      <c r="H1554" t="s">
        <v>528</v>
      </c>
    </row>
    <row r="1555" spans="1:8">
      <c r="A1555" s="397">
        <v>106363</v>
      </c>
      <c r="B1555" t="s">
        <v>2081</v>
      </c>
      <c r="C1555" t="s">
        <v>2005</v>
      </c>
      <c r="D1555" s="398">
        <v>0</v>
      </c>
      <c r="F1555" s="398">
        <v>0</v>
      </c>
      <c r="H1555" t="s">
        <v>528</v>
      </c>
    </row>
    <row r="1556" spans="1:8">
      <c r="A1556" s="397">
        <v>5892</v>
      </c>
      <c r="B1556" t="s">
        <v>2082</v>
      </c>
      <c r="C1556" t="s">
        <v>2003</v>
      </c>
      <c r="D1556" s="398">
        <v>63.9</v>
      </c>
      <c r="F1556" s="398">
        <v>67.27</v>
      </c>
      <c r="H1556" t="s">
        <v>528</v>
      </c>
    </row>
    <row r="1557" spans="1:8">
      <c r="A1557" s="397">
        <v>5890</v>
      </c>
      <c r="B1557" t="s">
        <v>2083</v>
      </c>
      <c r="C1557" t="s">
        <v>2005</v>
      </c>
      <c r="D1557" s="398">
        <v>233.08</v>
      </c>
      <c r="F1557" s="398">
        <v>240.28</v>
      </c>
      <c r="H1557" t="s">
        <v>528</v>
      </c>
    </row>
    <row r="1558" spans="1:8">
      <c r="A1558" s="397">
        <v>5896</v>
      </c>
      <c r="B1558" t="s">
        <v>2084</v>
      </c>
      <c r="C1558" t="s">
        <v>2003</v>
      </c>
      <c r="D1558" s="398">
        <v>66.63</v>
      </c>
      <c r="F1558" s="398">
        <v>70.13</v>
      </c>
      <c r="H1558" t="s">
        <v>528</v>
      </c>
    </row>
    <row r="1559" spans="1:8">
      <c r="A1559" s="397">
        <v>5894</v>
      </c>
      <c r="B1559" t="s">
        <v>2085</v>
      </c>
      <c r="C1559" t="s">
        <v>2005</v>
      </c>
      <c r="D1559" s="398">
        <v>241.98</v>
      </c>
      <c r="F1559" s="398">
        <v>249.51</v>
      </c>
      <c r="H1559" t="s">
        <v>528</v>
      </c>
    </row>
    <row r="1560" spans="1:8">
      <c r="A1560" s="397">
        <v>91032</v>
      </c>
      <c r="B1560" t="s">
        <v>2086</v>
      </c>
      <c r="C1560" t="s">
        <v>2003</v>
      </c>
      <c r="D1560" s="398">
        <v>74.97</v>
      </c>
      <c r="F1560" s="398">
        <v>78.62</v>
      </c>
      <c r="H1560" t="s">
        <v>528</v>
      </c>
    </row>
    <row r="1561" spans="1:8">
      <c r="A1561" s="397">
        <v>91031</v>
      </c>
      <c r="B1561" t="s">
        <v>2087</v>
      </c>
      <c r="C1561" t="s">
        <v>2005</v>
      </c>
      <c r="D1561" s="398">
        <v>295.64999999999998</v>
      </c>
      <c r="F1561" s="398">
        <v>304.16000000000003</v>
      </c>
      <c r="H1561" t="s">
        <v>528</v>
      </c>
    </row>
    <row r="1562" spans="1:8">
      <c r="A1562" s="397">
        <v>106255</v>
      </c>
      <c r="B1562" t="s">
        <v>2088</v>
      </c>
      <c r="C1562" t="s">
        <v>2003</v>
      </c>
      <c r="D1562" s="398">
        <v>0</v>
      </c>
      <c r="F1562" s="398">
        <v>0</v>
      </c>
      <c r="H1562" t="s">
        <v>528</v>
      </c>
    </row>
    <row r="1563" spans="1:8">
      <c r="A1563" s="397">
        <v>106250</v>
      </c>
      <c r="B1563" t="s">
        <v>2089</v>
      </c>
      <c r="C1563" t="s">
        <v>2005</v>
      </c>
      <c r="D1563" s="398">
        <v>0</v>
      </c>
      <c r="F1563" s="398">
        <v>0</v>
      </c>
      <c r="H1563" t="s">
        <v>528</v>
      </c>
    </row>
    <row r="1564" spans="1:8">
      <c r="A1564" s="397">
        <v>106374</v>
      </c>
      <c r="B1564" t="s">
        <v>2090</v>
      </c>
      <c r="C1564" t="s">
        <v>2003</v>
      </c>
      <c r="D1564" s="398">
        <v>0</v>
      </c>
      <c r="F1564" s="398">
        <v>0</v>
      </c>
      <c r="H1564" t="s">
        <v>528</v>
      </c>
    </row>
    <row r="1565" spans="1:8">
      <c r="A1565" s="397">
        <v>106367</v>
      </c>
      <c r="B1565" t="s">
        <v>2091</v>
      </c>
      <c r="C1565" t="s">
        <v>2005</v>
      </c>
      <c r="D1565" s="398">
        <v>0</v>
      </c>
      <c r="F1565" s="398">
        <v>0</v>
      </c>
      <c r="H1565" t="s">
        <v>528</v>
      </c>
    </row>
    <row r="1566" spans="1:8">
      <c r="A1566" s="397">
        <v>106375</v>
      </c>
      <c r="B1566" t="s">
        <v>2092</v>
      </c>
      <c r="C1566" t="s">
        <v>2003</v>
      </c>
      <c r="D1566" s="398">
        <v>0</v>
      </c>
      <c r="F1566" s="398">
        <v>0</v>
      </c>
      <c r="H1566" t="s">
        <v>528</v>
      </c>
    </row>
    <row r="1567" spans="1:8">
      <c r="A1567" s="397">
        <v>106368</v>
      </c>
      <c r="B1567" t="s">
        <v>2093</v>
      </c>
      <c r="C1567" t="s">
        <v>2005</v>
      </c>
      <c r="D1567" s="398">
        <v>0</v>
      </c>
      <c r="F1567" s="398">
        <v>0</v>
      </c>
      <c r="H1567" t="s">
        <v>528</v>
      </c>
    </row>
    <row r="1568" spans="1:8">
      <c r="A1568" s="397">
        <v>102817</v>
      </c>
      <c r="B1568" t="s">
        <v>2094</v>
      </c>
      <c r="C1568" t="s">
        <v>2003</v>
      </c>
      <c r="D1568" s="398">
        <v>0</v>
      </c>
      <c r="F1568" s="398">
        <v>0</v>
      </c>
      <c r="H1568" t="s">
        <v>528</v>
      </c>
    </row>
    <row r="1569" spans="1:8">
      <c r="A1569" s="397">
        <v>102816</v>
      </c>
      <c r="B1569" t="s">
        <v>2095</v>
      </c>
      <c r="C1569" t="s">
        <v>2005</v>
      </c>
      <c r="D1569" s="398">
        <v>0</v>
      </c>
      <c r="F1569" s="398">
        <v>0</v>
      </c>
      <c r="H1569" t="s">
        <v>528</v>
      </c>
    </row>
    <row r="1570" spans="1:8">
      <c r="A1570" s="397">
        <v>91534</v>
      </c>
      <c r="B1570" t="s">
        <v>2096</v>
      </c>
      <c r="C1570" t="s">
        <v>2003</v>
      </c>
      <c r="D1570" s="398">
        <v>27.22</v>
      </c>
      <c r="F1570" s="398">
        <v>40.11</v>
      </c>
      <c r="H1570" t="s">
        <v>528</v>
      </c>
    </row>
    <row r="1571" spans="1:8">
      <c r="A1571" s="397">
        <v>91533</v>
      </c>
      <c r="B1571" t="s">
        <v>2097</v>
      </c>
      <c r="C1571" t="s">
        <v>2005</v>
      </c>
      <c r="D1571" s="398">
        <v>35.19</v>
      </c>
      <c r="F1571" s="398">
        <v>47.98</v>
      </c>
      <c r="H1571" t="s">
        <v>528</v>
      </c>
    </row>
    <row r="1572" spans="1:8">
      <c r="A1572" s="397">
        <v>95265</v>
      </c>
      <c r="B1572" t="s">
        <v>2098</v>
      </c>
      <c r="C1572" t="s">
        <v>2003</v>
      </c>
      <c r="D1572" s="398">
        <v>0.85</v>
      </c>
      <c r="F1572" s="398">
        <v>0.85</v>
      </c>
      <c r="H1572" t="s">
        <v>528</v>
      </c>
    </row>
    <row r="1573" spans="1:8">
      <c r="A1573" s="397">
        <v>95264</v>
      </c>
      <c r="B1573" t="s">
        <v>2099</v>
      </c>
      <c r="C1573" t="s">
        <v>2005</v>
      </c>
      <c r="D1573" s="398">
        <v>6.93</v>
      </c>
      <c r="F1573" s="398">
        <v>6.86</v>
      </c>
      <c r="H1573" t="s">
        <v>528</v>
      </c>
    </row>
    <row r="1574" spans="1:8">
      <c r="A1574" s="397">
        <v>90973</v>
      </c>
      <c r="B1574" t="s">
        <v>2100</v>
      </c>
      <c r="C1574" t="s">
        <v>2003</v>
      </c>
      <c r="D1574" s="398">
        <v>8.93</v>
      </c>
      <c r="F1574" s="398">
        <v>8.93</v>
      </c>
      <c r="H1574" t="s">
        <v>528</v>
      </c>
    </row>
    <row r="1575" spans="1:8">
      <c r="A1575" s="397">
        <v>90972</v>
      </c>
      <c r="B1575" t="s">
        <v>2101</v>
      </c>
      <c r="C1575" t="s">
        <v>2005</v>
      </c>
      <c r="D1575" s="398">
        <v>90.06</v>
      </c>
      <c r="F1575" s="398">
        <v>91.28</v>
      </c>
      <c r="H1575" t="s">
        <v>528</v>
      </c>
    </row>
    <row r="1576" spans="1:8">
      <c r="A1576" s="397">
        <v>91001</v>
      </c>
      <c r="B1576" t="s">
        <v>2102</v>
      </c>
      <c r="C1576" t="s">
        <v>2003</v>
      </c>
      <c r="D1576" s="398">
        <v>10.59</v>
      </c>
      <c r="F1576" s="398">
        <v>10.59</v>
      </c>
      <c r="H1576" t="s">
        <v>528</v>
      </c>
    </row>
    <row r="1577" spans="1:8">
      <c r="A1577" s="397">
        <v>90999</v>
      </c>
      <c r="B1577" t="s">
        <v>2103</v>
      </c>
      <c r="C1577" t="s">
        <v>2005</v>
      </c>
      <c r="D1577" s="398">
        <v>119.28</v>
      </c>
      <c r="F1577" s="398">
        <v>120.93</v>
      </c>
      <c r="H1577" t="s">
        <v>528</v>
      </c>
    </row>
    <row r="1578" spans="1:8">
      <c r="A1578" s="397">
        <v>5954</v>
      </c>
      <c r="B1578" t="s">
        <v>2104</v>
      </c>
      <c r="C1578" t="s">
        <v>2003</v>
      </c>
      <c r="D1578" s="398">
        <v>6.67</v>
      </c>
      <c r="F1578" s="398">
        <v>6.67</v>
      </c>
      <c r="H1578" t="s">
        <v>528</v>
      </c>
    </row>
    <row r="1579" spans="1:8">
      <c r="A1579" s="397">
        <v>5953</v>
      </c>
      <c r="B1579" t="s">
        <v>2105</v>
      </c>
      <c r="C1579" t="s">
        <v>2005</v>
      </c>
      <c r="D1579" s="398">
        <v>69.510000000000005</v>
      </c>
      <c r="F1579" s="398">
        <v>70.45</v>
      </c>
      <c r="H1579" t="s">
        <v>528</v>
      </c>
    </row>
    <row r="1580" spans="1:8">
      <c r="A1580" s="397">
        <v>90982</v>
      </c>
      <c r="B1580" t="s">
        <v>2106</v>
      </c>
      <c r="C1580" t="s">
        <v>2003</v>
      </c>
      <c r="D1580" s="398">
        <v>22.69</v>
      </c>
      <c r="F1580" s="398">
        <v>22.69</v>
      </c>
      <c r="H1580" t="s">
        <v>528</v>
      </c>
    </row>
    <row r="1581" spans="1:8">
      <c r="A1581" s="397">
        <v>90979</v>
      </c>
      <c r="B1581" t="s">
        <v>2107</v>
      </c>
      <c r="C1581" t="s">
        <v>2005</v>
      </c>
      <c r="D1581" s="398">
        <v>232.71</v>
      </c>
      <c r="F1581" s="398">
        <v>235.87</v>
      </c>
      <c r="H1581" t="s">
        <v>528</v>
      </c>
    </row>
    <row r="1582" spans="1:8">
      <c r="A1582" s="397">
        <v>90965</v>
      </c>
      <c r="B1582" t="s">
        <v>2108</v>
      </c>
      <c r="C1582" t="s">
        <v>2003</v>
      </c>
      <c r="D1582" s="398">
        <v>8.9</v>
      </c>
      <c r="F1582" s="398">
        <v>8.9</v>
      </c>
      <c r="H1582" t="s">
        <v>528</v>
      </c>
    </row>
    <row r="1583" spans="1:8">
      <c r="A1583" s="397">
        <v>90964</v>
      </c>
      <c r="B1583" t="s">
        <v>2109</v>
      </c>
      <c r="C1583" t="s">
        <v>2005</v>
      </c>
      <c r="D1583" s="398">
        <v>35.54</v>
      </c>
      <c r="F1583" s="398">
        <v>35.840000000000003</v>
      </c>
      <c r="H1583" t="s">
        <v>528</v>
      </c>
    </row>
    <row r="1584" spans="1:8">
      <c r="A1584" s="397">
        <v>102970</v>
      </c>
      <c r="B1584" t="s">
        <v>2110</v>
      </c>
      <c r="C1584" t="s">
        <v>2003</v>
      </c>
      <c r="D1584" s="398">
        <v>0.23</v>
      </c>
      <c r="F1584" s="398">
        <v>0.2</v>
      </c>
      <c r="H1584" t="s">
        <v>528</v>
      </c>
    </row>
    <row r="1585" spans="1:8">
      <c r="A1585" s="397">
        <v>102971</v>
      </c>
      <c r="B1585" t="s">
        <v>2111</v>
      </c>
      <c r="C1585" t="s">
        <v>2005</v>
      </c>
      <c r="D1585" s="398">
        <v>0.56000000000000005</v>
      </c>
      <c r="F1585" s="398">
        <v>0.48</v>
      </c>
      <c r="H1585" t="s">
        <v>528</v>
      </c>
    </row>
    <row r="1586" spans="1:8">
      <c r="A1586" s="397">
        <v>102822</v>
      </c>
      <c r="B1586" t="s">
        <v>2112</v>
      </c>
      <c r="C1586" t="s">
        <v>2003</v>
      </c>
      <c r="D1586" s="398">
        <v>0</v>
      </c>
      <c r="F1586" s="398">
        <v>0</v>
      </c>
      <c r="H1586" t="s">
        <v>528</v>
      </c>
    </row>
    <row r="1587" spans="1:8">
      <c r="A1587" s="397">
        <v>102821</v>
      </c>
      <c r="B1587" t="s">
        <v>2113</v>
      </c>
      <c r="C1587" t="s">
        <v>2005</v>
      </c>
      <c r="D1587" s="398">
        <v>0</v>
      </c>
      <c r="F1587" s="398">
        <v>0</v>
      </c>
      <c r="H1587" t="s">
        <v>528</v>
      </c>
    </row>
    <row r="1588" spans="1:8">
      <c r="A1588" s="397">
        <v>102828</v>
      </c>
      <c r="B1588" t="s">
        <v>2114</v>
      </c>
      <c r="C1588" t="s">
        <v>2003</v>
      </c>
      <c r="D1588" s="398">
        <v>0</v>
      </c>
      <c r="F1588" s="398">
        <v>0</v>
      </c>
      <c r="H1588" t="s">
        <v>528</v>
      </c>
    </row>
    <row r="1589" spans="1:8">
      <c r="A1589" s="397">
        <v>102827</v>
      </c>
      <c r="B1589" t="s">
        <v>2115</v>
      </c>
      <c r="C1589" t="s">
        <v>2005</v>
      </c>
      <c r="D1589" s="398">
        <v>0</v>
      </c>
      <c r="F1589" s="398">
        <v>0</v>
      </c>
      <c r="H1589" t="s">
        <v>528</v>
      </c>
    </row>
    <row r="1590" spans="1:8">
      <c r="A1590" s="397">
        <v>103939</v>
      </c>
      <c r="B1590" t="s">
        <v>2116</v>
      </c>
      <c r="C1590" t="s">
        <v>2003</v>
      </c>
      <c r="D1590" s="398">
        <v>0</v>
      </c>
      <c r="F1590" s="398">
        <v>0</v>
      </c>
      <c r="H1590" t="s">
        <v>528</v>
      </c>
    </row>
    <row r="1591" spans="1:8">
      <c r="A1591" s="397">
        <v>103938</v>
      </c>
      <c r="B1591" t="s">
        <v>2117</v>
      </c>
      <c r="C1591" t="s">
        <v>2005</v>
      </c>
      <c r="D1591" s="398">
        <v>0</v>
      </c>
      <c r="F1591" s="398">
        <v>0</v>
      </c>
      <c r="H1591" t="s">
        <v>528</v>
      </c>
    </row>
    <row r="1592" spans="1:8">
      <c r="A1592" s="397">
        <v>103945</v>
      </c>
      <c r="B1592" t="s">
        <v>2118</v>
      </c>
      <c r="C1592" t="s">
        <v>2003</v>
      </c>
      <c r="D1592" s="398">
        <v>0</v>
      </c>
      <c r="F1592" s="398">
        <v>0</v>
      </c>
      <c r="H1592" t="s">
        <v>528</v>
      </c>
    </row>
    <row r="1593" spans="1:8">
      <c r="A1593" s="397">
        <v>103944</v>
      </c>
      <c r="B1593" t="s">
        <v>2119</v>
      </c>
      <c r="C1593" t="s">
        <v>2005</v>
      </c>
      <c r="D1593" s="398">
        <v>0</v>
      </c>
      <c r="F1593" s="398">
        <v>0</v>
      </c>
      <c r="H1593" t="s">
        <v>528</v>
      </c>
    </row>
    <row r="1594" spans="1:8">
      <c r="A1594" s="397">
        <v>106416</v>
      </c>
      <c r="B1594" t="s">
        <v>2120</v>
      </c>
      <c r="C1594" t="s">
        <v>2003</v>
      </c>
      <c r="D1594" s="398">
        <v>13.38</v>
      </c>
      <c r="F1594" s="398">
        <v>11.91</v>
      </c>
      <c r="H1594" t="s">
        <v>528</v>
      </c>
    </row>
    <row r="1595" spans="1:8">
      <c r="A1595" s="397">
        <v>106414</v>
      </c>
      <c r="B1595" t="s">
        <v>2121</v>
      </c>
      <c r="C1595" t="s">
        <v>2005</v>
      </c>
      <c r="D1595" s="398">
        <v>25.28</v>
      </c>
      <c r="F1595" s="398">
        <v>22.31</v>
      </c>
      <c r="H1595" t="s">
        <v>528</v>
      </c>
    </row>
    <row r="1596" spans="1:8">
      <c r="A1596" s="397">
        <v>91285</v>
      </c>
      <c r="B1596" t="s">
        <v>2122</v>
      </c>
      <c r="C1596" t="s">
        <v>2003</v>
      </c>
      <c r="D1596" s="398">
        <v>0.55000000000000004</v>
      </c>
      <c r="F1596" s="398">
        <v>0.48</v>
      </c>
      <c r="H1596" t="s">
        <v>528</v>
      </c>
    </row>
    <row r="1597" spans="1:8">
      <c r="A1597" s="397">
        <v>91283</v>
      </c>
      <c r="B1597" t="s">
        <v>2123</v>
      </c>
      <c r="C1597" t="s">
        <v>2005</v>
      </c>
      <c r="D1597" s="398">
        <v>10.86</v>
      </c>
      <c r="F1597" s="398">
        <v>10.6</v>
      </c>
      <c r="H1597" t="s">
        <v>528</v>
      </c>
    </row>
    <row r="1598" spans="1:8">
      <c r="A1598" s="397">
        <v>95283</v>
      </c>
      <c r="B1598" t="s">
        <v>2124</v>
      </c>
      <c r="C1598" t="s">
        <v>2003</v>
      </c>
      <c r="D1598" s="398">
        <v>0.84</v>
      </c>
      <c r="F1598" s="398">
        <v>0.84</v>
      </c>
      <c r="H1598" t="s">
        <v>528</v>
      </c>
    </row>
    <row r="1599" spans="1:8">
      <c r="A1599" s="397">
        <v>95282</v>
      </c>
      <c r="B1599" t="s">
        <v>2125</v>
      </c>
      <c r="C1599" t="s">
        <v>2005</v>
      </c>
      <c r="D1599" s="398">
        <v>11.21</v>
      </c>
      <c r="F1599" s="398">
        <v>11.08</v>
      </c>
      <c r="H1599" t="s">
        <v>528</v>
      </c>
    </row>
    <row r="1600" spans="1:8">
      <c r="A1600" s="397">
        <v>95128</v>
      </c>
      <c r="B1600" t="s">
        <v>2126</v>
      </c>
      <c r="C1600" t="s">
        <v>2003</v>
      </c>
      <c r="D1600" s="398">
        <v>52.74</v>
      </c>
      <c r="F1600" s="398">
        <v>65.63</v>
      </c>
      <c r="H1600" t="s">
        <v>528</v>
      </c>
    </row>
    <row r="1601" spans="1:8">
      <c r="A1601" s="397">
        <v>95127</v>
      </c>
      <c r="B1601" t="s">
        <v>2127</v>
      </c>
      <c r="C1601" t="s">
        <v>2005</v>
      </c>
      <c r="D1601" s="398">
        <v>250.67</v>
      </c>
      <c r="F1601" s="398">
        <v>266.51</v>
      </c>
      <c r="H1601" t="s">
        <v>528</v>
      </c>
    </row>
    <row r="1602" spans="1:8">
      <c r="A1602" s="397">
        <v>92044</v>
      </c>
      <c r="B1602" t="s">
        <v>2128</v>
      </c>
      <c r="C1602" t="s">
        <v>2003</v>
      </c>
      <c r="D1602" s="398">
        <v>8.8699999999999992</v>
      </c>
      <c r="F1602" s="398">
        <v>8.8699999999999992</v>
      </c>
      <c r="H1602" t="s">
        <v>528</v>
      </c>
    </row>
    <row r="1603" spans="1:8">
      <c r="A1603" s="397">
        <v>92043</v>
      </c>
      <c r="B1603" t="s">
        <v>2129</v>
      </c>
      <c r="C1603" t="s">
        <v>2005</v>
      </c>
      <c r="D1603" s="398">
        <v>15</v>
      </c>
      <c r="F1603" s="398">
        <v>15</v>
      </c>
      <c r="H1603" t="s">
        <v>528</v>
      </c>
    </row>
    <row r="1604" spans="1:8">
      <c r="A1604" s="397">
        <v>106417</v>
      </c>
      <c r="B1604" t="s">
        <v>2130</v>
      </c>
      <c r="C1604" t="s">
        <v>2003</v>
      </c>
      <c r="D1604" s="398">
        <v>7.62</v>
      </c>
      <c r="F1604" s="398">
        <v>6.78</v>
      </c>
      <c r="H1604" t="s">
        <v>528</v>
      </c>
    </row>
    <row r="1605" spans="1:8">
      <c r="A1605" s="397">
        <v>106415</v>
      </c>
      <c r="B1605" t="s">
        <v>2131</v>
      </c>
      <c r="C1605" t="s">
        <v>2005</v>
      </c>
      <c r="D1605" s="398">
        <v>16.059999999999999</v>
      </c>
      <c r="F1605" s="398">
        <v>14.17</v>
      </c>
      <c r="H1605" t="s">
        <v>528</v>
      </c>
    </row>
    <row r="1606" spans="1:8">
      <c r="A1606" s="397">
        <v>102834</v>
      </c>
      <c r="B1606" t="s">
        <v>2132</v>
      </c>
      <c r="C1606" t="s">
        <v>2003</v>
      </c>
      <c r="D1606" s="398">
        <v>0</v>
      </c>
      <c r="F1606" s="398">
        <v>0</v>
      </c>
      <c r="H1606" t="s">
        <v>528</v>
      </c>
    </row>
    <row r="1607" spans="1:8">
      <c r="A1607" s="397">
        <v>102833</v>
      </c>
      <c r="B1607" t="s">
        <v>2133</v>
      </c>
      <c r="C1607" t="s">
        <v>2005</v>
      </c>
      <c r="D1607" s="398">
        <v>0</v>
      </c>
      <c r="F1607" s="398">
        <v>0</v>
      </c>
      <c r="H1607" t="s">
        <v>528</v>
      </c>
    </row>
    <row r="1608" spans="1:8">
      <c r="A1608" s="397">
        <v>92119</v>
      </c>
      <c r="B1608" t="s">
        <v>2134</v>
      </c>
      <c r="C1608" t="s">
        <v>2003</v>
      </c>
      <c r="D1608" s="398">
        <v>0.31</v>
      </c>
      <c r="F1608" s="398">
        <v>0.28999999999999998</v>
      </c>
      <c r="H1608" t="s">
        <v>528</v>
      </c>
    </row>
    <row r="1609" spans="1:8">
      <c r="A1609" s="397">
        <v>92118</v>
      </c>
      <c r="B1609" t="s">
        <v>2135</v>
      </c>
      <c r="C1609" t="s">
        <v>2005</v>
      </c>
      <c r="D1609" s="398">
        <v>0.49</v>
      </c>
      <c r="F1609" s="398">
        <v>0.46</v>
      </c>
      <c r="H1609" t="s">
        <v>528</v>
      </c>
    </row>
    <row r="1610" spans="1:8">
      <c r="A1610" s="397">
        <v>102917</v>
      </c>
      <c r="B1610" t="s">
        <v>2136</v>
      </c>
      <c r="C1610" t="s">
        <v>2003</v>
      </c>
      <c r="D1610" s="398">
        <v>0</v>
      </c>
      <c r="F1610" s="398">
        <v>0</v>
      </c>
      <c r="H1610" t="s">
        <v>528</v>
      </c>
    </row>
    <row r="1611" spans="1:8">
      <c r="A1611" s="397">
        <v>102916</v>
      </c>
      <c r="B1611" t="s">
        <v>2137</v>
      </c>
      <c r="C1611" t="s">
        <v>2005</v>
      </c>
      <c r="D1611" s="398">
        <v>0</v>
      </c>
      <c r="F1611" s="398">
        <v>0</v>
      </c>
      <c r="H1611" t="s">
        <v>528</v>
      </c>
    </row>
    <row r="1612" spans="1:8">
      <c r="A1612" s="397">
        <v>95721</v>
      </c>
      <c r="B1612" t="s">
        <v>2138</v>
      </c>
      <c r="C1612" t="s">
        <v>2003</v>
      </c>
      <c r="D1612" s="398">
        <v>112.3</v>
      </c>
      <c r="F1612" s="398">
        <v>129.96</v>
      </c>
      <c r="H1612" t="s">
        <v>528</v>
      </c>
    </row>
    <row r="1613" spans="1:8">
      <c r="A1613" s="397">
        <v>95720</v>
      </c>
      <c r="B1613" t="s">
        <v>2139</v>
      </c>
      <c r="C1613" t="s">
        <v>2005</v>
      </c>
      <c r="D1613" s="398">
        <v>302</v>
      </c>
      <c r="F1613" s="398">
        <v>321.45999999999998</v>
      </c>
      <c r="H1613" t="s">
        <v>528</v>
      </c>
    </row>
    <row r="1614" spans="1:8">
      <c r="A1614" s="397">
        <v>104717</v>
      </c>
      <c r="B1614" t="s">
        <v>2140</v>
      </c>
      <c r="C1614" t="s">
        <v>2003</v>
      </c>
      <c r="D1614" s="398">
        <v>107.29</v>
      </c>
      <c r="F1614" s="398">
        <v>124.95</v>
      </c>
      <c r="H1614" t="s">
        <v>528</v>
      </c>
    </row>
    <row r="1615" spans="1:8">
      <c r="A1615" s="397">
        <v>104716</v>
      </c>
      <c r="B1615" t="s">
        <v>2141</v>
      </c>
      <c r="C1615" t="s">
        <v>2005</v>
      </c>
      <c r="D1615" s="398">
        <v>292.02999999999997</v>
      </c>
      <c r="F1615" s="398">
        <v>311.49</v>
      </c>
      <c r="H1615" t="s">
        <v>528</v>
      </c>
    </row>
    <row r="1616" spans="1:8">
      <c r="A1616" s="397">
        <v>106399</v>
      </c>
      <c r="B1616" t="s">
        <v>2142</v>
      </c>
      <c r="C1616" t="s">
        <v>2003</v>
      </c>
      <c r="D1616" s="398">
        <v>0</v>
      </c>
      <c r="F1616" s="398">
        <v>0</v>
      </c>
      <c r="H1616" t="s">
        <v>528</v>
      </c>
    </row>
    <row r="1617" spans="1:8">
      <c r="A1617" s="397">
        <v>106398</v>
      </c>
      <c r="B1617" t="s">
        <v>2143</v>
      </c>
      <c r="C1617" t="s">
        <v>2005</v>
      </c>
      <c r="D1617" s="398">
        <v>0</v>
      </c>
      <c r="F1617" s="398">
        <v>0</v>
      </c>
      <c r="H1617" t="s">
        <v>528</v>
      </c>
    </row>
    <row r="1618" spans="1:8">
      <c r="A1618" s="397">
        <v>106405</v>
      </c>
      <c r="B1618" t="s">
        <v>2144</v>
      </c>
      <c r="C1618" t="s">
        <v>2003</v>
      </c>
      <c r="D1618" s="398">
        <v>0</v>
      </c>
      <c r="F1618" s="398">
        <v>0</v>
      </c>
      <c r="H1618" t="s">
        <v>528</v>
      </c>
    </row>
    <row r="1619" spans="1:8">
      <c r="A1619" s="397">
        <v>106404</v>
      </c>
      <c r="B1619" t="s">
        <v>2145</v>
      </c>
      <c r="C1619" t="s">
        <v>2005</v>
      </c>
      <c r="D1619" s="398">
        <v>0</v>
      </c>
      <c r="F1619" s="398">
        <v>0</v>
      </c>
      <c r="H1619" t="s">
        <v>528</v>
      </c>
    </row>
    <row r="1620" spans="1:8">
      <c r="A1620" s="397">
        <v>102899</v>
      </c>
      <c r="B1620" t="s">
        <v>2146</v>
      </c>
      <c r="C1620" t="s">
        <v>2003</v>
      </c>
      <c r="D1620" s="398">
        <v>0</v>
      </c>
      <c r="F1620" s="398">
        <v>0</v>
      </c>
      <c r="H1620" t="s">
        <v>528</v>
      </c>
    </row>
    <row r="1621" spans="1:8">
      <c r="A1621" s="397">
        <v>102898</v>
      </c>
      <c r="B1621" t="s">
        <v>2147</v>
      </c>
      <c r="C1621" t="s">
        <v>2005</v>
      </c>
      <c r="D1621" s="398">
        <v>0</v>
      </c>
      <c r="F1621" s="398">
        <v>0</v>
      </c>
      <c r="H1621" t="s">
        <v>528</v>
      </c>
    </row>
    <row r="1622" spans="1:8">
      <c r="A1622" s="397">
        <v>5632</v>
      </c>
      <c r="B1622" t="s">
        <v>2148</v>
      </c>
      <c r="C1622" t="s">
        <v>2003</v>
      </c>
      <c r="D1622" s="398">
        <v>89.15</v>
      </c>
      <c r="F1622" s="398">
        <v>106.81</v>
      </c>
      <c r="H1622" t="s">
        <v>528</v>
      </c>
    </row>
    <row r="1623" spans="1:8">
      <c r="A1623" s="397">
        <v>5631</v>
      </c>
      <c r="B1623" t="s">
        <v>2149</v>
      </c>
      <c r="C1623" t="s">
        <v>2005</v>
      </c>
      <c r="D1623" s="398">
        <v>225.54</v>
      </c>
      <c r="F1623" s="398">
        <v>244.5</v>
      </c>
      <c r="H1623" t="s">
        <v>528</v>
      </c>
    </row>
    <row r="1624" spans="1:8">
      <c r="A1624" s="397">
        <v>88908</v>
      </c>
      <c r="B1624" t="s">
        <v>2150</v>
      </c>
      <c r="C1624" t="s">
        <v>2003</v>
      </c>
      <c r="D1624" s="398">
        <v>97.06</v>
      </c>
      <c r="F1624" s="398">
        <v>114.72</v>
      </c>
      <c r="H1624" t="s">
        <v>528</v>
      </c>
    </row>
    <row r="1625" spans="1:8">
      <c r="A1625" s="397">
        <v>88907</v>
      </c>
      <c r="B1625" t="s">
        <v>2151</v>
      </c>
      <c r="C1625" t="s">
        <v>2005</v>
      </c>
      <c r="D1625" s="398">
        <v>271.69</v>
      </c>
      <c r="F1625" s="398">
        <v>291.14999999999998</v>
      </c>
      <c r="H1625" t="s">
        <v>528</v>
      </c>
    </row>
    <row r="1626" spans="1:8">
      <c r="A1626" s="397">
        <v>5911</v>
      </c>
      <c r="B1626" t="s">
        <v>2152</v>
      </c>
      <c r="C1626" t="s">
        <v>2003</v>
      </c>
      <c r="D1626" s="398">
        <v>30.35</v>
      </c>
      <c r="F1626" s="398">
        <v>36.71</v>
      </c>
      <c r="H1626" t="s">
        <v>528</v>
      </c>
    </row>
    <row r="1627" spans="1:8">
      <c r="A1627" s="397">
        <v>5909</v>
      </c>
      <c r="B1627" t="s">
        <v>2153</v>
      </c>
      <c r="C1627" t="s">
        <v>2005</v>
      </c>
      <c r="D1627" s="398">
        <v>38.85</v>
      </c>
      <c r="F1627" s="398">
        <v>45.16</v>
      </c>
      <c r="H1627" t="s">
        <v>528</v>
      </c>
    </row>
    <row r="1628" spans="1:8">
      <c r="A1628" s="397">
        <v>91486</v>
      </c>
      <c r="B1628" t="s">
        <v>2154</v>
      </c>
      <c r="C1628" t="s">
        <v>2003</v>
      </c>
      <c r="D1628" s="398">
        <v>77.2</v>
      </c>
      <c r="F1628" s="398">
        <v>80.569999999999993</v>
      </c>
      <c r="H1628" t="s">
        <v>528</v>
      </c>
    </row>
    <row r="1629" spans="1:8">
      <c r="A1629" s="397">
        <v>83362</v>
      </c>
      <c r="B1629" t="s">
        <v>2155</v>
      </c>
      <c r="C1629" t="s">
        <v>2005</v>
      </c>
      <c r="D1629" s="398">
        <v>306.14</v>
      </c>
      <c r="F1629" s="398">
        <v>314.14999999999998</v>
      </c>
      <c r="H1629" t="s">
        <v>528</v>
      </c>
    </row>
    <row r="1630" spans="1:8">
      <c r="A1630" s="397">
        <v>102839</v>
      </c>
      <c r="B1630" t="s">
        <v>2156</v>
      </c>
      <c r="C1630" t="s">
        <v>2003</v>
      </c>
      <c r="D1630" s="398">
        <v>0</v>
      </c>
      <c r="F1630" s="398">
        <v>0</v>
      </c>
      <c r="H1630" t="s">
        <v>528</v>
      </c>
    </row>
    <row r="1631" spans="1:8">
      <c r="A1631" s="397">
        <v>102838</v>
      </c>
      <c r="B1631" t="s">
        <v>2157</v>
      </c>
      <c r="C1631" t="s">
        <v>2005</v>
      </c>
      <c r="D1631" s="398">
        <v>0</v>
      </c>
      <c r="F1631" s="398">
        <v>0</v>
      </c>
      <c r="H1631" t="s">
        <v>528</v>
      </c>
    </row>
    <row r="1632" spans="1:8">
      <c r="A1632" s="397">
        <v>89235</v>
      </c>
      <c r="B1632" t="s">
        <v>2158</v>
      </c>
      <c r="C1632" t="s">
        <v>2003</v>
      </c>
      <c r="D1632" s="398">
        <v>185.48</v>
      </c>
      <c r="F1632" s="398">
        <v>196.52</v>
      </c>
      <c r="H1632" t="s">
        <v>528</v>
      </c>
    </row>
    <row r="1633" spans="1:8">
      <c r="A1633" s="397">
        <v>89234</v>
      </c>
      <c r="B1633" t="s">
        <v>2159</v>
      </c>
      <c r="C1633" t="s">
        <v>2005</v>
      </c>
      <c r="D1633" s="398">
        <v>602.94000000000005</v>
      </c>
      <c r="F1633" s="398">
        <v>617.33000000000004</v>
      </c>
      <c r="H1633" t="s">
        <v>528</v>
      </c>
    </row>
    <row r="1634" spans="1:8">
      <c r="A1634" s="397">
        <v>89243</v>
      </c>
      <c r="B1634" t="s">
        <v>2160</v>
      </c>
      <c r="C1634" t="s">
        <v>2003</v>
      </c>
      <c r="D1634" s="398">
        <v>398.79</v>
      </c>
      <c r="F1634" s="398">
        <v>409.83</v>
      </c>
      <c r="H1634" t="s">
        <v>528</v>
      </c>
    </row>
    <row r="1635" spans="1:8">
      <c r="A1635" s="397">
        <v>89242</v>
      </c>
      <c r="B1635" t="s">
        <v>2161</v>
      </c>
      <c r="C1635" t="s">
        <v>2005</v>
      </c>
      <c r="D1635" s="398">
        <v>1435.49</v>
      </c>
      <c r="F1635" s="398">
        <v>1455.39</v>
      </c>
      <c r="H1635" t="s">
        <v>528</v>
      </c>
    </row>
    <row r="1636" spans="1:8">
      <c r="A1636" s="397">
        <v>102935</v>
      </c>
      <c r="B1636" t="s">
        <v>2162</v>
      </c>
      <c r="C1636" t="s">
        <v>2003</v>
      </c>
      <c r="D1636" s="398">
        <v>0</v>
      </c>
      <c r="F1636" s="398">
        <v>0</v>
      </c>
      <c r="H1636" t="s">
        <v>528</v>
      </c>
    </row>
    <row r="1637" spans="1:8">
      <c r="A1637" s="397">
        <v>102934</v>
      </c>
      <c r="B1637" t="s">
        <v>2163</v>
      </c>
      <c r="C1637" t="s">
        <v>2005</v>
      </c>
      <c r="D1637" s="398">
        <v>0</v>
      </c>
      <c r="F1637" s="398">
        <v>0</v>
      </c>
      <c r="H1637" t="s">
        <v>528</v>
      </c>
    </row>
    <row r="1638" spans="1:8">
      <c r="A1638" s="397">
        <v>93416</v>
      </c>
      <c r="B1638" t="s">
        <v>2164</v>
      </c>
      <c r="C1638" t="s">
        <v>2003</v>
      </c>
      <c r="D1638" s="398">
        <v>0.46</v>
      </c>
      <c r="F1638" s="398">
        <v>0.46</v>
      </c>
      <c r="H1638" t="s">
        <v>528</v>
      </c>
    </row>
    <row r="1639" spans="1:8">
      <c r="A1639" s="397">
        <v>93415</v>
      </c>
      <c r="B1639" t="s">
        <v>2165</v>
      </c>
      <c r="C1639" t="s">
        <v>2005</v>
      </c>
      <c r="D1639" s="398">
        <v>13</v>
      </c>
      <c r="F1639" s="398">
        <v>12.84</v>
      </c>
      <c r="H1639" t="s">
        <v>528</v>
      </c>
    </row>
    <row r="1640" spans="1:8">
      <c r="A1640" s="397">
        <v>5689</v>
      </c>
      <c r="B1640" t="s">
        <v>2166</v>
      </c>
      <c r="C1640" t="s">
        <v>2005</v>
      </c>
      <c r="D1640" s="398">
        <v>6.69</v>
      </c>
      <c r="F1640" s="398">
        <v>6.69</v>
      </c>
      <c r="H1640" t="s">
        <v>528</v>
      </c>
    </row>
    <row r="1641" spans="1:8">
      <c r="A1641" s="397">
        <v>5690</v>
      </c>
      <c r="B1641" t="s">
        <v>2167</v>
      </c>
      <c r="C1641" t="s">
        <v>2003</v>
      </c>
      <c r="D1641" s="398">
        <v>4.33</v>
      </c>
      <c r="F1641" s="398">
        <v>4.33</v>
      </c>
      <c r="H1641" t="s">
        <v>528</v>
      </c>
    </row>
    <row r="1642" spans="1:8">
      <c r="A1642" s="397">
        <v>5923</v>
      </c>
      <c r="B1642" t="s">
        <v>2168</v>
      </c>
      <c r="C1642" t="s">
        <v>2003</v>
      </c>
      <c r="D1642" s="398">
        <v>3.4</v>
      </c>
      <c r="F1642" s="398">
        <v>3.4</v>
      </c>
      <c r="H1642" t="s">
        <v>528</v>
      </c>
    </row>
    <row r="1643" spans="1:8">
      <c r="A1643" s="397">
        <v>5921</v>
      </c>
      <c r="B1643" t="s">
        <v>2169</v>
      </c>
      <c r="C1643" t="s">
        <v>2005</v>
      </c>
      <c r="D1643" s="398">
        <v>5.25</v>
      </c>
      <c r="F1643" s="398">
        <v>5.25</v>
      </c>
      <c r="H1643" t="s">
        <v>528</v>
      </c>
    </row>
    <row r="1644" spans="1:8">
      <c r="A1644" s="397">
        <v>95212</v>
      </c>
      <c r="B1644" t="s">
        <v>2170</v>
      </c>
      <c r="C1644" t="s">
        <v>2005</v>
      </c>
      <c r="D1644" s="398">
        <v>164.32</v>
      </c>
      <c r="F1644" s="398">
        <v>168.77</v>
      </c>
      <c r="H1644" t="s">
        <v>528</v>
      </c>
    </row>
    <row r="1645" spans="1:8">
      <c r="A1645" s="397">
        <v>95213</v>
      </c>
      <c r="B1645" t="s">
        <v>2171</v>
      </c>
      <c r="C1645" t="s">
        <v>2003</v>
      </c>
      <c r="D1645" s="398">
        <v>96.05</v>
      </c>
      <c r="F1645" s="398">
        <v>101.99</v>
      </c>
      <c r="H1645" t="s">
        <v>528</v>
      </c>
    </row>
    <row r="1646" spans="1:8">
      <c r="A1646" s="397">
        <v>93272</v>
      </c>
      <c r="B1646" t="s">
        <v>2172</v>
      </c>
      <c r="C1646" t="s">
        <v>2005</v>
      </c>
      <c r="D1646" s="398">
        <v>102.03</v>
      </c>
      <c r="F1646" s="398">
        <v>106.48</v>
      </c>
      <c r="H1646" t="s">
        <v>528</v>
      </c>
    </row>
    <row r="1647" spans="1:8">
      <c r="A1647" s="397">
        <v>93274</v>
      </c>
      <c r="B1647" t="s">
        <v>2173</v>
      </c>
      <c r="C1647" t="s">
        <v>2003</v>
      </c>
      <c r="D1647" s="398">
        <v>66.58</v>
      </c>
      <c r="F1647" s="398">
        <v>72.52</v>
      </c>
      <c r="H1647" t="s">
        <v>528</v>
      </c>
    </row>
    <row r="1648" spans="1:8">
      <c r="A1648" s="397">
        <v>83766</v>
      </c>
      <c r="B1648" t="s">
        <v>2174</v>
      </c>
      <c r="C1648" t="s">
        <v>2003</v>
      </c>
      <c r="D1648" s="398">
        <v>44.59</v>
      </c>
      <c r="F1648" s="398">
        <v>56.29</v>
      </c>
      <c r="H1648" t="s">
        <v>528</v>
      </c>
    </row>
    <row r="1649" spans="1:8">
      <c r="A1649" s="397">
        <v>83765</v>
      </c>
      <c r="B1649" t="s">
        <v>2175</v>
      </c>
      <c r="C1649" t="s">
        <v>2005</v>
      </c>
      <c r="D1649" s="398">
        <v>112.9</v>
      </c>
      <c r="F1649" s="398">
        <v>125.61</v>
      </c>
      <c r="H1649" t="s">
        <v>528</v>
      </c>
    </row>
    <row r="1650" spans="1:8">
      <c r="A1650" s="397">
        <v>95873</v>
      </c>
      <c r="B1650" t="s">
        <v>2176</v>
      </c>
      <c r="C1650" t="s">
        <v>2003</v>
      </c>
      <c r="D1650" s="398">
        <v>13.6</v>
      </c>
      <c r="F1650" s="398">
        <v>13.6</v>
      </c>
      <c r="H1650" t="s">
        <v>528</v>
      </c>
    </row>
    <row r="1651" spans="1:8">
      <c r="A1651" s="397">
        <v>95872</v>
      </c>
      <c r="B1651" t="s">
        <v>2177</v>
      </c>
      <c r="C1651" t="s">
        <v>2005</v>
      </c>
      <c r="D1651" s="398">
        <v>348.44</v>
      </c>
      <c r="F1651" s="398">
        <v>353.92</v>
      </c>
      <c r="H1651" t="s">
        <v>528</v>
      </c>
    </row>
    <row r="1652" spans="1:8">
      <c r="A1652" s="397">
        <v>104689</v>
      </c>
      <c r="B1652" t="s">
        <v>2178</v>
      </c>
      <c r="C1652" t="s">
        <v>2003</v>
      </c>
      <c r="D1652" s="398">
        <v>0</v>
      </c>
      <c r="F1652" s="398">
        <v>0</v>
      </c>
      <c r="H1652" t="s">
        <v>528</v>
      </c>
    </row>
    <row r="1653" spans="1:8">
      <c r="A1653" s="397">
        <v>104688</v>
      </c>
      <c r="B1653" t="s">
        <v>2179</v>
      </c>
      <c r="C1653" t="s">
        <v>2005</v>
      </c>
      <c r="D1653" s="398">
        <v>0</v>
      </c>
      <c r="F1653" s="398">
        <v>0</v>
      </c>
      <c r="H1653" t="s">
        <v>528</v>
      </c>
    </row>
    <row r="1654" spans="1:8">
      <c r="A1654" s="397">
        <v>73395</v>
      </c>
      <c r="B1654" t="s">
        <v>2180</v>
      </c>
      <c r="C1654" t="s">
        <v>2003</v>
      </c>
      <c r="D1654" s="398">
        <v>9.56</v>
      </c>
      <c r="F1654" s="398">
        <v>9.56</v>
      </c>
      <c r="H1654" t="s">
        <v>528</v>
      </c>
    </row>
    <row r="1655" spans="1:8">
      <c r="A1655" s="397">
        <v>73417</v>
      </c>
      <c r="B1655" t="s">
        <v>2181</v>
      </c>
      <c r="C1655" t="s">
        <v>2005</v>
      </c>
      <c r="D1655" s="398">
        <v>225.93</v>
      </c>
      <c r="F1655" s="398">
        <v>229.51</v>
      </c>
      <c r="H1655" t="s">
        <v>528</v>
      </c>
    </row>
    <row r="1656" spans="1:8">
      <c r="A1656" s="397">
        <v>93428</v>
      </c>
      <c r="B1656" t="s">
        <v>2182</v>
      </c>
      <c r="C1656" t="s">
        <v>2003</v>
      </c>
      <c r="D1656" s="398">
        <v>8.51</v>
      </c>
      <c r="F1656" s="398">
        <v>8.51</v>
      </c>
      <c r="H1656" t="s">
        <v>528</v>
      </c>
    </row>
    <row r="1657" spans="1:8">
      <c r="A1657" s="397">
        <v>93427</v>
      </c>
      <c r="B1657" t="s">
        <v>2183</v>
      </c>
      <c r="C1657" t="s">
        <v>2005</v>
      </c>
      <c r="D1657" s="398">
        <v>205.41</v>
      </c>
      <c r="F1657" s="398">
        <v>208.62</v>
      </c>
      <c r="H1657" t="s">
        <v>528</v>
      </c>
    </row>
    <row r="1658" spans="1:8">
      <c r="A1658" s="397">
        <v>93422</v>
      </c>
      <c r="B1658" t="s">
        <v>2184</v>
      </c>
      <c r="C1658" t="s">
        <v>2003</v>
      </c>
      <c r="D1658" s="398">
        <v>6.01</v>
      </c>
      <c r="F1658" s="398">
        <v>6.01</v>
      </c>
      <c r="H1658" t="s">
        <v>528</v>
      </c>
    </row>
    <row r="1659" spans="1:8">
      <c r="A1659" s="397">
        <v>93421</v>
      </c>
      <c r="B1659" t="s">
        <v>2185</v>
      </c>
      <c r="C1659" t="s">
        <v>2005</v>
      </c>
      <c r="D1659" s="398">
        <v>90.01</v>
      </c>
      <c r="F1659" s="398">
        <v>91.36</v>
      </c>
      <c r="H1659" t="s">
        <v>528</v>
      </c>
    </row>
    <row r="1660" spans="1:8">
      <c r="A1660" s="397">
        <v>93282</v>
      </c>
      <c r="B1660" t="s">
        <v>2186</v>
      </c>
      <c r="C1660" t="s">
        <v>2003</v>
      </c>
      <c r="D1660" s="398">
        <v>25.68</v>
      </c>
      <c r="F1660" s="398">
        <v>35.229999999999997</v>
      </c>
      <c r="H1660" t="s">
        <v>528</v>
      </c>
    </row>
    <row r="1661" spans="1:8">
      <c r="A1661" s="397">
        <v>93281</v>
      </c>
      <c r="B1661" t="s">
        <v>2187</v>
      </c>
      <c r="C1661" t="s">
        <v>2005</v>
      </c>
      <c r="D1661" s="398">
        <v>26.73</v>
      </c>
      <c r="F1661" s="398">
        <v>36.119999999999997</v>
      </c>
      <c r="H1661" t="s">
        <v>528</v>
      </c>
    </row>
    <row r="1662" spans="1:8">
      <c r="A1662" s="397">
        <v>104914</v>
      </c>
      <c r="B1662" t="s">
        <v>2188</v>
      </c>
      <c r="C1662" t="s">
        <v>2003</v>
      </c>
      <c r="D1662" s="398">
        <v>0</v>
      </c>
      <c r="F1662" s="398">
        <v>0</v>
      </c>
      <c r="H1662" t="s">
        <v>528</v>
      </c>
    </row>
    <row r="1663" spans="1:8">
      <c r="A1663" s="397">
        <v>104913</v>
      </c>
      <c r="B1663" t="s">
        <v>2189</v>
      </c>
      <c r="C1663" t="s">
        <v>2005</v>
      </c>
      <c r="D1663" s="398">
        <v>0</v>
      </c>
      <c r="F1663" s="398">
        <v>0</v>
      </c>
      <c r="H1663" t="s">
        <v>528</v>
      </c>
    </row>
    <row r="1664" spans="1:8">
      <c r="A1664" s="397">
        <v>102845</v>
      </c>
      <c r="B1664" t="s">
        <v>2190</v>
      </c>
      <c r="C1664" t="s">
        <v>2003</v>
      </c>
      <c r="D1664" s="398">
        <v>0</v>
      </c>
      <c r="F1664" s="398">
        <v>0</v>
      </c>
      <c r="H1664" t="s">
        <v>528</v>
      </c>
    </row>
    <row r="1665" spans="1:8">
      <c r="A1665" s="397">
        <v>102844</v>
      </c>
      <c r="B1665" t="s">
        <v>2191</v>
      </c>
      <c r="C1665" t="s">
        <v>2005</v>
      </c>
      <c r="D1665" s="398">
        <v>0</v>
      </c>
      <c r="F1665" s="398">
        <v>0</v>
      </c>
      <c r="H1665" t="s">
        <v>528</v>
      </c>
    </row>
    <row r="1666" spans="1:8">
      <c r="A1666" s="397">
        <v>89273</v>
      </c>
      <c r="B1666" t="s">
        <v>2192</v>
      </c>
      <c r="C1666" t="s">
        <v>2003</v>
      </c>
      <c r="D1666" s="398">
        <v>107.37</v>
      </c>
      <c r="F1666" s="398">
        <v>113.31</v>
      </c>
      <c r="H1666" t="s">
        <v>528</v>
      </c>
    </row>
    <row r="1667" spans="1:8">
      <c r="A1667" s="397">
        <v>89272</v>
      </c>
      <c r="B1667" t="s">
        <v>2193</v>
      </c>
      <c r="C1667" t="s">
        <v>2005</v>
      </c>
      <c r="D1667" s="398">
        <v>225.28</v>
      </c>
      <c r="F1667" s="398">
        <v>231.81</v>
      </c>
      <c r="H1667" t="s">
        <v>528</v>
      </c>
    </row>
    <row r="1668" spans="1:8">
      <c r="A1668" s="397">
        <v>93288</v>
      </c>
      <c r="B1668" t="s">
        <v>2194</v>
      </c>
      <c r="C1668" t="s">
        <v>2003</v>
      </c>
      <c r="D1668" s="398">
        <v>178.87</v>
      </c>
      <c r="F1668" s="398">
        <v>184.81</v>
      </c>
      <c r="H1668" t="s">
        <v>528</v>
      </c>
    </row>
    <row r="1669" spans="1:8">
      <c r="A1669" s="397">
        <v>93287</v>
      </c>
      <c r="B1669" t="s">
        <v>2195</v>
      </c>
      <c r="C1669" t="s">
        <v>2005</v>
      </c>
      <c r="D1669" s="398">
        <v>352.3</v>
      </c>
      <c r="F1669" s="398">
        <v>356.16</v>
      </c>
      <c r="H1669" t="s">
        <v>528</v>
      </c>
    </row>
    <row r="1670" spans="1:8">
      <c r="A1670" s="397">
        <v>104711</v>
      </c>
      <c r="B1670" t="s">
        <v>2196</v>
      </c>
      <c r="C1670" t="s">
        <v>2003</v>
      </c>
      <c r="D1670" s="398">
        <v>0</v>
      </c>
      <c r="F1670" s="398">
        <v>0</v>
      </c>
      <c r="H1670" t="s">
        <v>528</v>
      </c>
    </row>
    <row r="1671" spans="1:8">
      <c r="A1671" s="397">
        <v>104710</v>
      </c>
      <c r="B1671" t="s">
        <v>2197</v>
      </c>
      <c r="C1671" t="s">
        <v>2005</v>
      </c>
      <c r="D1671" s="398">
        <v>0</v>
      </c>
      <c r="F1671" s="398">
        <v>0</v>
      </c>
      <c r="H1671" t="s">
        <v>528</v>
      </c>
    </row>
    <row r="1672" spans="1:8">
      <c r="A1672" s="397">
        <v>104908</v>
      </c>
      <c r="B1672" t="s">
        <v>2198</v>
      </c>
      <c r="C1672" t="s">
        <v>2003</v>
      </c>
      <c r="D1672" s="398">
        <v>0</v>
      </c>
      <c r="F1672" s="398">
        <v>0</v>
      </c>
      <c r="H1672" t="s">
        <v>528</v>
      </c>
    </row>
    <row r="1673" spans="1:8">
      <c r="A1673" s="397">
        <v>104907</v>
      </c>
      <c r="B1673" t="s">
        <v>2199</v>
      </c>
      <c r="C1673" t="s">
        <v>2005</v>
      </c>
      <c r="D1673" s="398">
        <v>0</v>
      </c>
      <c r="F1673" s="398">
        <v>0</v>
      </c>
      <c r="H1673" t="s">
        <v>528</v>
      </c>
    </row>
    <row r="1674" spans="1:8">
      <c r="A1674" s="397">
        <v>102851</v>
      </c>
      <c r="B1674" t="s">
        <v>2200</v>
      </c>
      <c r="C1674" t="s">
        <v>2003</v>
      </c>
      <c r="D1674" s="398">
        <v>0</v>
      </c>
      <c r="F1674" s="398">
        <v>0</v>
      </c>
      <c r="H1674" t="s">
        <v>528</v>
      </c>
    </row>
    <row r="1675" spans="1:8">
      <c r="A1675" s="397">
        <v>102850</v>
      </c>
      <c r="B1675" t="s">
        <v>2201</v>
      </c>
      <c r="C1675" t="s">
        <v>2005</v>
      </c>
      <c r="D1675" s="398">
        <v>0</v>
      </c>
      <c r="F1675" s="398">
        <v>0</v>
      </c>
      <c r="H1675" t="s">
        <v>528</v>
      </c>
    </row>
    <row r="1676" spans="1:8">
      <c r="A1676" s="397">
        <v>102857</v>
      </c>
      <c r="B1676" t="s">
        <v>2202</v>
      </c>
      <c r="C1676" t="s">
        <v>2003</v>
      </c>
      <c r="D1676" s="398">
        <v>0</v>
      </c>
      <c r="F1676" s="398">
        <v>0</v>
      </c>
      <c r="H1676" t="s">
        <v>528</v>
      </c>
    </row>
    <row r="1677" spans="1:8">
      <c r="A1677" s="397">
        <v>102856</v>
      </c>
      <c r="B1677" t="s">
        <v>2203</v>
      </c>
      <c r="C1677" t="s">
        <v>2005</v>
      </c>
      <c r="D1677" s="398">
        <v>0</v>
      </c>
      <c r="F1677" s="398">
        <v>0</v>
      </c>
      <c r="H1677" t="s">
        <v>528</v>
      </c>
    </row>
    <row r="1678" spans="1:8">
      <c r="A1678" s="397">
        <v>106256</v>
      </c>
      <c r="B1678" t="s">
        <v>2204</v>
      </c>
      <c r="C1678" t="s">
        <v>2003</v>
      </c>
      <c r="D1678" s="398">
        <v>107.58</v>
      </c>
      <c r="F1678" s="398">
        <v>111.28</v>
      </c>
      <c r="H1678" t="s">
        <v>528</v>
      </c>
    </row>
    <row r="1679" spans="1:8">
      <c r="A1679" s="397">
        <v>106251</v>
      </c>
      <c r="B1679" t="s">
        <v>2205</v>
      </c>
      <c r="C1679" t="s">
        <v>2005</v>
      </c>
      <c r="D1679" s="398">
        <v>367.57</v>
      </c>
      <c r="F1679" s="398">
        <v>376.45</v>
      </c>
      <c r="H1679" t="s">
        <v>528</v>
      </c>
    </row>
    <row r="1680" spans="1:8">
      <c r="A1680" s="397">
        <v>93403</v>
      </c>
      <c r="B1680" t="s">
        <v>2206</v>
      </c>
      <c r="C1680" t="s">
        <v>2003</v>
      </c>
      <c r="D1680" s="398">
        <v>78.41</v>
      </c>
      <c r="F1680" s="398">
        <v>81.84</v>
      </c>
      <c r="H1680" t="s">
        <v>528</v>
      </c>
    </row>
    <row r="1681" spans="1:8">
      <c r="A1681" s="397">
        <v>93402</v>
      </c>
      <c r="B1681" t="s">
        <v>2207</v>
      </c>
      <c r="C1681" t="s">
        <v>2005</v>
      </c>
      <c r="D1681" s="398">
        <v>310.5</v>
      </c>
      <c r="F1681" s="398">
        <v>318.79000000000002</v>
      </c>
      <c r="H1681" t="s">
        <v>528</v>
      </c>
    </row>
    <row r="1682" spans="1:8">
      <c r="A1682" s="397">
        <v>5930</v>
      </c>
      <c r="B1682" t="s">
        <v>2208</v>
      </c>
      <c r="C1682" t="s">
        <v>2003</v>
      </c>
      <c r="D1682" s="398">
        <v>81.540000000000006</v>
      </c>
      <c r="F1682" s="398">
        <v>84.97</v>
      </c>
      <c r="H1682" t="s">
        <v>528</v>
      </c>
    </row>
    <row r="1683" spans="1:8">
      <c r="A1683" s="397">
        <v>5928</v>
      </c>
      <c r="B1683" t="s">
        <v>2209</v>
      </c>
      <c r="C1683" t="s">
        <v>2005</v>
      </c>
      <c r="D1683" s="398">
        <v>316.49</v>
      </c>
      <c r="F1683" s="398">
        <v>324.77999999999997</v>
      </c>
      <c r="H1683" t="s">
        <v>528</v>
      </c>
    </row>
    <row r="1684" spans="1:8">
      <c r="A1684" s="397">
        <v>105845</v>
      </c>
      <c r="B1684" t="s">
        <v>2210</v>
      </c>
      <c r="C1684" t="s">
        <v>2003</v>
      </c>
      <c r="D1684" s="398">
        <v>0</v>
      </c>
      <c r="F1684" s="398">
        <v>0</v>
      </c>
      <c r="H1684" t="s">
        <v>528</v>
      </c>
    </row>
    <row r="1685" spans="1:8">
      <c r="A1685" s="397">
        <v>105844</v>
      </c>
      <c r="B1685" t="s">
        <v>2211</v>
      </c>
      <c r="C1685" t="s">
        <v>2005</v>
      </c>
      <c r="D1685" s="398">
        <v>0</v>
      </c>
      <c r="F1685" s="398">
        <v>0</v>
      </c>
      <c r="H1685" t="s">
        <v>528</v>
      </c>
    </row>
    <row r="1686" spans="1:8">
      <c r="A1686" s="397">
        <v>91635</v>
      </c>
      <c r="B1686" t="s">
        <v>2212</v>
      </c>
      <c r="C1686" t="s">
        <v>2003</v>
      </c>
      <c r="D1686" s="398">
        <v>73.06</v>
      </c>
      <c r="F1686" s="398">
        <v>76.239999999999995</v>
      </c>
      <c r="H1686" t="s">
        <v>528</v>
      </c>
    </row>
    <row r="1687" spans="1:8">
      <c r="A1687" s="397">
        <v>91634</v>
      </c>
      <c r="B1687" t="s">
        <v>2213</v>
      </c>
      <c r="C1687" t="s">
        <v>2005</v>
      </c>
      <c r="D1687" s="398">
        <v>269.82</v>
      </c>
      <c r="F1687" s="398">
        <v>277.07</v>
      </c>
      <c r="H1687" t="s">
        <v>528</v>
      </c>
    </row>
    <row r="1688" spans="1:8">
      <c r="A1688" s="397">
        <v>105985</v>
      </c>
      <c r="B1688" t="s">
        <v>2214</v>
      </c>
      <c r="C1688" t="s">
        <v>2003</v>
      </c>
      <c r="D1688" s="398">
        <v>104.98</v>
      </c>
      <c r="F1688" s="398">
        <v>108.54</v>
      </c>
      <c r="H1688" t="s">
        <v>528</v>
      </c>
    </row>
    <row r="1689" spans="1:8">
      <c r="A1689" s="397">
        <v>105984</v>
      </c>
      <c r="B1689" t="s">
        <v>2215</v>
      </c>
      <c r="C1689" t="s">
        <v>2005</v>
      </c>
      <c r="D1689" s="398">
        <v>362.61</v>
      </c>
      <c r="F1689" s="398">
        <v>371.22</v>
      </c>
      <c r="H1689" t="s">
        <v>528</v>
      </c>
    </row>
    <row r="1690" spans="1:8">
      <c r="A1690" s="397">
        <v>98765</v>
      </c>
      <c r="B1690" t="s">
        <v>2216</v>
      </c>
      <c r="C1690" t="s">
        <v>2003</v>
      </c>
      <c r="D1690" s="398">
        <v>0.09</v>
      </c>
      <c r="F1690" s="398">
        <v>7.0000000000000007E-2</v>
      </c>
      <c r="H1690" t="s">
        <v>528</v>
      </c>
    </row>
    <row r="1691" spans="1:8">
      <c r="A1691" s="397">
        <v>98764</v>
      </c>
      <c r="B1691" t="s">
        <v>2217</v>
      </c>
      <c r="C1691" t="s">
        <v>2005</v>
      </c>
      <c r="D1691" s="398">
        <v>6.25</v>
      </c>
      <c r="F1691" s="398">
        <v>5.25</v>
      </c>
      <c r="H1691" t="s">
        <v>528</v>
      </c>
    </row>
    <row r="1692" spans="1:8">
      <c r="A1692" s="397">
        <v>99834</v>
      </c>
      <c r="B1692" t="s">
        <v>2218</v>
      </c>
      <c r="C1692" t="s">
        <v>2003</v>
      </c>
      <c r="D1692" s="398">
        <v>0.2</v>
      </c>
      <c r="F1692" s="398">
        <v>0.19</v>
      </c>
      <c r="H1692" t="s">
        <v>528</v>
      </c>
    </row>
    <row r="1693" spans="1:8">
      <c r="A1693" s="397">
        <v>99833</v>
      </c>
      <c r="B1693" t="s">
        <v>2219</v>
      </c>
      <c r="C1693" t="s">
        <v>2005</v>
      </c>
      <c r="D1693" s="398">
        <v>4.82</v>
      </c>
      <c r="F1693" s="398">
        <v>4.0999999999999996</v>
      </c>
      <c r="H1693" t="s">
        <v>528</v>
      </c>
    </row>
    <row r="1694" spans="1:8">
      <c r="A1694" s="397">
        <v>104521</v>
      </c>
      <c r="B1694" t="s">
        <v>2220</v>
      </c>
      <c r="C1694" t="s">
        <v>2003</v>
      </c>
      <c r="D1694" s="398">
        <v>0</v>
      </c>
      <c r="F1694" s="398">
        <v>0</v>
      </c>
      <c r="H1694" t="s">
        <v>528</v>
      </c>
    </row>
    <row r="1695" spans="1:8">
      <c r="A1695" s="397">
        <v>104520</v>
      </c>
      <c r="B1695" t="s">
        <v>2221</v>
      </c>
      <c r="C1695" t="s">
        <v>2005</v>
      </c>
      <c r="D1695" s="398">
        <v>0</v>
      </c>
      <c r="F1695" s="398">
        <v>0</v>
      </c>
      <c r="H1695" t="s">
        <v>528</v>
      </c>
    </row>
    <row r="1696" spans="1:8">
      <c r="A1696" s="397">
        <v>90687</v>
      </c>
      <c r="B1696" t="s">
        <v>2222</v>
      </c>
      <c r="C1696" t="s">
        <v>2003</v>
      </c>
      <c r="D1696" s="398">
        <v>72.03</v>
      </c>
      <c r="F1696" s="398">
        <v>83.07</v>
      </c>
      <c r="H1696" t="s">
        <v>528</v>
      </c>
    </row>
    <row r="1697" spans="1:8">
      <c r="A1697" s="397">
        <v>90686</v>
      </c>
      <c r="B1697" t="s">
        <v>2223</v>
      </c>
      <c r="C1697" t="s">
        <v>2005</v>
      </c>
      <c r="D1697" s="398">
        <v>180.99</v>
      </c>
      <c r="F1697" s="398">
        <v>193.17</v>
      </c>
      <c r="H1697" t="s">
        <v>528</v>
      </c>
    </row>
    <row r="1698" spans="1:8">
      <c r="A1698" s="397">
        <v>5952</v>
      </c>
      <c r="B1698" t="s">
        <v>2224</v>
      </c>
      <c r="C1698" t="s">
        <v>2003</v>
      </c>
      <c r="D1698" s="398">
        <v>23.77</v>
      </c>
      <c r="F1698" s="398">
        <v>35.21</v>
      </c>
      <c r="H1698" t="s">
        <v>528</v>
      </c>
    </row>
    <row r="1699" spans="1:8">
      <c r="A1699" s="397">
        <v>5795</v>
      </c>
      <c r="B1699" t="s">
        <v>2225</v>
      </c>
      <c r="C1699" t="s">
        <v>2005</v>
      </c>
      <c r="D1699" s="398">
        <v>24.32</v>
      </c>
      <c r="F1699" s="398">
        <v>35.700000000000003</v>
      </c>
      <c r="H1699" t="s">
        <v>528</v>
      </c>
    </row>
    <row r="1700" spans="1:8">
      <c r="A1700" s="397">
        <v>104657</v>
      </c>
      <c r="B1700" t="s">
        <v>2226</v>
      </c>
      <c r="C1700" t="s">
        <v>2003</v>
      </c>
      <c r="D1700" s="398">
        <v>0</v>
      </c>
      <c r="F1700" s="398">
        <v>0</v>
      </c>
      <c r="H1700" t="s">
        <v>528</v>
      </c>
    </row>
    <row r="1701" spans="1:8">
      <c r="A1701" s="397">
        <v>104656</v>
      </c>
      <c r="B1701" t="s">
        <v>2227</v>
      </c>
      <c r="C1701" t="s">
        <v>2005</v>
      </c>
      <c r="D1701" s="398">
        <v>0</v>
      </c>
      <c r="F1701" s="398">
        <v>0</v>
      </c>
      <c r="H1701" t="s">
        <v>528</v>
      </c>
    </row>
    <row r="1702" spans="1:8">
      <c r="A1702" s="397">
        <v>102274</v>
      </c>
      <c r="B1702" t="s">
        <v>2228</v>
      </c>
      <c r="C1702" t="s">
        <v>2003</v>
      </c>
      <c r="D1702" s="398">
        <v>24.15</v>
      </c>
      <c r="F1702" s="398">
        <v>35.54</v>
      </c>
      <c r="H1702" t="s">
        <v>528</v>
      </c>
    </row>
    <row r="1703" spans="1:8">
      <c r="A1703" s="397">
        <v>102275</v>
      </c>
      <c r="B1703" t="s">
        <v>2229</v>
      </c>
      <c r="C1703" t="s">
        <v>2005</v>
      </c>
      <c r="D1703" s="398">
        <v>26.81</v>
      </c>
      <c r="F1703" s="398">
        <v>37.83</v>
      </c>
      <c r="H1703" t="s">
        <v>528</v>
      </c>
    </row>
    <row r="1704" spans="1:8">
      <c r="A1704" s="397">
        <v>95259</v>
      </c>
      <c r="B1704" t="s">
        <v>2230</v>
      </c>
      <c r="C1704" t="s">
        <v>2003</v>
      </c>
      <c r="D1704" s="398">
        <v>24.32</v>
      </c>
      <c r="F1704" s="398">
        <v>35.700000000000003</v>
      </c>
      <c r="H1704" t="s">
        <v>528</v>
      </c>
    </row>
    <row r="1705" spans="1:8">
      <c r="A1705" s="397">
        <v>95258</v>
      </c>
      <c r="B1705" t="s">
        <v>2231</v>
      </c>
      <c r="C1705" t="s">
        <v>2005</v>
      </c>
      <c r="D1705" s="398">
        <v>25.44</v>
      </c>
      <c r="F1705" s="398">
        <v>36.69</v>
      </c>
      <c r="H1705" t="s">
        <v>528</v>
      </c>
    </row>
    <row r="1706" spans="1:8">
      <c r="A1706" s="397">
        <v>105917</v>
      </c>
      <c r="B1706" t="s">
        <v>2232</v>
      </c>
      <c r="C1706" t="s">
        <v>2003</v>
      </c>
      <c r="D1706" s="398">
        <v>24.16</v>
      </c>
      <c r="F1706" s="398">
        <v>35.549999999999997</v>
      </c>
      <c r="H1706" t="s">
        <v>528</v>
      </c>
    </row>
    <row r="1707" spans="1:8">
      <c r="A1707" s="397">
        <v>105916</v>
      </c>
      <c r="B1707" t="s">
        <v>2233</v>
      </c>
      <c r="C1707" t="s">
        <v>2005</v>
      </c>
      <c r="D1707" s="398">
        <v>25.11</v>
      </c>
      <c r="F1707" s="398">
        <v>36.39</v>
      </c>
      <c r="H1707" t="s">
        <v>528</v>
      </c>
    </row>
    <row r="1708" spans="1:8">
      <c r="A1708" s="397">
        <v>103794</v>
      </c>
      <c r="B1708" t="s">
        <v>2234</v>
      </c>
      <c r="C1708" t="s">
        <v>2003</v>
      </c>
      <c r="D1708" s="398">
        <v>0</v>
      </c>
      <c r="F1708" s="398">
        <v>0</v>
      </c>
      <c r="H1708" t="s">
        <v>528</v>
      </c>
    </row>
    <row r="1709" spans="1:8">
      <c r="A1709" s="397">
        <v>103793</v>
      </c>
      <c r="B1709" t="s">
        <v>2235</v>
      </c>
      <c r="C1709" t="s">
        <v>2005</v>
      </c>
      <c r="D1709" s="398">
        <v>0</v>
      </c>
      <c r="F1709" s="398">
        <v>0</v>
      </c>
      <c r="H1709" t="s">
        <v>528</v>
      </c>
    </row>
    <row r="1710" spans="1:8">
      <c r="A1710" s="397">
        <v>96156</v>
      </c>
      <c r="B1710" t="s">
        <v>2236</v>
      </c>
      <c r="C1710" t="s">
        <v>2003</v>
      </c>
      <c r="D1710" s="398">
        <v>65.260000000000005</v>
      </c>
      <c r="F1710" s="398">
        <v>76.3</v>
      </c>
      <c r="H1710" t="s">
        <v>528</v>
      </c>
    </row>
    <row r="1711" spans="1:8">
      <c r="A1711" s="397">
        <v>96158</v>
      </c>
      <c r="B1711" t="s">
        <v>2237</v>
      </c>
      <c r="C1711" t="s">
        <v>2005</v>
      </c>
      <c r="D1711" s="398">
        <v>153.72999999999999</v>
      </c>
      <c r="F1711" s="398">
        <v>165.57</v>
      </c>
      <c r="H1711" t="s">
        <v>528</v>
      </c>
    </row>
    <row r="1712" spans="1:8">
      <c r="A1712" s="397">
        <v>90693</v>
      </c>
      <c r="B1712" t="s">
        <v>2238</v>
      </c>
      <c r="C1712" t="s">
        <v>2003</v>
      </c>
      <c r="D1712" s="398">
        <v>60.29</v>
      </c>
      <c r="F1712" s="398">
        <v>71.33</v>
      </c>
      <c r="H1712" t="s">
        <v>528</v>
      </c>
    </row>
    <row r="1713" spans="1:8">
      <c r="A1713" s="397">
        <v>90692</v>
      </c>
      <c r="B1713" t="s">
        <v>2239</v>
      </c>
      <c r="C1713" t="s">
        <v>2005</v>
      </c>
      <c r="D1713" s="398">
        <v>143.84</v>
      </c>
      <c r="F1713" s="398">
        <v>155.68</v>
      </c>
      <c r="H1713" t="s">
        <v>528</v>
      </c>
    </row>
    <row r="1714" spans="1:8">
      <c r="A1714" s="397">
        <v>96246</v>
      </c>
      <c r="B1714" t="s">
        <v>2240</v>
      </c>
      <c r="C1714" t="s">
        <v>2003</v>
      </c>
      <c r="D1714" s="398">
        <v>67.650000000000006</v>
      </c>
      <c r="F1714" s="398">
        <v>85.31</v>
      </c>
      <c r="H1714" t="s">
        <v>528</v>
      </c>
    </row>
    <row r="1715" spans="1:8">
      <c r="A1715" s="397">
        <v>96245</v>
      </c>
      <c r="B1715" t="s">
        <v>2241</v>
      </c>
      <c r="C1715" t="s">
        <v>2005</v>
      </c>
      <c r="D1715" s="398">
        <v>126.67</v>
      </c>
      <c r="F1715" s="398">
        <v>144.68</v>
      </c>
      <c r="H1715" t="s">
        <v>528</v>
      </c>
    </row>
    <row r="1716" spans="1:8">
      <c r="A1716" s="397">
        <v>88404</v>
      </c>
      <c r="B1716" t="s">
        <v>2242</v>
      </c>
      <c r="C1716" t="s">
        <v>2003</v>
      </c>
      <c r="D1716" s="398">
        <v>1.07</v>
      </c>
      <c r="F1716" s="398">
        <v>1.02</v>
      </c>
      <c r="H1716" t="s">
        <v>528</v>
      </c>
    </row>
    <row r="1717" spans="1:8">
      <c r="A1717" s="397">
        <v>88399</v>
      </c>
      <c r="B1717" t="s">
        <v>2243</v>
      </c>
      <c r="C1717" t="s">
        <v>2005</v>
      </c>
      <c r="D1717" s="398">
        <v>3.93</v>
      </c>
      <c r="F1717" s="398">
        <v>3.54</v>
      </c>
      <c r="H1717" t="s">
        <v>528</v>
      </c>
    </row>
    <row r="1718" spans="1:8">
      <c r="A1718" s="397">
        <v>88392</v>
      </c>
      <c r="B1718" t="s">
        <v>2244</v>
      </c>
      <c r="C1718" t="s">
        <v>2003</v>
      </c>
      <c r="D1718" s="398">
        <v>1.1299999999999999</v>
      </c>
      <c r="F1718" s="398">
        <v>1.08</v>
      </c>
      <c r="H1718" t="s">
        <v>528</v>
      </c>
    </row>
    <row r="1719" spans="1:8">
      <c r="A1719" s="397">
        <v>88386</v>
      </c>
      <c r="B1719" t="s">
        <v>2245</v>
      </c>
      <c r="C1719" t="s">
        <v>2005</v>
      </c>
      <c r="D1719" s="398">
        <v>5.33</v>
      </c>
      <c r="F1719" s="398">
        <v>4.7300000000000004</v>
      </c>
      <c r="H1719" t="s">
        <v>528</v>
      </c>
    </row>
    <row r="1720" spans="1:8">
      <c r="A1720" s="397">
        <v>88398</v>
      </c>
      <c r="B1720" t="s">
        <v>2246</v>
      </c>
      <c r="C1720" t="s">
        <v>2003</v>
      </c>
      <c r="D1720" s="398">
        <v>1.35</v>
      </c>
      <c r="F1720" s="398">
        <v>1.29</v>
      </c>
      <c r="H1720" t="s">
        <v>528</v>
      </c>
    </row>
    <row r="1721" spans="1:8">
      <c r="A1721" s="397">
        <v>88393</v>
      </c>
      <c r="B1721" t="s">
        <v>2247</v>
      </c>
      <c r="C1721" t="s">
        <v>2005</v>
      </c>
      <c r="D1721" s="398">
        <v>7.33</v>
      </c>
      <c r="F1721" s="398">
        <v>6.47</v>
      </c>
      <c r="H1721" t="s">
        <v>528</v>
      </c>
    </row>
    <row r="1722" spans="1:8">
      <c r="A1722" s="397">
        <v>90638</v>
      </c>
      <c r="B1722" t="s">
        <v>2248</v>
      </c>
      <c r="C1722" t="s">
        <v>2003</v>
      </c>
      <c r="D1722" s="398">
        <v>5.39</v>
      </c>
      <c r="F1722" s="398">
        <v>5.14</v>
      </c>
      <c r="H1722" t="s">
        <v>528</v>
      </c>
    </row>
    <row r="1723" spans="1:8">
      <c r="A1723" s="397">
        <v>90637</v>
      </c>
      <c r="B1723" t="s">
        <v>2249</v>
      </c>
      <c r="C1723" t="s">
        <v>2005</v>
      </c>
      <c r="D1723" s="398">
        <v>16.559999999999999</v>
      </c>
      <c r="F1723" s="398">
        <v>15.09</v>
      </c>
      <c r="H1723" t="s">
        <v>528</v>
      </c>
    </row>
    <row r="1724" spans="1:8">
      <c r="A1724" s="397">
        <v>103243</v>
      </c>
      <c r="B1724" t="s">
        <v>2250</v>
      </c>
      <c r="C1724" t="s">
        <v>2003</v>
      </c>
      <c r="D1724" s="398">
        <v>0</v>
      </c>
      <c r="F1724" s="398">
        <v>0</v>
      </c>
      <c r="H1724" t="s">
        <v>528</v>
      </c>
    </row>
    <row r="1725" spans="1:8">
      <c r="A1725" s="397">
        <v>103242</v>
      </c>
      <c r="B1725" t="s">
        <v>2251</v>
      </c>
      <c r="C1725" t="s">
        <v>2005</v>
      </c>
      <c r="D1725" s="398">
        <v>0</v>
      </c>
      <c r="F1725" s="398">
        <v>0</v>
      </c>
      <c r="H1725" t="s">
        <v>528</v>
      </c>
    </row>
    <row r="1726" spans="1:8">
      <c r="A1726" s="397">
        <v>5806</v>
      </c>
      <c r="B1726" t="s">
        <v>2252</v>
      </c>
      <c r="C1726" t="s">
        <v>2003</v>
      </c>
      <c r="D1726" s="398">
        <v>0.24</v>
      </c>
      <c r="F1726" s="398">
        <v>0.23</v>
      </c>
      <c r="H1726" t="s">
        <v>528</v>
      </c>
    </row>
    <row r="1727" spans="1:8">
      <c r="A1727" s="397">
        <v>73536</v>
      </c>
      <c r="B1727" t="s">
        <v>2253</v>
      </c>
      <c r="C1727" t="s">
        <v>2005</v>
      </c>
      <c r="D1727" s="398">
        <v>23.6</v>
      </c>
      <c r="F1727" s="398">
        <v>23.28</v>
      </c>
      <c r="H1727" t="s">
        <v>528</v>
      </c>
    </row>
    <row r="1728" spans="1:8">
      <c r="A1728" s="397">
        <v>7043</v>
      </c>
      <c r="B1728" t="s">
        <v>2254</v>
      </c>
      <c r="C1728" t="s">
        <v>2003</v>
      </c>
      <c r="D1728" s="398">
        <v>0.28999999999999998</v>
      </c>
      <c r="F1728" s="398">
        <v>0.28000000000000003</v>
      </c>
      <c r="H1728" t="s">
        <v>528</v>
      </c>
    </row>
    <row r="1729" spans="1:8">
      <c r="A1729" s="397">
        <v>7042</v>
      </c>
      <c r="B1729" t="s">
        <v>2255</v>
      </c>
      <c r="C1729" t="s">
        <v>2005</v>
      </c>
      <c r="D1729" s="398">
        <v>27.88</v>
      </c>
      <c r="F1729" s="398">
        <v>27.48</v>
      </c>
      <c r="H1729" t="s">
        <v>528</v>
      </c>
    </row>
    <row r="1730" spans="1:8">
      <c r="A1730" s="397">
        <v>5934</v>
      </c>
      <c r="B1730" t="s">
        <v>2256</v>
      </c>
      <c r="C1730" t="s">
        <v>2003</v>
      </c>
      <c r="D1730" s="398">
        <v>99.06</v>
      </c>
      <c r="F1730" s="398">
        <v>112.78</v>
      </c>
      <c r="H1730" t="s">
        <v>528</v>
      </c>
    </row>
    <row r="1731" spans="1:8">
      <c r="A1731" s="397">
        <v>5932</v>
      </c>
      <c r="B1731" t="s">
        <v>2257</v>
      </c>
      <c r="C1731" t="s">
        <v>2005</v>
      </c>
      <c r="D1731" s="398">
        <v>276.10000000000002</v>
      </c>
      <c r="F1731" s="398">
        <v>291.5</v>
      </c>
      <c r="H1731" t="s">
        <v>528</v>
      </c>
    </row>
    <row r="1732" spans="1:8">
      <c r="A1732" s="397">
        <v>96159</v>
      </c>
      <c r="B1732" t="s">
        <v>2258</v>
      </c>
      <c r="C1732" t="s">
        <v>2003</v>
      </c>
      <c r="D1732" s="398">
        <v>99.95</v>
      </c>
      <c r="F1732" s="398">
        <v>110.99</v>
      </c>
      <c r="H1732" t="s">
        <v>528</v>
      </c>
    </row>
    <row r="1733" spans="1:8">
      <c r="A1733" s="397">
        <v>95133</v>
      </c>
      <c r="B1733" t="s">
        <v>2259</v>
      </c>
      <c r="C1733" t="s">
        <v>2005</v>
      </c>
      <c r="D1733" s="398">
        <v>202.48</v>
      </c>
      <c r="F1733" s="398">
        <v>214.17</v>
      </c>
      <c r="H1733" t="s">
        <v>528</v>
      </c>
    </row>
    <row r="1734" spans="1:8">
      <c r="A1734" s="397">
        <v>102986</v>
      </c>
      <c r="B1734" t="s">
        <v>2260</v>
      </c>
      <c r="C1734" t="s">
        <v>2003</v>
      </c>
      <c r="D1734" s="398">
        <v>0</v>
      </c>
      <c r="F1734" s="398">
        <v>0</v>
      </c>
      <c r="H1734" t="s">
        <v>528</v>
      </c>
    </row>
    <row r="1735" spans="1:8">
      <c r="A1735" s="397">
        <v>102987</v>
      </c>
      <c r="B1735" t="s">
        <v>2261</v>
      </c>
      <c r="C1735" t="s">
        <v>2005</v>
      </c>
      <c r="D1735" s="398">
        <v>0</v>
      </c>
      <c r="F1735" s="398">
        <v>0</v>
      </c>
      <c r="H1735" t="s">
        <v>528</v>
      </c>
    </row>
    <row r="1736" spans="1:8">
      <c r="A1736" s="397">
        <v>92961</v>
      </c>
      <c r="B1736" t="s">
        <v>2262</v>
      </c>
      <c r="C1736" t="s">
        <v>2003</v>
      </c>
      <c r="D1736" s="398">
        <v>5.61</v>
      </c>
      <c r="F1736" s="398">
        <v>5.61</v>
      </c>
      <c r="H1736" t="s">
        <v>528</v>
      </c>
    </row>
    <row r="1737" spans="1:8">
      <c r="A1737" s="397">
        <v>92960</v>
      </c>
      <c r="B1737" t="s">
        <v>2263</v>
      </c>
      <c r="C1737" t="s">
        <v>2005</v>
      </c>
      <c r="D1737" s="398">
        <v>21.66</v>
      </c>
      <c r="F1737" s="398">
        <v>21.85</v>
      </c>
      <c r="H1737" t="s">
        <v>528</v>
      </c>
    </row>
    <row r="1738" spans="1:8">
      <c r="A1738" s="397">
        <v>102863</v>
      </c>
      <c r="B1738" t="s">
        <v>2264</v>
      </c>
      <c r="C1738" t="s">
        <v>2003</v>
      </c>
      <c r="D1738" s="398">
        <v>0</v>
      </c>
      <c r="F1738" s="398">
        <v>0</v>
      </c>
      <c r="H1738" t="s">
        <v>528</v>
      </c>
    </row>
    <row r="1739" spans="1:8">
      <c r="A1739" s="397">
        <v>102862</v>
      </c>
      <c r="B1739" t="s">
        <v>2265</v>
      </c>
      <c r="C1739" t="s">
        <v>2005</v>
      </c>
      <c r="D1739" s="398">
        <v>0</v>
      </c>
      <c r="F1739" s="398">
        <v>0</v>
      </c>
      <c r="H1739" t="s">
        <v>528</v>
      </c>
    </row>
    <row r="1740" spans="1:8">
      <c r="A1740" s="397">
        <v>93409</v>
      </c>
      <c r="B1740" t="s">
        <v>2266</v>
      </c>
      <c r="C1740" t="s">
        <v>2003</v>
      </c>
      <c r="D1740" s="398">
        <v>32.6</v>
      </c>
      <c r="F1740" s="398">
        <v>39.22</v>
      </c>
      <c r="H1740" t="s">
        <v>528</v>
      </c>
    </row>
    <row r="1741" spans="1:8">
      <c r="A1741" s="397">
        <v>93408</v>
      </c>
      <c r="B1741" t="s">
        <v>2267</v>
      </c>
      <c r="C1741" t="s">
        <v>2005</v>
      </c>
      <c r="D1741" s="398">
        <v>98.16</v>
      </c>
      <c r="F1741" s="398">
        <v>105.72</v>
      </c>
      <c r="H1741" t="s">
        <v>528</v>
      </c>
    </row>
    <row r="1742" spans="1:8">
      <c r="A1742" s="397">
        <v>102941</v>
      </c>
      <c r="B1742" t="s">
        <v>2268</v>
      </c>
      <c r="C1742" t="s">
        <v>2003</v>
      </c>
      <c r="D1742" s="398">
        <v>0</v>
      </c>
      <c r="F1742" s="398">
        <v>0</v>
      </c>
      <c r="H1742" t="s">
        <v>528</v>
      </c>
    </row>
    <row r="1743" spans="1:8">
      <c r="A1743" s="397">
        <v>102940</v>
      </c>
      <c r="B1743" t="s">
        <v>2269</v>
      </c>
      <c r="C1743" t="s">
        <v>2005</v>
      </c>
      <c r="D1743" s="398">
        <v>0</v>
      </c>
      <c r="F1743" s="398">
        <v>0</v>
      </c>
      <c r="H1743" t="s">
        <v>528</v>
      </c>
    </row>
    <row r="1744" spans="1:8">
      <c r="A1744" s="397">
        <v>103164</v>
      </c>
      <c r="B1744" t="s">
        <v>2270</v>
      </c>
      <c r="C1744" t="s">
        <v>2003</v>
      </c>
      <c r="D1744" s="398">
        <v>0</v>
      </c>
      <c r="F1744" s="398">
        <v>0</v>
      </c>
      <c r="H1744" t="s">
        <v>528</v>
      </c>
    </row>
    <row r="1745" spans="1:8">
      <c r="A1745" s="397">
        <v>103163</v>
      </c>
      <c r="B1745" t="s">
        <v>2271</v>
      </c>
      <c r="C1745" t="s">
        <v>2005</v>
      </c>
      <c r="D1745" s="398">
        <v>0</v>
      </c>
      <c r="F1745" s="398">
        <v>0</v>
      </c>
      <c r="H1745" t="s">
        <v>528</v>
      </c>
    </row>
    <row r="1746" spans="1:8">
      <c r="A1746" s="397">
        <v>103158</v>
      </c>
      <c r="B1746" t="s">
        <v>2272</v>
      </c>
      <c r="C1746" t="s">
        <v>2003</v>
      </c>
      <c r="D1746" s="398">
        <v>0</v>
      </c>
      <c r="F1746" s="398">
        <v>0</v>
      </c>
      <c r="H1746" t="s">
        <v>528</v>
      </c>
    </row>
    <row r="1747" spans="1:8">
      <c r="A1747" s="397">
        <v>103157</v>
      </c>
      <c r="B1747" t="s">
        <v>2273</v>
      </c>
      <c r="C1747" t="s">
        <v>2005</v>
      </c>
      <c r="D1747" s="398">
        <v>0</v>
      </c>
      <c r="F1747" s="398">
        <v>0</v>
      </c>
      <c r="H1747" t="s">
        <v>528</v>
      </c>
    </row>
    <row r="1748" spans="1:8">
      <c r="A1748" s="397">
        <v>103176</v>
      </c>
      <c r="B1748" t="s">
        <v>2274</v>
      </c>
      <c r="C1748" t="s">
        <v>2003</v>
      </c>
      <c r="D1748" s="398">
        <v>0</v>
      </c>
      <c r="F1748" s="398">
        <v>0</v>
      </c>
      <c r="H1748" t="s">
        <v>528</v>
      </c>
    </row>
    <row r="1749" spans="1:8">
      <c r="A1749" s="397">
        <v>103175</v>
      </c>
      <c r="B1749" t="s">
        <v>2275</v>
      </c>
      <c r="C1749" t="s">
        <v>2005</v>
      </c>
      <c r="D1749" s="398">
        <v>0</v>
      </c>
      <c r="F1749" s="398">
        <v>0</v>
      </c>
      <c r="H1749" t="s">
        <v>528</v>
      </c>
    </row>
    <row r="1750" spans="1:8">
      <c r="A1750" s="397">
        <v>103182</v>
      </c>
      <c r="B1750" t="s">
        <v>2276</v>
      </c>
      <c r="C1750" t="s">
        <v>2003</v>
      </c>
      <c r="D1750" s="398">
        <v>0</v>
      </c>
      <c r="F1750" s="398">
        <v>0</v>
      </c>
      <c r="H1750" t="s">
        <v>528</v>
      </c>
    </row>
    <row r="1751" spans="1:8">
      <c r="A1751" s="397">
        <v>103181</v>
      </c>
      <c r="B1751" t="s">
        <v>2277</v>
      </c>
      <c r="C1751" t="s">
        <v>2005</v>
      </c>
      <c r="D1751" s="398">
        <v>0</v>
      </c>
      <c r="F1751" s="398">
        <v>0</v>
      </c>
      <c r="H1751" t="s">
        <v>528</v>
      </c>
    </row>
    <row r="1752" spans="1:8">
      <c r="A1752" s="397">
        <v>103170</v>
      </c>
      <c r="B1752" t="s">
        <v>2278</v>
      </c>
      <c r="C1752" t="s">
        <v>2003</v>
      </c>
      <c r="D1752" s="398">
        <v>0</v>
      </c>
      <c r="F1752" s="398">
        <v>0</v>
      </c>
      <c r="H1752" t="s">
        <v>528</v>
      </c>
    </row>
    <row r="1753" spans="1:8">
      <c r="A1753" s="397">
        <v>103169</v>
      </c>
      <c r="B1753" t="s">
        <v>2279</v>
      </c>
      <c r="C1753" t="s">
        <v>2005</v>
      </c>
      <c r="D1753" s="398">
        <v>0</v>
      </c>
      <c r="F1753" s="398">
        <v>0</v>
      </c>
      <c r="H1753" t="s">
        <v>528</v>
      </c>
    </row>
    <row r="1754" spans="1:8">
      <c r="A1754" s="397">
        <v>102869</v>
      </c>
      <c r="B1754" t="s">
        <v>2280</v>
      </c>
      <c r="C1754" t="s">
        <v>2003</v>
      </c>
      <c r="D1754" s="398">
        <v>0</v>
      </c>
      <c r="F1754" s="398">
        <v>0</v>
      </c>
      <c r="H1754" t="s">
        <v>528</v>
      </c>
    </row>
    <row r="1755" spans="1:8">
      <c r="A1755" s="397">
        <v>102868</v>
      </c>
      <c r="B1755" t="s">
        <v>2281</v>
      </c>
      <c r="C1755" t="s">
        <v>2005</v>
      </c>
      <c r="D1755" s="398">
        <v>0</v>
      </c>
      <c r="F1755" s="398">
        <v>0</v>
      </c>
      <c r="H1755" t="s">
        <v>528</v>
      </c>
    </row>
    <row r="1756" spans="1:8">
      <c r="A1756" s="397">
        <v>106326</v>
      </c>
      <c r="B1756" t="s">
        <v>2282</v>
      </c>
      <c r="C1756" t="s">
        <v>2003</v>
      </c>
      <c r="D1756" s="398">
        <v>0</v>
      </c>
      <c r="F1756" s="398">
        <v>0</v>
      </c>
      <c r="H1756" t="s">
        <v>528</v>
      </c>
    </row>
    <row r="1757" spans="1:8">
      <c r="A1757" s="397">
        <v>106325</v>
      </c>
      <c r="B1757" t="s">
        <v>2283</v>
      </c>
      <c r="C1757" t="s">
        <v>2005</v>
      </c>
      <c r="D1757" s="398">
        <v>0</v>
      </c>
      <c r="F1757" s="398">
        <v>0</v>
      </c>
      <c r="H1757" t="s">
        <v>528</v>
      </c>
    </row>
    <row r="1758" spans="1:8">
      <c r="A1758" s="397">
        <v>92113</v>
      </c>
      <c r="B1758" t="s">
        <v>2284</v>
      </c>
      <c r="C1758" t="s">
        <v>2003</v>
      </c>
      <c r="D1758" s="398">
        <v>1.25</v>
      </c>
      <c r="F1758" s="398">
        <v>1.19</v>
      </c>
      <c r="H1758" t="s">
        <v>528</v>
      </c>
    </row>
    <row r="1759" spans="1:8">
      <c r="A1759" s="397">
        <v>92112</v>
      </c>
      <c r="B1759" t="s">
        <v>2285</v>
      </c>
      <c r="C1759" t="s">
        <v>2005</v>
      </c>
      <c r="D1759" s="398">
        <v>3.8</v>
      </c>
      <c r="F1759" s="398">
        <v>3.48</v>
      </c>
      <c r="H1759" t="s">
        <v>528</v>
      </c>
    </row>
    <row r="1760" spans="1:8">
      <c r="A1760" s="397">
        <v>90675</v>
      </c>
      <c r="B1760" t="s">
        <v>2286</v>
      </c>
      <c r="C1760" t="s">
        <v>2003</v>
      </c>
      <c r="D1760" s="398">
        <v>336.76</v>
      </c>
      <c r="F1760" s="398">
        <v>349.65</v>
      </c>
      <c r="H1760" t="s">
        <v>528</v>
      </c>
    </row>
    <row r="1761" spans="1:8">
      <c r="A1761" s="397">
        <v>90674</v>
      </c>
      <c r="B1761" t="s">
        <v>2287</v>
      </c>
      <c r="C1761" t="s">
        <v>2005</v>
      </c>
      <c r="D1761" s="398">
        <v>785.93</v>
      </c>
      <c r="F1761" s="398">
        <v>801.22</v>
      </c>
      <c r="H1761" t="s">
        <v>528</v>
      </c>
    </row>
    <row r="1762" spans="1:8">
      <c r="A1762" s="397">
        <v>93225</v>
      </c>
      <c r="B1762" t="s">
        <v>2288</v>
      </c>
      <c r="C1762" t="s">
        <v>2003</v>
      </c>
      <c r="D1762" s="398">
        <v>502.41</v>
      </c>
      <c r="F1762" s="398">
        <v>515.29999999999995</v>
      </c>
      <c r="H1762" t="s">
        <v>528</v>
      </c>
    </row>
    <row r="1763" spans="1:8">
      <c r="A1763" s="397">
        <v>93224</v>
      </c>
      <c r="B1763" t="s">
        <v>2289</v>
      </c>
      <c r="C1763" t="s">
        <v>2005</v>
      </c>
      <c r="D1763" s="398">
        <v>1158.73</v>
      </c>
      <c r="F1763" s="398">
        <v>1174.75</v>
      </c>
      <c r="H1763" t="s">
        <v>528</v>
      </c>
    </row>
    <row r="1764" spans="1:8">
      <c r="A1764" s="397">
        <v>104696</v>
      </c>
      <c r="B1764" t="s">
        <v>2290</v>
      </c>
      <c r="C1764" t="s">
        <v>2003</v>
      </c>
      <c r="D1764" s="398">
        <v>27.36</v>
      </c>
      <c r="F1764" s="398">
        <v>40.25</v>
      </c>
      <c r="H1764" t="s">
        <v>528</v>
      </c>
    </row>
    <row r="1765" spans="1:8">
      <c r="A1765" s="397">
        <v>104695</v>
      </c>
      <c r="B1765" t="s">
        <v>2291</v>
      </c>
      <c r="C1765" t="s">
        <v>2005</v>
      </c>
      <c r="D1765" s="398">
        <v>30.75</v>
      </c>
      <c r="F1765" s="398">
        <v>43.3</v>
      </c>
      <c r="H1765" t="s">
        <v>528</v>
      </c>
    </row>
    <row r="1766" spans="1:8">
      <c r="A1766" s="397">
        <v>90681</v>
      </c>
      <c r="B1766" t="s">
        <v>2292</v>
      </c>
      <c r="C1766" t="s">
        <v>2003</v>
      </c>
      <c r="D1766" s="398">
        <v>167.93</v>
      </c>
      <c r="F1766" s="398">
        <v>182.52</v>
      </c>
      <c r="H1766" t="s">
        <v>528</v>
      </c>
    </row>
    <row r="1767" spans="1:8">
      <c r="A1767" s="397">
        <v>90680</v>
      </c>
      <c r="B1767" t="s">
        <v>2293</v>
      </c>
      <c r="C1767" t="s">
        <v>2005</v>
      </c>
      <c r="D1767" s="398">
        <v>416.43</v>
      </c>
      <c r="F1767" s="398">
        <v>434.88</v>
      </c>
      <c r="H1767" t="s">
        <v>528</v>
      </c>
    </row>
    <row r="1768" spans="1:8">
      <c r="A1768" s="397">
        <v>102875</v>
      </c>
      <c r="B1768" t="s">
        <v>2294</v>
      </c>
      <c r="C1768" t="s">
        <v>2003</v>
      </c>
      <c r="D1768" s="398">
        <v>479.79</v>
      </c>
      <c r="F1768" s="398">
        <v>492.68</v>
      </c>
      <c r="H1768" t="s">
        <v>528</v>
      </c>
    </row>
    <row r="1769" spans="1:8">
      <c r="A1769" s="397">
        <v>102874</v>
      </c>
      <c r="B1769" t="s">
        <v>2295</v>
      </c>
      <c r="C1769" t="s">
        <v>2005</v>
      </c>
      <c r="D1769" s="398">
        <v>1069.44</v>
      </c>
      <c r="F1769" s="398">
        <v>1084.73</v>
      </c>
      <c r="H1769" t="s">
        <v>528</v>
      </c>
    </row>
    <row r="1770" spans="1:8">
      <c r="A1770" s="397">
        <v>102965</v>
      </c>
      <c r="B1770" t="s">
        <v>2296</v>
      </c>
      <c r="C1770" t="s">
        <v>2003</v>
      </c>
      <c r="D1770" s="398">
        <v>246.31</v>
      </c>
      <c r="F1770" s="398">
        <v>259.2</v>
      </c>
      <c r="H1770" t="s">
        <v>528</v>
      </c>
    </row>
    <row r="1771" spans="1:8">
      <c r="A1771" s="397">
        <v>102964</v>
      </c>
      <c r="B1771" t="s">
        <v>2297</v>
      </c>
      <c r="C1771" t="s">
        <v>2005</v>
      </c>
      <c r="D1771" s="398">
        <v>510.07</v>
      </c>
      <c r="F1771" s="398">
        <v>524.66</v>
      </c>
      <c r="H1771" t="s">
        <v>528</v>
      </c>
    </row>
    <row r="1772" spans="1:8">
      <c r="A1772" s="397">
        <v>90626</v>
      </c>
      <c r="B1772" t="s">
        <v>2298</v>
      </c>
      <c r="C1772" t="s">
        <v>2003</v>
      </c>
      <c r="D1772" s="398">
        <v>3.43</v>
      </c>
      <c r="F1772" s="398">
        <v>3.05</v>
      </c>
      <c r="H1772" t="s">
        <v>528</v>
      </c>
    </row>
    <row r="1773" spans="1:8">
      <c r="A1773" s="397">
        <v>90625</v>
      </c>
      <c r="B1773" t="s">
        <v>2299</v>
      </c>
      <c r="C1773" t="s">
        <v>2005</v>
      </c>
      <c r="D1773" s="398">
        <v>10.11</v>
      </c>
      <c r="F1773" s="398">
        <v>8.85</v>
      </c>
      <c r="H1773" t="s">
        <v>528</v>
      </c>
    </row>
    <row r="1774" spans="1:8">
      <c r="A1774" s="397">
        <v>102881</v>
      </c>
      <c r="B1774" t="s">
        <v>2300</v>
      </c>
      <c r="C1774" t="s">
        <v>2003</v>
      </c>
      <c r="D1774" s="398">
        <v>656.56</v>
      </c>
      <c r="F1774" s="398">
        <v>669.45</v>
      </c>
      <c r="H1774" t="s">
        <v>528</v>
      </c>
    </row>
    <row r="1775" spans="1:8">
      <c r="A1775" s="397">
        <v>102880</v>
      </c>
      <c r="B1775" t="s">
        <v>2301</v>
      </c>
      <c r="C1775" t="s">
        <v>2005</v>
      </c>
      <c r="D1775" s="398">
        <v>1491.85</v>
      </c>
      <c r="F1775" s="398">
        <v>1508.34</v>
      </c>
      <c r="H1775" t="s">
        <v>528</v>
      </c>
    </row>
    <row r="1776" spans="1:8">
      <c r="A1776" s="397">
        <v>103225</v>
      </c>
      <c r="B1776" t="s">
        <v>2302</v>
      </c>
      <c r="C1776" t="s">
        <v>2003</v>
      </c>
      <c r="D1776" s="398">
        <v>218.95</v>
      </c>
      <c r="F1776" s="398">
        <v>231.84</v>
      </c>
      <c r="H1776" t="s">
        <v>528</v>
      </c>
    </row>
    <row r="1777" spans="1:8">
      <c r="A1777" s="397">
        <v>103224</v>
      </c>
      <c r="B1777" t="s">
        <v>2303</v>
      </c>
      <c r="C1777" t="s">
        <v>2005</v>
      </c>
      <c r="D1777" s="398">
        <v>450.73</v>
      </c>
      <c r="F1777" s="398">
        <v>464.32</v>
      </c>
      <c r="H1777" t="s">
        <v>528</v>
      </c>
    </row>
    <row r="1778" spans="1:8">
      <c r="A1778" s="397">
        <v>103237</v>
      </c>
      <c r="B1778" t="s">
        <v>2304</v>
      </c>
      <c r="C1778" t="s">
        <v>2003</v>
      </c>
      <c r="D1778" s="398">
        <v>631.02</v>
      </c>
      <c r="F1778" s="398">
        <v>643.91</v>
      </c>
      <c r="H1778" t="s">
        <v>528</v>
      </c>
    </row>
    <row r="1779" spans="1:8">
      <c r="A1779" s="397">
        <v>103236</v>
      </c>
      <c r="B1779" t="s">
        <v>2305</v>
      </c>
      <c r="C1779" t="s">
        <v>2005</v>
      </c>
      <c r="D1779" s="398">
        <v>1378.93</v>
      </c>
      <c r="F1779" s="398">
        <v>1393.88</v>
      </c>
      <c r="H1779" t="s">
        <v>528</v>
      </c>
    </row>
    <row r="1780" spans="1:8">
      <c r="A1780" s="397">
        <v>103231</v>
      </c>
      <c r="B1780" t="s">
        <v>2306</v>
      </c>
      <c r="C1780" t="s">
        <v>2003</v>
      </c>
      <c r="D1780" s="398">
        <v>468.46</v>
      </c>
      <c r="F1780" s="398">
        <v>481.35</v>
      </c>
      <c r="H1780" t="s">
        <v>528</v>
      </c>
    </row>
    <row r="1781" spans="1:8">
      <c r="A1781" s="397">
        <v>103230</v>
      </c>
      <c r="B1781" t="s">
        <v>2307</v>
      </c>
      <c r="C1781" t="s">
        <v>2005</v>
      </c>
      <c r="D1781" s="398">
        <v>1008.1</v>
      </c>
      <c r="F1781" s="398">
        <v>1022.74</v>
      </c>
      <c r="H1781" t="s">
        <v>528</v>
      </c>
    </row>
    <row r="1782" spans="1:8">
      <c r="A1782" s="397">
        <v>102975</v>
      </c>
      <c r="B1782" t="s">
        <v>2308</v>
      </c>
      <c r="C1782" t="s">
        <v>2003</v>
      </c>
      <c r="D1782" s="398">
        <v>144.36000000000001</v>
      </c>
      <c r="F1782" s="398">
        <v>157.25</v>
      </c>
      <c r="H1782" t="s">
        <v>528</v>
      </c>
    </row>
    <row r="1783" spans="1:8">
      <c r="A1783" s="397">
        <v>102976</v>
      </c>
      <c r="B1783" t="s">
        <v>2309</v>
      </c>
      <c r="C1783" t="s">
        <v>2005</v>
      </c>
      <c r="D1783" s="398">
        <v>289.75</v>
      </c>
      <c r="F1783" s="398">
        <v>303.63</v>
      </c>
      <c r="H1783" t="s">
        <v>528</v>
      </c>
    </row>
    <row r="1784" spans="1:8">
      <c r="A1784" s="397">
        <v>90632</v>
      </c>
      <c r="B1784" t="s">
        <v>2310</v>
      </c>
      <c r="C1784" t="s">
        <v>2003</v>
      </c>
      <c r="D1784" s="398">
        <v>95.01</v>
      </c>
      <c r="F1784" s="398">
        <v>107.9</v>
      </c>
      <c r="H1784" t="s">
        <v>528</v>
      </c>
    </row>
    <row r="1785" spans="1:8">
      <c r="A1785" s="397">
        <v>90631</v>
      </c>
      <c r="B1785" t="s">
        <v>2311</v>
      </c>
      <c r="C1785" t="s">
        <v>2005</v>
      </c>
      <c r="D1785" s="398">
        <v>164.45</v>
      </c>
      <c r="F1785" s="398">
        <v>177.11</v>
      </c>
      <c r="H1785" t="s">
        <v>528</v>
      </c>
    </row>
    <row r="1786" spans="1:8">
      <c r="A1786" s="397">
        <v>95709</v>
      </c>
      <c r="B1786" t="s">
        <v>2312</v>
      </c>
      <c r="C1786" t="s">
        <v>2003</v>
      </c>
      <c r="D1786" s="398">
        <v>95.68</v>
      </c>
      <c r="F1786" s="398">
        <v>108.57</v>
      </c>
      <c r="H1786" t="s">
        <v>528</v>
      </c>
    </row>
    <row r="1787" spans="1:8">
      <c r="A1787" s="397">
        <v>95708</v>
      </c>
      <c r="B1787" t="s">
        <v>2313</v>
      </c>
      <c r="C1787" t="s">
        <v>2005</v>
      </c>
      <c r="D1787" s="398">
        <v>168.45</v>
      </c>
      <c r="F1787" s="398">
        <v>180.68</v>
      </c>
      <c r="H1787" t="s">
        <v>528</v>
      </c>
    </row>
    <row r="1788" spans="1:8">
      <c r="A1788" s="397">
        <v>91278</v>
      </c>
      <c r="B1788" t="s">
        <v>2314</v>
      </c>
      <c r="C1788" t="s">
        <v>2003</v>
      </c>
      <c r="D1788" s="398">
        <v>0.71</v>
      </c>
      <c r="F1788" s="398">
        <v>0.71</v>
      </c>
      <c r="H1788" t="s">
        <v>528</v>
      </c>
    </row>
    <row r="1789" spans="1:8">
      <c r="A1789" s="397">
        <v>91277</v>
      </c>
      <c r="B1789" t="s">
        <v>2315</v>
      </c>
      <c r="C1789" t="s">
        <v>2005</v>
      </c>
      <c r="D1789" s="398">
        <v>11.1</v>
      </c>
      <c r="F1789" s="398">
        <v>10.97</v>
      </c>
      <c r="H1789" t="s">
        <v>528</v>
      </c>
    </row>
    <row r="1790" spans="1:8">
      <c r="A1790" s="397">
        <v>102887</v>
      </c>
      <c r="B1790" t="s">
        <v>2316</v>
      </c>
      <c r="C1790" t="s">
        <v>2003</v>
      </c>
      <c r="D1790" s="398">
        <v>0</v>
      </c>
      <c r="F1790" s="398">
        <v>0</v>
      </c>
      <c r="H1790" t="s">
        <v>528</v>
      </c>
    </row>
    <row r="1791" spans="1:8">
      <c r="A1791" s="397">
        <v>102886</v>
      </c>
      <c r="B1791" t="s">
        <v>2317</v>
      </c>
      <c r="C1791" t="s">
        <v>2005</v>
      </c>
      <c r="D1791" s="398">
        <v>0</v>
      </c>
      <c r="F1791" s="398">
        <v>0</v>
      </c>
      <c r="H1791" t="s">
        <v>528</v>
      </c>
    </row>
    <row r="1792" spans="1:8">
      <c r="A1792" s="397">
        <v>95277</v>
      </c>
      <c r="B1792" t="s">
        <v>2318</v>
      </c>
      <c r="C1792" t="s">
        <v>2003</v>
      </c>
      <c r="D1792" s="398">
        <v>0.7</v>
      </c>
      <c r="F1792" s="398">
        <v>0.7</v>
      </c>
      <c r="H1792" t="s">
        <v>528</v>
      </c>
    </row>
    <row r="1793" spans="1:8">
      <c r="A1793" s="397">
        <v>95276</v>
      </c>
      <c r="B1793" t="s">
        <v>2319</v>
      </c>
      <c r="C1793" t="s">
        <v>2005</v>
      </c>
      <c r="D1793" s="398">
        <v>3.74</v>
      </c>
      <c r="F1793" s="398">
        <v>3.33</v>
      </c>
      <c r="H1793" t="s">
        <v>528</v>
      </c>
    </row>
    <row r="1794" spans="1:8">
      <c r="A1794" s="397">
        <v>106254</v>
      </c>
      <c r="B1794" t="s">
        <v>2320</v>
      </c>
      <c r="C1794" t="s">
        <v>2003</v>
      </c>
      <c r="D1794" s="398">
        <v>0</v>
      </c>
      <c r="F1794" s="398">
        <v>0</v>
      </c>
      <c r="H1794" t="s">
        <v>528</v>
      </c>
    </row>
    <row r="1795" spans="1:8">
      <c r="A1795" s="397">
        <v>106249</v>
      </c>
      <c r="B1795" t="s">
        <v>2321</v>
      </c>
      <c r="C1795" t="s">
        <v>2005</v>
      </c>
      <c r="D1795" s="398">
        <v>0</v>
      </c>
      <c r="F1795" s="398">
        <v>0</v>
      </c>
      <c r="H1795" t="s">
        <v>528</v>
      </c>
    </row>
    <row r="1796" spans="1:8">
      <c r="A1796" s="397">
        <v>88430</v>
      </c>
      <c r="B1796" t="s">
        <v>2322</v>
      </c>
      <c r="C1796" t="s">
        <v>2003</v>
      </c>
      <c r="D1796" s="398">
        <v>7</v>
      </c>
      <c r="F1796" s="398">
        <v>6.69</v>
      </c>
      <c r="H1796" t="s">
        <v>528</v>
      </c>
    </row>
    <row r="1797" spans="1:8">
      <c r="A1797" s="397">
        <v>88418</v>
      </c>
      <c r="B1797" t="s">
        <v>2323</v>
      </c>
      <c r="C1797" t="s">
        <v>2005</v>
      </c>
      <c r="D1797" s="398">
        <v>15.2</v>
      </c>
      <c r="F1797" s="398">
        <v>14.4</v>
      </c>
      <c r="H1797" t="s">
        <v>528</v>
      </c>
    </row>
    <row r="1798" spans="1:8">
      <c r="A1798" s="397">
        <v>88438</v>
      </c>
      <c r="B1798" t="s">
        <v>2324</v>
      </c>
      <c r="C1798" t="s">
        <v>2003</v>
      </c>
      <c r="D1798" s="398">
        <v>9.2899999999999991</v>
      </c>
      <c r="F1798" s="398">
        <v>8.8699999999999992</v>
      </c>
      <c r="H1798" t="s">
        <v>528</v>
      </c>
    </row>
    <row r="1799" spans="1:8">
      <c r="A1799" s="397">
        <v>88433</v>
      </c>
      <c r="B1799" t="s">
        <v>2325</v>
      </c>
      <c r="C1799" t="s">
        <v>2005</v>
      </c>
      <c r="D1799" s="398">
        <v>19.809999999999999</v>
      </c>
      <c r="F1799" s="398">
        <v>18.79</v>
      </c>
      <c r="H1799" t="s">
        <v>528</v>
      </c>
    </row>
    <row r="1800" spans="1:8">
      <c r="A1800" s="397">
        <v>90669</v>
      </c>
      <c r="B1800" t="s">
        <v>2326</v>
      </c>
      <c r="C1800" t="s">
        <v>2003</v>
      </c>
      <c r="D1800" s="398">
        <v>8.94</v>
      </c>
      <c r="F1800" s="398">
        <v>8.94</v>
      </c>
      <c r="H1800" t="s">
        <v>528</v>
      </c>
    </row>
    <row r="1801" spans="1:8">
      <c r="A1801" s="397">
        <v>90668</v>
      </c>
      <c r="B1801" t="s">
        <v>2327</v>
      </c>
      <c r="C1801" t="s">
        <v>2005</v>
      </c>
      <c r="D1801" s="398">
        <v>35.630000000000003</v>
      </c>
      <c r="F1801" s="398">
        <v>35.93</v>
      </c>
      <c r="H1801" t="s">
        <v>528</v>
      </c>
    </row>
    <row r="1802" spans="1:8">
      <c r="A1802" s="397">
        <v>102980</v>
      </c>
      <c r="B1802" t="s">
        <v>2328</v>
      </c>
      <c r="C1802" t="s">
        <v>2003</v>
      </c>
      <c r="D1802" s="398">
        <v>0</v>
      </c>
      <c r="F1802" s="398">
        <v>0</v>
      </c>
      <c r="H1802" t="s">
        <v>528</v>
      </c>
    </row>
    <row r="1803" spans="1:8">
      <c r="A1803" s="397">
        <v>102981</v>
      </c>
      <c r="B1803" t="s">
        <v>2329</v>
      </c>
      <c r="C1803" t="s">
        <v>2005</v>
      </c>
      <c r="D1803" s="398">
        <v>0</v>
      </c>
      <c r="F1803" s="398">
        <v>0</v>
      </c>
      <c r="H1803" t="s">
        <v>528</v>
      </c>
    </row>
    <row r="1804" spans="1:8">
      <c r="A1804" s="397">
        <v>5946</v>
      </c>
      <c r="B1804" t="s">
        <v>2330</v>
      </c>
      <c r="C1804" t="s">
        <v>2003</v>
      </c>
      <c r="D1804" s="398">
        <v>92.56</v>
      </c>
      <c r="F1804" s="398">
        <v>103.6</v>
      </c>
      <c r="H1804" t="s">
        <v>528</v>
      </c>
    </row>
    <row r="1805" spans="1:8">
      <c r="A1805" s="397">
        <v>5944</v>
      </c>
      <c r="B1805" t="s">
        <v>2331</v>
      </c>
      <c r="C1805" t="s">
        <v>2005</v>
      </c>
      <c r="D1805" s="398">
        <v>242.52</v>
      </c>
      <c r="F1805" s="398">
        <v>254.97</v>
      </c>
      <c r="H1805" t="s">
        <v>528</v>
      </c>
    </row>
    <row r="1806" spans="1:8">
      <c r="A1806" s="397">
        <v>5942</v>
      </c>
      <c r="B1806" t="s">
        <v>2332</v>
      </c>
      <c r="C1806" t="s">
        <v>2003</v>
      </c>
      <c r="D1806" s="398">
        <v>73.95</v>
      </c>
      <c r="F1806" s="398">
        <v>84.99</v>
      </c>
      <c r="H1806" t="s">
        <v>528</v>
      </c>
    </row>
    <row r="1807" spans="1:8">
      <c r="A1807" s="397">
        <v>5940</v>
      </c>
      <c r="B1807" t="s">
        <v>2333</v>
      </c>
      <c r="C1807" t="s">
        <v>2005</v>
      </c>
      <c r="D1807" s="398">
        <v>176.09</v>
      </c>
      <c r="F1807" s="398">
        <v>188.05</v>
      </c>
      <c r="H1807" t="s">
        <v>528</v>
      </c>
    </row>
    <row r="1808" spans="1:8">
      <c r="A1808" s="397">
        <v>102893</v>
      </c>
      <c r="B1808" t="s">
        <v>2334</v>
      </c>
      <c r="C1808" t="s">
        <v>2003</v>
      </c>
      <c r="D1808" s="398">
        <v>0</v>
      </c>
      <c r="F1808" s="398">
        <v>0</v>
      </c>
      <c r="H1808" t="s">
        <v>528</v>
      </c>
    </row>
    <row r="1809" spans="1:8">
      <c r="A1809" s="397">
        <v>102892</v>
      </c>
      <c r="B1809" t="s">
        <v>2335</v>
      </c>
      <c r="C1809" t="s">
        <v>2005</v>
      </c>
      <c r="D1809" s="398">
        <v>0</v>
      </c>
      <c r="F1809" s="398">
        <v>0</v>
      </c>
      <c r="H1809" t="s">
        <v>528</v>
      </c>
    </row>
    <row r="1810" spans="1:8">
      <c r="A1810" s="397">
        <v>89251</v>
      </c>
      <c r="B1810" t="s">
        <v>2336</v>
      </c>
      <c r="C1810" t="s">
        <v>2003</v>
      </c>
      <c r="D1810" s="398">
        <v>349.9</v>
      </c>
      <c r="F1810" s="398">
        <v>360.94</v>
      </c>
      <c r="H1810" t="s">
        <v>528</v>
      </c>
    </row>
    <row r="1811" spans="1:8">
      <c r="A1811" s="397">
        <v>89250</v>
      </c>
      <c r="B1811" t="s">
        <v>2337</v>
      </c>
      <c r="C1811" t="s">
        <v>2005</v>
      </c>
      <c r="D1811" s="398">
        <v>1242.02</v>
      </c>
      <c r="F1811" s="398">
        <v>1260.6099999999999</v>
      </c>
      <c r="H1811" t="s">
        <v>528</v>
      </c>
    </row>
    <row r="1812" spans="1:8">
      <c r="A1812" s="397">
        <v>102959</v>
      </c>
      <c r="B1812" t="s">
        <v>2338</v>
      </c>
      <c r="C1812" t="s">
        <v>2003</v>
      </c>
      <c r="D1812" s="398">
        <v>0</v>
      </c>
      <c r="F1812" s="398">
        <v>0</v>
      </c>
      <c r="H1812" t="s">
        <v>528</v>
      </c>
    </row>
    <row r="1813" spans="1:8">
      <c r="A1813" s="397">
        <v>102958</v>
      </c>
      <c r="B1813" t="s">
        <v>2339</v>
      </c>
      <c r="C1813" t="s">
        <v>2005</v>
      </c>
      <c r="D1813" s="398">
        <v>0</v>
      </c>
      <c r="F1813" s="398">
        <v>0</v>
      </c>
      <c r="H1813" t="s">
        <v>528</v>
      </c>
    </row>
    <row r="1814" spans="1:8">
      <c r="A1814" s="397">
        <v>5681</v>
      </c>
      <c r="B1814" t="s">
        <v>2340</v>
      </c>
      <c r="C1814" t="s">
        <v>2003</v>
      </c>
      <c r="D1814" s="398">
        <v>58.34</v>
      </c>
      <c r="F1814" s="398">
        <v>76</v>
      </c>
      <c r="H1814" t="s">
        <v>528</v>
      </c>
    </row>
    <row r="1815" spans="1:8">
      <c r="A1815" s="397">
        <v>5680</v>
      </c>
      <c r="B1815" t="s">
        <v>2341</v>
      </c>
      <c r="C1815" t="s">
        <v>2005</v>
      </c>
      <c r="D1815" s="398">
        <v>142.07</v>
      </c>
      <c r="F1815" s="398">
        <v>160.65</v>
      </c>
      <c r="H1815" t="s">
        <v>528</v>
      </c>
    </row>
    <row r="1816" spans="1:8">
      <c r="A1816" s="397">
        <v>5877</v>
      </c>
      <c r="B1816" t="s">
        <v>2342</v>
      </c>
      <c r="C1816" t="s">
        <v>2003</v>
      </c>
      <c r="D1816" s="398">
        <v>60.83</v>
      </c>
      <c r="F1816" s="398">
        <v>78.489999999999995</v>
      </c>
      <c r="H1816" t="s">
        <v>528</v>
      </c>
    </row>
    <row r="1817" spans="1:8">
      <c r="A1817" s="397">
        <v>5875</v>
      </c>
      <c r="B1817" t="s">
        <v>2343</v>
      </c>
      <c r="C1817" t="s">
        <v>2005</v>
      </c>
      <c r="D1817" s="398">
        <v>142.16</v>
      </c>
      <c r="F1817" s="398">
        <v>160.66</v>
      </c>
      <c r="H1817" t="s">
        <v>528</v>
      </c>
    </row>
    <row r="1818" spans="1:8">
      <c r="A1818" s="397">
        <v>5679</v>
      </c>
      <c r="B1818" t="s">
        <v>2344</v>
      </c>
      <c r="C1818" t="s">
        <v>2003</v>
      </c>
      <c r="D1818" s="398">
        <v>61.99</v>
      </c>
      <c r="F1818" s="398">
        <v>79.650000000000006</v>
      </c>
      <c r="H1818" t="s">
        <v>528</v>
      </c>
    </row>
    <row r="1819" spans="1:8">
      <c r="A1819" s="397">
        <v>5678</v>
      </c>
      <c r="B1819" t="s">
        <v>2345</v>
      </c>
      <c r="C1819" t="s">
        <v>2005</v>
      </c>
      <c r="D1819" s="398">
        <v>155.54</v>
      </c>
      <c r="F1819" s="398">
        <v>174.22</v>
      </c>
      <c r="H1819" t="s">
        <v>528</v>
      </c>
    </row>
    <row r="1820" spans="1:8">
      <c r="A1820" s="397">
        <v>6880</v>
      </c>
      <c r="B1820" t="s">
        <v>2346</v>
      </c>
      <c r="C1820" t="s">
        <v>2003</v>
      </c>
      <c r="D1820" s="398">
        <v>85.72</v>
      </c>
      <c r="F1820" s="398">
        <v>97.47</v>
      </c>
      <c r="H1820" t="s">
        <v>528</v>
      </c>
    </row>
    <row r="1821" spans="1:8">
      <c r="A1821" s="397">
        <v>6879</v>
      </c>
      <c r="B1821" t="s">
        <v>2347</v>
      </c>
      <c r="C1821" t="s">
        <v>2005</v>
      </c>
      <c r="D1821" s="398">
        <v>221.9</v>
      </c>
      <c r="F1821" s="398">
        <v>234.95</v>
      </c>
      <c r="H1821" t="s">
        <v>528</v>
      </c>
    </row>
    <row r="1822" spans="1:8">
      <c r="A1822" s="397">
        <v>96464</v>
      </c>
      <c r="B1822" t="s">
        <v>2348</v>
      </c>
      <c r="C1822" t="s">
        <v>2003</v>
      </c>
      <c r="D1822" s="398">
        <v>89.41</v>
      </c>
      <c r="F1822" s="398">
        <v>101.16</v>
      </c>
      <c r="H1822" t="s">
        <v>528</v>
      </c>
    </row>
    <row r="1823" spans="1:8">
      <c r="A1823" s="397">
        <v>96463</v>
      </c>
      <c r="B1823" t="s">
        <v>2349</v>
      </c>
      <c r="C1823" t="s">
        <v>2005</v>
      </c>
      <c r="D1823" s="398">
        <v>228.53</v>
      </c>
      <c r="F1823" s="398">
        <v>241.56</v>
      </c>
      <c r="H1823" t="s">
        <v>528</v>
      </c>
    </row>
    <row r="1824" spans="1:8">
      <c r="A1824" s="397">
        <v>7050</v>
      </c>
      <c r="B1824" t="s">
        <v>2350</v>
      </c>
      <c r="C1824" t="s">
        <v>2003</v>
      </c>
      <c r="D1824" s="398">
        <v>79</v>
      </c>
      <c r="F1824" s="398">
        <v>90.75</v>
      </c>
      <c r="H1824" t="s">
        <v>528</v>
      </c>
    </row>
    <row r="1825" spans="1:8">
      <c r="A1825" s="397">
        <v>7049</v>
      </c>
      <c r="B1825" t="s">
        <v>2351</v>
      </c>
      <c r="C1825" t="s">
        <v>2005</v>
      </c>
      <c r="D1825" s="398">
        <v>238.11</v>
      </c>
      <c r="F1825" s="398">
        <v>251.65</v>
      </c>
      <c r="H1825" t="s">
        <v>528</v>
      </c>
    </row>
    <row r="1826" spans="1:8">
      <c r="A1826" s="397">
        <v>95632</v>
      </c>
      <c r="B1826" t="s">
        <v>2352</v>
      </c>
      <c r="C1826" t="s">
        <v>2003</v>
      </c>
      <c r="D1826" s="398">
        <v>83.14</v>
      </c>
      <c r="F1826" s="398">
        <v>94.89</v>
      </c>
      <c r="H1826" t="s">
        <v>528</v>
      </c>
    </row>
    <row r="1827" spans="1:8">
      <c r="A1827" s="397">
        <v>95631</v>
      </c>
      <c r="B1827" t="s">
        <v>2353</v>
      </c>
      <c r="C1827" t="s">
        <v>2005</v>
      </c>
      <c r="D1827" s="398">
        <v>246.41</v>
      </c>
      <c r="F1827" s="398">
        <v>259.95</v>
      </c>
      <c r="H1827" t="s">
        <v>528</v>
      </c>
    </row>
    <row r="1828" spans="1:8">
      <c r="A1828" s="397">
        <v>5685</v>
      </c>
      <c r="B1828" t="s">
        <v>2354</v>
      </c>
      <c r="C1828" t="s">
        <v>2003</v>
      </c>
      <c r="D1828" s="398">
        <v>64.069999999999993</v>
      </c>
      <c r="F1828" s="398">
        <v>75.819999999999993</v>
      </c>
      <c r="H1828" t="s">
        <v>528</v>
      </c>
    </row>
    <row r="1829" spans="1:8">
      <c r="A1829" s="397">
        <v>5684</v>
      </c>
      <c r="B1829" t="s">
        <v>2355</v>
      </c>
      <c r="C1829" t="s">
        <v>2005</v>
      </c>
      <c r="D1829" s="398">
        <v>170.19</v>
      </c>
      <c r="F1829" s="398">
        <v>183.09</v>
      </c>
      <c r="H1829" t="s">
        <v>528</v>
      </c>
    </row>
    <row r="1830" spans="1:8">
      <c r="A1830" s="397">
        <v>93244</v>
      </c>
      <c r="B1830" t="s">
        <v>2356</v>
      </c>
      <c r="C1830" t="s">
        <v>2003</v>
      </c>
      <c r="D1830" s="398">
        <v>65.66</v>
      </c>
      <c r="F1830" s="398">
        <v>77.41</v>
      </c>
      <c r="H1830" t="s">
        <v>528</v>
      </c>
    </row>
    <row r="1831" spans="1:8">
      <c r="A1831" s="397">
        <v>73436</v>
      </c>
      <c r="B1831" t="s">
        <v>2357</v>
      </c>
      <c r="C1831" t="s">
        <v>2005</v>
      </c>
      <c r="D1831" s="398">
        <v>173.28</v>
      </c>
      <c r="F1831" s="398">
        <v>186.18</v>
      </c>
      <c r="H1831" t="s">
        <v>528</v>
      </c>
    </row>
    <row r="1832" spans="1:8">
      <c r="A1832" s="397">
        <v>5881</v>
      </c>
      <c r="B1832" t="s">
        <v>2358</v>
      </c>
      <c r="C1832" t="s">
        <v>2003</v>
      </c>
      <c r="D1832" s="398">
        <v>78.16</v>
      </c>
      <c r="F1832" s="398">
        <v>89.91</v>
      </c>
      <c r="H1832" t="s">
        <v>528</v>
      </c>
    </row>
    <row r="1833" spans="1:8">
      <c r="A1833" s="397">
        <v>5879</v>
      </c>
      <c r="B1833" t="s">
        <v>2359</v>
      </c>
      <c r="C1833" t="s">
        <v>2005</v>
      </c>
      <c r="D1833" s="398">
        <v>144.28</v>
      </c>
      <c r="F1833" s="398">
        <v>156.27000000000001</v>
      </c>
      <c r="H1833" t="s">
        <v>528</v>
      </c>
    </row>
    <row r="1834" spans="1:8">
      <c r="A1834" s="397">
        <v>5865</v>
      </c>
      <c r="B1834" t="s">
        <v>2360</v>
      </c>
      <c r="C1834" t="s">
        <v>2003</v>
      </c>
      <c r="D1834" s="398">
        <v>11.6</v>
      </c>
      <c r="F1834" s="398">
        <v>11.6</v>
      </c>
      <c r="H1834" t="s">
        <v>528</v>
      </c>
    </row>
    <row r="1835" spans="1:8">
      <c r="A1835" s="397">
        <v>5863</v>
      </c>
      <c r="B1835" t="s">
        <v>2361</v>
      </c>
      <c r="C1835" t="s">
        <v>2005</v>
      </c>
      <c r="D1835" s="398">
        <v>23.05</v>
      </c>
      <c r="F1835" s="398">
        <v>23.05</v>
      </c>
      <c r="H1835" t="s">
        <v>528</v>
      </c>
    </row>
    <row r="1836" spans="1:8">
      <c r="A1836" s="397">
        <v>5869</v>
      </c>
      <c r="B1836" t="s">
        <v>2362</v>
      </c>
      <c r="C1836" t="s">
        <v>2003</v>
      </c>
      <c r="D1836" s="398">
        <v>72.84</v>
      </c>
      <c r="F1836" s="398">
        <v>84.59</v>
      </c>
      <c r="H1836" t="s">
        <v>528</v>
      </c>
    </row>
    <row r="1837" spans="1:8">
      <c r="A1837" s="397">
        <v>5867</v>
      </c>
      <c r="B1837" t="s">
        <v>2363</v>
      </c>
      <c r="C1837" t="s">
        <v>2005</v>
      </c>
      <c r="D1837" s="398">
        <v>168.18</v>
      </c>
      <c r="F1837" s="398">
        <v>180.75</v>
      </c>
      <c r="H1837" t="s">
        <v>528</v>
      </c>
    </row>
    <row r="1838" spans="1:8">
      <c r="A1838" s="397">
        <v>95271</v>
      </c>
      <c r="B1838" t="s">
        <v>2364</v>
      </c>
      <c r="C1838" t="s">
        <v>2003</v>
      </c>
      <c r="D1838" s="398">
        <v>0.71</v>
      </c>
      <c r="F1838" s="398">
        <v>0.71</v>
      </c>
      <c r="H1838" t="s">
        <v>528</v>
      </c>
    </row>
    <row r="1839" spans="1:8">
      <c r="A1839" s="397">
        <v>95270</v>
      </c>
      <c r="B1839" t="s">
        <v>2365</v>
      </c>
      <c r="C1839" t="s">
        <v>2005</v>
      </c>
      <c r="D1839" s="398">
        <v>10.97</v>
      </c>
      <c r="F1839" s="398">
        <v>10.84</v>
      </c>
      <c r="H1839" t="s">
        <v>528</v>
      </c>
    </row>
    <row r="1840" spans="1:8">
      <c r="A1840" s="397">
        <v>91693</v>
      </c>
      <c r="B1840" t="s">
        <v>2366</v>
      </c>
      <c r="C1840" t="s">
        <v>2003</v>
      </c>
      <c r="D1840" s="398">
        <v>26.29</v>
      </c>
      <c r="F1840" s="398">
        <v>39.159999999999997</v>
      </c>
      <c r="H1840" t="s">
        <v>528</v>
      </c>
    </row>
    <row r="1841" spans="1:8">
      <c r="A1841" s="397">
        <v>91692</v>
      </c>
      <c r="B1841" t="s">
        <v>2367</v>
      </c>
      <c r="C1841" t="s">
        <v>2005</v>
      </c>
      <c r="D1841" s="398">
        <v>27.74</v>
      </c>
      <c r="F1841" s="398">
        <v>40.380000000000003</v>
      </c>
      <c r="H1841" t="s">
        <v>528</v>
      </c>
    </row>
    <row r="1842" spans="1:8">
      <c r="A1842" s="397">
        <v>102929</v>
      </c>
      <c r="B1842" t="s">
        <v>2368</v>
      </c>
      <c r="C1842" t="s">
        <v>2003</v>
      </c>
      <c r="D1842" s="398">
        <v>0</v>
      </c>
      <c r="F1842" s="398">
        <v>0</v>
      </c>
      <c r="H1842" t="s">
        <v>528</v>
      </c>
    </row>
    <row r="1843" spans="1:8">
      <c r="A1843" s="397">
        <v>102928</v>
      </c>
      <c r="B1843" t="s">
        <v>2369</v>
      </c>
      <c r="C1843" t="s">
        <v>2005</v>
      </c>
      <c r="D1843" s="398">
        <v>0</v>
      </c>
      <c r="F1843" s="398">
        <v>0</v>
      </c>
      <c r="H1843" t="s">
        <v>528</v>
      </c>
    </row>
    <row r="1844" spans="1:8">
      <c r="A1844" s="397">
        <v>95140</v>
      </c>
      <c r="B1844" t="s">
        <v>2370</v>
      </c>
      <c r="C1844" t="s">
        <v>2003</v>
      </c>
      <c r="D1844" s="398">
        <v>0.04</v>
      </c>
      <c r="F1844" s="398">
        <v>0.03</v>
      </c>
      <c r="H1844" t="s">
        <v>528</v>
      </c>
    </row>
    <row r="1845" spans="1:8">
      <c r="A1845" s="397">
        <v>95139</v>
      </c>
      <c r="B1845" t="s">
        <v>2371</v>
      </c>
      <c r="C1845" t="s">
        <v>2005</v>
      </c>
      <c r="D1845" s="398">
        <v>0.06</v>
      </c>
      <c r="F1845" s="398">
        <v>0.05</v>
      </c>
      <c r="H1845" t="s">
        <v>528</v>
      </c>
    </row>
    <row r="1846" spans="1:8">
      <c r="A1846" s="397">
        <v>89027</v>
      </c>
      <c r="B1846" t="s">
        <v>2372</v>
      </c>
      <c r="C1846" t="s">
        <v>2003</v>
      </c>
      <c r="D1846" s="398">
        <v>5.49</v>
      </c>
      <c r="F1846" s="398">
        <v>5.49</v>
      </c>
      <c r="H1846" t="s">
        <v>528</v>
      </c>
    </row>
    <row r="1847" spans="1:8">
      <c r="A1847" s="397">
        <v>89028</v>
      </c>
      <c r="B1847" t="s">
        <v>2373</v>
      </c>
      <c r="C1847" t="s">
        <v>2005</v>
      </c>
      <c r="D1847" s="398">
        <v>214.61</v>
      </c>
      <c r="F1847" s="398">
        <v>218.04</v>
      </c>
      <c r="H1847" t="s">
        <v>528</v>
      </c>
    </row>
    <row r="1848" spans="1:8">
      <c r="A1848" s="397">
        <v>7031</v>
      </c>
      <c r="B1848" t="s">
        <v>2374</v>
      </c>
      <c r="C1848" t="s">
        <v>2003</v>
      </c>
      <c r="D1848" s="398">
        <v>6.76</v>
      </c>
      <c r="F1848" s="398">
        <v>6.76</v>
      </c>
      <c r="H1848" t="s">
        <v>528</v>
      </c>
    </row>
    <row r="1849" spans="1:8">
      <c r="A1849" s="397">
        <v>7030</v>
      </c>
      <c r="B1849" t="s">
        <v>2375</v>
      </c>
      <c r="C1849" t="s">
        <v>2005</v>
      </c>
      <c r="D1849" s="398">
        <v>319.06</v>
      </c>
      <c r="F1849" s="398">
        <v>324.20999999999998</v>
      </c>
      <c r="H1849" t="s">
        <v>528</v>
      </c>
    </row>
    <row r="1850" spans="1:8">
      <c r="A1850" s="397">
        <v>102947</v>
      </c>
      <c r="B1850" t="s">
        <v>2376</v>
      </c>
      <c r="C1850" t="s">
        <v>2003</v>
      </c>
      <c r="D1850" s="398">
        <v>0</v>
      </c>
      <c r="F1850" s="398">
        <v>0</v>
      </c>
      <c r="H1850" t="s">
        <v>528</v>
      </c>
    </row>
    <row r="1851" spans="1:8">
      <c r="A1851" s="397">
        <v>102946</v>
      </c>
      <c r="B1851" t="s">
        <v>2377</v>
      </c>
      <c r="C1851" t="s">
        <v>2005</v>
      </c>
      <c r="D1851" s="398">
        <v>0</v>
      </c>
      <c r="F1851" s="398">
        <v>0</v>
      </c>
      <c r="H1851" t="s">
        <v>528</v>
      </c>
    </row>
    <row r="1852" spans="1:8">
      <c r="A1852" s="397">
        <v>104092</v>
      </c>
      <c r="B1852" t="s">
        <v>2378</v>
      </c>
      <c r="C1852" t="s">
        <v>2003</v>
      </c>
      <c r="D1852" s="398">
        <v>0.03</v>
      </c>
      <c r="F1852" s="398">
        <v>0.03</v>
      </c>
      <c r="H1852" t="s">
        <v>528</v>
      </c>
    </row>
    <row r="1853" spans="1:8">
      <c r="A1853" s="397">
        <v>104091</v>
      </c>
      <c r="B1853" t="s">
        <v>2379</v>
      </c>
      <c r="C1853" t="s">
        <v>2005</v>
      </c>
      <c r="D1853" s="398">
        <v>0.76</v>
      </c>
      <c r="F1853" s="398">
        <v>0.65</v>
      </c>
      <c r="H1853" t="s">
        <v>528</v>
      </c>
    </row>
    <row r="1854" spans="1:8">
      <c r="A1854" s="397">
        <v>104098</v>
      </c>
      <c r="B1854" t="s">
        <v>2380</v>
      </c>
      <c r="C1854" t="s">
        <v>2003</v>
      </c>
      <c r="D1854" s="398">
        <v>0.05</v>
      </c>
      <c r="F1854" s="398">
        <v>0.05</v>
      </c>
      <c r="H1854" t="s">
        <v>528</v>
      </c>
    </row>
    <row r="1855" spans="1:8">
      <c r="A1855" s="397">
        <v>104097</v>
      </c>
      <c r="B1855" t="s">
        <v>2381</v>
      </c>
      <c r="C1855" t="s">
        <v>2005</v>
      </c>
      <c r="D1855" s="398">
        <v>1.06</v>
      </c>
      <c r="F1855" s="398">
        <v>0.9</v>
      </c>
      <c r="H1855" t="s">
        <v>528</v>
      </c>
    </row>
    <row r="1856" spans="1:8">
      <c r="A1856" s="397">
        <v>102905</v>
      </c>
      <c r="B1856" t="s">
        <v>2382</v>
      </c>
      <c r="C1856" t="s">
        <v>2003</v>
      </c>
      <c r="D1856" s="398">
        <v>0</v>
      </c>
      <c r="F1856" s="398">
        <v>0</v>
      </c>
      <c r="H1856" t="s">
        <v>528</v>
      </c>
    </row>
    <row r="1857" spans="1:8">
      <c r="A1857" s="397">
        <v>102904</v>
      </c>
      <c r="B1857" t="s">
        <v>2383</v>
      </c>
      <c r="C1857" t="s">
        <v>2005</v>
      </c>
      <c r="D1857" s="398">
        <v>0</v>
      </c>
      <c r="F1857" s="398">
        <v>0</v>
      </c>
      <c r="H1857" t="s">
        <v>528</v>
      </c>
    </row>
    <row r="1858" spans="1:8">
      <c r="A1858" s="397">
        <v>89031</v>
      </c>
      <c r="B1858" t="s">
        <v>2384</v>
      </c>
      <c r="C1858" t="s">
        <v>2003</v>
      </c>
      <c r="D1858" s="398">
        <v>76.27</v>
      </c>
      <c r="F1858" s="398">
        <v>89.16</v>
      </c>
      <c r="H1858" t="s">
        <v>528</v>
      </c>
    </row>
    <row r="1859" spans="1:8">
      <c r="A1859" s="397">
        <v>89032</v>
      </c>
      <c r="B1859" t="s">
        <v>2385</v>
      </c>
      <c r="C1859" t="s">
        <v>2005</v>
      </c>
      <c r="D1859" s="398">
        <v>212.99</v>
      </c>
      <c r="F1859" s="398">
        <v>227.13</v>
      </c>
      <c r="H1859" t="s">
        <v>528</v>
      </c>
    </row>
    <row r="1860" spans="1:8">
      <c r="A1860" s="397">
        <v>88844</v>
      </c>
      <c r="B1860" t="s">
        <v>2386</v>
      </c>
      <c r="C1860" t="s">
        <v>2003</v>
      </c>
      <c r="D1860" s="398">
        <v>78.599999999999994</v>
      </c>
      <c r="F1860" s="398">
        <v>91.49</v>
      </c>
      <c r="H1860" t="s">
        <v>528</v>
      </c>
    </row>
    <row r="1861" spans="1:8">
      <c r="A1861" s="397">
        <v>88843</v>
      </c>
      <c r="B1861" t="s">
        <v>2387</v>
      </c>
      <c r="C1861" t="s">
        <v>2005</v>
      </c>
      <c r="D1861" s="398">
        <v>236.92</v>
      </c>
      <c r="F1861" s="398">
        <v>251.38</v>
      </c>
      <c r="H1861" t="s">
        <v>528</v>
      </c>
    </row>
    <row r="1862" spans="1:8">
      <c r="A1862" s="397">
        <v>5853</v>
      </c>
      <c r="B1862" t="s">
        <v>2388</v>
      </c>
      <c r="C1862" t="s">
        <v>2003</v>
      </c>
      <c r="D1862" s="398">
        <v>91.12</v>
      </c>
      <c r="F1862" s="398">
        <v>104.01</v>
      </c>
      <c r="H1862" t="s">
        <v>528</v>
      </c>
    </row>
    <row r="1863" spans="1:8">
      <c r="A1863" s="397">
        <v>5851</v>
      </c>
      <c r="B1863" t="s">
        <v>2389</v>
      </c>
      <c r="C1863" t="s">
        <v>2005</v>
      </c>
      <c r="D1863" s="398">
        <v>283.62</v>
      </c>
      <c r="F1863" s="398">
        <v>298.39</v>
      </c>
      <c r="H1863" t="s">
        <v>528</v>
      </c>
    </row>
    <row r="1864" spans="1:8">
      <c r="A1864" s="397">
        <v>5849</v>
      </c>
      <c r="B1864" t="s">
        <v>2390</v>
      </c>
      <c r="C1864" t="s">
        <v>2003</v>
      </c>
      <c r="D1864" s="398">
        <v>90.72</v>
      </c>
      <c r="F1864" s="398">
        <v>103.61</v>
      </c>
      <c r="H1864" t="s">
        <v>528</v>
      </c>
    </row>
    <row r="1865" spans="1:8">
      <c r="A1865" s="397">
        <v>5847</v>
      </c>
      <c r="B1865" t="s">
        <v>2391</v>
      </c>
      <c r="C1865" t="s">
        <v>2005</v>
      </c>
      <c r="D1865" s="398">
        <v>297.64</v>
      </c>
      <c r="F1865" s="398">
        <v>312.66000000000003</v>
      </c>
      <c r="H1865" t="s">
        <v>528</v>
      </c>
    </row>
    <row r="1866" spans="1:8">
      <c r="A1866" s="397">
        <v>5857</v>
      </c>
      <c r="B1866" t="s">
        <v>2392</v>
      </c>
      <c r="C1866" t="s">
        <v>2003</v>
      </c>
      <c r="D1866" s="398">
        <v>238.94</v>
      </c>
      <c r="F1866" s="398">
        <v>251.83</v>
      </c>
      <c r="H1866" t="s">
        <v>528</v>
      </c>
    </row>
    <row r="1867" spans="1:8">
      <c r="A1867" s="397">
        <v>5855</v>
      </c>
      <c r="B1867" t="s">
        <v>2393</v>
      </c>
      <c r="C1867" t="s">
        <v>2005</v>
      </c>
      <c r="D1867" s="398">
        <v>761.76</v>
      </c>
      <c r="F1867" s="398">
        <v>779</v>
      </c>
      <c r="H1867" t="s">
        <v>528</v>
      </c>
    </row>
    <row r="1868" spans="1:8">
      <c r="A1868" s="397">
        <v>96021</v>
      </c>
      <c r="B1868" t="s">
        <v>2394</v>
      </c>
      <c r="C1868" t="s">
        <v>2003</v>
      </c>
      <c r="D1868" s="398">
        <v>54.61</v>
      </c>
      <c r="F1868" s="398">
        <v>67.5</v>
      </c>
      <c r="H1868" t="s">
        <v>528</v>
      </c>
    </row>
    <row r="1869" spans="1:8">
      <c r="A1869" s="397">
        <v>96020</v>
      </c>
      <c r="B1869" t="s">
        <v>2395</v>
      </c>
      <c r="C1869" t="s">
        <v>2005</v>
      </c>
      <c r="D1869" s="398">
        <v>194.53</v>
      </c>
      <c r="F1869" s="398">
        <v>209.36</v>
      </c>
      <c r="H1869" t="s">
        <v>528</v>
      </c>
    </row>
    <row r="1870" spans="1:8">
      <c r="A1870" s="397">
        <v>96014</v>
      </c>
      <c r="B1870" t="s">
        <v>2396</v>
      </c>
      <c r="C1870" t="s">
        <v>2003</v>
      </c>
      <c r="D1870" s="398">
        <v>54.88</v>
      </c>
      <c r="F1870" s="398">
        <v>67.77</v>
      </c>
      <c r="H1870" t="s">
        <v>528</v>
      </c>
    </row>
    <row r="1871" spans="1:8">
      <c r="A1871" s="397">
        <v>96013</v>
      </c>
      <c r="B1871" t="s">
        <v>2397</v>
      </c>
      <c r="C1871" t="s">
        <v>2005</v>
      </c>
      <c r="D1871" s="398">
        <v>195.03</v>
      </c>
      <c r="F1871" s="398">
        <v>209.86</v>
      </c>
      <c r="H1871" t="s">
        <v>528</v>
      </c>
    </row>
    <row r="1872" spans="1:8">
      <c r="A1872" s="397">
        <v>96029</v>
      </c>
      <c r="B1872" t="s">
        <v>2398</v>
      </c>
      <c r="C1872" t="s">
        <v>2003</v>
      </c>
      <c r="D1872" s="398">
        <v>48.2</v>
      </c>
      <c r="F1872" s="398">
        <v>61.09</v>
      </c>
      <c r="H1872" t="s">
        <v>528</v>
      </c>
    </row>
    <row r="1873" spans="1:8">
      <c r="A1873" s="397">
        <v>96028</v>
      </c>
      <c r="B1873" t="s">
        <v>2399</v>
      </c>
      <c r="C1873" t="s">
        <v>2005</v>
      </c>
      <c r="D1873" s="398">
        <v>147.6</v>
      </c>
      <c r="F1873" s="398">
        <v>161.84</v>
      </c>
      <c r="H1873" t="s">
        <v>528</v>
      </c>
    </row>
    <row r="1874" spans="1:8">
      <c r="A1874" s="397">
        <v>96155</v>
      </c>
      <c r="B1874" t="s">
        <v>2400</v>
      </c>
      <c r="C1874" t="s">
        <v>2003</v>
      </c>
      <c r="D1874" s="398">
        <v>48.47</v>
      </c>
      <c r="F1874" s="398">
        <v>61.36</v>
      </c>
      <c r="H1874" t="s">
        <v>528</v>
      </c>
    </row>
    <row r="1875" spans="1:8">
      <c r="A1875" s="397">
        <v>96157</v>
      </c>
      <c r="B1875" t="s">
        <v>2401</v>
      </c>
      <c r="C1875" t="s">
        <v>2005</v>
      </c>
      <c r="D1875" s="398">
        <v>148.1</v>
      </c>
      <c r="F1875" s="398">
        <v>162.34</v>
      </c>
      <c r="H1875" t="s">
        <v>528</v>
      </c>
    </row>
    <row r="1876" spans="1:8">
      <c r="A1876" s="397">
        <v>5845</v>
      </c>
      <c r="B1876" t="s">
        <v>2402</v>
      </c>
      <c r="C1876" t="s">
        <v>2003</v>
      </c>
      <c r="D1876" s="398">
        <v>50.17</v>
      </c>
      <c r="F1876" s="398">
        <v>63.06</v>
      </c>
      <c r="H1876" t="s">
        <v>528</v>
      </c>
    </row>
    <row r="1877" spans="1:8">
      <c r="A1877" s="397">
        <v>5843</v>
      </c>
      <c r="B1877" t="s">
        <v>2403</v>
      </c>
      <c r="C1877" t="s">
        <v>2005</v>
      </c>
      <c r="D1877" s="398">
        <v>186.23</v>
      </c>
      <c r="F1877" s="398">
        <v>201.06</v>
      </c>
      <c r="H1877" t="s">
        <v>528</v>
      </c>
    </row>
    <row r="1878" spans="1:8">
      <c r="A1878" s="397">
        <v>89036</v>
      </c>
      <c r="B1878" t="s">
        <v>2404</v>
      </c>
      <c r="C1878" t="s">
        <v>2003</v>
      </c>
      <c r="D1878" s="398">
        <v>43.73</v>
      </c>
      <c r="F1878" s="398">
        <v>56.62</v>
      </c>
      <c r="H1878" t="s">
        <v>528</v>
      </c>
    </row>
    <row r="1879" spans="1:8">
      <c r="A1879" s="397">
        <v>89035</v>
      </c>
      <c r="B1879" t="s">
        <v>2405</v>
      </c>
      <c r="C1879" t="s">
        <v>2005</v>
      </c>
      <c r="D1879" s="398">
        <v>139.27000000000001</v>
      </c>
      <c r="F1879" s="398">
        <v>153.51</v>
      </c>
      <c r="H1879" t="s">
        <v>528</v>
      </c>
    </row>
    <row r="1880" spans="1:8">
      <c r="A1880" s="397">
        <v>102911</v>
      </c>
      <c r="B1880" t="s">
        <v>2406</v>
      </c>
      <c r="C1880" t="s">
        <v>2003</v>
      </c>
      <c r="D1880" s="398">
        <v>0</v>
      </c>
      <c r="F1880" s="398">
        <v>0</v>
      </c>
      <c r="H1880" t="s">
        <v>528</v>
      </c>
    </row>
    <row r="1881" spans="1:8">
      <c r="A1881" s="397">
        <v>102910</v>
      </c>
      <c r="B1881" t="s">
        <v>2407</v>
      </c>
      <c r="C1881" t="s">
        <v>2005</v>
      </c>
      <c r="D1881" s="398">
        <v>0</v>
      </c>
      <c r="F1881" s="398">
        <v>0</v>
      </c>
      <c r="H1881" t="s">
        <v>528</v>
      </c>
    </row>
    <row r="1882" spans="1:8">
      <c r="A1882" s="397">
        <v>93440</v>
      </c>
      <c r="B1882" t="s">
        <v>2408</v>
      </c>
      <c r="C1882" t="s">
        <v>2003</v>
      </c>
      <c r="D1882" s="398">
        <v>144.88999999999999</v>
      </c>
      <c r="F1882" s="398">
        <v>184.05</v>
      </c>
      <c r="H1882" t="s">
        <v>528</v>
      </c>
    </row>
    <row r="1883" spans="1:8">
      <c r="A1883" s="397">
        <v>93439</v>
      </c>
      <c r="B1883" t="s">
        <v>2409</v>
      </c>
      <c r="C1883" t="s">
        <v>2005</v>
      </c>
      <c r="D1883" s="398">
        <v>288.95999999999998</v>
      </c>
      <c r="F1883" s="398">
        <v>330.38</v>
      </c>
      <c r="H1883" t="s">
        <v>528</v>
      </c>
    </row>
    <row r="1884" spans="1:8">
      <c r="A1884" s="397">
        <v>100648</v>
      </c>
      <c r="B1884" t="s">
        <v>2410</v>
      </c>
      <c r="C1884" t="s">
        <v>2003</v>
      </c>
      <c r="D1884" s="398">
        <v>592.1</v>
      </c>
      <c r="F1884" s="398">
        <v>605.82000000000005</v>
      </c>
      <c r="H1884" t="s">
        <v>528</v>
      </c>
    </row>
    <row r="1885" spans="1:8">
      <c r="A1885" s="397">
        <v>100647</v>
      </c>
      <c r="B1885" t="s">
        <v>2411</v>
      </c>
      <c r="C1885" t="s">
        <v>2005</v>
      </c>
      <c r="D1885" s="398">
        <v>7681.27</v>
      </c>
      <c r="F1885" s="398">
        <v>7802.99</v>
      </c>
      <c r="H1885" t="s">
        <v>528</v>
      </c>
    </row>
    <row r="1886" spans="1:8">
      <c r="A1886" s="397">
        <v>5829</v>
      </c>
      <c r="B1886" t="s">
        <v>2412</v>
      </c>
      <c r="C1886" t="s">
        <v>2003</v>
      </c>
      <c r="D1886" s="398">
        <v>175.45</v>
      </c>
      <c r="F1886" s="398">
        <v>214.61</v>
      </c>
      <c r="H1886" t="s">
        <v>528</v>
      </c>
    </row>
    <row r="1887" spans="1:8">
      <c r="A1887" s="397">
        <v>5823</v>
      </c>
      <c r="B1887" t="s">
        <v>2413</v>
      </c>
      <c r="C1887" t="s">
        <v>2005</v>
      </c>
      <c r="D1887" s="398">
        <v>235.34</v>
      </c>
      <c r="F1887" s="398">
        <v>270.69</v>
      </c>
      <c r="H1887" t="s">
        <v>528</v>
      </c>
    </row>
    <row r="1888" spans="1:8">
      <c r="A1888" s="397">
        <v>106095</v>
      </c>
      <c r="B1888" t="s">
        <v>2414</v>
      </c>
      <c r="C1888" t="s">
        <v>2003</v>
      </c>
      <c r="D1888" s="398">
        <v>117.23</v>
      </c>
      <c r="F1888" s="398">
        <v>119.3</v>
      </c>
      <c r="H1888" t="s">
        <v>528</v>
      </c>
    </row>
    <row r="1889" spans="1:8">
      <c r="A1889" s="397">
        <v>106094</v>
      </c>
      <c r="B1889" t="s">
        <v>2415</v>
      </c>
      <c r="C1889" t="s">
        <v>2005</v>
      </c>
      <c r="D1889" s="398">
        <v>364.04</v>
      </c>
      <c r="F1889" s="398">
        <v>368.64</v>
      </c>
      <c r="H1889" t="s">
        <v>528</v>
      </c>
    </row>
    <row r="1890" spans="1:8">
      <c r="A1890" s="397">
        <v>100642</v>
      </c>
      <c r="B1890" t="s">
        <v>2416</v>
      </c>
      <c r="C1890" t="s">
        <v>2003</v>
      </c>
      <c r="D1890" s="398">
        <v>297.37</v>
      </c>
      <c r="F1890" s="398">
        <v>311.08999999999997</v>
      </c>
      <c r="H1890" t="s">
        <v>528</v>
      </c>
    </row>
    <row r="1891" spans="1:8">
      <c r="A1891" s="397">
        <v>100641</v>
      </c>
      <c r="B1891" t="s">
        <v>2417</v>
      </c>
      <c r="C1891" t="s">
        <v>2005</v>
      </c>
      <c r="D1891" s="398">
        <v>5690.04</v>
      </c>
      <c r="F1891" s="398">
        <v>5790.16</v>
      </c>
      <c r="H1891" t="s">
        <v>528</v>
      </c>
    </row>
    <row r="1892" spans="1:8">
      <c r="A1892" s="397">
        <v>93434</v>
      </c>
      <c r="B1892" t="s">
        <v>2418</v>
      </c>
      <c r="C1892" t="s">
        <v>2003</v>
      </c>
      <c r="D1892" s="398">
        <v>347.15</v>
      </c>
      <c r="F1892" s="398">
        <v>386.31</v>
      </c>
      <c r="H1892" t="s">
        <v>528</v>
      </c>
    </row>
    <row r="1893" spans="1:8">
      <c r="A1893" s="397">
        <v>93433</v>
      </c>
      <c r="B1893" t="s">
        <v>2419</v>
      </c>
      <c r="C1893" t="s">
        <v>2005</v>
      </c>
      <c r="D1893" s="398">
        <v>3122.6</v>
      </c>
      <c r="F1893" s="398">
        <v>3204.96</v>
      </c>
      <c r="H1893" t="s">
        <v>528</v>
      </c>
    </row>
    <row r="1894" spans="1:8">
      <c r="A1894" s="397">
        <v>95122</v>
      </c>
      <c r="B1894" t="s">
        <v>2420</v>
      </c>
      <c r="C1894" t="s">
        <v>2003</v>
      </c>
      <c r="D1894" s="398">
        <v>231.22</v>
      </c>
      <c r="F1894" s="398">
        <v>270.38</v>
      </c>
      <c r="H1894" t="s">
        <v>528</v>
      </c>
    </row>
    <row r="1895" spans="1:8">
      <c r="A1895" s="397">
        <v>95121</v>
      </c>
      <c r="B1895" t="s">
        <v>2421</v>
      </c>
      <c r="C1895" t="s">
        <v>2005</v>
      </c>
      <c r="D1895" s="398">
        <v>378.49</v>
      </c>
      <c r="F1895" s="398">
        <v>407.45</v>
      </c>
      <c r="H1895" t="s">
        <v>528</v>
      </c>
    </row>
    <row r="1896" spans="1:8">
      <c r="A1896" s="397">
        <v>103662</v>
      </c>
      <c r="B1896" t="s">
        <v>2422</v>
      </c>
      <c r="C1896" t="s">
        <v>2003</v>
      </c>
      <c r="D1896" s="398">
        <v>0</v>
      </c>
      <c r="F1896" s="398">
        <v>0</v>
      </c>
      <c r="H1896" t="s">
        <v>528</v>
      </c>
    </row>
    <row r="1897" spans="1:8">
      <c r="A1897" s="397">
        <v>103661</v>
      </c>
      <c r="B1897" t="s">
        <v>2423</v>
      </c>
      <c r="C1897" t="s">
        <v>2005</v>
      </c>
      <c r="D1897" s="398">
        <v>0</v>
      </c>
      <c r="F1897" s="398">
        <v>0</v>
      </c>
      <c r="H1897" t="s">
        <v>528</v>
      </c>
    </row>
    <row r="1898" spans="1:8">
      <c r="A1898" s="397">
        <v>5841</v>
      </c>
      <c r="B1898" t="s">
        <v>2424</v>
      </c>
      <c r="C1898" t="s">
        <v>2003</v>
      </c>
      <c r="D1898" s="398">
        <v>4.97</v>
      </c>
      <c r="F1898" s="398">
        <v>4.97</v>
      </c>
      <c r="H1898" t="s">
        <v>528</v>
      </c>
    </row>
    <row r="1899" spans="1:8">
      <c r="A1899" s="397">
        <v>5839</v>
      </c>
      <c r="B1899" t="s">
        <v>2425</v>
      </c>
      <c r="C1899" t="s">
        <v>2005</v>
      </c>
      <c r="D1899" s="398">
        <v>9.89</v>
      </c>
      <c r="F1899" s="398">
        <v>9.89</v>
      </c>
      <c r="H1899" t="s">
        <v>528</v>
      </c>
    </row>
    <row r="1900" spans="1:8">
      <c r="A1900" s="397">
        <v>90587</v>
      </c>
      <c r="B1900" t="s">
        <v>2426</v>
      </c>
      <c r="C1900" t="s">
        <v>2003</v>
      </c>
      <c r="D1900" s="398">
        <v>0.59</v>
      </c>
      <c r="F1900" s="398">
        <v>0.59</v>
      </c>
      <c r="H1900" t="s">
        <v>528</v>
      </c>
    </row>
    <row r="1901" spans="1:8">
      <c r="A1901" s="397">
        <v>90586</v>
      </c>
      <c r="B1901" t="s">
        <v>2427</v>
      </c>
      <c r="C1901" t="s">
        <v>2005</v>
      </c>
      <c r="D1901" s="398">
        <v>1.49</v>
      </c>
      <c r="F1901" s="398">
        <v>1.4</v>
      </c>
      <c r="H1901" t="s">
        <v>528</v>
      </c>
    </row>
    <row r="1902" spans="1:8">
      <c r="A1902" s="397">
        <v>106392</v>
      </c>
      <c r="B1902" t="s">
        <v>2428</v>
      </c>
      <c r="C1902" t="s">
        <v>2003</v>
      </c>
      <c r="D1902" s="398">
        <v>123.63</v>
      </c>
      <c r="F1902" s="398">
        <v>134.66999999999999</v>
      </c>
      <c r="H1902" t="s">
        <v>528</v>
      </c>
    </row>
    <row r="1903" spans="1:8">
      <c r="A1903" s="397">
        <v>106389</v>
      </c>
      <c r="B1903" t="s">
        <v>2429</v>
      </c>
      <c r="C1903" t="s">
        <v>2005</v>
      </c>
      <c r="D1903" s="398">
        <v>351.21</v>
      </c>
      <c r="F1903" s="398">
        <v>364.12</v>
      </c>
      <c r="H1903" t="s">
        <v>528</v>
      </c>
    </row>
    <row r="1904" spans="1:8">
      <c r="A1904" s="397">
        <v>106391</v>
      </c>
      <c r="B1904" t="s">
        <v>2430</v>
      </c>
      <c r="C1904" t="s">
        <v>2003</v>
      </c>
      <c r="D1904" s="398">
        <v>256.52</v>
      </c>
      <c r="F1904" s="398">
        <v>267.56</v>
      </c>
      <c r="H1904" t="s">
        <v>528</v>
      </c>
    </row>
    <row r="1905" spans="1:8">
      <c r="A1905" s="397">
        <v>106388</v>
      </c>
      <c r="B1905" t="s">
        <v>2431</v>
      </c>
      <c r="C1905" t="s">
        <v>2005</v>
      </c>
      <c r="D1905" s="398">
        <v>666.31</v>
      </c>
      <c r="F1905" s="398">
        <v>679.63</v>
      </c>
      <c r="H1905" t="s">
        <v>528</v>
      </c>
    </row>
    <row r="1906" spans="1:8">
      <c r="A1906" s="397">
        <v>5837</v>
      </c>
      <c r="B1906" t="s">
        <v>2432</v>
      </c>
      <c r="C1906" t="s">
        <v>2003</v>
      </c>
      <c r="D1906" s="398">
        <v>144.33000000000001</v>
      </c>
      <c r="F1906" s="398">
        <v>155.37</v>
      </c>
      <c r="H1906" t="s">
        <v>528</v>
      </c>
    </row>
    <row r="1907" spans="1:8">
      <c r="A1907" s="397">
        <v>5835</v>
      </c>
      <c r="B1907" t="s">
        <v>2433</v>
      </c>
      <c r="C1907" t="s">
        <v>2005</v>
      </c>
      <c r="D1907" s="398">
        <v>391.44</v>
      </c>
      <c r="F1907" s="398">
        <v>404.26</v>
      </c>
      <c r="H1907" t="s">
        <v>528</v>
      </c>
    </row>
    <row r="1908" spans="1:8">
      <c r="A1908" s="397">
        <v>89257</v>
      </c>
      <c r="B1908" t="s">
        <v>2434</v>
      </c>
      <c r="C1908" t="s">
        <v>2005</v>
      </c>
      <c r="D1908" s="398">
        <v>339.54</v>
      </c>
      <c r="F1908" s="398">
        <v>352.28</v>
      </c>
      <c r="H1908" t="s">
        <v>528</v>
      </c>
    </row>
    <row r="1909" spans="1:8">
      <c r="A1909" s="397">
        <v>89258</v>
      </c>
      <c r="B1909" t="s">
        <v>2435</v>
      </c>
      <c r="C1909" t="s">
        <v>2003</v>
      </c>
      <c r="D1909" s="398">
        <v>122.93</v>
      </c>
      <c r="F1909" s="398">
        <v>133.97</v>
      </c>
      <c r="H1909" t="s">
        <v>528</v>
      </c>
    </row>
    <row r="1910" spans="1:8">
      <c r="A1910" s="397">
        <v>106393</v>
      </c>
      <c r="B1910" t="s">
        <v>2436</v>
      </c>
      <c r="C1910" t="s">
        <v>2003</v>
      </c>
      <c r="D1910" s="398">
        <v>141.87</v>
      </c>
      <c r="F1910" s="398">
        <v>152.91</v>
      </c>
      <c r="H1910" t="s">
        <v>528</v>
      </c>
    </row>
    <row r="1911" spans="1:8">
      <c r="A1911" s="397">
        <v>106390</v>
      </c>
      <c r="B1911" t="s">
        <v>2437</v>
      </c>
      <c r="C1911" t="s">
        <v>2005</v>
      </c>
      <c r="D1911" s="398">
        <v>372.92</v>
      </c>
      <c r="F1911" s="398">
        <v>385.74</v>
      </c>
      <c r="H1911" t="s">
        <v>528</v>
      </c>
    </row>
    <row r="1912" spans="1:8">
      <c r="A1912" s="397">
        <v>97621</v>
      </c>
      <c r="B1912" t="s">
        <v>2438</v>
      </c>
      <c r="C1912" t="s">
        <v>615</v>
      </c>
      <c r="D1912" s="398">
        <v>133.36000000000001</v>
      </c>
      <c r="F1912" s="398">
        <v>165.88</v>
      </c>
      <c r="H1912" t="s">
        <v>528</v>
      </c>
    </row>
    <row r="1913" spans="1:8">
      <c r="A1913" s="397">
        <v>97622</v>
      </c>
      <c r="B1913" t="s">
        <v>2439</v>
      </c>
      <c r="C1913" t="s">
        <v>615</v>
      </c>
      <c r="D1913" s="398">
        <v>64.989999999999995</v>
      </c>
      <c r="F1913" s="398">
        <v>80.849999999999994</v>
      </c>
      <c r="H1913" t="s">
        <v>528</v>
      </c>
    </row>
    <row r="1914" spans="1:8">
      <c r="A1914" s="397">
        <v>97623</v>
      </c>
      <c r="B1914" t="s">
        <v>2440</v>
      </c>
      <c r="C1914" t="s">
        <v>615</v>
      </c>
      <c r="D1914" s="398">
        <v>199.1</v>
      </c>
      <c r="F1914" s="398">
        <v>247.65</v>
      </c>
      <c r="H1914" t="s">
        <v>528</v>
      </c>
    </row>
    <row r="1915" spans="1:8">
      <c r="A1915" s="397">
        <v>97624</v>
      </c>
      <c r="B1915" t="s">
        <v>2441</v>
      </c>
      <c r="C1915" t="s">
        <v>615</v>
      </c>
      <c r="D1915" s="398">
        <v>122.2</v>
      </c>
      <c r="F1915" s="398">
        <v>152</v>
      </c>
      <c r="H1915" t="s">
        <v>528</v>
      </c>
    </row>
    <row r="1916" spans="1:8">
      <c r="A1916" s="397">
        <v>97625</v>
      </c>
      <c r="B1916" t="s">
        <v>2442</v>
      </c>
      <c r="C1916" t="s">
        <v>615</v>
      </c>
      <c r="D1916" s="398">
        <v>52.56</v>
      </c>
      <c r="F1916" s="398">
        <v>56.97</v>
      </c>
      <c r="H1916" t="s">
        <v>528</v>
      </c>
    </row>
    <row r="1917" spans="1:8">
      <c r="A1917" s="397">
        <v>104791</v>
      </c>
      <c r="B1917" t="s">
        <v>2443</v>
      </c>
      <c r="C1917" t="s">
        <v>527</v>
      </c>
      <c r="D1917" s="398">
        <v>6.33</v>
      </c>
      <c r="F1917" s="398">
        <v>8.59</v>
      </c>
      <c r="H1917" t="s">
        <v>528</v>
      </c>
    </row>
    <row r="1918" spans="1:8">
      <c r="A1918" s="397">
        <v>97631</v>
      </c>
      <c r="B1918" t="s">
        <v>2444</v>
      </c>
      <c r="C1918" t="s">
        <v>527</v>
      </c>
      <c r="D1918" s="398">
        <v>13.06</v>
      </c>
      <c r="F1918" s="398">
        <v>16.13</v>
      </c>
      <c r="H1918" t="s">
        <v>528</v>
      </c>
    </row>
    <row r="1919" spans="1:8">
      <c r="A1919" s="397">
        <v>97630</v>
      </c>
      <c r="B1919" t="s">
        <v>2445</v>
      </c>
      <c r="C1919" t="s">
        <v>615</v>
      </c>
      <c r="D1919" s="398">
        <v>0</v>
      </c>
      <c r="F1919" s="398">
        <v>0</v>
      </c>
      <c r="H1919" t="s">
        <v>528</v>
      </c>
    </row>
    <row r="1920" spans="1:8">
      <c r="A1920" s="397">
        <v>104796</v>
      </c>
      <c r="B1920" t="s">
        <v>2446</v>
      </c>
      <c r="C1920" t="s">
        <v>345</v>
      </c>
      <c r="D1920" s="398">
        <v>14.7</v>
      </c>
      <c r="F1920" s="398">
        <v>17.91</v>
      </c>
      <c r="H1920" t="s">
        <v>528</v>
      </c>
    </row>
    <row r="1921" spans="1:8">
      <c r="A1921" s="397">
        <v>97628</v>
      </c>
      <c r="B1921" t="s">
        <v>2447</v>
      </c>
      <c r="C1921" t="s">
        <v>615</v>
      </c>
      <c r="D1921" s="398">
        <v>304.20999999999998</v>
      </c>
      <c r="F1921" s="398">
        <v>378.41</v>
      </c>
      <c r="H1921" t="s">
        <v>528</v>
      </c>
    </row>
    <row r="1922" spans="1:8">
      <c r="A1922" s="397">
        <v>97629</v>
      </c>
      <c r="B1922" t="s">
        <v>2448</v>
      </c>
      <c r="C1922" t="s">
        <v>615</v>
      </c>
      <c r="D1922" s="398">
        <v>86.08</v>
      </c>
      <c r="F1922" s="398">
        <v>120.25</v>
      </c>
      <c r="H1922" t="s">
        <v>528</v>
      </c>
    </row>
    <row r="1923" spans="1:8">
      <c r="A1923" s="397">
        <v>97626</v>
      </c>
      <c r="B1923" t="s">
        <v>2449</v>
      </c>
      <c r="C1923" t="s">
        <v>615</v>
      </c>
      <c r="D1923" s="398">
        <v>653.19000000000005</v>
      </c>
      <c r="F1923" s="398">
        <v>812.49</v>
      </c>
      <c r="H1923" t="s">
        <v>528</v>
      </c>
    </row>
    <row r="1924" spans="1:8">
      <c r="A1924" s="397">
        <v>97627</v>
      </c>
      <c r="B1924" t="s">
        <v>2450</v>
      </c>
      <c r="C1924" t="s">
        <v>615</v>
      </c>
      <c r="D1924" s="398">
        <v>184.83</v>
      </c>
      <c r="F1924" s="398">
        <v>258.23</v>
      </c>
      <c r="H1924" t="s">
        <v>528</v>
      </c>
    </row>
    <row r="1925" spans="1:8">
      <c r="A1925" s="397">
        <v>104789</v>
      </c>
      <c r="B1925" t="s">
        <v>2451</v>
      </c>
      <c r="C1925" t="s">
        <v>615</v>
      </c>
      <c r="D1925" s="398">
        <v>228.74</v>
      </c>
      <c r="F1925" s="398">
        <v>284.52999999999997</v>
      </c>
      <c r="H1925" t="s">
        <v>528</v>
      </c>
    </row>
    <row r="1926" spans="1:8">
      <c r="A1926" s="397">
        <v>104790</v>
      </c>
      <c r="B1926" t="s">
        <v>2452</v>
      </c>
      <c r="C1926" t="s">
        <v>615</v>
      </c>
      <c r="D1926" s="398">
        <v>109.69</v>
      </c>
      <c r="F1926" s="398">
        <v>136.16</v>
      </c>
      <c r="H1926" t="s">
        <v>528</v>
      </c>
    </row>
    <row r="1927" spans="1:8">
      <c r="A1927" s="397">
        <v>97633</v>
      </c>
      <c r="B1927" t="s">
        <v>2453</v>
      </c>
      <c r="C1927" t="s">
        <v>527</v>
      </c>
      <c r="D1927" s="398">
        <v>26.09</v>
      </c>
      <c r="F1927" s="398">
        <v>32.229999999999997</v>
      </c>
      <c r="H1927" t="s">
        <v>528</v>
      </c>
    </row>
    <row r="1928" spans="1:8">
      <c r="A1928" s="397">
        <v>97634</v>
      </c>
      <c r="B1928" t="s">
        <v>2454</v>
      </c>
      <c r="C1928" t="s">
        <v>527</v>
      </c>
      <c r="D1928" s="398">
        <v>7.21</v>
      </c>
      <c r="F1928" s="398">
        <v>9.6300000000000008</v>
      </c>
      <c r="H1928" t="s">
        <v>528</v>
      </c>
    </row>
    <row r="1929" spans="1:8">
      <c r="A1929" s="397">
        <v>97632</v>
      </c>
      <c r="B1929" t="s">
        <v>2455</v>
      </c>
      <c r="C1929" t="s">
        <v>345</v>
      </c>
      <c r="D1929" s="398">
        <v>2.99</v>
      </c>
      <c r="F1929" s="398">
        <v>3.69</v>
      </c>
      <c r="H1929" t="s">
        <v>528</v>
      </c>
    </row>
    <row r="1930" spans="1:8">
      <c r="A1930" s="397">
        <v>97636</v>
      </c>
      <c r="B1930" t="s">
        <v>2456</v>
      </c>
      <c r="C1930" t="s">
        <v>527</v>
      </c>
      <c r="D1930" s="398">
        <v>23.36</v>
      </c>
      <c r="F1930" s="398">
        <v>26.85</v>
      </c>
      <c r="H1930" t="s">
        <v>528</v>
      </c>
    </row>
    <row r="1931" spans="1:8">
      <c r="A1931" s="397">
        <v>104797</v>
      </c>
      <c r="B1931" t="s">
        <v>2457</v>
      </c>
      <c r="C1931" t="s">
        <v>345</v>
      </c>
      <c r="D1931" s="398">
        <v>18.39</v>
      </c>
      <c r="F1931" s="398">
        <v>22.4</v>
      </c>
      <c r="H1931" t="s">
        <v>528</v>
      </c>
    </row>
    <row r="1932" spans="1:8">
      <c r="A1932" s="397">
        <v>104803</v>
      </c>
      <c r="B1932" t="s">
        <v>2458</v>
      </c>
      <c r="C1932" t="s">
        <v>345</v>
      </c>
      <c r="D1932" s="398">
        <v>5.18</v>
      </c>
      <c r="F1932" s="398">
        <v>6.35</v>
      </c>
      <c r="H1932" t="s">
        <v>528</v>
      </c>
    </row>
    <row r="1933" spans="1:8">
      <c r="A1933" s="397">
        <v>97664</v>
      </c>
      <c r="B1933" t="s">
        <v>2459</v>
      </c>
      <c r="C1933" t="s">
        <v>530</v>
      </c>
      <c r="D1933" s="398">
        <v>1.81</v>
      </c>
      <c r="F1933" s="398">
        <v>2.2999999999999998</v>
      </c>
      <c r="H1933" t="s">
        <v>528</v>
      </c>
    </row>
    <row r="1934" spans="1:8">
      <c r="A1934" s="397">
        <v>104801</v>
      </c>
      <c r="B1934" t="s">
        <v>2460</v>
      </c>
      <c r="C1934" t="s">
        <v>527</v>
      </c>
      <c r="D1934" s="398">
        <v>16.07</v>
      </c>
      <c r="F1934" s="398">
        <v>19.68</v>
      </c>
      <c r="H1934" t="s">
        <v>528</v>
      </c>
    </row>
    <row r="1935" spans="1:8">
      <c r="A1935" s="397">
        <v>97661</v>
      </c>
      <c r="B1935" t="s">
        <v>2461</v>
      </c>
      <c r="C1935" t="s">
        <v>345</v>
      </c>
      <c r="D1935" s="398">
        <v>0.81</v>
      </c>
      <c r="F1935" s="398">
        <v>1.07</v>
      </c>
      <c r="H1935" t="s">
        <v>528</v>
      </c>
    </row>
    <row r="1936" spans="1:8">
      <c r="A1936" s="397">
        <v>104794</v>
      </c>
      <c r="B1936" t="s">
        <v>2462</v>
      </c>
      <c r="C1936" t="s">
        <v>345</v>
      </c>
      <c r="D1936" s="398">
        <v>1.1100000000000001</v>
      </c>
      <c r="F1936" s="398">
        <v>1.46</v>
      </c>
      <c r="H1936" t="s">
        <v>528</v>
      </c>
    </row>
    <row r="1937" spans="1:8">
      <c r="A1937" s="397">
        <v>104795</v>
      </c>
      <c r="B1937" t="s">
        <v>2463</v>
      </c>
      <c r="C1937" t="s">
        <v>345</v>
      </c>
      <c r="D1937" s="398">
        <v>1.55</v>
      </c>
      <c r="F1937" s="398">
        <v>2.0499999999999998</v>
      </c>
      <c r="H1937" t="s">
        <v>528</v>
      </c>
    </row>
    <row r="1938" spans="1:8">
      <c r="A1938" s="397">
        <v>104792</v>
      </c>
      <c r="B1938" t="s">
        <v>2464</v>
      </c>
      <c r="C1938" t="s">
        <v>345</v>
      </c>
      <c r="D1938" s="398">
        <v>0.45</v>
      </c>
      <c r="F1938" s="398">
        <v>0.59</v>
      </c>
      <c r="H1938" t="s">
        <v>528</v>
      </c>
    </row>
    <row r="1939" spans="1:8">
      <c r="A1939" s="397">
        <v>104793</v>
      </c>
      <c r="B1939" t="s">
        <v>2465</v>
      </c>
      <c r="C1939" t="s">
        <v>345</v>
      </c>
      <c r="D1939" s="398">
        <v>0.62</v>
      </c>
      <c r="F1939" s="398">
        <v>0.82</v>
      </c>
      <c r="H1939" t="s">
        <v>528</v>
      </c>
    </row>
    <row r="1940" spans="1:8">
      <c r="A1940" s="397">
        <v>104800</v>
      </c>
      <c r="B1940" t="s">
        <v>2466</v>
      </c>
      <c r="C1940" t="s">
        <v>345</v>
      </c>
      <c r="D1940" s="398">
        <v>10.58</v>
      </c>
      <c r="F1940" s="398">
        <v>12.82</v>
      </c>
      <c r="H1940" t="s">
        <v>528</v>
      </c>
    </row>
    <row r="1941" spans="1:8">
      <c r="A1941" s="397">
        <v>97638</v>
      </c>
      <c r="B1941" t="s">
        <v>2467</v>
      </c>
      <c r="C1941" t="s">
        <v>527</v>
      </c>
      <c r="D1941" s="398">
        <v>9.4499999999999993</v>
      </c>
      <c r="F1941" s="398">
        <v>11.98</v>
      </c>
      <c r="H1941" t="s">
        <v>528</v>
      </c>
    </row>
    <row r="1942" spans="1:8">
      <c r="A1942" s="397">
        <v>97641</v>
      </c>
      <c r="B1942" t="s">
        <v>2468</v>
      </c>
      <c r="C1942" t="s">
        <v>527</v>
      </c>
      <c r="D1942" s="398">
        <v>3.32</v>
      </c>
      <c r="F1942" s="398">
        <v>4.1399999999999997</v>
      </c>
      <c r="H1942" t="s">
        <v>528</v>
      </c>
    </row>
    <row r="1943" spans="1:8">
      <c r="A1943" s="397">
        <v>97640</v>
      </c>
      <c r="B1943" t="s">
        <v>2469</v>
      </c>
      <c r="C1943" t="s">
        <v>527</v>
      </c>
      <c r="D1943" s="398">
        <v>2.2000000000000002</v>
      </c>
      <c r="F1943" s="398">
        <v>2.79</v>
      </c>
      <c r="H1943" t="s">
        <v>528</v>
      </c>
    </row>
    <row r="1944" spans="1:8">
      <c r="A1944" s="397">
        <v>97660</v>
      </c>
      <c r="B1944" t="s">
        <v>2470</v>
      </c>
      <c r="C1944" t="s">
        <v>530</v>
      </c>
      <c r="D1944" s="398">
        <v>0.77</v>
      </c>
      <c r="F1944" s="398">
        <v>1</v>
      </c>
      <c r="H1944" t="s">
        <v>528</v>
      </c>
    </row>
    <row r="1945" spans="1:8">
      <c r="A1945" s="397">
        <v>97645</v>
      </c>
      <c r="B1945" t="s">
        <v>2471</v>
      </c>
      <c r="C1945" t="s">
        <v>527</v>
      </c>
      <c r="D1945" s="398">
        <v>28.15</v>
      </c>
      <c r="F1945" s="398">
        <v>34.69</v>
      </c>
      <c r="H1945" t="s">
        <v>528</v>
      </c>
    </row>
    <row r="1946" spans="1:8">
      <c r="A1946" s="397">
        <v>97663</v>
      </c>
      <c r="B1946" t="s">
        <v>2472</v>
      </c>
      <c r="C1946" t="s">
        <v>530</v>
      </c>
      <c r="D1946" s="398">
        <v>14.53</v>
      </c>
      <c r="F1946" s="398">
        <v>18.52</v>
      </c>
      <c r="H1946" t="s">
        <v>528</v>
      </c>
    </row>
    <row r="1947" spans="1:8">
      <c r="A1947" s="397">
        <v>97665</v>
      </c>
      <c r="B1947" t="s">
        <v>2473</v>
      </c>
      <c r="C1947" t="s">
        <v>530</v>
      </c>
      <c r="D1947" s="398">
        <v>2.0699999999999998</v>
      </c>
      <c r="F1947" s="398">
        <v>2.73</v>
      </c>
      <c r="H1947" t="s">
        <v>528</v>
      </c>
    </row>
    <row r="1948" spans="1:8">
      <c r="A1948" s="397">
        <v>97666</v>
      </c>
      <c r="B1948" t="s">
        <v>2474</v>
      </c>
      <c r="C1948" t="s">
        <v>530</v>
      </c>
      <c r="D1948" s="398">
        <v>10.59</v>
      </c>
      <c r="F1948" s="398">
        <v>13.5</v>
      </c>
      <c r="H1948" t="s">
        <v>528</v>
      </c>
    </row>
    <row r="1949" spans="1:8">
      <c r="A1949" s="397">
        <v>97635</v>
      </c>
      <c r="B1949" t="s">
        <v>2475</v>
      </c>
      <c r="C1949" t="s">
        <v>527</v>
      </c>
      <c r="D1949" s="398">
        <v>18.78</v>
      </c>
      <c r="F1949" s="398">
        <v>23.69</v>
      </c>
      <c r="H1949" t="s">
        <v>528</v>
      </c>
    </row>
    <row r="1950" spans="1:8">
      <c r="A1950" s="397">
        <v>97643</v>
      </c>
      <c r="B1950" t="s">
        <v>2476</v>
      </c>
      <c r="C1950" t="s">
        <v>527</v>
      </c>
      <c r="D1950" s="398">
        <v>28.78</v>
      </c>
      <c r="F1950" s="398">
        <v>35.520000000000003</v>
      </c>
      <c r="H1950" t="s">
        <v>528</v>
      </c>
    </row>
    <row r="1951" spans="1:8">
      <c r="A1951" s="397">
        <v>104799</v>
      </c>
      <c r="B1951" t="s">
        <v>2477</v>
      </c>
      <c r="C1951" t="s">
        <v>527</v>
      </c>
      <c r="D1951" s="398">
        <v>12.22</v>
      </c>
      <c r="F1951" s="398">
        <v>15.47</v>
      </c>
      <c r="H1951" t="s">
        <v>528</v>
      </c>
    </row>
    <row r="1952" spans="1:8">
      <c r="A1952" s="397">
        <v>97639</v>
      </c>
      <c r="B1952" t="s">
        <v>2478</v>
      </c>
      <c r="C1952" t="s">
        <v>527</v>
      </c>
      <c r="D1952" s="398">
        <v>23.53</v>
      </c>
      <c r="F1952" s="398">
        <v>29</v>
      </c>
      <c r="H1952" t="s">
        <v>528</v>
      </c>
    </row>
    <row r="1953" spans="1:8">
      <c r="A1953" s="397">
        <v>97644</v>
      </c>
      <c r="B1953" t="s">
        <v>2479</v>
      </c>
      <c r="C1953" t="s">
        <v>527</v>
      </c>
      <c r="D1953" s="398">
        <v>10.89</v>
      </c>
      <c r="F1953" s="398">
        <v>13.43</v>
      </c>
      <c r="H1953" t="s">
        <v>528</v>
      </c>
    </row>
    <row r="1954" spans="1:8">
      <c r="A1954" s="397">
        <v>97648</v>
      </c>
      <c r="B1954" t="s">
        <v>2480</v>
      </c>
      <c r="C1954" t="s">
        <v>527</v>
      </c>
      <c r="D1954" s="398">
        <v>2.3199999999999998</v>
      </c>
      <c r="F1954" s="398">
        <v>2.88</v>
      </c>
      <c r="H1954" t="s">
        <v>528</v>
      </c>
    </row>
    <row r="1955" spans="1:8">
      <c r="A1955" s="397">
        <v>104798</v>
      </c>
      <c r="B1955" t="s">
        <v>2481</v>
      </c>
      <c r="C1955" t="s">
        <v>530</v>
      </c>
      <c r="D1955" s="398">
        <v>15.55</v>
      </c>
      <c r="F1955" s="398">
        <v>19.7</v>
      </c>
      <c r="H1955" t="s">
        <v>528</v>
      </c>
    </row>
    <row r="1956" spans="1:8">
      <c r="A1956" s="397">
        <v>97637</v>
      </c>
      <c r="B1956" t="s">
        <v>2482</v>
      </c>
      <c r="C1956" t="s">
        <v>527</v>
      </c>
      <c r="D1956" s="398">
        <v>3.24</v>
      </c>
      <c r="F1956" s="398">
        <v>4.12</v>
      </c>
      <c r="H1956" t="s">
        <v>528</v>
      </c>
    </row>
    <row r="1957" spans="1:8">
      <c r="A1957" s="397">
        <v>104802</v>
      </c>
      <c r="B1957" t="s">
        <v>2483</v>
      </c>
      <c r="C1957" t="s">
        <v>527</v>
      </c>
      <c r="D1957" s="398">
        <v>10.69</v>
      </c>
      <c r="F1957" s="398">
        <v>13.09</v>
      </c>
      <c r="H1957" t="s">
        <v>528</v>
      </c>
    </row>
    <row r="1958" spans="1:8">
      <c r="A1958" s="397">
        <v>97647</v>
      </c>
      <c r="B1958" t="s">
        <v>2484</v>
      </c>
      <c r="C1958" t="s">
        <v>527</v>
      </c>
      <c r="D1958" s="398">
        <v>4.04</v>
      </c>
      <c r="F1958" s="398">
        <v>5</v>
      </c>
      <c r="H1958" t="s">
        <v>528</v>
      </c>
    </row>
    <row r="1959" spans="1:8">
      <c r="A1959" s="397">
        <v>97649</v>
      </c>
      <c r="B1959" t="s">
        <v>2485</v>
      </c>
      <c r="C1959" t="s">
        <v>527</v>
      </c>
      <c r="D1959" s="398">
        <v>5.04</v>
      </c>
      <c r="F1959" s="398">
        <v>6.08</v>
      </c>
      <c r="H1959" t="s">
        <v>528</v>
      </c>
    </row>
    <row r="1960" spans="1:8">
      <c r="A1960" s="397">
        <v>97652</v>
      </c>
      <c r="B1960" t="s">
        <v>2486</v>
      </c>
      <c r="C1960" t="s">
        <v>530</v>
      </c>
      <c r="D1960" s="398">
        <v>215.62</v>
      </c>
      <c r="F1960" s="398">
        <v>266.73</v>
      </c>
      <c r="H1960" t="s">
        <v>528</v>
      </c>
    </row>
    <row r="1961" spans="1:8">
      <c r="A1961" s="397">
        <v>97654</v>
      </c>
      <c r="B1961" t="s">
        <v>2487</v>
      </c>
      <c r="C1961" t="s">
        <v>530</v>
      </c>
      <c r="D1961" s="398">
        <v>185.96</v>
      </c>
      <c r="F1961" s="398">
        <v>205.83</v>
      </c>
      <c r="H1961" t="s">
        <v>528</v>
      </c>
    </row>
    <row r="1962" spans="1:8">
      <c r="A1962" s="397">
        <v>97651</v>
      </c>
      <c r="B1962" t="s">
        <v>2488</v>
      </c>
      <c r="C1962" t="s">
        <v>530</v>
      </c>
      <c r="D1962" s="398">
        <v>95.11</v>
      </c>
      <c r="F1962" s="398">
        <v>117.66</v>
      </c>
      <c r="H1962" t="s">
        <v>528</v>
      </c>
    </row>
    <row r="1963" spans="1:8">
      <c r="A1963" s="397">
        <v>97653</v>
      </c>
      <c r="B1963" t="s">
        <v>2489</v>
      </c>
      <c r="C1963" t="s">
        <v>530</v>
      </c>
      <c r="D1963" s="398">
        <v>146.51</v>
      </c>
      <c r="F1963" s="398">
        <v>157.05000000000001</v>
      </c>
      <c r="H1963" t="s">
        <v>528</v>
      </c>
    </row>
    <row r="1964" spans="1:8">
      <c r="A1964" s="397">
        <v>97657</v>
      </c>
      <c r="B1964" t="s">
        <v>2490</v>
      </c>
      <c r="C1964" t="s">
        <v>530</v>
      </c>
      <c r="D1964" s="398">
        <v>776.4</v>
      </c>
      <c r="F1964" s="398">
        <v>842.83</v>
      </c>
      <c r="H1964" t="s">
        <v>528</v>
      </c>
    </row>
    <row r="1965" spans="1:8">
      <c r="A1965" s="397">
        <v>97659</v>
      </c>
      <c r="B1965" t="s">
        <v>2491</v>
      </c>
      <c r="C1965" t="s">
        <v>530</v>
      </c>
      <c r="D1965" s="398">
        <v>338.19</v>
      </c>
      <c r="F1965" s="398">
        <v>367.01</v>
      </c>
      <c r="H1965" t="s">
        <v>528</v>
      </c>
    </row>
    <row r="1966" spans="1:8">
      <c r="A1966" s="397">
        <v>97656</v>
      </c>
      <c r="B1966" t="s">
        <v>2492</v>
      </c>
      <c r="C1966" t="s">
        <v>530</v>
      </c>
      <c r="D1966" s="398">
        <v>391.72</v>
      </c>
      <c r="F1966" s="398">
        <v>425.23</v>
      </c>
      <c r="H1966" t="s">
        <v>528</v>
      </c>
    </row>
    <row r="1967" spans="1:8">
      <c r="A1967" s="397">
        <v>97658</v>
      </c>
      <c r="B1967" t="s">
        <v>2493</v>
      </c>
      <c r="C1967" t="s">
        <v>530</v>
      </c>
      <c r="D1967" s="398">
        <v>238.69</v>
      </c>
      <c r="F1967" s="398">
        <v>256.02999999999997</v>
      </c>
      <c r="H1967" t="s">
        <v>528</v>
      </c>
    </row>
    <row r="1968" spans="1:8">
      <c r="A1968" s="397">
        <v>97650</v>
      </c>
      <c r="B1968" t="s">
        <v>2494</v>
      </c>
      <c r="C1968" t="s">
        <v>527</v>
      </c>
      <c r="D1968" s="398">
        <v>8.73</v>
      </c>
      <c r="F1968" s="398">
        <v>10.8</v>
      </c>
      <c r="H1968" t="s">
        <v>528</v>
      </c>
    </row>
    <row r="1969" spans="1:8">
      <c r="A1969" s="397">
        <v>97642</v>
      </c>
      <c r="B1969" t="s">
        <v>2495</v>
      </c>
      <c r="C1969" t="s">
        <v>527</v>
      </c>
      <c r="D1969" s="398">
        <v>3.16</v>
      </c>
      <c r="F1969" s="398">
        <v>4.01</v>
      </c>
      <c r="H1969" t="s">
        <v>528</v>
      </c>
    </row>
    <row r="1970" spans="1:8">
      <c r="A1970" s="397">
        <v>97655</v>
      </c>
      <c r="B1970" t="s">
        <v>2496</v>
      </c>
      <c r="C1970" t="s">
        <v>527</v>
      </c>
      <c r="D1970" s="398">
        <v>43.19</v>
      </c>
      <c r="F1970" s="398">
        <v>45.88</v>
      </c>
      <c r="H1970" t="s">
        <v>528</v>
      </c>
    </row>
    <row r="1971" spans="1:8">
      <c r="A1971" s="397">
        <v>97662</v>
      </c>
      <c r="B1971" t="s">
        <v>2497</v>
      </c>
      <c r="C1971" t="s">
        <v>345</v>
      </c>
      <c r="D1971" s="398">
        <v>0.57999999999999996</v>
      </c>
      <c r="F1971" s="398">
        <v>0.74</v>
      </c>
      <c r="H1971" t="s">
        <v>528</v>
      </c>
    </row>
    <row r="1972" spans="1:8">
      <c r="A1972" s="397">
        <v>97646</v>
      </c>
      <c r="B1972" t="s">
        <v>2498</v>
      </c>
      <c r="C1972" t="s">
        <v>527</v>
      </c>
      <c r="D1972" s="398">
        <v>0</v>
      </c>
      <c r="F1972" s="398">
        <v>0</v>
      </c>
      <c r="H1972" t="s">
        <v>528</v>
      </c>
    </row>
    <row r="1973" spans="1:8">
      <c r="A1973" s="397">
        <v>92712</v>
      </c>
      <c r="B1973" t="s">
        <v>2499</v>
      </c>
      <c r="C1973" t="s">
        <v>2500</v>
      </c>
      <c r="D1973" s="398">
        <v>0.31</v>
      </c>
      <c r="F1973" s="398">
        <v>0.22</v>
      </c>
      <c r="H1973" t="s">
        <v>528</v>
      </c>
    </row>
    <row r="1974" spans="1:8">
      <c r="A1974" s="397">
        <v>92713</v>
      </c>
      <c r="B1974" t="s">
        <v>2501</v>
      </c>
      <c r="C1974" t="s">
        <v>2500</v>
      </c>
      <c r="D1974" s="398">
        <v>7.0000000000000007E-2</v>
      </c>
      <c r="F1974" s="398">
        <v>0.05</v>
      </c>
      <c r="H1974" t="s">
        <v>528</v>
      </c>
    </row>
    <row r="1975" spans="1:8">
      <c r="A1975" s="397">
        <v>92714</v>
      </c>
      <c r="B1975" t="s">
        <v>2502</v>
      </c>
      <c r="C1975" t="s">
        <v>2500</v>
      </c>
      <c r="D1975" s="398">
        <v>0.39</v>
      </c>
      <c r="F1975" s="398">
        <v>0.28000000000000003</v>
      </c>
      <c r="H1975" t="s">
        <v>528</v>
      </c>
    </row>
    <row r="1976" spans="1:8">
      <c r="A1976" s="397">
        <v>92715</v>
      </c>
      <c r="B1976" t="s">
        <v>2503</v>
      </c>
      <c r="C1976" t="s">
        <v>2500</v>
      </c>
      <c r="D1976" s="398">
        <v>125.18</v>
      </c>
      <c r="F1976" s="398">
        <v>114.72</v>
      </c>
      <c r="H1976" t="s">
        <v>528</v>
      </c>
    </row>
    <row r="1977" spans="1:8">
      <c r="A1977" s="397">
        <v>103663</v>
      </c>
      <c r="B1977" t="s">
        <v>2504</v>
      </c>
      <c r="C1977" t="s">
        <v>2500</v>
      </c>
      <c r="D1977" s="398">
        <v>0</v>
      </c>
      <c r="F1977" s="398">
        <v>0</v>
      </c>
      <c r="H1977" t="s">
        <v>528</v>
      </c>
    </row>
    <row r="1978" spans="1:8">
      <c r="A1978" s="397">
        <v>104390</v>
      </c>
      <c r="B1978" t="s">
        <v>2505</v>
      </c>
      <c r="C1978" t="s">
        <v>2500</v>
      </c>
      <c r="D1978" s="398">
        <v>0</v>
      </c>
      <c r="F1978" s="398">
        <v>0</v>
      </c>
      <c r="H1978" t="s">
        <v>528</v>
      </c>
    </row>
    <row r="1979" spans="1:8">
      <c r="A1979" s="397">
        <v>103664</v>
      </c>
      <c r="B1979" t="s">
        <v>2506</v>
      </c>
      <c r="C1979" t="s">
        <v>2500</v>
      </c>
      <c r="D1979" s="398">
        <v>0</v>
      </c>
      <c r="F1979" s="398">
        <v>0</v>
      </c>
      <c r="H1979" t="s">
        <v>528</v>
      </c>
    </row>
    <row r="1980" spans="1:8">
      <c r="A1980" s="397">
        <v>104451</v>
      </c>
      <c r="B1980" t="s">
        <v>2507</v>
      </c>
      <c r="C1980" t="s">
        <v>2500</v>
      </c>
      <c r="D1980" s="398">
        <v>0</v>
      </c>
      <c r="F1980" s="398">
        <v>0</v>
      </c>
      <c r="H1980" t="s">
        <v>528</v>
      </c>
    </row>
    <row r="1981" spans="1:8">
      <c r="A1981" s="397">
        <v>103666</v>
      </c>
      <c r="B1981" t="s">
        <v>2508</v>
      </c>
      <c r="C1981" t="s">
        <v>2500</v>
      </c>
      <c r="D1981" s="398">
        <v>161.93</v>
      </c>
      <c r="F1981" s="398">
        <v>164.65</v>
      </c>
      <c r="H1981" t="s">
        <v>528</v>
      </c>
    </row>
    <row r="1982" spans="1:8">
      <c r="A1982" s="397">
        <v>89212</v>
      </c>
      <c r="B1982" t="s">
        <v>2509</v>
      </c>
      <c r="C1982" t="s">
        <v>2500</v>
      </c>
      <c r="D1982" s="398">
        <v>29.76</v>
      </c>
      <c r="F1982" s="398">
        <v>29.76</v>
      </c>
      <c r="H1982" t="s">
        <v>528</v>
      </c>
    </row>
    <row r="1983" spans="1:8">
      <c r="A1983" s="397">
        <v>89213</v>
      </c>
      <c r="B1983" t="s">
        <v>2510</v>
      </c>
      <c r="C1983" t="s">
        <v>2500</v>
      </c>
      <c r="D1983" s="398">
        <v>9.18</v>
      </c>
      <c r="F1983" s="398">
        <v>9.18</v>
      </c>
      <c r="H1983" t="s">
        <v>528</v>
      </c>
    </row>
    <row r="1984" spans="1:8">
      <c r="A1984" s="397">
        <v>89214</v>
      </c>
      <c r="B1984" t="s">
        <v>2511</v>
      </c>
      <c r="C1984" t="s">
        <v>2500</v>
      </c>
      <c r="D1984" s="398">
        <v>27.94</v>
      </c>
      <c r="F1984" s="398">
        <v>27.94</v>
      </c>
      <c r="H1984" t="s">
        <v>528</v>
      </c>
    </row>
    <row r="1985" spans="1:8">
      <c r="A1985" s="397">
        <v>89215</v>
      </c>
      <c r="B1985" t="s">
        <v>2512</v>
      </c>
      <c r="C1985" t="s">
        <v>2500</v>
      </c>
      <c r="D1985" s="398">
        <v>110.81</v>
      </c>
      <c r="F1985" s="398">
        <v>112.67</v>
      </c>
      <c r="H1985" t="s">
        <v>528</v>
      </c>
    </row>
    <row r="1986" spans="1:8">
      <c r="A1986" s="397">
        <v>87441</v>
      </c>
      <c r="B1986" t="s">
        <v>2513</v>
      </c>
      <c r="C1986" t="s">
        <v>2500</v>
      </c>
      <c r="D1986" s="398">
        <v>0.47</v>
      </c>
      <c r="F1986" s="398">
        <v>0.45</v>
      </c>
      <c r="H1986" t="s">
        <v>528</v>
      </c>
    </row>
    <row r="1987" spans="1:8">
      <c r="A1987" s="397">
        <v>87442</v>
      </c>
      <c r="B1987" t="s">
        <v>2514</v>
      </c>
      <c r="C1987" t="s">
        <v>2500</v>
      </c>
      <c r="D1987" s="398">
        <v>0.11</v>
      </c>
      <c r="F1987" s="398">
        <v>0.1</v>
      </c>
      <c r="H1987" t="s">
        <v>528</v>
      </c>
    </row>
    <row r="1988" spans="1:8">
      <c r="A1988" s="397">
        <v>87443</v>
      </c>
      <c r="B1988" t="s">
        <v>2515</v>
      </c>
      <c r="C1988" t="s">
        <v>2500</v>
      </c>
      <c r="D1988" s="398">
        <v>0.59</v>
      </c>
      <c r="F1988" s="398">
        <v>0.56000000000000005</v>
      </c>
      <c r="H1988" t="s">
        <v>528</v>
      </c>
    </row>
    <row r="1989" spans="1:8">
      <c r="A1989" s="397">
        <v>87444</v>
      </c>
      <c r="B1989" t="s">
        <v>2516</v>
      </c>
      <c r="C1989" t="s">
        <v>2500</v>
      </c>
      <c r="D1989" s="398">
        <v>4.99</v>
      </c>
      <c r="F1989" s="398">
        <v>5.08</v>
      </c>
      <c r="H1989" t="s">
        <v>528</v>
      </c>
    </row>
    <row r="1990" spans="1:8">
      <c r="A1990" s="397">
        <v>93229</v>
      </c>
      <c r="B1990" t="s">
        <v>2517</v>
      </c>
      <c r="C1990" t="s">
        <v>2500</v>
      </c>
      <c r="D1990" s="398">
        <v>0.43</v>
      </c>
      <c r="F1990" s="398">
        <v>0.41</v>
      </c>
      <c r="H1990" t="s">
        <v>528</v>
      </c>
    </row>
    <row r="1991" spans="1:8">
      <c r="A1991" s="397">
        <v>93230</v>
      </c>
      <c r="B1991" t="s">
        <v>2518</v>
      </c>
      <c r="C1991" t="s">
        <v>2500</v>
      </c>
      <c r="D1991" s="398">
        <v>0.1</v>
      </c>
      <c r="F1991" s="398">
        <v>0.09</v>
      </c>
      <c r="H1991" t="s">
        <v>528</v>
      </c>
    </row>
    <row r="1992" spans="1:8">
      <c r="A1992" s="397">
        <v>93231</v>
      </c>
      <c r="B1992" t="s">
        <v>2519</v>
      </c>
      <c r="C1992" t="s">
        <v>2500</v>
      </c>
      <c r="D1992" s="398">
        <v>0.54</v>
      </c>
      <c r="F1992" s="398">
        <v>0.52</v>
      </c>
      <c r="H1992" t="s">
        <v>528</v>
      </c>
    </row>
    <row r="1993" spans="1:8">
      <c r="A1993" s="397">
        <v>93232</v>
      </c>
      <c r="B1993" t="s">
        <v>2520</v>
      </c>
      <c r="C1993" t="s">
        <v>2500</v>
      </c>
      <c r="D1993" s="398">
        <v>5.18</v>
      </c>
      <c r="F1993" s="398">
        <v>5.1100000000000003</v>
      </c>
      <c r="H1993" t="s">
        <v>528</v>
      </c>
    </row>
    <row r="1994" spans="1:8">
      <c r="A1994" s="397">
        <v>102948</v>
      </c>
      <c r="B1994" t="s">
        <v>2521</v>
      </c>
      <c r="C1994" t="s">
        <v>2500</v>
      </c>
      <c r="D1994" s="398">
        <v>0</v>
      </c>
      <c r="F1994" s="398">
        <v>0</v>
      </c>
      <c r="H1994" t="s">
        <v>528</v>
      </c>
    </row>
    <row r="1995" spans="1:8">
      <c r="A1995" s="397">
        <v>102949</v>
      </c>
      <c r="B1995" t="s">
        <v>2522</v>
      </c>
      <c r="C1995" t="s">
        <v>2500</v>
      </c>
      <c r="D1995" s="398">
        <v>0</v>
      </c>
      <c r="F1995" s="398">
        <v>0</v>
      </c>
      <c r="H1995" t="s">
        <v>528</v>
      </c>
    </row>
    <row r="1996" spans="1:8">
      <c r="A1996" s="397">
        <v>102950</v>
      </c>
      <c r="B1996" t="s">
        <v>2523</v>
      </c>
      <c r="C1996" t="s">
        <v>2500</v>
      </c>
      <c r="D1996" s="398">
        <v>0</v>
      </c>
      <c r="F1996" s="398">
        <v>0</v>
      </c>
      <c r="H1996" t="s">
        <v>528</v>
      </c>
    </row>
    <row r="1997" spans="1:8">
      <c r="A1997" s="397">
        <v>102951</v>
      </c>
      <c r="B1997" t="s">
        <v>2524</v>
      </c>
      <c r="C1997" t="s">
        <v>2500</v>
      </c>
      <c r="D1997" s="398">
        <v>0.64</v>
      </c>
      <c r="F1997" s="398">
        <v>0.54</v>
      </c>
      <c r="H1997" t="s">
        <v>528</v>
      </c>
    </row>
    <row r="1998" spans="1:8">
      <c r="A1998" s="397">
        <v>88826</v>
      </c>
      <c r="B1998" t="s">
        <v>2525</v>
      </c>
      <c r="C1998" t="s">
        <v>2500</v>
      </c>
      <c r="D1998" s="398">
        <v>0.34</v>
      </c>
      <c r="F1998" s="398">
        <v>0.33</v>
      </c>
      <c r="H1998" t="s">
        <v>528</v>
      </c>
    </row>
    <row r="1999" spans="1:8">
      <c r="A1999" s="397">
        <v>88827</v>
      </c>
      <c r="B1999" t="s">
        <v>2526</v>
      </c>
      <c r="C1999" t="s">
        <v>2500</v>
      </c>
      <c r="D1999" s="398">
        <v>0.08</v>
      </c>
      <c r="F1999" s="398">
        <v>7.0000000000000007E-2</v>
      </c>
      <c r="H1999" t="s">
        <v>528</v>
      </c>
    </row>
    <row r="2000" spans="1:8">
      <c r="A2000" s="397">
        <v>88828</v>
      </c>
      <c r="B2000" t="s">
        <v>2527</v>
      </c>
      <c r="C2000" t="s">
        <v>2500</v>
      </c>
      <c r="D2000" s="398">
        <v>0.38</v>
      </c>
      <c r="F2000" s="398">
        <v>0.36</v>
      </c>
      <c r="H2000" t="s">
        <v>528</v>
      </c>
    </row>
    <row r="2001" spans="1:8">
      <c r="A2001" s="397">
        <v>88829</v>
      </c>
      <c r="B2001" t="s">
        <v>2528</v>
      </c>
      <c r="C2001" t="s">
        <v>2500</v>
      </c>
      <c r="D2001" s="398">
        <v>1.27</v>
      </c>
      <c r="F2001" s="398">
        <v>1.07</v>
      </c>
      <c r="H2001" t="s">
        <v>528</v>
      </c>
    </row>
    <row r="2002" spans="1:8">
      <c r="A2002" s="397">
        <v>89221</v>
      </c>
      <c r="B2002" t="s">
        <v>2529</v>
      </c>
      <c r="C2002" t="s">
        <v>2500</v>
      </c>
      <c r="D2002" s="398">
        <v>1.42</v>
      </c>
      <c r="F2002" s="398">
        <v>1.35</v>
      </c>
      <c r="H2002" t="s">
        <v>528</v>
      </c>
    </row>
    <row r="2003" spans="1:8">
      <c r="A2003" s="397">
        <v>89222</v>
      </c>
      <c r="B2003" t="s">
        <v>2530</v>
      </c>
      <c r="C2003" t="s">
        <v>2500</v>
      </c>
      <c r="D2003" s="398">
        <v>0.32</v>
      </c>
      <c r="F2003" s="398">
        <v>0.31</v>
      </c>
      <c r="H2003" t="s">
        <v>528</v>
      </c>
    </row>
    <row r="2004" spans="1:8">
      <c r="A2004" s="397">
        <v>89223</v>
      </c>
      <c r="B2004" t="s">
        <v>2531</v>
      </c>
      <c r="C2004" t="s">
        <v>2500</v>
      </c>
      <c r="D2004" s="398">
        <v>1.55</v>
      </c>
      <c r="F2004" s="398">
        <v>1.48</v>
      </c>
      <c r="H2004" t="s">
        <v>528</v>
      </c>
    </row>
    <row r="2005" spans="1:8">
      <c r="A2005" s="397">
        <v>89224</v>
      </c>
      <c r="B2005" t="s">
        <v>2532</v>
      </c>
      <c r="C2005" t="s">
        <v>2500</v>
      </c>
      <c r="D2005" s="398">
        <v>2.5499999999999998</v>
      </c>
      <c r="F2005" s="398">
        <v>2.15</v>
      </c>
      <c r="H2005" t="s">
        <v>528</v>
      </c>
    </row>
    <row r="2006" spans="1:8">
      <c r="A2006" s="397">
        <v>89274</v>
      </c>
      <c r="B2006" t="s">
        <v>2533</v>
      </c>
      <c r="C2006" t="s">
        <v>2500</v>
      </c>
      <c r="D2006" s="398">
        <v>1.72</v>
      </c>
      <c r="F2006" s="398">
        <v>1.65</v>
      </c>
      <c r="H2006" t="s">
        <v>528</v>
      </c>
    </row>
    <row r="2007" spans="1:8">
      <c r="A2007" s="397">
        <v>89275</v>
      </c>
      <c r="B2007" t="s">
        <v>2534</v>
      </c>
      <c r="C2007" t="s">
        <v>2500</v>
      </c>
      <c r="D2007" s="398">
        <v>0.39</v>
      </c>
      <c r="F2007" s="398">
        <v>0.38</v>
      </c>
      <c r="H2007" t="s">
        <v>528</v>
      </c>
    </row>
    <row r="2008" spans="1:8">
      <c r="A2008" s="397">
        <v>89276</v>
      </c>
      <c r="B2008" t="s">
        <v>2535</v>
      </c>
      <c r="C2008" t="s">
        <v>2500</v>
      </c>
      <c r="D2008" s="398">
        <v>2.15</v>
      </c>
      <c r="F2008" s="398">
        <v>2.06</v>
      </c>
      <c r="H2008" t="s">
        <v>528</v>
      </c>
    </row>
    <row r="2009" spans="1:8">
      <c r="A2009" s="397">
        <v>89277</v>
      </c>
      <c r="B2009" t="s">
        <v>2536</v>
      </c>
      <c r="C2009" t="s">
        <v>2500</v>
      </c>
      <c r="D2009" s="398">
        <v>9.99</v>
      </c>
      <c r="F2009" s="398">
        <v>10.16</v>
      </c>
      <c r="H2009" t="s">
        <v>528</v>
      </c>
    </row>
    <row r="2010" spans="1:8">
      <c r="A2010" s="397">
        <v>90646</v>
      </c>
      <c r="B2010" t="s">
        <v>2537</v>
      </c>
      <c r="C2010" t="s">
        <v>2500</v>
      </c>
      <c r="D2010" s="398">
        <v>0.7</v>
      </c>
      <c r="F2010" s="398">
        <v>0.67</v>
      </c>
      <c r="H2010" t="s">
        <v>528</v>
      </c>
    </row>
    <row r="2011" spans="1:8">
      <c r="A2011" s="397">
        <v>90647</v>
      </c>
      <c r="B2011" t="s">
        <v>2538</v>
      </c>
      <c r="C2011" t="s">
        <v>2500</v>
      </c>
      <c r="D2011" s="398">
        <v>0.16</v>
      </c>
      <c r="F2011" s="398">
        <v>0.15</v>
      </c>
      <c r="H2011" t="s">
        <v>528</v>
      </c>
    </row>
    <row r="2012" spans="1:8">
      <c r="A2012" s="397">
        <v>90648</v>
      </c>
      <c r="B2012" t="s">
        <v>2539</v>
      </c>
      <c r="C2012" t="s">
        <v>2500</v>
      </c>
      <c r="D2012" s="398">
        <v>0.76</v>
      </c>
      <c r="F2012" s="398">
        <v>0.73</v>
      </c>
      <c r="H2012" t="s">
        <v>528</v>
      </c>
    </row>
    <row r="2013" spans="1:8">
      <c r="A2013" s="397">
        <v>90649</v>
      </c>
      <c r="B2013" t="s">
        <v>2540</v>
      </c>
      <c r="C2013" t="s">
        <v>2500</v>
      </c>
      <c r="D2013" s="398">
        <v>9.89</v>
      </c>
      <c r="F2013" s="398">
        <v>8.36</v>
      </c>
      <c r="H2013" t="s">
        <v>528</v>
      </c>
    </row>
    <row r="2014" spans="1:8">
      <c r="A2014" s="397">
        <v>106096</v>
      </c>
      <c r="B2014" t="s">
        <v>2541</v>
      </c>
      <c r="C2014" t="s">
        <v>2500</v>
      </c>
      <c r="D2014" s="398">
        <v>0</v>
      </c>
      <c r="F2014" s="398">
        <v>0</v>
      </c>
      <c r="H2014" t="s">
        <v>528</v>
      </c>
    </row>
    <row r="2015" spans="1:8">
      <c r="A2015" s="397">
        <v>106097</v>
      </c>
      <c r="B2015" t="s">
        <v>2542</v>
      </c>
      <c r="C2015" t="s">
        <v>2500</v>
      </c>
      <c r="D2015" s="398">
        <v>0</v>
      </c>
      <c r="F2015" s="398">
        <v>0</v>
      </c>
      <c r="H2015" t="s">
        <v>528</v>
      </c>
    </row>
    <row r="2016" spans="1:8">
      <c r="A2016" s="397">
        <v>106098</v>
      </c>
      <c r="B2016" t="s">
        <v>2543</v>
      </c>
      <c r="C2016" t="s">
        <v>2500</v>
      </c>
      <c r="D2016" s="398">
        <v>0</v>
      </c>
      <c r="F2016" s="398">
        <v>0</v>
      </c>
      <c r="H2016" t="s">
        <v>528</v>
      </c>
    </row>
    <row r="2017" spans="1:8">
      <c r="A2017" s="397">
        <v>106099</v>
      </c>
      <c r="B2017" t="s">
        <v>2544</v>
      </c>
      <c r="C2017" t="s">
        <v>2500</v>
      </c>
      <c r="D2017" s="398">
        <v>1.07</v>
      </c>
      <c r="F2017" s="398">
        <v>0.9</v>
      </c>
      <c r="H2017" t="s">
        <v>528</v>
      </c>
    </row>
    <row r="2018" spans="1:8">
      <c r="A2018" s="397">
        <v>90652</v>
      </c>
      <c r="B2018" t="s">
        <v>2545</v>
      </c>
      <c r="C2018" t="s">
        <v>2500</v>
      </c>
      <c r="D2018" s="398">
        <v>4.26</v>
      </c>
      <c r="F2018" s="398">
        <v>4.0599999999999996</v>
      </c>
      <c r="H2018" t="s">
        <v>528</v>
      </c>
    </row>
    <row r="2019" spans="1:8">
      <c r="A2019" s="397">
        <v>90653</v>
      </c>
      <c r="B2019" t="s">
        <v>2546</v>
      </c>
      <c r="C2019" t="s">
        <v>2500</v>
      </c>
      <c r="D2019" s="398">
        <v>0.98</v>
      </c>
      <c r="F2019" s="398">
        <v>0.94</v>
      </c>
      <c r="H2019" t="s">
        <v>528</v>
      </c>
    </row>
    <row r="2020" spans="1:8">
      <c r="A2020" s="397">
        <v>90654</v>
      </c>
      <c r="B2020" t="s">
        <v>2547</v>
      </c>
      <c r="C2020" t="s">
        <v>2500</v>
      </c>
      <c r="D2020" s="398">
        <v>4.6500000000000004</v>
      </c>
      <c r="F2020" s="398">
        <v>4.4400000000000004</v>
      </c>
      <c r="H2020" t="s">
        <v>528</v>
      </c>
    </row>
    <row r="2021" spans="1:8">
      <c r="A2021" s="397">
        <v>90655</v>
      </c>
      <c r="B2021" t="s">
        <v>2548</v>
      </c>
      <c r="C2021" t="s">
        <v>2500</v>
      </c>
      <c r="D2021" s="398">
        <v>6.51</v>
      </c>
      <c r="F2021" s="398">
        <v>5.5</v>
      </c>
      <c r="H2021" t="s">
        <v>528</v>
      </c>
    </row>
    <row r="2022" spans="1:8">
      <c r="A2022" s="397">
        <v>90658</v>
      </c>
      <c r="B2022" t="s">
        <v>2549</v>
      </c>
      <c r="C2022" t="s">
        <v>2500</v>
      </c>
      <c r="D2022" s="398">
        <v>4.5599999999999996</v>
      </c>
      <c r="F2022" s="398">
        <v>4.3499999999999996</v>
      </c>
      <c r="H2022" t="s">
        <v>528</v>
      </c>
    </row>
    <row r="2023" spans="1:8">
      <c r="A2023" s="397">
        <v>90659</v>
      </c>
      <c r="B2023" t="s">
        <v>2550</v>
      </c>
      <c r="C2023" t="s">
        <v>2500</v>
      </c>
      <c r="D2023" s="398">
        <v>1.05</v>
      </c>
      <c r="F2023" s="398">
        <v>1</v>
      </c>
      <c r="H2023" t="s">
        <v>528</v>
      </c>
    </row>
    <row r="2024" spans="1:8">
      <c r="A2024" s="397">
        <v>90660</v>
      </c>
      <c r="B2024" t="s">
        <v>2551</v>
      </c>
      <c r="C2024" t="s">
        <v>2500</v>
      </c>
      <c r="D2024" s="398">
        <v>4.99</v>
      </c>
      <c r="F2024" s="398">
        <v>4.76</v>
      </c>
      <c r="H2024" t="s">
        <v>528</v>
      </c>
    </row>
    <row r="2025" spans="1:8">
      <c r="A2025" s="397">
        <v>90661</v>
      </c>
      <c r="B2025" t="s">
        <v>2552</v>
      </c>
      <c r="C2025" t="s">
        <v>2500</v>
      </c>
      <c r="D2025" s="398">
        <v>6.51</v>
      </c>
      <c r="F2025" s="398">
        <v>5.5</v>
      </c>
      <c r="H2025" t="s">
        <v>528</v>
      </c>
    </row>
    <row r="2026" spans="1:8">
      <c r="A2026" s="397">
        <v>89019</v>
      </c>
      <c r="B2026" t="s">
        <v>2553</v>
      </c>
      <c r="C2026" t="s">
        <v>2500</v>
      </c>
      <c r="D2026" s="398">
        <v>0.34</v>
      </c>
      <c r="F2026" s="398">
        <v>0.41</v>
      </c>
      <c r="H2026" t="s">
        <v>528</v>
      </c>
    </row>
    <row r="2027" spans="1:8">
      <c r="A2027" s="397">
        <v>89020</v>
      </c>
      <c r="B2027" t="s">
        <v>2554</v>
      </c>
      <c r="C2027" t="s">
        <v>2500</v>
      </c>
      <c r="D2027" s="398">
        <v>7.0000000000000007E-2</v>
      </c>
      <c r="F2027" s="398">
        <v>0.09</v>
      </c>
      <c r="H2027" t="s">
        <v>528</v>
      </c>
    </row>
    <row r="2028" spans="1:8">
      <c r="A2028" s="397">
        <v>5800</v>
      </c>
      <c r="B2028" t="s">
        <v>2555</v>
      </c>
      <c r="C2028" t="s">
        <v>2500</v>
      </c>
      <c r="D2028" s="398">
        <v>0.37</v>
      </c>
      <c r="F2028" s="398">
        <v>0.45</v>
      </c>
      <c r="H2028" t="s">
        <v>528</v>
      </c>
    </row>
    <row r="2029" spans="1:8">
      <c r="A2029" s="397">
        <v>53866</v>
      </c>
      <c r="B2029" t="s">
        <v>2556</v>
      </c>
      <c r="C2029" t="s">
        <v>2500</v>
      </c>
      <c r="D2029" s="398">
        <v>1.95</v>
      </c>
      <c r="F2029" s="398">
        <v>1.65</v>
      </c>
      <c r="H2029" t="s">
        <v>528</v>
      </c>
    </row>
    <row r="2030" spans="1:8">
      <c r="A2030" s="397">
        <v>90639</v>
      </c>
      <c r="B2030" t="s">
        <v>2557</v>
      </c>
      <c r="C2030" t="s">
        <v>2500</v>
      </c>
      <c r="D2030" s="398">
        <v>6.54</v>
      </c>
      <c r="F2030" s="398">
        <v>6.24</v>
      </c>
      <c r="H2030" t="s">
        <v>528</v>
      </c>
    </row>
    <row r="2031" spans="1:8">
      <c r="A2031" s="397">
        <v>90640</v>
      </c>
      <c r="B2031" t="s">
        <v>2558</v>
      </c>
      <c r="C2031" t="s">
        <v>2500</v>
      </c>
      <c r="D2031" s="398">
        <v>1.51</v>
      </c>
      <c r="F2031" s="398">
        <v>1.44</v>
      </c>
      <c r="H2031" t="s">
        <v>528</v>
      </c>
    </row>
    <row r="2032" spans="1:8">
      <c r="A2032" s="397">
        <v>90641</v>
      </c>
      <c r="B2032" t="s">
        <v>2559</v>
      </c>
      <c r="C2032" t="s">
        <v>2500</v>
      </c>
      <c r="D2032" s="398">
        <v>7.15</v>
      </c>
      <c r="F2032" s="398">
        <v>6.83</v>
      </c>
      <c r="H2032" t="s">
        <v>528</v>
      </c>
    </row>
    <row r="2033" spans="1:8">
      <c r="A2033" s="397">
        <v>90642</v>
      </c>
      <c r="B2033" t="s">
        <v>2560</v>
      </c>
      <c r="C2033" t="s">
        <v>2500</v>
      </c>
      <c r="D2033" s="398">
        <v>14.99</v>
      </c>
      <c r="F2033" s="398">
        <v>15.24</v>
      </c>
      <c r="H2033" t="s">
        <v>528</v>
      </c>
    </row>
    <row r="2034" spans="1:8">
      <c r="A2034" s="397">
        <v>102806</v>
      </c>
      <c r="B2034" t="s">
        <v>2561</v>
      </c>
      <c r="C2034" t="s">
        <v>2500</v>
      </c>
      <c r="D2034" s="398">
        <v>0</v>
      </c>
      <c r="F2034" s="398">
        <v>0</v>
      </c>
      <c r="H2034" t="s">
        <v>528</v>
      </c>
    </row>
    <row r="2035" spans="1:8">
      <c r="A2035" s="397">
        <v>102807</v>
      </c>
      <c r="B2035" t="s">
        <v>2562</v>
      </c>
      <c r="C2035" t="s">
        <v>2500</v>
      </c>
      <c r="D2035" s="398">
        <v>0</v>
      </c>
      <c r="F2035" s="398">
        <v>0</v>
      </c>
      <c r="H2035" t="s">
        <v>528</v>
      </c>
    </row>
    <row r="2036" spans="1:8">
      <c r="A2036" s="397">
        <v>102808</v>
      </c>
      <c r="B2036" t="s">
        <v>2563</v>
      </c>
      <c r="C2036" t="s">
        <v>2500</v>
      </c>
      <c r="D2036" s="398">
        <v>0</v>
      </c>
      <c r="F2036" s="398">
        <v>0</v>
      </c>
      <c r="H2036" t="s">
        <v>528</v>
      </c>
    </row>
    <row r="2037" spans="1:8">
      <c r="A2037" s="397">
        <v>102809</v>
      </c>
      <c r="B2037" t="s">
        <v>2564</v>
      </c>
      <c r="C2037" t="s">
        <v>2500</v>
      </c>
      <c r="D2037" s="398">
        <v>20.78</v>
      </c>
      <c r="F2037" s="398">
        <v>19.04</v>
      </c>
      <c r="H2037" t="s">
        <v>528</v>
      </c>
    </row>
    <row r="2038" spans="1:8">
      <c r="A2038" s="397">
        <v>92140</v>
      </c>
      <c r="B2038" t="s">
        <v>2565</v>
      </c>
      <c r="C2038" t="s">
        <v>2500</v>
      </c>
      <c r="D2038" s="398">
        <v>4.84</v>
      </c>
      <c r="F2038" s="398">
        <v>4.84</v>
      </c>
      <c r="H2038" t="s">
        <v>528</v>
      </c>
    </row>
    <row r="2039" spans="1:8">
      <c r="A2039" s="397">
        <v>92142</v>
      </c>
      <c r="B2039" t="s">
        <v>2566</v>
      </c>
      <c r="C2039" t="s">
        <v>2500</v>
      </c>
      <c r="D2039" s="398">
        <v>0.6</v>
      </c>
      <c r="F2039" s="398">
        <v>0.6</v>
      </c>
      <c r="H2039" t="s">
        <v>528</v>
      </c>
    </row>
    <row r="2040" spans="1:8">
      <c r="A2040" s="397">
        <v>92141</v>
      </c>
      <c r="B2040" t="s">
        <v>2567</v>
      </c>
      <c r="C2040" t="s">
        <v>2500</v>
      </c>
      <c r="D2040" s="398">
        <v>1.49</v>
      </c>
      <c r="F2040" s="398">
        <v>1.49</v>
      </c>
      <c r="H2040" t="s">
        <v>528</v>
      </c>
    </row>
    <row r="2041" spans="1:8">
      <c r="A2041" s="397">
        <v>92143</v>
      </c>
      <c r="B2041" t="s">
        <v>2568</v>
      </c>
      <c r="C2041" t="s">
        <v>2500</v>
      </c>
      <c r="D2041" s="398">
        <v>6.05</v>
      </c>
      <c r="F2041" s="398">
        <v>6.05</v>
      </c>
      <c r="H2041" t="s">
        <v>528</v>
      </c>
    </row>
    <row r="2042" spans="1:8">
      <c r="A2042" s="397">
        <v>92144</v>
      </c>
      <c r="B2042" t="s">
        <v>2569</v>
      </c>
      <c r="C2042" t="s">
        <v>2500</v>
      </c>
      <c r="D2042" s="398">
        <v>45.02</v>
      </c>
      <c r="F2042" s="398">
        <v>44.42</v>
      </c>
      <c r="H2042" t="s">
        <v>528</v>
      </c>
    </row>
    <row r="2043" spans="1:8">
      <c r="A2043" s="397">
        <v>92133</v>
      </c>
      <c r="B2043" t="s">
        <v>2570</v>
      </c>
      <c r="C2043" t="s">
        <v>2500</v>
      </c>
      <c r="D2043" s="398">
        <v>13.22</v>
      </c>
      <c r="F2043" s="398">
        <v>13.22</v>
      </c>
      <c r="H2043" t="s">
        <v>528</v>
      </c>
    </row>
    <row r="2044" spans="1:8">
      <c r="A2044" s="397">
        <v>92135</v>
      </c>
      <c r="B2044" t="s">
        <v>2571</v>
      </c>
      <c r="C2044" t="s">
        <v>2500</v>
      </c>
      <c r="D2044" s="398">
        <v>1.65</v>
      </c>
      <c r="F2044" s="398">
        <v>1.65</v>
      </c>
      <c r="H2044" t="s">
        <v>528</v>
      </c>
    </row>
    <row r="2045" spans="1:8">
      <c r="A2045" s="397">
        <v>92134</v>
      </c>
      <c r="B2045" t="s">
        <v>2572</v>
      </c>
      <c r="C2045" t="s">
        <v>2500</v>
      </c>
      <c r="D2045" s="398">
        <v>4.07</v>
      </c>
      <c r="F2045" s="398">
        <v>4.07</v>
      </c>
      <c r="H2045" t="s">
        <v>528</v>
      </c>
    </row>
    <row r="2046" spans="1:8">
      <c r="A2046" s="397">
        <v>92136</v>
      </c>
      <c r="B2046" t="s">
        <v>2573</v>
      </c>
      <c r="C2046" t="s">
        <v>2500</v>
      </c>
      <c r="D2046" s="398">
        <v>16.53</v>
      </c>
      <c r="F2046" s="398">
        <v>16.53</v>
      </c>
      <c r="H2046" t="s">
        <v>528</v>
      </c>
    </row>
    <row r="2047" spans="1:8">
      <c r="A2047" s="397">
        <v>92137</v>
      </c>
      <c r="B2047" t="s">
        <v>2574</v>
      </c>
      <c r="C2047" t="s">
        <v>2500</v>
      </c>
      <c r="D2047" s="398">
        <v>42.05</v>
      </c>
      <c r="F2047" s="398">
        <v>42.76</v>
      </c>
      <c r="H2047" t="s">
        <v>528</v>
      </c>
    </row>
    <row r="2048" spans="1:8">
      <c r="A2048" s="397">
        <v>91380</v>
      </c>
      <c r="B2048" t="s">
        <v>2575</v>
      </c>
      <c r="C2048" t="s">
        <v>2500</v>
      </c>
      <c r="D2048" s="398">
        <v>29.53</v>
      </c>
      <c r="F2048" s="398">
        <v>30.41</v>
      </c>
      <c r="H2048" t="s">
        <v>528</v>
      </c>
    </row>
    <row r="2049" spans="1:8">
      <c r="A2049" s="397">
        <v>91382</v>
      </c>
      <c r="B2049" t="s">
        <v>2576</v>
      </c>
      <c r="C2049" t="s">
        <v>2500</v>
      </c>
      <c r="D2049" s="398">
        <v>4.5599999999999996</v>
      </c>
      <c r="F2049" s="398">
        <v>4.72</v>
      </c>
      <c r="H2049" t="s">
        <v>528</v>
      </c>
    </row>
    <row r="2050" spans="1:8">
      <c r="A2050" s="397">
        <v>91381</v>
      </c>
      <c r="B2050" t="s">
        <v>2577</v>
      </c>
      <c r="C2050" t="s">
        <v>2500</v>
      </c>
      <c r="D2050" s="398">
        <v>11.29</v>
      </c>
      <c r="F2050" s="398">
        <v>11.7</v>
      </c>
      <c r="H2050" t="s">
        <v>528</v>
      </c>
    </row>
    <row r="2051" spans="1:8">
      <c r="A2051" s="397">
        <v>91383</v>
      </c>
      <c r="B2051" t="s">
        <v>2578</v>
      </c>
      <c r="C2051" t="s">
        <v>2500</v>
      </c>
      <c r="D2051" s="398">
        <v>53.01</v>
      </c>
      <c r="F2051" s="398">
        <v>54.79</v>
      </c>
      <c r="H2051" t="s">
        <v>528</v>
      </c>
    </row>
    <row r="2052" spans="1:8">
      <c r="A2052" s="397">
        <v>91384</v>
      </c>
      <c r="B2052" t="s">
        <v>2579</v>
      </c>
      <c r="C2052" t="s">
        <v>2500</v>
      </c>
      <c r="D2052" s="398">
        <v>169.21</v>
      </c>
      <c r="F2052" s="398">
        <v>172.06</v>
      </c>
      <c r="H2052" t="s">
        <v>528</v>
      </c>
    </row>
    <row r="2053" spans="1:8">
      <c r="A2053" s="397">
        <v>96030</v>
      </c>
      <c r="B2053" t="s">
        <v>2580</v>
      </c>
      <c r="C2053" t="s">
        <v>2500</v>
      </c>
      <c r="D2053" s="398">
        <v>36.89</v>
      </c>
      <c r="F2053" s="398">
        <v>37.770000000000003</v>
      </c>
      <c r="H2053" t="s">
        <v>528</v>
      </c>
    </row>
    <row r="2054" spans="1:8">
      <c r="A2054" s="397">
        <v>96032</v>
      </c>
      <c r="B2054" t="s">
        <v>2581</v>
      </c>
      <c r="C2054" t="s">
        <v>2500</v>
      </c>
      <c r="D2054" s="398">
        <v>5.14</v>
      </c>
      <c r="F2054" s="398">
        <v>5.3</v>
      </c>
      <c r="H2054" t="s">
        <v>528</v>
      </c>
    </row>
    <row r="2055" spans="1:8">
      <c r="A2055" s="397">
        <v>96031</v>
      </c>
      <c r="B2055" t="s">
        <v>2582</v>
      </c>
      <c r="C2055" t="s">
        <v>2500</v>
      </c>
      <c r="D2055" s="398">
        <v>12.8</v>
      </c>
      <c r="F2055" s="398">
        <v>13.21</v>
      </c>
      <c r="H2055" t="s">
        <v>528</v>
      </c>
    </row>
    <row r="2056" spans="1:8">
      <c r="A2056" s="397">
        <v>96033</v>
      </c>
      <c r="B2056" t="s">
        <v>2583</v>
      </c>
      <c r="C2056" t="s">
        <v>2500</v>
      </c>
      <c r="D2056" s="398">
        <v>59.14</v>
      </c>
      <c r="F2056" s="398">
        <v>60.92</v>
      </c>
      <c r="H2056" t="s">
        <v>528</v>
      </c>
    </row>
    <row r="2057" spans="1:8">
      <c r="A2057" s="397">
        <v>96034</v>
      </c>
      <c r="B2057" t="s">
        <v>2584</v>
      </c>
      <c r="C2057" t="s">
        <v>2500</v>
      </c>
      <c r="D2057" s="398">
        <v>169.21</v>
      </c>
      <c r="F2057" s="398">
        <v>172.06</v>
      </c>
      <c r="H2057" t="s">
        <v>528</v>
      </c>
    </row>
    <row r="2058" spans="1:8">
      <c r="A2058" s="397">
        <v>89870</v>
      </c>
      <c r="B2058" t="s">
        <v>2585</v>
      </c>
      <c r="C2058" t="s">
        <v>2500</v>
      </c>
      <c r="D2058" s="398">
        <v>40.54</v>
      </c>
      <c r="F2058" s="398">
        <v>39.82</v>
      </c>
      <c r="H2058" t="s">
        <v>528</v>
      </c>
    </row>
    <row r="2059" spans="1:8">
      <c r="A2059" s="397">
        <v>89872</v>
      </c>
      <c r="B2059" t="s">
        <v>2586</v>
      </c>
      <c r="C2059" t="s">
        <v>2500</v>
      </c>
      <c r="D2059" s="398">
        <v>5.71</v>
      </c>
      <c r="F2059" s="398">
        <v>5.64</v>
      </c>
      <c r="H2059" t="s">
        <v>528</v>
      </c>
    </row>
    <row r="2060" spans="1:8">
      <c r="A2060" s="397">
        <v>89871</v>
      </c>
      <c r="B2060" t="s">
        <v>2587</v>
      </c>
      <c r="C2060" t="s">
        <v>2500</v>
      </c>
      <c r="D2060" s="398">
        <v>14.14</v>
      </c>
      <c r="F2060" s="398">
        <v>13.97</v>
      </c>
      <c r="H2060" t="s">
        <v>528</v>
      </c>
    </row>
    <row r="2061" spans="1:8">
      <c r="A2061" s="397">
        <v>89873</v>
      </c>
      <c r="B2061" t="s">
        <v>2588</v>
      </c>
      <c r="C2061" t="s">
        <v>2500</v>
      </c>
      <c r="D2061" s="398">
        <v>69.040000000000006</v>
      </c>
      <c r="F2061" s="398">
        <v>68.03</v>
      </c>
      <c r="H2061" t="s">
        <v>528</v>
      </c>
    </row>
    <row r="2062" spans="1:8">
      <c r="A2062" s="397">
        <v>89874</v>
      </c>
      <c r="B2062" t="s">
        <v>2589</v>
      </c>
      <c r="C2062" t="s">
        <v>2500</v>
      </c>
      <c r="D2062" s="398">
        <v>210.41</v>
      </c>
      <c r="F2062" s="398">
        <v>213.95</v>
      </c>
      <c r="H2062" t="s">
        <v>528</v>
      </c>
    </row>
    <row r="2063" spans="1:8">
      <c r="A2063" s="397">
        <v>89878</v>
      </c>
      <c r="B2063" t="s">
        <v>2590</v>
      </c>
      <c r="C2063" t="s">
        <v>2500</v>
      </c>
      <c r="D2063" s="398">
        <v>43.5</v>
      </c>
      <c r="F2063" s="398">
        <v>42.65</v>
      </c>
      <c r="H2063" t="s">
        <v>528</v>
      </c>
    </row>
    <row r="2064" spans="1:8">
      <c r="A2064" s="397">
        <v>89880</v>
      </c>
      <c r="B2064" t="s">
        <v>2591</v>
      </c>
      <c r="C2064" t="s">
        <v>2500</v>
      </c>
      <c r="D2064" s="398">
        <v>6.02</v>
      </c>
      <c r="F2064" s="398">
        <v>5.93</v>
      </c>
      <c r="H2064" t="s">
        <v>528</v>
      </c>
    </row>
    <row r="2065" spans="1:8">
      <c r="A2065" s="397">
        <v>89879</v>
      </c>
      <c r="B2065" t="s">
        <v>2592</v>
      </c>
      <c r="C2065" t="s">
        <v>2500</v>
      </c>
      <c r="D2065" s="398">
        <v>14.91</v>
      </c>
      <c r="F2065" s="398">
        <v>14.71</v>
      </c>
      <c r="H2065" t="s">
        <v>528</v>
      </c>
    </row>
    <row r="2066" spans="1:8">
      <c r="A2066" s="397">
        <v>89881</v>
      </c>
      <c r="B2066" t="s">
        <v>2593</v>
      </c>
      <c r="C2066" t="s">
        <v>2500</v>
      </c>
      <c r="D2066" s="398">
        <v>73.349999999999994</v>
      </c>
      <c r="F2066" s="398">
        <v>72.16</v>
      </c>
      <c r="H2066" t="s">
        <v>528</v>
      </c>
    </row>
    <row r="2067" spans="1:8">
      <c r="A2067" s="397">
        <v>89882</v>
      </c>
      <c r="B2067" t="s">
        <v>2594</v>
      </c>
      <c r="C2067" t="s">
        <v>2500</v>
      </c>
      <c r="D2067" s="398">
        <v>242.76</v>
      </c>
      <c r="F2067" s="398">
        <v>246.84</v>
      </c>
      <c r="H2067" t="s">
        <v>528</v>
      </c>
    </row>
    <row r="2068" spans="1:8">
      <c r="A2068" s="397">
        <v>7058</v>
      </c>
      <c r="B2068" t="s">
        <v>2595</v>
      </c>
      <c r="C2068" t="s">
        <v>2500</v>
      </c>
      <c r="D2068" s="398">
        <v>23.2</v>
      </c>
      <c r="F2068" s="398">
        <v>23.92</v>
      </c>
      <c r="H2068" t="s">
        <v>528</v>
      </c>
    </row>
    <row r="2069" spans="1:8">
      <c r="A2069" s="397">
        <v>91402</v>
      </c>
      <c r="B2069" t="s">
        <v>2596</v>
      </c>
      <c r="C2069" t="s">
        <v>2500</v>
      </c>
      <c r="D2069" s="398">
        <v>3.59</v>
      </c>
      <c r="F2069" s="398">
        <v>3.73</v>
      </c>
      <c r="H2069" t="s">
        <v>528</v>
      </c>
    </row>
    <row r="2070" spans="1:8">
      <c r="A2070" s="397">
        <v>7059</v>
      </c>
      <c r="B2070" t="s">
        <v>2597</v>
      </c>
      <c r="C2070" t="s">
        <v>2500</v>
      </c>
      <c r="D2070" s="398">
        <v>8.9</v>
      </c>
      <c r="F2070" s="398">
        <v>9.23</v>
      </c>
      <c r="H2070" t="s">
        <v>528</v>
      </c>
    </row>
    <row r="2071" spans="1:8">
      <c r="A2071" s="397">
        <v>7060</v>
      </c>
      <c r="B2071" t="s">
        <v>2598</v>
      </c>
      <c r="C2071" t="s">
        <v>2500</v>
      </c>
      <c r="D2071" s="398">
        <v>41.75</v>
      </c>
      <c r="F2071" s="398">
        <v>43.17</v>
      </c>
      <c r="H2071" t="s">
        <v>528</v>
      </c>
    </row>
    <row r="2072" spans="1:8">
      <c r="A2072" s="397">
        <v>7061</v>
      </c>
      <c r="B2072" t="s">
        <v>2599</v>
      </c>
      <c r="C2072" t="s">
        <v>2500</v>
      </c>
      <c r="D2072" s="398">
        <v>97.24</v>
      </c>
      <c r="F2072" s="398">
        <v>98.88</v>
      </c>
      <c r="H2072" t="s">
        <v>528</v>
      </c>
    </row>
    <row r="2073" spans="1:8">
      <c r="A2073" s="397">
        <v>91367</v>
      </c>
      <c r="B2073" t="s">
        <v>2600</v>
      </c>
      <c r="C2073" t="s">
        <v>2500</v>
      </c>
      <c r="D2073" s="398">
        <v>22.43</v>
      </c>
      <c r="F2073" s="398">
        <v>23.11</v>
      </c>
      <c r="H2073" t="s">
        <v>528</v>
      </c>
    </row>
    <row r="2074" spans="1:8">
      <c r="A2074" s="397">
        <v>91369</v>
      </c>
      <c r="B2074" t="s">
        <v>2601</v>
      </c>
      <c r="C2074" t="s">
        <v>2500</v>
      </c>
      <c r="D2074" s="398">
        <v>3.46</v>
      </c>
      <c r="F2074" s="398">
        <v>3.59</v>
      </c>
      <c r="H2074" t="s">
        <v>528</v>
      </c>
    </row>
    <row r="2075" spans="1:8">
      <c r="A2075" s="397">
        <v>91368</v>
      </c>
      <c r="B2075" t="s">
        <v>2602</v>
      </c>
      <c r="C2075" t="s">
        <v>2500</v>
      </c>
      <c r="D2075" s="398">
        <v>8.58</v>
      </c>
      <c r="F2075" s="398">
        <v>8.9</v>
      </c>
      <c r="H2075" t="s">
        <v>528</v>
      </c>
    </row>
    <row r="2076" spans="1:8">
      <c r="A2076" s="397">
        <v>5695</v>
      </c>
      <c r="B2076" t="s">
        <v>2603</v>
      </c>
      <c r="C2076" t="s">
        <v>2500</v>
      </c>
      <c r="D2076" s="398">
        <v>40.36</v>
      </c>
      <c r="F2076" s="398">
        <v>41.72</v>
      </c>
      <c r="H2076" t="s">
        <v>528</v>
      </c>
    </row>
    <row r="2077" spans="1:8">
      <c r="A2077" s="397">
        <v>53792</v>
      </c>
      <c r="B2077" t="s">
        <v>2604</v>
      </c>
      <c r="C2077" t="s">
        <v>2500</v>
      </c>
      <c r="D2077" s="398">
        <v>120.88</v>
      </c>
      <c r="F2077" s="398">
        <v>122.91</v>
      </c>
      <c r="H2077" t="s">
        <v>528</v>
      </c>
    </row>
    <row r="2078" spans="1:8">
      <c r="A2078" s="397">
        <v>106347</v>
      </c>
      <c r="B2078" t="s">
        <v>2605</v>
      </c>
      <c r="C2078" t="s">
        <v>2500</v>
      </c>
      <c r="D2078" s="398">
        <v>0</v>
      </c>
      <c r="F2078" s="398">
        <v>0</v>
      </c>
      <c r="H2078" t="s">
        <v>528</v>
      </c>
    </row>
    <row r="2079" spans="1:8">
      <c r="A2079" s="397">
        <v>106350</v>
      </c>
      <c r="B2079" t="s">
        <v>2606</v>
      </c>
      <c r="C2079" t="s">
        <v>2500</v>
      </c>
      <c r="D2079" s="398">
        <v>0</v>
      </c>
      <c r="F2079" s="398">
        <v>0</v>
      </c>
      <c r="H2079" t="s">
        <v>528</v>
      </c>
    </row>
    <row r="2080" spans="1:8">
      <c r="A2080" s="397">
        <v>106348</v>
      </c>
      <c r="B2080" t="s">
        <v>2607</v>
      </c>
      <c r="C2080" t="s">
        <v>2500</v>
      </c>
      <c r="D2080" s="398">
        <v>0</v>
      </c>
      <c r="F2080" s="398">
        <v>0</v>
      </c>
      <c r="H2080" t="s">
        <v>528</v>
      </c>
    </row>
    <row r="2081" spans="1:8">
      <c r="A2081" s="397">
        <v>106349</v>
      </c>
      <c r="B2081" t="s">
        <v>2608</v>
      </c>
      <c r="C2081" t="s">
        <v>2500</v>
      </c>
      <c r="D2081" s="398">
        <v>0</v>
      </c>
      <c r="F2081" s="398">
        <v>0</v>
      </c>
      <c r="H2081" t="s">
        <v>528</v>
      </c>
    </row>
    <row r="2082" spans="1:8">
      <c r="A2082" s="397">
        <v>106351</v>
      </c>
      <c r="B2082" t="s">
        <v>2609</v>
      </c>
      <c r="C2082" t="s">
        <v>2500</v>
      </c>
      <c r="D2082" s="398">
        <v>236.19</v>
      </c>
      <c r="F2082" s="398">
        <v>240.16</v>
      </c>
      <c r="H2082" t="s">
        <v>528</v>
      </c>
    </row>
    <row r="2083" spans="1:8">
      <c r="A2083" s="397">
        <v>106337</v>
      </c>
      <c r="B2083" t="s">
        <v>2610</v>
      </c>
      <c r="C2083" t="s">
        <v>2500</v>
      </c>
      <c r="D2083" s="398">
        <v>0</v>
      </c>
      <c r="F2083" s="398">
        <v>0</v>
      </c>
      <c r="H2083" t="s">
        <v>528</v>
      </c>
    </row>
    <row r="2084" spans="1:8">
      <c r="A2084" s="397">
        <v>106340</v>
      </c>
      <c r="B2084" t="s">
        <v>2611</v>
      </c>
      <c r="C2084" t="s">
        <v>2500</v>
      </c>
      <c r="D2084" s="398">
        <v>0</v>
      </c>
      <c r="F2084" s="398">
        <v>0</v>
      </c>
      <c r="H2084" t="s">
        <v>528</v>
      </c>
    </row>
    <row r="2085" spans="1:8">
      <c r="A2085" s="397">
        <v>106338</v>
      </c>
      <c r="B2085" t="s">
        <v>2612</v>
      </c>
      <c r="C2085" t="s">
        <v>2500</v>
      </c>
      <c r="D2085" s="398">
        <v>0</v>
      </c>
      <c r="F2085" s="398">
        <v>0</v>
      </c>
      <c r="H2085" t="s">
        <v>528</v>
      </c>
    </row>
    <row r="2086" spans="1:8">
      <c r="A2086" s="397">
        <v>106339</v>
      </c>
      <c r="B2086" t="s">
        <v>2613</v>
      </c>
      <c r="C2086" t="s">
        <v>2500</v>
      </c>
      <c r="D2086" s="398">
        <v>0</v>
      </c>
      <c r="F2086" s="398">
        <v>0</v>
      </c>
      <c r="H2086" t="s">
        <v>528</v>
      </c>
    </row>
    <row r="2087" spans="1:8">
      <c r="A2087" s="397">
        <v>106341</v>
      </c>
      <c r="B2087" t="s">
        <v>2614</v>
      </c>
      <c r="C2087" t="s">
        <v>2500</v>
      </c>
      <c r="D2087" s="398">
        <v>320.51</v>
      </c>
      <c r="F2087" s="398">
        <v>325.89999999999998</v>
      </c>
      <c r="H2087" t="s">
        <v>528</v>
      </c>
    </row>
    <row r="2088" spans="1:8">
      <c r="A2088" s="397">
        <v>92237</v>
      </c>
      <c r="B2088" t="s">
        <v>2615</v>
      </c>
      <c r="C2088" t="s">
        <v>2500</v>
      </c>
      <c r="D2088" s="398">
        <v>29.95</v>
      </c>
      <c r="F2088" s="398">
        <v>29.95</v>
      </c>
      <c r="H2088" t="s">
        <v>528</v>
      </c>
    </row>
    <row r="2089" spans="1:8">
      <c r="A2089" s="397">
        <v>92239</v>
      </c>
      <c r="B2089" t="s">
        <v>2616</v>
      </c>
      <c r="C2089" t="s">
        <v>2500</v>
      </c>
      <c r="D2089" s="398">
        <v>4.8600000000000003</v>
      </c>
      <c r="F2089" s="398">
        <v>4.8600000000000003</v>
      </c>
      <c r="H2089" t="s">
        <v>528</v>
      </c>
    </row>
    <row r="2090" spans="1:8">
      <c r="A2090" s="397">
        <v>92238</v>
      </c>
      <c r="B2090" t="s">
        <v>2617</v>
      </c>
      <c r="C2090" t="s">
        <v>2500</v>
      </c>
      <c r="D2090" s="398">
        <v>12.04</v>
      </c>
      <c r="F2090" s="398">
        <v>12.04</v>
      </c>
      <c r="H2090" t="s">
        <v>528</v>
      </c>
    </row>
    <row r="2091" spans="1:8">
      <c r="A2091" s="397">
        <v>92240</v>
      </c>
      <c r="B2091" t="s">
        <v>2618</v>
      </c>
      <c r="C2091" t="s">
        <v>2500</v>
      </c>
      <c r="D2091" s="398">
        <v>53.6</v>
      </c>
      <c r="F2091" s="398">
        <v>53.6</v>
      </c>
      <c r="H2091" t="s">
        <v>528</v>
      </c>
    </row>
    <row r="2092" spans="1:8">
      <c r="A2092" s="397">
        <v>92241</v>
      </c>
      <c r="B2092" t="s">
        <v>2619</v>
      </c>
      <c r="C2092" t="s">
        <v>2500</v>
      </c>
      <c r="D2092" s="398">
        <v>329.51</v>
      </c>
      <c r="F2092" s="398">
        <v>335.04</v>
      </c>
      <c r="H2092" t="s">
        <v>528</v>
      </c>
    </row>
    <row r="2093" spans="1:8">
      <c r="A2093" s="397">
        <v>91640</v>
      </c>
      <c r="B2093" t="s">
        <v>2620</v>
      </c>
      <c r="C2093" t="s">
        <v>2500</v>
      </c>
      <c r="D2093" s="398">
        <v>41.08</v>
      </c>
      <c r="F2093" s="398">
        <v>41.08</v>
      </c>
      <c r="H2093" t="s">
        <v>528</v>
      </c>
    </row>
    <row r="2094" spans="1:8">
      <c r="A2094" s="397">
        <v>91642</v>
      </c>
      <c r="B2094" t="s">
        <v>2621</v>
      </c>
      <c r="C2094" t="s">
        <v>2500</v>
      </c>
      <c r="D2094" s="398">
        <v>6.69</v>
      </c>
      <c r="F2094" s="398">
        <v>6.69</v>
      </c>
      <c r="H2094" t="s">
        <v>528</v>
      </c>
    </row>
    <row r="2095" spans="1:8">
      <c r="A2095" s="397">
        <v>91641</v>
      </c>
      <c r="B2095" t="s">
        <v>2622</v>
      </c>
      <c r="C2095" t="s">
        <v>2500</v>
      </c>
      <c r="D2095" s="398">
        <v>16.559999999999999</v>
      </c>
      <c r="F2095" s="398">
        <v>16.559999999999999</v>
      </c>
      <c r="H2095" t="s">
        <v>528</v>
      </c>
    </row>
    <row r="2096" spans="1:8">
      <c r="A2096" s="397">
        <v>91643</v>
      </c>
      <c r="B2096" t="s">
        <v>2623</v>
      </c>
      <c r="C2096" t="s">
        <v>2500</v>
      </c>
      <c r="D2096" s="398">
        <v>73.88</v>
      </c>
      <c r="F2096" s="398">
        <v>73.88</v>
      </c>
      <c r="H2096" t="s">
        <v>528</v>
      </c>
    </row>
    <row r="2097" spans="1:8">
      <c r="A2097" s="397">
        <v>91644</v>
      </c>
      <c r="B2097" t="s">
        <v>2624</v>
      </c>
      <c r="C2097" t="s">
        <v>2500</v>
      </c>
      <c r="D2097" s="398">
        <v>359.42</v>
      </c>
      <c r="F2097" s="398">
        <v>365.46</v>
      </c>
      <c r="H2097" t="s">
        <v>528</v>
      </c>
    </row>
    <row r="2098" spans="1:8">
      <c r="A2098" s="397">
        <v>92105</v>
      </c>
      <c r="B2098" t="s">
        <v>2625</v>
      </c>
      <c r="C2098" t="s">
        <v>2500</v>
      </c>
      <c r="D2098" s="398">
        <v>229.62</v>
      </c>
      <c r="F2098" s="398">
        <v>233.48</v>
      </c>
      <c r="H2098" t="s">
        <v>528</v>
      </c>
    </row>
    <row r="2099" spans="1:8">
      <c r="A2099" s="397">
        <v>92101</v>
      </c>
      <c r="B2099" t="s">
        <v>2626</v>
      </c>
      <c r="C2099" t="s">
        <v>2500</v>
      </c>
      <c r="D2099" s="398">
        <v>46.35</v>
      </c>
      <c r="F2099" s="398">
        <v>47.45</v>
      </c>
      <c r="H2099" t="s">
        <v>528</v>
      </c>
    </row>
    <row r="2100" spans="1:8">
      <c r="A2100" s="397">
        <v>92103</v>
      </c>
      <c r="B2100" t="s">
        <v>2627</v>
      </c>
      <c r="C2100" t="s">
        <v>2500</v>
      </c>
      <c r="D2100" s="398">
        <v>5.81</v>
      </c>
      <c r="F2100" s="398">
        <v>6</v>
      </c>
      <c r="H2100" t="s">
        <v>528</v>
      </c>
    </row>
    <row r="2101" spans="1:8">
      <c r="A2101" s="397">
        <v>92102</v>
      </c>
      <c r="B2101" t="s">
        <v>2628</v>
      </c>
      <c r="C2101" t="s">
        <v>2500</v>
      </c>
      <c r="D2101" s="398">
        <v>14.38</v>
      </c>
      <c r="F2101" s="398">
        <v>14.83</v>
      </c>
      <c r="H2101" t="s">
        <v>528</v>
      </c>
    </row>
    <row r="2102" spans="1:8">
      <c r="A2102" s="397">
        <v>92104</v>
      </c>
      <c r="B2102" t="s">
        <v>2629</v>
      </c>
      <c r="C2102" t="s">
        <v>2500</v>
      </c>
      <c r="D2102" s="398">
        <v>72.709999999999994</v>
      </c>
      <c r="F2102" s="398">
        <v>74.77</v>
      </c>
      <c r="H2102" t="s">
        <v>528</v>
      </c>
    </row>
    <row r="2103" spans="1:8">
      <c r="A2103" s="397">
        <v>91396</v>
      </c>
      <c r="B2103" t="s">
        <v>2630</v>
      </c>
      <c r="C2103" t="s">
        <v>2500</v>
      </c>
      <c r="D2103" s="398">
        <v>29.48</v>
      </c>
      <c r="F2103" s="398">
        <v>30.62</v>
      </c>
      <c r="H2103" t="s">
        <v>528</v>
      </c>
    </row>
    <row r="2104" spans="1:8">
      <c r="A2104" s="397">
        <v>91398</v>
      </c>
      <c r="B2104" t="s">
        <v>2631</v>
      </c>
      <c r="C2104" t="s">
        <v>2500</v>
      </c>
      <c r="D2104" s="398">
        <v>4.59</v>
      </c>
      <c r="F2104" s="398">
        <v>4.7699999999999996</v>
      </c>
      <c r="H2104" t="s">
        <v>528</v>
      </c>
    </row>
    <row r="2105" spans="1:8">
      <c r="A2105" s="397">
        <v>91397</v>
      </c>
      <c r="B2105" t="s">
        <v>2632</v>
      </c>
      <c r="C2105" t="s">
        <v>2500</v>
      </c>
      <c r="D2105" s="398">
        <v>11.36</v>
      </c>
      <c r="F2105" s="398">
        <v>11.83</v>
      </c>
      <c r="H2105" t="s">
        <v>528</v>
      </c>
    </row>
    <row r="2106" spans="1:8">
      <c r="A2106" s="397">
        <v>5763</v>
      </c>
      <c r="B2106" t="s">
        <v>2633</v>
      </c>
      <c r="C2106" t="s">
        <v>2500</v>
      </c>
      <c r="D2106" s="398">
        <v>52.13</v>
      </c>
      <c r="F2106" s="398">
        <v>54.26</v>
      </c>
      <c r="H2106" t="s">
        <v>528</v>
      </c>
    </row>
    <row r="2107" spans="1:8">
      <c r="A2107" s="397">
        <v>53831</v>
      </c>
      <c r="B2107" t="s">
        <v>2634</v>
      </c>
      <c r="C2107" t="s">
        <v>2500</v>
      </c>
      <c r="D2107" s="398">
        <v>229.62</v>
      </c>
      <c r="F2107" s="398">
        <v>233.48</v>
      </c>
      <c r="H2107" t="s">
        <v>528</v>
      </c>
    </row>
    <row r="2108" spans="1:8">
      <c r="A2108" s="397">
        <v>106222</v>
      </c>
      <c r="B2108" t="s">
        <v>2635</v>
      </c>
      <c r="C2108" t="s">
        <v>2500</v>
      </c>
      <c r="D2108" s="398">
        <v>29.4</v>
      </c>
      <c r="F2108" s="398">
        <v>30.48</v>
      </c>
      <c r="H2108" t="s">
        <v>528</v>
      </c>
    </row>
    <row r="2109" spans="1:8">
      <c r="A2109" s="397">
        <v>106225</v>
      </c>
      <c r="B2109" t="s">
        <v>2636</v>
      </c>
      <c r="C2109" t="s">
        <v>2500</v>
      </c>
      <c r="D2109" s="398">
        <v>4.51</v>
      </c>
      <c r="F2109" s="398">
        <v>4.6900000000000004</v>
      </c>
      <c r="H2109" t="s">
        <v>528</v>
      </c>
    </row>
    <row r="2110" spans="1:8">
      <c r="A2110" s="397">
        <v>106223</v>
      </c>
      <c r="B2110" t="s">
        <v>2637</v>
      </c>
      <c r="C2110" t="s">
        <v>2500</v>
      </c>
      <c r="D2110" s="398">
        <v>11.15</v>
      </c>
      <c r="F2110" s="398">
        <v>11.59</v>
      </c>
      <c r="H2110" t="s">
        <v>528</v>
      </c>
    </row>
    <row r="2111" spans="1:8">
      <c r="A2111" s="397">
        <v>106224</v>
      </c>
      <c r="B2111" t="s">
        <v>2638</v>
      </c>
      <c r="C2111" t="s">
        <v>2500</v>
      </c>
      <c r="D2111" s="398">
        <v>51.23</v>
      </c>
      <c r="F2111" s="398">
        <v>53.25</v>
      </c>
      <c r="H2111" t="s">
        <v>528</v>
      </c>
    </row>
    <row r="2112" spans="1:8">
      <c r="A2112" s="397">
        <v>106226</v>
      </c>
      <c r="B2112" t="s">
        <v>2639</v>
      </c>
      <c r="C2112" t="s">
        <v>2500</v>
      </c>
      <c r="D2112" s="398">
        <v>188.35</v>
      </c>
      <c r="F2112" s="398">
        <v>191.51</v>
      </c>
      <c r="H2112" t="s">
        <v>528</v>
      </c>
    </row>
    <row r="2113" spans="1:8">
      <c r="A2113" s="397">
        <v>91359</v>
      </c>
      <c r="B2113" t="s">
        <v>2640</v>
      </c>
      <c r="C2113" t="s">
        <v>2500</v>
      </c>
      <c r="D2113" s="398">
        <v>21.29</v>
      </c>
      <c r="F2113" s="398">
        <v>22.08</v>
      </c>
      <c r="H2113" t="s">
        <v>528</v>
      </c>
    </row>
    <row r="2114" spans="1:8">
      <c r="A2114" s="397">
        <v>91361</v>
      </c>
      <c r="B2114" t="s">
        <v>2641</v>
      </c>
      <c r="C2114" t="s">
        <v>2500</v>
      </c>
      <c r="D2114" s="398">
        <v>3.27</v>
      </c>
      <c r="F2114" s="398">
        <v>3.41</v>
      </c>
      <c r="H2114" t="s">
        <v>528</v>
      </c>
    </row>
    <row r="2115" spans="1:8">
      <c r="A2115" s="397">
        <v>91360</v>
      </c>
      <c r="B2115" t="s">
        <v>2642</v>
      </c>
      <c r="C2115" t="s">
        <v>2500</v>
      </c>
      <c r="D2115" s="398">
        <v>8.1199999999999992</v>
      </c>
      <c r="F2115" s="398">
        <v>8.44</v>
      </c>
      <c r="H2115" t="s">
        <v>528</v>
      </c>
    </row>
    <row r="2116" spans="1:8">
      <c r="A2116" s="397">
        <v>53882</v>
      </c>
      <c r="B2116" t="s">
        <v>2643</v>
      </c>
      <c r="C2116" t="s">
        <v>2500</v>
      </c>
      <c r="D2116" s="398">
        <v>37.29</v>
      </c>
      <c r="F2116" s="398">
        <v>38.770000000000003</v>
      </c>
      <c r="H2116" t="s">
        <v>528</v>
      </c>
    </row>
    <row r="2117" spans="1:8">
      <c r="A2117" s="397">
        <v>5747</v>
      </c>
      <c r="B2117" t="s">
        <v>2644</v>
      </c>
      <c r="C2117" t="s">
        <v>2500</v>
      </c>
      <c r="D2117" s="398">
        <v>188.71</v>
      </c>
      <c r="F2117" s="398">
        <v>191.88</v>
      </c>
      <c r="H2117" t="s">
        <v>528</v>
      </c>
    </row>
    <row r="2118" spans="1:8">
      <c r="A2118" s="397">
        <v>104699</v>
      </c>
      <c r="B2118" t="s">
        <v>2645</v>
      </c>
      <c r="C2118" t="s">
        <v>2500</v>
      </c>
      <c r="D2118" s="398">
        <v>0</v>
      </c>
      <c r="F2118" s="398">
        <v>0</v>
      </c>
      <c r="H2118" t="s">
        <v>528</v>
      </c>
    </row>
    <row r="2119" spans="1:8">
      <c r="A2119" s="397">
        <v>104702</v>
      </c>
      <c r="B2119" t="s">
        <v>2646</v>
      </c>
      <c r="C2119" t="s">
        <v>2500</v>
      </c>
      <c r="D2119" s="398">
        <v>0</v>
      </c>
      <c r="F2119" s="398">
        <v>0</v>
      </c>
      <c r="H2119" t="s">
        <v>528</v>
      </c>
    </row>
    <row r="2120" spans="1:8">
      <c r="A2120" s="397">
        <v>104700</v>
      </c>
      <c r="B2120" t="s">
        <v>2647</v>
      </c>
      <c r="C2120" t="s">
        <v>2500</v>
      </c>
      <c r="D2120" s="398">
        <v>0</v>
      </c>
      <c r="F2120" s="398">
        <v>0</v>
      </c>
      <c r="H2120" t="s">
        <v>528</v>
      </c>
    </row>
    <row r="2121" spans="1:8">
      <c r="A2121" s="397">
        <v>104701</v>
      </c>
      <c r="B2121" t="s">
        <v>2648</v>
      </c>
      <c r="C2121" t="s">
        <v>2500</v>
      </c>
      <c r="D2121" s="398">
        <v>0</v>
      </c>
      <c r="F2121" s="398">
        <v>0</v>
      </c>
      <c r="H2121" t="s">
        <v>528</v>
      </c>
    </row>
    <row r="2122" spans="1:8">
      <c r="A2122" s="397">
        <v>104703</v>
      </c>
      <c r="B2122" t="s">
        <v>2649</v>
      </c>
      <c r="C2122" t="s">
        <v>2500</v>
      </c>
      <c r="D2122" s="398">
        <v>110.38</v>
      </c>
      <c r="F2122" s="398">
        <v>112.23</v>
      </c>
      <c r="H2122" t="s">
        <v>528</v>
      </c>
    </row>
    <row r="2123" spans="1:8">
      <c r="A2123" s="397">
        <v>91390</v>
      </c>
      <c r="B2123" t="s">
        <v>2650</v>
      </c>
      <c r="C2123" t="s">
        <v>2500</v>
      </c>
      <c r="D2123" s="398">
        <v>19.399999999999999</v>
      </c>
      <c r="F2123" s="398">
        <v>20.13</v>
      </c>
      <c r="H2123" t="s">
        <v>528</v>
      </c>
    </row>
    <row r="2124" spans="1:8">
      <c r="A2124" s="397">
        <v>91392</v>
      </c>
      <c r="B2124" t="s">
        <v>2651</v>
      </c>
      <c r="C2124" t="s">
        <v>2500</v>
      </c>
      <c r="D2124" s="398">
        <v>3.11</v>
      </c>
      <c r="F2124" s="398">
        <v>3.24</v>
      </c>
      <c r="H2124" t="s">
        <v>528</v>
      </c>
    </row>
    <row r="2125" spans="1:8">
      <c r="A2125" s="397">
        <v>91391</v>
      </c>
      <c r="B2125" t="s">
        <v>2652</v>
      </c>
      <c r="C2125" t="s">
        <v>2500</v>
      </c>
      <c r="D2125" s="398">
        <v>7.7</v>
      </c>
      <c r="F2125" s="398">
        <v>8.02</v>
      </c>
      <c r="H2125" t="s">
        <v>528</v>
      </c>
    </row>
    <row r="2126" spans="1:8">
      <c r="A2126" s="397">
        <v>73335</v>
      </c>
      <c r="B2126" t="s">
        <v>2653</v>
      </c>
      <c r="C2126" t="s">
        <v>2500</v>
      </c>
      <c r="D2126" s="398">
        <v>35.270000000000003</v>
      </c>
      <c r="F2126" s="398">
        <v>36.71</v>
      </c>
      <c r="H2126" t="s">
        <v>528</v>
      </c>
    </row>
    <row r="2127" spans="1:8">
      <c r="A2127" s="397">
        <v>73340</v>
      </c>
      <c r="B2127" t="s">
        <v>2654</v>
      </c>
      <c r="C2127" t="s">
        <v>2500</v>
      </c>
      <c r="D2127" s="398">
        <v>184.71</v>
      </c>
      <c r="F2127" s="398">
        <v>187.81</v>
      </c>
      <c r="H2127" t="s">
        <v>528</v>
      </c>
    </row>
    <row r="2128" spans="1:8">
      <c r="A2128" s="397">
        <v>89264</v>
      </c>
      <c r="B2128" t="s">
        <v>2655</v>
      </c>
      <c r="C2128" t="s">
        <v>2500</v>
      </c>
      <c r="D2128" s="398">
        <v>21.24</v>
      </c>
      <c r="F2128" s="398">
        <v>22.06</v>
      </c>
      <c r="H2128" t="s">
        <v>528</v>
      </c>
    </row>
    <row r="2129" spans="1:8">
      <c r="A2129" s="397">
        <v>89266</v>
      </c>
      <c r="B2129" t="s">
        <v>2656</v>
      </c>
      <c r="C2129" t="s">
        <v>2500</v>
      </c>
      <c r="D2129" s="398">
        <v>3.41</v>
      </c>
      <c r="F2129" s="398">
        <v>3.55</v>
      </c>
      <c r="H2129" t="s">
        <v>528</v>
      </c>
    </row>
    <row r="2130" spans="1:8">
      <c r="A2130" s="397">
        <v>89265</v>
      </c>
      <c r="B2130" t="s">
        <v>2657</v>
      </c>
      <c r="C2130" t="s">
        <v>2500</v>
      </c>
      <c r="D2130" s="398">
        <v>8.4499999999999993</v>
      </c>
      <c r="F2130" s="398">
        <v>8.8000000000000007</v>
      </c>
      <c r="H2130" t="s">
        <v>528</v>
      </c>
    </row>
    <row r="2131" spans="1:8">
      <c r="A2131" s="397">
        <v>5705</v>
      </c>
      <c r="B2131" t="s">
        <v>2658</v>
      </c>
      <c r="C2131" t="s">
        <v>2500</v>
      </c>
      <c r="D2131" s="398">
        <v>38.67</v>
      </c>
      <c r="F2131" s="398">
        <v>40.25</v>
      </c>
      <c r="H2131" t="s">
        <v>528</v>
      </c>
    </row>
    <row r="2132" spans="1:8">
      <c r="A2132" s="397">
        <v>53797</v>
      </c>
      <c r="B2132" t="s">
        <v>2659</v>
      </c>
      <c r="C2132" t="s">
        <v>2500</v>
      </c>
      <c r="D2132" s="398">
        <v>139.01</v>
      </c>
      <c r="F2132" s="398">
        <v>141.35</v>
      </c>
      <c r="H2132" t="s">
        <v>528</v>
      </c>
    </row>
    <row r="2133" spans="1:8">
      <c r="A2133" s="397">
        <v>106327</v>
      </c>
      <c r="B2133" t="s">
        <v>2660</v>
      </c>
      <c r="C2133" t="s">
        <v>2500</v>
      </c>
      <c r="D2133" s="398">
        <v>0</v>
      </c>
      <c r="F2133" s="398">
        <v>0</v>
      </c>
      <c r="H2133" t="s">
        <v>528</v>
      </c>
    </row>
    <row r="2134" spans="1:8">
      <c r="A2134" s="397">
        <v>106330</v>
      </c>
      <c r="B2134" t="s">
        <v>2661</v>
      </c>
      <c r="C2134" t="s">
        <v>2500</v>
      </c>
      <c r="D2134" s="398">
        <v>0</v>
      </c>
      <c r="F2134" s="398">
        <v>0</v>
      </c>
      <c r="H2134" t="s">
        <v>528</v>
      </c>
    </row>
    <row r="2135" spans="1:8">
      <c r="A2135" s="397">
        <v>106328</v>
      </c>
      <c r="B2135" t="s">
        <v>2662</v>
      </c>
      <c r="C2135" t="s">
        <v>2500</v>
      </c>
      <c r="D2135" s="398">
        <v>0</v>
      </c>
      <c r="F2135" s="398">
        <v>0</v>
      </c>
      <c r="H2135" t="s">
        <v>528</v>
      </c>
    </row>
    <row r="2136" spans="1:8">
      <c r="A2136" s="397">
        <v>106329</v>
      </c>
      <c r="B2136" t="s">
        <v>2663</v>
      </c>
      <c r="C2136" t="s">
        <v>2500</v>
      </c>
      <c r="D2136" s="398">
        <v>0</v>
      </c>
      <c r="F2136" s="398">
        <v>0</v>
      </c>
      <c r="H2136" t="s">
        <v>528</v>
      </c>
    </row>
    <row r="2137" spans="1:8">
      <c r="A2137" s="397">
        <v>106331</v>
      </c>
      <c r="B2137" t="s">
        <v>2664</v>
      </c>
      <c r="C2137" t="s">
        <v>2500</v>
      </c>
      <c r="D2137" s="398">
        <v>118.73</v>
      </c>
      <c r="F2137" s="398">
        <v>120.73</v>
      </c>
      <c r="H2137" t="s">
        <v>528</v>
      </c>
    </row>
    <row r="2138" spans="1:8">
      <c r="A2138" s="397">
        <v>106227</v>
      </c>
      <c r="B2138" t="s">
        <v>2665</v>
      </c>
      <c r="C2138" t="s">
        <v>2500</v>
      </c>
      <c r="D2138" s="398">
        <v>30.96</v>
      </c>
      <c r="F2138" s="398">
        <v>31.66</v>
      </c>
      <c r="H2138" t="s">
        <v>528</v>
      </c>
    </row>
    <row r="2139" spans="1:8">
      <c r="A2139" s="397">
        <v>106230</v>
      </c>
      <c r="B2139" t="s">
        <v>2666</v>
      </c>
      <c r="C2139" t="s">
        <v>2500</v>
      </c>
      <c r="D2139" s="398">
        <v>5.14</v>
      </c>
      <c r="F2139" s="398">
        <v>5.26</v>
      </c>
      <c r="H2139" t="s">
        <v>528</v>
      </c>
    </row>
    <row r="2140" spans="1:8">
      <c r="A2140" s="397">
        <v>106228</v>
      </c>
      <c r="B2140" t="s">
        <v>2667</v>
      </c>
      <c r="C2140" t="s">
        <v>2500</v>
      </c>
      <c r="D2140" s="398">
        <v>12.72</v>
      </c>
      <c r="F2140" s="398">
        <v>13</v>
      </c>
      <c r="H2140" t="s">
        <v>528</v>
      </c>
    </row>
    <row r="2141" spans="1:8">
      <c r="A2141" s="397">
        <v>106229</v>
      </c>
      <c r="B2141" t="s">
        <v>2668</v>
      </c>
      <c r="C2141" t="s">
        <v>2500</v>
      </c>
      <c r="D2141" s="398">
        <v>58.04</v>
      </c>
      <c r="F2141" s="398">
        <v>59.36</v>
      </c>
      <c r="H2141" t="s">
        <v>528</v>
      </c>
    </row>
    <row r="2142" spans="1:8">
      <c r="A2142" s="397">
        <v>106231</v>
      </c>
      <c r="B2142" t="s">
        <v>2669</v>
      </c>
      <c r="C2142" t="s">
        <v>2500</v>
      </c>
      <c r="D2142" s="398">
        <v>188.35</v>
      </c>
      <c r="F2142" s="398">
        <v>191.51</v>
      </c>
      <c r="H2142" t="s">
        <v>528</v>
      </c>
    </row>
    <row r="2143" spans="1:8">
      <c r="A2143" s="397">
        <v>106342</v>
      </c>
      <c r="B2143" t="s">
        <v>2670</v>
      </c>
      <c r="C2143" t="s">
        <v>2500</v>
      </c>
      <c r="D2143" s="398">
        <v>0</v>
      </c>
      <c r="F2143" s="398">
        <v>0</v>
      </c>
      <c r="H2143" t="s">
        <v>528</v>
      </c>
    </row>
    <row r="2144" spans="1:8">
      <c r="A2144" s="397">
        <v>106345</v>
      </c>
      <c r="B2144" t="s">
        <v>2671</v>
      </c>
      <c r="C2144" t="s">
        <v>2500</v>
      </c>
      <c r="D2144" s="398">
        <v>0</v>
      </c>
      <c r="F2144" s="398">
        <v>0</v>
      </c>
      <c r="H2144" t="s">
        <v>528</v>
      </c>
    </row>
    <row r="2145" spans="1:8">
      <c r="A2145" s="397">
        <v>106343</v>
      </c>
      <c r="B2145" t="s">
        <v>2672</v>
      </c>
      <c r="C2145" t="s">
        <v>2500</v>
      </c>
      <c r="D2145" s="398">
        <v>0</v>
      </c>
      <c r="F2145" s="398">
        <v>0</v>
      </c>
      <c r="H2145" t="s">
        <v>528</v>
      </c>
    </row>
    <row r="2146" spans="1:8">
      <c r="A2146" s="397">
        <v>106344</v>
      </c>
      <c r="B2146" t="s">
        <v>2673</v>
      </c>
      <c r="C2146" t="s">
        <v>2500</v>
      </c>
      <c r="D2146" s="398">
        <v>0</v>
      </c>
      <c r="F2146" s="398">
        <v>0</v>
      </c>
      <c r="H2146" t="s">
        <v>528</v>
      </c>
    </row>
    <row r="2147" spans="1:8">
      <c r="A2147" s="397">
        <v>106346</v>
      </c>
      <c r="B2147" t="s">
        <v>2674</v>
      </c>
      <c r="C2147" t="s">
        <v>2500</v>
      </c>
      <c r="D2147" s="398">
        <v>188.35</v>
      </c>
      <c r="F2147" s="398">
        <v>191.51</v>
      </c>
      <c r="H2147" t="s">
        <v>528</v>
      </c>
    </row>
    <row r="2148" spans="1:8">
      <c r="A2148" s="397">
        <v>106332</v>
      </c>
      <c r="B2148" t="s">
        <v>2675</v>
      </c>
      <c r="C2148" t="s">
        <v>2500</v>
      </c>
      <c r="D2148" s="398">
        <v>0</v>
      </c>
      <c r="F2148" s="398">
        <v>0</v>
      </c>
      <c r="H2148" t="s">
        <v>528</v>
      </c>
    </row>
    <row r="2149" spans="1:8">
      <c r="A2149" s="397">
        <v>106335</v>
      </c>
      <c r="B2149" t="s">
        <v>2676</v>
      </c>
      <c r="C2149" t="s">
        <v>2500</v>
      </c>
      <c r="D2149" s="398">
        <v>0</v>
      </c>
      <c r="F2149" s="398">
        <v>0</v>
      </c>
      <c r="H2149" t="s">
        <v>528</v>
      </c>
    </row>
    <row r="2150" spans="1:8">
      <c r="A2150" s="397">
        <v>106333</v>
      </c>
      <c r="B2150" t="s">
        <v>2677</v>
      </c>
      <c r="C2150" t="s">
        <v>2500</v>
      </c>
      <c r="D2150" s="398">
        <v>0</v>
      </c>
      <c r="F2150" s="398">
        <v>0</v>
      </c>
      <c r="H2150" t="s">
        <v>528</v>
      </c>
    </row>
    <row r="2151" spans="1:8">
      <c r="A2151" s="397">
        <v>106334</v>
      </c>
      <c r="B2151" t="s">
        <v>2678</v>
      </c>
      <c r="C2151" t="s">
        <v>2500</v>
      </c>
      <c r="D2151" s="398">
        <v>0</v>
      </c>
      <c r="F2151" s="398">
        <v>0</v>
      </c>
      <c r="H2151" t="s">
        <v>528</v>
      </c>
    </row>
    <row r="2152" spans="1:8">
      <c r="A2152" s="397">
        <v>106336</v>
      </c>
      <c r="B2152" t="s">
        <v>2679</v>
      </c>
      <c r="C2152" t="s">
        <v>2500</v>
      </c>
      <c r="D2152" s="398">
        <v>188.35</v>
      </c>
      <c r="F2152" s="398">
        <v>191.51</v>
      </c>
      <c r="H2152" t="s">
        <v>528</v>
      </c>
    </row>
    <row r="2153" spans="1:8">
      <c r="A2153" s="397">
        <v>91354</v>
      </c>
      <c r="B2153" t="s">
        <v>2680</v>
      </c>
      <c r="C2153" t="s">
        <v>2500</v>
      </c>
      <c r="D2153" s="398">
        <v>17.66</v>
      </c>
      <c r="F2153" s="398">
        <v>18.48</v>
      </c>
      <c r="H2153" t="s">
        <v>528</v>
      </c>
    </row>
    <row r="2154" spans="1:8">
      <c r="A2154" s="397">
        <v>91356</v>
      </c>
      <c r="B2154" t="s">
        <v>2681</v>
      </c>
      <c r="C2154" t="s">
        <v>2500</v>
      </c>
      <c r="D2154" s="398">
        <v>2.93</v>
      </c>
      <c r="F2154" s="398">
        <v>3.07</v>
      </c>
      <c r="H2154" t="s">
        <v>528</v>
      </c>
    </row>
    <row r="2155" spans="1:8">
      <c r="A2155" s="397">
        <v>91355</v>
      </c>
      <c r="B2155" t="s">
        <v>2682</v>
      </c>
      <c r="C2155" t="s">
        <v>2500</v>
      </c>
      <c r="D2155" s="398">
        <v>7.25</v>
      </c>
      <c r="F2155" s="398">
        <v>7.59</v>
      </c>
      <c r="H2155" t="s">
        <v>528</v>
      </c>
    </row>
    <row r="2156" spans="1:8">
      <c r="A2156" s="397">
        <v>5751</v>
      </c>
      <c r="B2156" t="s">
        <v>2683</v>
      </c>
      <c r="C2156" t="s">
        <v>2500</v>
      </c>
      <c r="D2156" s="398">
        <v>33.1</v>
      </c>
      <c r="F2156" s="398">
        <v>34.64</v>
      </c>
      <c r="H2156" t="s">
        <v>528</v>
      </c>
    </row>
    <row r="2157" spans="1:8">
      <c r="A2157" s="397">
        <v>53827</v>
      </c>
      <c r="B2157" t="s">
        <v>2684</v>
      </c>
      <c r="C2157" t="s">
        <v>2500</v>
      </c>
      <c r="D2157" s="398">
        <v>136.08000000000001</v>
      </c>
      <c r="F2157" s="398">
        <v>138.37</v>
      </c>
      <c r="H2157" t="s">
        <v>528</v>
      </c>
    </row>
    <row r="2158" spans="1:8">
      <c r="A2158" s="397">
        <v>91375</v>
      </c>
      <c r="B2158" t="s">
        <v>2685</v>
      </c>
      <c r="C2158" t="s">
        <v>2500</v>
      </c>
      <c r="D2158" s="398">
        <v>19.38</v>
      </c>
      <c r="F2158" s="398">
        <v>20.29</v>
      </c>
      <c r="H2158" t="s">
        <v>528</v>
      </c>
    </row>
    <row r="2159" spans="1:8">
      <c r="A2159" s="397">
        <v>91377</v>
      </c>
      <c r="B2159" t="s">
        <v>2686</v>
      </c>
      <c r="C2159" t="s">
        <v>2500</v>
      </c>
      <c r="D2159" s="398">
        <v>3.22</v>
      </c>
      <c r="F2159" s="398">
        <v>3.37</v>
      </c>
      <c r="H2159" t="s">
        <v>528</v>
      </c>
    </row>
    <row r="2160" spans="1:8">
      <c r="A2160" s="397">
        <v>91376</v>
      </c>
      <c r="B2160" t="s">
        <v>2687</v>
      </c>
      <c r="C2160" t="s">
        <v>2500</v>
      </c>
      <c r="D2160" s="398">
        <v>7.97</v>
      </c>
      <c r="F2160" s="398">
        <v>8.34</v>
      </c>
      <c r="H2160" t="s">
        <v>528</v>
      </c>
    </row>
    <row r="2161" spans="1:8">
      <c r="A2161" s="397">
        <v>5754</v>
      </c>
      <c r="B2161" t="s">
        <v>2688</v>
      </c>
      <c r="C2161" t="s">
        <v>2500</v>
      </c>
      <c r="D2161" s="398">
        <v>36.340000000000003</v>
      </c>
      <c r="F2161" s="398">
        <v>38.03</v>
      </c>
      <c r="H2161" t="s">
        <v>528</v>
      </c>
    </row>
    <row r="2162" spans="1:8">
      <c r="A2162" s="397">
        <v>53829</v>
      </c>
      <c r="B2162" t="s">
        <v>2689</v>
      </c>
      <c r="C2162" t="s">
        <v>2500</v>
      </c>
      <c r="D2162" s="398">
        <v>139.01</v>
      </c>
      <c r="F2162" s="398">
        <v>141.35</v>
      </c>
      <c r="H2162" t="s">
        <v>528</v>
      </c>
    </row>
    <row r="2163" spans="1:8">
      <c r="A2163" s="397">
        <v>91026</v>
      </c>
      <c r="B2163" t="s">
        <v>2690</v>
      </c>
      <c r="C2163" t="s">
        <v>2500</v>
      </c>
      <c r="D2163" s="398">
        <v>24.91</v>
      </c>
      <c r="F2163" s="398">
        <v>25.9</v>
      </c>
      <c r="H2163" t="s">
        <v>528</v>
      </c>
    </row>
    <row r="2164" spans="1:8">
      <c r="A2164" s="397">
        <v>91028</v>
      </c>
      <c r="B2164" t="s">
        <v>2691</v>
      </c>
      <c r="C2164" t="s">
        <v>2500</v>
      </c>
      <c r="D2164" s="398">
        <v>4.03</v>
      </c>
      <c r="F2164" s="398">
        <v>4.2</v>
      </c>
      <c r="H2164" t="s">
        <v>528</v>
      </c>
    </row>
    <row r="2165" spans="1:8">
      <c r="A2165" s="397">
        <v>91027</v>
      </c>
      <c r="B2165" t="s">
        <v>2692</v>
      </c>
      <c r="C2165" t="s">
        <v>2500</v>
      </c>
      <c r="D2165" s="398">
        <v>9.9700000000000006</v>
      </c>
      <c r="F2165" s="398">
        <v>10.39</v>
      </c>
      <c r="H2165" t="s">
        <v>528</v>
      </c>
    </row>
    <row r="2166" spans="1:8">
      <c r="A2166" s="397">
        <v>91029</v>
      </c>
      <c r="B2166" t="s">
        <v>2693</v>
      </c>
      <c r="C2166" t="s">
        <v>2500</v>
      </c>
      <c r="D2166" s="398">
        <v>45.61</v>
      </c>
      <c r="F2166" s="398">
        <v>47.53</v>
      </c>
      <c r="H2166" t="s">
        <v>528</v>
      </c>
    </row>
    <row r="2167" spans="1:8">
      <c r="A2167" s="397">
        <v>91030</v>
      </c>
      <c r="B2167" t="s">
        <v>2694</v>
      </c>
      <c r="C2167" t="s">
        <v>2500</v>
      </c>
      <c r="D2167" s="398">
        <v>175.07</v>
      </c>
      <c r="F2167" s="398">
        <v>178.01</v>
      </c>
      <c r="H2167" t="s">
        <v>528</v>
      </c>
    </row>
    <row r="2168" spans="1:8">
      <c r="A2168" s="397">
        <v>106237</v>
      </c>
      <c r="B2168" t="s">
        <v>2695</v>
      </c>
      <c r="C2168" t="s">
        <v>2500</v>
      </c>
      <c r="D2168" s="398">
        <v>0</v>
      </c>
      <c r="F2168" s="398">
        <v>0</v>
      </c>
      <c r="H2168" t="s">
        <v>528</v>
      </c>
    </row>
    <row r="2169" spans="1:8">
      <c r="A2169" s="397">
        <v>106240</v>
      </c>
      <c r="B2169" t="s">
        <v>2696</v>
      </c>
      <c r="C2169" t="s">
        <v>2500</v>
      </c>
      <c r="D2169" s="398">
        <v>0</v>
      </c>
      <c r="F2169" s="398">
        <v>0</v>
      </c>
      <c r="H2169" t="s">
        <v>528</v>
      </c>
    </row>
    <row r="2170" spans="1:8">
      <c r="A2170" s="397">
        <v>106238</v>
      </c>
      <c r="B2170" t="s">
        <v>2697</v>
      </c>
      <c r="C2170" t="s">
        <v>2500</v>
      </c>
      <c r="D2170" s="398">
        <v>0</v>
      </c>
      <c r="F2170" s="398">
        <v>0</v>
      </c>
      <c r="H2170" t="s">
        <v>528</v>
      </c>
    </row>
    <row r="2171" spans="1:8">
      <c r="A2171" s="397">
        <v>106239</v>
      </c>
      <c r="B2171" t="s">
        <v>2698</v>
      </c>
      <c r="C2171" t="s">
        <v>2500</v>
      </c>
      <c r="D2171" s="398">
        <v>0</v>
      </c>
      <c r="F2171" s="398">
        <v>0</v>
      </c>
      <c r="H2171" t="s">
        <v>528</v>
      </c>
    </row>
    <row r="2172" spans="1:8">
      <c r="A2172" s="397">
        <v>106241</v>
      </c>
      <c r="B2172" t="s">
        <v>2699</v>
      </c>
      <c r="C2172" t="s">
        <v>2500</v>
      </c>
      <c r="D2172" s="398">
        <v>264.82</v>
      </c>
      <c r="F2172" s="398">
        <v>269.27</v>
      </c>
      <c r="H2172" t="s">
        <v>528</v>
      </c>
    </row>
    <row r="2173" spans="1:8">
      <c r="A2173" s="397">
        <v>106352</v>
      </c>
      <c r="B2173" t="s">
        <v>2700</v>
      </c>
      <c r="C2173" t="s">
        <v>2500</v>
      </c>
      <c r="D2173" s="398">
        <v>0</v>
      </c>
      <c r="F2173" s="398">
        <v>0</v>
      </c>
      <c r="H2173" t="s">
        <v>528</v>
      </c>
    </row>
    <row r="2174" spans="1:8">
      <c r="A2174" s="397">
        <v>106355</v>
      </c>
      <c r="B2174" t="s">
        <v>2701</v>
      </c>
      <c r="C2174" t="s">
        <v>2500</v>
      </c>
      <c r="D2174" s="398">
        <v>0</v>
      </c>
      <c r="F2174" s="398">
        <v>0</v>
      </c>
      <c r="H2174" t="s">
        <v>528</v>
      </c>
    </row>
    <row r="2175" spans="1:8">
      <c r="A2175" s="397">
        <v>106353</v>
      </c>
      <c r="B2175" t="s">
        <v>2702</v>
      </c>
      <c r="C2175" t="s">
        <v>2500</v>
      </c>
      <c r="D2175" s="398">
        <v>0</v>
      </c>
      <c r="F2175" s="398">
        <v>0</v>
      </c>
      <c r="H2175" t="s">
        <v>528</v>
      </c>
    </row>
    <row r="2176" spans="1:8">
      <c r="A2176" s="397">
        <v>106354</v>
      </c>
      <c r="B2176" t="s">
        <v>2703</v>
      </c>
      <c r="C2176" t="s">
        <v>2500</v>
      </c>
      <c r="D2176" s="398">
        <v>0</v>
      </c>
      <c r="F2176" s="398">
        <v>0</v>
      </c>
      <c r="H2176" t="s">
        <v>528</v>
      </c>
    </row>
    <row r="2177" spans="1:8">
      <c r="A2177" s="397">
        <v>106356</v>
      </c>
      <c r="B2177" t="s">
        <v>2704</v>
      </c>
      <c r="C2177" t="s">
        <v>2500</v>
      </c>
      <c r="D2177" s="398">
        <v>264.82</v>
      </c>
      <c r="F2177" s="398">
        <v>269.27</v>
      </c>
      <c r="H2177" t="s">
        <v>528</v>
      </c>
    </row>
    <row r="2178" spans="1:8">
      <c r="A2178" s="397">
        <v>106357</v>
      </c>
      <c r="B2178" t="s">
        <v>2705</v>
      </c>
      <c r="C2178" t="s">
        <v>2500</v>
      </c>
      <c r="D2178" s="398">
        <v>0</v>
      </c>
      <c r="F2178" s="398">
        <v>0</v>
      </c>
      <c r="H2178" t="s">
        <v>528</v>
      </c>
    </row>
    <row r="2179" spans="1:8">
      <c r="A2179" s="397">
        <v>106360</v>
      </c>
      <c r="B2179" t="s">
        <v>2706</v>
      </c>
      <c r="C2179" t="s">
        <v>2500</v>
      </c>
      <c r="D2179" s="398">
        <v>0</v>
      </c>
      <c r="F2179" s="398">
        <v>0</v>
      </c>
      <c r="H2179" t="s">
        <v>528</v>
      </c>
    </row>
    <row r="2180" spans="1:8">
      <c r="A2180" s="397">
        <v>106358</v>
      </c>
      <c r="B2180" t="s">
        <v>2707</v>
      </c>
      <c r="C2180" t="s">
        <v>2500</v>
      </c>
      <c r="D2180" s="398">
        <v>0</v>
      </c>
      <c r="F2180" s="398">
        <v>0</v>
      </c>
      <c r="H2180" t="s">
        <v>528</v>
      </c>
    </row>
    <row r="2181" spans="1:8">
      <c r="A2181" s="397">
        <v>106359</v>
      </c>
      <c r="B2181" t="s">
        <v>2708</v>
      </c>
      <c r="C2181" t="s">
        <v>2500</v>
      </c>
      <c r="D2181" s="398">
        <v>0</v>
      </c>
      <c r="F2181" s="398">
        <v>0</v>
      </c>
      <c r="H2181" t="s">
        <v>528</v>
      </c>
    </row>
    <row r="2182" spans="1:8">
      <c r="A2182" s="397">
        <v>106361</v>
      </c>
      <c r="B2182" t="s">
        <v>2709</v>
      </c>
      <c r="C2182" t="s">
        <v>2500</v>
      </c>
      <c r="D2182" s="398">
        <v>359.42</v>
      </c>
      <c r="F2182" s="398">
        <v>365.46</v>
      </c>
      <c r="H2182" t="s">
        <v>528</v>
      </c>
    </row>
    <row r="2183" spans="1:8">
      <c r="A2183" s="397">
        <v>102812</v>
      </c>
      <c r="B2183" t="s">
        <v>2710</v>
      </c>
      <c r="C2183" t="s">
        <v>2500</v>
      </c>
      <c r="D2183" s="398">
        <v>0</v>
      </c>
      <c r="F2183" s="398">
        <v>0</v>
      </c>
      <c r="H2183" t="s">
        <v>528</v>
      </c>
    </row>
    <row r="2184" spans="1:8">
      <c r="A2184" s="397">
        <v>102813</v>
      </c>
      <c r="B2184" t="s">
        <v>2711</v>
      </c>
      <c r="C2184" t="s">
        <v>2500</v>
      </c>
      <c r="D2184" s="398">
        <v>0</v>
      </c>
      <c r="F2184" s="398">
        <v>0</v>
      </c>
      <c r="H2184" t="s">
        <v>528</v>
      </c>
    </row>
    <row r="2185" spans="1:8">
      <c r="A2185" s="397">
        <v>102814</v>
      </c>
      <c r="B2185" t="s">
        <v>2712</v>
      </c>
      <c r="C2185" t="s">
        <v>2500</v>
      </c>
      <c r="D2185" s="398">
        <v>0</v>
      </c>
      <c r="F2185" s="398">
        <v>0</v>
      </c>
      <c r="H2185" t="s">
        <v>528</v>
      </c>
    </row>
    <row r="2186" spans="1:8">
      <c r="A2186" s="397">
        <v>102815</v>
      </c>
      <c r="B2186" t="s">
        <v>2713</v>
      </c>
      <c r="C2186" t="s">
        <v>2500</v>
      </c>
      <c r="D2186" s="398">
        <v>3.46</v>
      </c>
      <c r="F2186" s="398">
        <v>2.92</v>
      </c>
      <c r="H2186" t="s">
        <v>528</v>
      </c>
    </row>
    <row r="2187" spans="1:8">
      <c r="A2187" s="397">
        <v>91529</v>
      </c>
      <c r="B2187" t="s">
        <v>2714</v>
      </c>
      <c r="C2187" t="s">
        <v>2500</v>
      </c>
      <c r="D2187" s="398">
        <v>0.83</v>
      </c>
      <c r="F2187" s="398">
        <v>0.83</v>
      </c>
      <c r="H2187" t="s">
        <v>528</v>
      </c>
    </row>
    <row r="2188" spans="1:8">
      <c r="A2188" s="397">
        <v>91530</v>
      </c>
      <c r="B2188" t="s">
        <v>2715</v>
      </c>
      <c r="C2188" t="s">
        <v>2500</v>
      </c>
      <c r="D2188" s="398">
        <v>0.22</v>
      </c>
      <c r="F2188" s="398">
        <v>0.22</v>
      </c>
      <c r="H2188" t="s">
        <v>528</v>
      </c>
    </row>
    <row r="2189" spans="1:8">
      <c r="A2189" s="397">
        <v>91531</v>
      </c>
      <c r="B2189" t="s">
        <v>2716</v>
      </c>
      <c r="C2189" t="s">
        <v>2500</v>
      </c>
      <c r="D2189" s="398">
        <v>1.04</v>
      </c>
      <c r="F2189" s="398">
        <v>1.04</v>
      </c>
      <c r="H2189" t="s">
        <v>528</v>
      </c>
    </row>
    <row r="2190" spans="1:8">
      <c r="A2190" s="397">
        <v>91532</v>
      </c>
      <c r="B2190" t="s">
        <v>2717</v>
      </c>
      <c r="C2190" t="s">
        <v>2500</v>
      </c>
      <c r="D2190" s="398">
        <v>6.93</v>
      </c>
      <c r="F2190" s="398">
        <v>6.83</v>
      </c>
      <c r="H2190" t="s">
        <v>528</v>
      </c>
    </row>
    <row r="2191" spans="1:8">
      <c r="A2191" s="397">
        <v>95260</v>
      </c>
      <c r="B2191" t="s">
        <v>2718</v>
      </c>
      <c r="C2191" t="s">
        <v>2500</v>
      </c>
      <c r="D2191" s="398">
        <v>0.67</v>
      </c>
      <c r="F2191" s="398">
        <v>0.67</v>
      </c>
      <c r="H2191" t="s">
        <v>528</v>
      </c>
    </row>
    <row r="2192" spans="1:8">
      <c r="A2192" s="397">
        <v>95261</v>
      </c>
      <c r="B2192" t="s">
        <v>2719</v>
      </c>
      <c r="C2192" t="s">
        <v>2500</v>
      </c>
      <c r="D2192" s="398">
        <v>0.18</v>
      </c>
      <c r="F2192" s="398">
        <v>0.18</v>
      </c>
      <c r="H2192" t="s">
        <v>528</v>
      </c>
    </row>
    <row r="2193" spans="1:8">
      <c r="A2193" s="397">
        <v>95262</v>
      </c>
      <c r="B2193" t="s">
        <v>2720</v>
      </c>
      <c r="C2193" t="s">
        <v>2500</v>
      </c>
      <c r="D2193" s="398">
        <v>0.84</v>
      </c>
      <c r="F2193" s="398">
        <v>0.84</v>
      </c>
      <c r="H2193" t="s">
        <v>528</v>
      </c>
    </row>
    <row r="2194" spans="1:8">
      <c r="A2194" s="397">
        <v>95263</v>
      </c>
      <c r="B2194" t="s">
        <v>2721</v>
      </c>
      <c r="C2194" t="s">
        <v>2500</v>
      </c>
      <c r="D2194" s="398">
        <v>5.24</v>
      </c>
      <c r="F2194" s="398">
        <v>5.17</v>
      </c>
      <c r="H2194" t="s">
        <v>528</v>
      </c>
    </row>
    <row r="2195" spans="1:8">
      <c r="A2195" s="397">
        <v>90968</v>
      </c>
      <c r="B2195" t="s">
        <v>2722</v>
      </c>
      <c r="C2195" t="s">
        <v>2500</v>
      </c>
      <c r="D2195" s="398">
        <v>7.04</v>
      </c>
      <c r="F2195" s="398">
        <v>7.04</v>
      </c>
      <c r="H2195" t="s">
        <v>528</v>
      </c>
    </row>
    <row r="2196" spans="1:8">
      <c r="A2196" s="397">
        <v>90969</v>
      </c>
      <c r="B2196" t="s">
        <v>2723</v>
      </c>
      <c r="C2196" t="s">
        <v>2500</v>
      </c>
      <c r="D2196" s="398">
        <v>1.89</v>
      </c>
      <c r="F2196" s="398">
        <v>1.89</v>
      </c>
      <c r="H2196" t="s">
        <v>528</v>
      </c>
    </row>
    <row r="2197" spans="1:8">
      <c r="A2197" s="397">
        <v>90970</v>
      </c>
      <c r="B2197" t="s">
        <v>2724</v>
      </c>
      <c r="C2197" t="s">
        <v>2500</v>
      </c>
      <c r="D2197" s="398">
        <v>8.81</v>
      </c>
      <c r="F2197" s="398">
        <v>8.81</v>
      </c>
      <c r="H2197" t="s">
        <v>528</v>
      </c>
    </row>
    <row r="2198" spans="1:8">
      <c r="A2198" s="397">
        <v>90971</v>
      </c>
      <c r="B2198" t="s">
        <v>2725</v>
      </c>
      <c r="C2198" t="s">
        <v>2500</v>
      </c>
      <c r="D2198" s="398">
        <v>72.319999999999993</v>
      </c>
      <c r="F2198" s="398">
        <v>73.540000000000006</v>
      </c>
      <c r="H2198" t="s">
        <v>528</v>
      </c>
    </row>
    <row r="2199" spans="1:8">
      <c r="A2199" s="397">
        <v>90992</v>
      </c>
      <c r="B2199" t="s">
        <v>2726</v>
      </c>
      <c r="C2199" t="s">
        <v>2500</v>
      </c>
      <c r="D2199" s="398">
        <v>8.35</v>
      </c>
      <c r="F2199" s="398">
        <v>8.35</v>
      </c>
      <c r="H2199" t="s">
        <v>528</v>
      </c>
    </row>
    <row r="2200" spans="1:8">
      <c r="A2200" s="397">
        <v>90993</v>
      </c>
      <c r="B2200" t="s">
        <v>2727</v>
      </c>
      <c r="C2200" t="s">
        <v>2500</v>
      </c>
      <c r="D2200" s="398">
        <v>2.2400000000000002</v>
      </c>
      <c r="F2200" s="398">
        <v>2.2400000000000002</v>
      </c>
      <c r="H2200" t="s">
        <v>528</v>
      </c>
    </row>
    <row r="2201" spans="1:8">
      <c r="A2201" s="397">
        <v>90994</v>
      </c>
      <c r="B2201" t="s">
        <v>2728</v>
      </c>
      <c r="C2201" t="s">
        <v>2500</v>
      </c>
      <c r="D2201" s="398">
        <v>10.45</v>
      </c>
      <c r="F2201" s="398">
        <v>10.45</v>
      </c>
      <c r="H2201" t="s">
        <v>528</v>
      </c>
    </row>
    <row r="2202" spans="1:8">
      <c r="A2202" s="397">
        <v>90995</v>
      </c>
      <c r="B2202" t="s">
        <v>2729</v>
      </c>
      <c r="C2202" t="s">
        <v>2500</v>
      </c>
      <c r="D2202" s="398">
        <v>98.24</v>
      </c>
      <c r="F2202" s="398">
        <v>99.89</v>
      </c>
      <c r="H2202" t="s">
        <v>528</v>
      </c>
    </row>
    <row r="2203" spans="1:8">
      <c r="A2203" s="397">
        <v>90957</v>
      </c>
      <c r="B2203" t="s">
        <v>2730</v>
      </c>
      <c r="C2203" t="s">
        <v>2500</v>
      </c>
      <c r="D2203" s="398">
        <v>5.26</v>
      </c>
      <c r="F2203" s="398">
        <v>5.26</v>
      </c>
      <c r="H2203" t="s">
        <v>528</v>
      </c>
    </row>
    <row r="2204" spans="1:8">
      <c r="A2204" s="397">
        <v>90958</v>
      </c>
      <c r="B2204" t="s">
        <v>2731</v>
      </c>
      <c r="C2204" t="s">
        <v>2500</v>
      </c>
      <c r="D2204" s="398">
        <v>1.41</v>
      </c>
      <c r="F2204" s="398">
        <v>1.41</v>
      </c>
      <c r="H2204" t="s">
        <v>528</v>
      </c>
    </row>
    <row r="2205" spans="1:8">
      <c r="A2205" s="397">
        <v>5797</v>
      </c>
      <c r="B2205" t="s">
        <v>2732</v>
      </c>
      <c r="C2205" t="s">
        <v>2500</v>
      </c>
      <c r="D2205" s="398">
        <v>6.58</v>
      </c>
      <c r="F2205" s="398">
        <v>6.58</v>
      </c>
      <c r="H2205" t="s">
        <v>528</v>
      </c>
    </row>
    <row r="2206" spans="1:8">
      <c r="A2206" s="397">
        <v>53865</v>
      </c>
      <c r="B2206" t="s">
        <v>2733</v>
      </c>
      <c r="C2206" t="s">
        <v>2500</v>
      </c>
      <c r="D2206" s="398">
        <v>56.26</v>
      </c>
      <c r="F2206" s="398">
        <v>57.2</v>
      </c>
      <c r="H2206" t="s">
        <v>528</v>
      </c>
    </row>
    <row r="2207" spans="1:8">
      <c r="A2207" s="397">
        <v>90975</v>
      </c>
      <c r="B2207" t="s">
        <v>2734</v>
      </c>
      <c r="C2207" t="s">
        <v>2500</v>
      </c>
      <c r="D2207" s="398">
        <v>17.89</v>
      </c>
      <c r="F2207" s="398">
        <v>17.89</v>
      </c>
      <c r="H2207" t="s">
        <v>528</v>
      </c>
    </row>
    <row r="2208" spans="1:8">
      <c r="A2208" s="397">
        <v>90976</v>
      </c>
      <c r="B2208" t="s">
        <v>2735</v>
      </c>
      <c r="C2208" t="s">
        <v>2500</v>
      </c>
      <c r="D2208" s="398">
        <v>4.8</v>
      </c>
      <c r="F2208" s="398">
        <v>4.8</v>
      </c>
      <c r="H2208" t="s">
        <v>528</v>
      </c>
    </row>
    <row r="2209" spans="1:8">
      <c r="A2209" s="397">
        <v>90977</v>
      </c>
      <c r="B2209" t="s">
        <v>2736</v>
      </c>
      <c r="C2209" t="s">
        <v>2500</v>
      </c>
      <c r="D2209" s="398">
        <v>22.39</v>
      </c>
      <c r="F2209" s="398">
        <v>22.39</v>
      </c>
      <c r="H2209" t="s">
        <v>528</v>
      </c>
    </row>
    <row r="2210" spans="1:8">
      <c r="A2210" s="397">
        <v>90978</v>
      </c>
      <c r="B2210" t="s">
        <v>2737</v>
      </c>
      <c r="C2210" t="s">
        <v>2500</v>
      </c>
      <c r="D2210" s="398">
        <v>187.63</v>
      </c>
      <c r="F2210" s="398">
        <v>190.79</v>
      </c>
      <c r="H2210" t="s">
        <v>528</v>
      </c>
    </row>
    <row r="2211" spans="1:8">
      <c r="A2211" s="397">
        <v>90960</v>
      </c>
      <c r="B2211" t="s">
        <v>2738</v>
      </c>
      <c r="C2211" t="s">
        <v>2500</v>
      </c>
      <c r="D2211" s="398">
        <v>7.02</v>
      </c>
      <c r="F2211" s="398">
        <v>7.02</v>
      </c>
      <c r="H2211" t="s">
        <v>528</v>
      </c>
    </row>
    <row r="2212" spans="1:8">
      <c r="A2212" s="397">
        <v>90961</v>
      </c>
      <c r="B2212" t="s">
        <v>2739</v>
      </c>
      <c r="C2212" t="s">
        <v>2500</v>
      </c>
      <c r="D2212" s="398">
        <v>1.88</v>
      </c>
      <c r="F2212" s="398">
        <v>1.88</v>
      </c>
      <c r="H2212" t="s">
        <v>528</v>
      </c>
    </row>
    <row r="2213" spans="1:8">
      <c r="A2213" s="397">
        <v>90962</v>
      </c>
      <c r="B2213" t="s">
        <v>2740</v>
      </c>
      <c r="C2213" t="s">
        <v>2500</v>
      </c>
      <c r="D2213" s="398">
        <v>8.7899999999999991</v>
      </c>
      <c r="F2213" s="398">
        <v>8.7899999999999991</v>
      </c>
      <c r="H2213" t="s">
        <v>528</v>
      </c>
    </row>
    <row r="2214" spans="1:8">
      <c r="A2214" s="397">
        <v>90963</v>
      </c>
      <c r="B2214" t="s">
        <v>2741</v>
      </c>
      <c r="C2214" t="s">
        <v>2500</v>
      </c>
      <c r="D2214" s="398">
        <v>17.850000000000001</v>
      </c>
      <c r="F2214" s="398">
        <v>18.149999999999999</v>
      </c>
      <c r="H2214" t="s">
        <v>528</v>
      </c>
    </row>
    <row r="2215" spans="1:8">
      <c r="A2215" s="397">
        <v>102966</v>
      </c>
      <c r="B2215" t="s">
        <v>2742</v>
      </c>
      <c r="C2215" t="s">
        <v>2500</v>
      </c>
      <c r="D2215" s="398">
        <v>0.19</v>
      </c>
      <c r="F2215" s="398">
        <v>0.17</v>
      </c>
      <c r="H2215" t="s">
        <v>528</v>
      </c>
    </row>
    <row r="2216" spans="1:8">
      <c r="A2216" s="397">
        <v>102967</v>
      </c>
      <c r="B2216" t="s">
        <v>2743</v>
      </c>
      <c r="C2216" t="s">
        <v>2500</v>
      </c>
      <c r="D2216" s="398">
        <v>0.04</v>
      </c>
      <c r="F2216" s="398">
        <v>0.03</v>
      </c>
      <c r="H2216" t="s">
        <v>528</v>
      </c>
    </row>
    <row r="2217" spans="1:8">
      <c r="A2217" s="397">
        <v>102968</v>
      </c>
      <c r="B2217" t="s">
        <v>2744</v>
      </c>
      <c r="C2217" t="s">
        <v>2500</v>
      </c>
      <c r="D2217" s="398">
        <v>0.18</v>
      </c>
      <c r="F2217" s="398">
        <v>0.16</v>
      </c>
      <c r="H2217" t="s">
        <v>528</v>
      </c>
    </row>
    <row r="2218" spans="1:8">
      <c r="A2218" s="397">
        <v>102969</v>
      </c>
      <c r="B2218" t="s">
        <v>2745</v>
      </c>
      <c r="C2218" t="s">
        <v>2500</v>
      </c>
      <c r="D2218" s="398">
        <v>0.15</v>
      </c>
      <c r="F2218" s="398">
        <v>0.12</v>
      </c>
      <c r="H2218" t="s">
        <v>528</v>
      </c>
    </row>
    <row r="2219" spans="1:8">
      <c r="A2219" s="397">
        <v>102818</v>
      </c>
      <c r="B2219" t="s">
        <v>2746</v>
      </c>
      <c r="C2219" t="s">
        <v>2500</v>
      </c>
      <c r="D2219" s="398">
        <v>0</v>
      </c>
      <c r="F2219" s="398">
        <v>0</v>
      </c>
      <c r="H2219" t="s">
        <v>528</v>
      </c>
    </row>
    <row r="2220" spans="1:8">
      <c r="A2220" s="397">
        <v>102819</v>
      </c>
      <c r="B2220" t="s">
        <v>2747</v>
      </c>
      <c r="C2220" t="s">
        <v>2500</v>
      </c>
      <c r="D2220" s="398">
        <v>0</v>
      </c>
      <c r="F2220" s="398">
        <v>0</v>
      </c>
      <c r="H2220" t="s">
        <v>528</v>
      </c>
    </row>
    <row r="2221" spans="1:8">
      <c r="A2221" s="397">
        <v>102820</v>
      </c>
      <c r="B2221" t="s">
        <v>2748</v>
      </c>
      <c r="C2221" t="s">
        <v>2500</v>
      </c>
      <c r="D2221" s="398">
        <v>0</v>
      </c>
      <c r="F2221" s="398">
        <v>0</v>
      </c>
      <c r="H2221" t="s">
        <v>528</v>
      </c>
    </row>
    <row r="2222" spans="1:8">
      <c r="A2222" s="397">
        <v>102832</v>
      </c>
      <c r="B2222" t="s">
        <v>2749</v>
      </c>
      <c r="C2222" t="s">
        <v>2500</v>
      </c>
      <c r="D2222" s="398">
        <v>8.67</v>
      </c>
      <c r="F2222" s="398">
        <v>7.31</v>
      </c>
      <c r="H2222" t="s">
        <v>528</v>
      </c>
    </row>
    <row r="2223" spans="1:8">
      <c r="A2223" s="397">
        <v>102823</v>
      </c>
      <c r="B2223" t="s">
        <v>2750</v>
      </c>
      <c r="C2223" t="s">
        <v>2500</v>
      </c>
      <c r="D2223" s="398">
        <v>0</v>
      </c>
      <c r="F2223" s="398">
        <v>0</v>
      </c>
      <c r="H2223" t="s">
        <v>528</v>
      </c>
    </row>
    <row r="2224" spans="1:8">
      <c r="A2224" s="397">
        <v>102824</v>
      </c>
      <c r="B2224" t="s">
        <v>2751</v>
      </c>
      <c r="C2224" t="s">
        <v>2500</v>
      </c>
      <c r="D2224" s="398">
        <v>0</v>
      </c>
      <c r="F2224" s="398">
        <v>0</v>
      </c>
      <c r="H2224" t="s">
        <v>528</v>
      </c>
    </row>
    <row r="2225" spans="1:8">
      <c r="A2225" s="397">
        <v>102825</v>
      </c>
      <c r="B2225" t="s">
        <v>2752</v>
      </c>
      <c r="C2225" t="s">
        <v>2500</v>
      </c>
      <c r="D2225" s="398">
        <v>0</v>
      </c>
      <c r="F2225" s="398">
        <v>0</v>
      </c>
      <c r="H2225" t="s">
        <v>528</v>
      </c>
    </row>
    <row r="2226" spans="1:8">
      <c r="A2226" s="397">
        <v>102826</v>
      </c>
      <c r="B2226" t="s">
        <v>2753</v>
      </c>
      <c r="C2226" t="s">
        <v>2500</v>
      </c>
      <c r="D2226" s="398">
        <v>6.5</v>
      </c>
      <c r="F2226" s="398">
        <v>5.48</v>
      </c>
      <c r="H2226" t="s">
        <v>528</v>
      </c>
    </row>
    <row r="2227" spans="1:8">
      <c r="A2227" s="397">
        <v>103934</v>
      </c>
      <c r="B2227" t="s">
        <v>2754</v>
      </c>
      <c r="C2227" t="s">
        <v>2500</v>
      </c>
      <c r="D2227" s="398">
        <v>0</v>
      </c>
      <c r="F2227" s="398">
        <v>0</v>
      </c>
      <c r="H2227" t="s">
        <v>528</v>
      </c>
    </row>
    <row r="2228" spans="1:8">
      <c r="A2228" s="397">
        <v>103935</v>
      </c>
      <c r="B2228" t="s">
        <v>2755</v>
      </c>
      <c r="C2228" t="s">
        <v>2500</v>
      </c>
      <c r="D2228" s="398">
        <v>0</v>
      </c>
      <c r="F2228" s="398">
        <v>0</v>
      </c>
      <c r="H2228" t="s">
        <v>528</v>
      </c>
    </row>
    <row r="2229" spans="1:8">
      <c r="A2229" s="397">
        <v>103936</v>
      </c>
      <c r="B2229" t="s">
        <v>2756</v>
      </c>
      <c r="C2229" t="s">
        <v>2500</v>
      </c>
      <c r="D2229" s="398">
        <v>0</v>
      </c>
      <c r="F2229" s="398">
        <v>0</v>
      </c>
      <c r="H2229" t="s">
        <v>528</v>
      </c>
    </row>
    <row r="2230" spans="1:8">
      <c r="A2230" s="397">
        <v>103937</v>
      </c>
      <c r="B2230" t="s">
        <v>2757</v>
      </c>
      <c r="C2230" t="s">
        <v>2500</v>
      </c>
      <c r="D2230" s="398">
        <v>1.56</v>
      </c>
      <c r="F2230" s="398">
        <v>1.31</v>
      </c>
      <c r="H2230" t="s">
        <v>528</v>
      </c>
    </row>
    <row r="2231" spans="1:8">
      <c r="A2231" s="397">
        <v>103940</v>
      </c>
      <c r="B2231" t="s">
        <v>2758</v>
      </c>
      <c r="C2231" t="s">
        <v>2500</v>
      </c>
      <c r="D2231" s="398">
        <v>0</v>
      </c>
      <c r="F2231" s="398">
        <v>0</v>
      </c>
      <c r="H2231" t="s">
        <v>528</v>
      </c>
    </row>
    <row r="2232" spans="1:8">
      <c r="A2232" s="397">
        <v>103941</v>
      </c>
      <c r="B2232" t="s">
        <v>2759</v>
      </c>
      <c r="C2232" t="s">
        <v>2500</v>
      </c>
      <c r="D2232" s="398">
        <v>0</v>
      </c>
      <c r="F2232" s="398">
        <v>0</v>
      </c>
      <c r="H2232" t="s">
        <v>528</v>
      </c>
    </row>
    <row r="2233" spans="1:8">
      <c r="A2233" s="397">
        <v>103942</v>
      </c>
      <c r="B2233" t="s">
        <v>2760</v>
      </c>
      <c r="C2233" t="s">
        <v>2500</v>
      </c>
      <c r="D2233" s="398">
        <v>0</v>
      </c>
      <c r="F2233" s="398">
        <v>0</v>
      </c>
      <c r="H2233" t="s">
        <v>528</v>
      </c>
    </row>
    <row r="2234" spans="1:8">
      <c r="A2234" s="397">
        <v>103943</v>
      </c>
      <c r="B2234" t="s">
        <v>2761</v>
      </c>
      <c r="C2234" t="s">
        <v>2500</v>
      </c>
      <c r="D2234" s="398">
        <v>1.56</v>
      </c>
      <c r="F2234" s="398">
        <v>1.31</v>
      </c>
      <c r="H2234" t="s">
        <v>528</v>
      </c>
    </row>
    <row r="2235" spans="1:8">
      <c r="A2235" s="397">
        <v>106406</v>
      </c>
      <c r="B2235" t="s">
        <v>2762</v>
      </c>
      <c r="C2235" t="s">
        <v>2500</v>
      </c>
      <c r="D2235" s="398">
        <v>11.1</v>
      </c>
      <c r="F2235" s="398">
        <v>9.8800000000000008</v>
      </c>
      <c r="H2235" t="s">
        <v>528</v>
      </c>
    </row>
    <row r="2236" spans="1:8">
      <c r="A2236" s="397">
        <v>106407</v>
      </c>
      <c r="B2236" t="s">
        <v>2763</v>
      </c>
      <c r="C2236" t="s">
        <v>2500</v>
      </c>
      <c r="D2236" s="398">
        <v>2.2799999999999998</v>
      </c>
      <c r="F2236" s="398">
        <v>2.0299999999999998</v>
      </c>
      <c r="H2236" t="s">
        <v>528</v>
      </c>
    </row>
    <row r="2237" spans="1:8">
      <c r="A2237" s="397">
        <v>106408</v>
      </c>
      <c r="B2237" t="s">
        <v>2764</v>
      </c>
      <c r="C2237" t="s">
        <v>2500</v>
      </c>
      <c r="D2237" s="398">
        <v>7.7</v>
      </c>
      <c r="F2237" s="398">
        <v>6.86</v>
      </c>
      <c r="H2237" t="s">
        <v>528</v>
      </c>
    </row>
    <row r="2238" spans="1:8">
      <c r="A2238" s="397">
        <v>106409</v>
      </c>
      <c r="B2238" t="s">
        <v>2765</v>
      </c>
      <c r="C2238" t="s">
        <v>2500</v>
      </c>
      <c r="D2238" s="398">
        <v>4.2</v>
      </c>
      <c r="F2238" s="398">
        <v>3.54</v>
      </c>
      <c r="H2238" t="s">
        <v>528</v>
      </c>
    </row>
    <row r="2239" spans="1:8">
      <c r="A2239" s="397">
        <v>91279</v>
      </c>
      <c r="B2239" t="s">
        <v>2766</v>
      </c>
      <c r="C2239" t="s">
        <v>2500</v>
      </c>
      <c r="D2239" s="398">
        <v>0.45</v>
      </c>
      <c r="F2239" s="398">
        <v>0.4</v>
      </c>
      <c r="H2239" t="s">
        <v>528</v>
      </c>
    </row>
    <row r="2240" spans="1:8">
      <c r="A2240" s="397">
        <v>91280</v>
      </c>
      <c r="B2240" t="s">
        <v>2767</v>
      </c>
      <c r="C2240" t="s">
        <v>2500</v>
      </c>
      <c r="D2240" s="398">
        <v>0.1</v>
      </c>
      <c r="F2240" s="398">
        <v>0.08</v>
      </c>
      <c r="H2240" t="s">
        <v>528</v>
      </c>
    </row>
    <row r="2241" spans="1:8">
      <c r="A2241" s="397">
        <v>91281</v>
      </c>
      <c r="B2241" t="s">
        <v>2768</v>
      </c>
      <c r="C2241" t="s">
        <v>2500</v>
      </c>
      <c r="D2241" s="398">
        <v>0.56000000000000005</v>
      </c>
      <c r="F2241" s="398">
        <v>0.5</v>
      </c>
      <c r="H2241" t="s">
        <v>528</v>
      </c>
    </row>
    <row r="2242" spans="1:8">
      <c r="A2242" s="397">
        <v>91282</v>
      </c>
      <c r="B2242" t="s">
        <v>2769</v>
      </c>
      <c r="C2242" t="s">
        <v>2500</v>
      </c>
      <c r="D2242" s="398">
        <v>9.75</v>
      </c>
      <c r="F2242" s="398">
        <v>9.6199999999999992</v>
      </c>
      <c r="H2242" t="s">
        <v>528</v>
      </c>
    </row>
    <row r="2243" spans="1:8">
      <c r="A2243" s="397">
        <v>95278</v>
      </c>
      <c r="B2243" t="s">
        <v>2770</v>
      </c>
      <c r="C2243" t="s">
        <v>2500</v>
      </c>
      <c r="D2243" s="398">
        <v>0.7</v>
      </c>
      <c r="F2243" s="398">
        <v>0.7</v>
      </c>
      <c r="H2243" t="s">
        <v>528</v>
      </c>
    </row>
    <row r="2244" spans="1:8">
      <c r="A2244" s="397">
        <v>95279</v>
      </c>
      <c r="B2244" t="s">
        <v>2771</v>
      </c>
      <c r="C2244" t="s">
        <v>2500</v>
      </c>
      <c r="D2244" s="398">
        <v>0.14000000000000001</v>
      </c>
      <c r="F2244" s="398">
        <v>0.14000000000000001</v>
      </c>
      <c r="H2244" t="s">
        <v>528</v>
      </c>
    </row>
    <row r="2245" spans="1:8">
      <c r="A2245" s="397">
        <v>95280</v>
      </c>
      <c r="B2245" t="s">
        <v>2772</v>
      </c>
      <c r="C2245" t="s">
        <v>2500</v>
      </c>
      <c r="D2245" s="398">
        <v>0.68</v>
      </c>
      <c r="F2245" s="398">
        <v>0.68</v>
      </c>
      <c r="H2245" t="s">
        <v>528</v>
      </c>
    </row>
    <row r="2246" spans="1:8">
      <c r="A2246" s="397">
        <v>95281</v>
      </c>
      <c r="B2246" t="s">
        <v>2773</v>
      </c>
      <c r="C2246" t="s">
        <v>2500</v>
      </c>
      <c r="D2246" s="398">
        <v>9.69</v>
      </c>
      <c r="F2246" s="398">
        <v>9.56</v>
      </c>
      <c r="H2246" t="s">
        <v>528</v>
      </c>
    </row>
    <row r="2247" spans="1:8">
      <c r="A2247" s="397">
        <v>95124</v>
      </c>
      <c r="B2247" t="s">
        <v>2774</v>
      </c>
      <c r="C2247" t="s">
        <v>2500</v>
      </c>
      <c r="D2247" s="398">
        <v>6.26</v>
      </c>
      <c r="F2247" s="398">
        <v>6.26</v>
      </c>
      <c r="H2247" t="s">
        <v>528</v>
      </c>
    </row>
    <row r="2248" spans="1:8">
      <c r="A2248" s="397">
        <v>95123</v>
      </c>
      <c r="B2248" t="s">
        <v>2775</v>
      </c>
      <c r="C2248" t="s">
        <v>2500</v>
      </c>
      <c r="D2248" s="398">
        <v>20.309999999999999</v>
      </c>
      <c r="F2248" s="398">
        <v>20.309999999999999</v>
      </c>
      <c r="H2248" t="s">
        <v>528</v>
      </c>
    </row>
    <row r="2249" spans="1:8">
      <c r="A2249" s="397">
        <v>95125</v>
      </c>
      <c r="B2249" t="s">
        <v>2776</v>
      </c>
      <c r="C2249" t="s">
        <v>2500</v>
      </c>
      <c r="D2249" s="398">
        <v>22.22</v>
      </c>
      <c r="F2249" s="398">
        <v>22.22</v>
      </c>
      <c r="H2249" t="s">
        <v>528</v>
      </c>
    </row>
    <row r="2250" spans="1:8">
      <c r="A2250" s="397">
        <v>95126</v>
      </c>
      <c r="B2250" t="s">
        <v>2777</v>
      </c>
      <c r="C2250" t="s">
        <v>2500</v>
      </c>
      <c r="D2250" s="398">
        <v>175.71</v>
      </c>
      <c r="F2250" s="398">
        <v>178.66</v>
      </c>
      <c r="H2250" t="s">
        <v>528</v>
      </c>
    </row>
    <row r="2251" spans="1:8">
      <c r="A2251" s="397">
        <v>92040</v>
      </c>
      <c r="B2251" t="s">
        <v>2778</v>
      </c>
      <c r="C2251" t="s">
        <v>2500</v>
      </c>
      <c r="D2251" s="398">
        <v>7.36</v>
      </c>
      <c r="F2251" s="398">
        <v>7.36</v>
      </c>
      <c r="H2251" t="s">
        <v>528</v>
      </c>
    </row>
    <row r="2252" spans="1:8">
      <c r="A2252" s="397">
        <v>92041</v>
      </c>
      <c r="B2252" t="s">
        <v>2779</v>
      </c>
      <c r="C2252" t="s">
        <v>2500</v>
      </c>
      <c r="D2252" s="398">
        <v>1.51</v>
      </c>
      <c r="F2252" s="398">
        <v>1.51</v>
      </c>
      <c r="H2252" t="s">
        <v>528</v>
      </c>
    </row>
    <row r="2253" spans="1:8">
      <c r="A2253" s="397">
        <v>92042</v>
      </c>
      <c r="B2253" t="s">
        <v>2780</v>
      </c>
      <c r="C2253" t="s">
        <v>2500</v>
      </c>
      <c r="D2253" s="398">
        <v>6.13</v>
      </c>
      <c r="F2253" s="398">
        <v>6.13</v>
      </c>
      <c r="H2253" t="s">
        <v>528</v>
      </c>
    </row>
    <row r="2254" spans="1:8">
      <c r="A2254" s="397">
        <v>106410</v>
      </c>
      <c r="B2254" t="s">
        <v>2781</v>
      </c>
      <c r="C2254" t="s">
        <v>2500</v>
      </c>
      <c r="D2254" s="398">
        <v>5.35</v>
      </c>
      <c r="F2254" s="398">
        <v>4.76</v>
      </c>
      <c r="H2254" t="s">
        <v>528</v>
      </c>
    </row>
    <row r="2255" spans="1:8">
      <c r="A2255" s="397">
        <v>106411</v>
      </c>
      <c r="B2255" t="s">
        <v>2782</v>
      </c>
      <c r="C2255" t="s">
        <v>2500</v>
      </c>
      <c r="D2255" s="398">
        <v>2.27</v>
      </c>
      <c r="F2255" s="398">
        <v>2.02</v>
      </c>
      <c r="H2255" t="s">
        <v>528</v>
      </c>
    </row>
    <row r="2256" spans="1:8">
      <c r="A2256" s="397">
        <v>106412</v>
      </c>
      <c r="B2256" t="s">
        <v>2783</v>
      </c>
      <c r="C2256" t="s">
        <v>2500</v>
      </c>
      <c r="D2256" s="398">
        <v>5.85</v>
      </c>
      <c r="F2256" s="398">
        <v>5.21</v>
      </c>
      <c r="H2256" t="s">
        <v>528</v>
      </c>
    </row>
    <row r="2257" spans="1:8">
      <c r="A2257" s="397">
        <v>106413</v>
      </c>
      <c r="B2257" t="s">
        <v>2784</v>
      </c>
      <c r="C2257" t="s">
        <v>2500</v>
      </c>
      <c r="D2257" s="398">
        <v>2.59</v>
      </c>
      <c r="F2257" s="398">
        <v>2.1800000000000002</v>
      </c>
      <c r="H2257" t="s">
        <v>528</v>
      </c>
    </row>
    <row r="2258" spans="1:8">
      <c r="A2258" s="397">
        <v>102829</v>
      </c>
      <c r="B2258" t="s">
        <v>2785</v>
      </c>
      <c r="C2258" t="s">
        <v>2500</v>
      </c>
      <c r="D2258" s="398">
        <v>0</v>
      </c>
      <c r="F2258" s="398">
        <v>0</v>
      </c>
      <c r="H2258" t="s">
        <v>528</v>
      </c>
    </row>
    <row r="2259" spans="1:8">
      <c r="A2259" s="397">
        <v>102830</v>
      </c>
      <c r="B2259" t="s">
        <v>2786</v>
      </c>
      <c r="C2259" t="s">
        <v>2500</v>
      </c>
      <c r="D2259" s="398">
        <v>0</v>
      </c>
      <c r="F2259" s="398">
        <v>0</v>
      </c>
      <c r="H2259" t="s">
        <v>528</v>
      </c>
    </row>
    <row r="2260" spans="1:8">
      <c r="A2260" s="397">
        <v>102831</v>
      </c>
      <c r="B2260" t="s">
        <v>2787</v>
      </c>
      <c r="C2260" t="s">
        <v>2500</v>
      </c>
      <c r="D2260" s="398">
        <v>0</v>
      </c>
      <c r="F2260" s="398">
        <v>0</v>
      </c>
      <c r="H2260" t="s">
        <v>528</v>
      </c>
    </row>
    <row r="2261" spans="1:8">
      <c r="A2261" s="397">
        <v>92114</v>
      </c>
      <c r="B2261" t="s">
        <v>2788</v>
      </c>
      <c r="C2261" t="s">
        <v>2500</v>
      </c>
      <c r="D2261" s="398">
        <v>0.26</v>
      </c>
      <c r="F2261" s="398">
        <v>0.24</v>
      </c>
      <c r="H2261" t="s">
        <v>528</v>
      </c>
    </row>
    <row r="2262" spans="1:8">
      <c r="A2262" s="397">
        <v>92115</v>
      </c>
      <c r="B2262" t="s">
        <v>2789</v>
      </c>
      <c r="C2262" t="s">
        <v>2500</v>
      </c>
      <c r="D2262" s="398">
        <v>0.05</v>
      </c>
      <c r="F2262" s="398">
        <v>0.05</v>
      </c>
      <c r="H2262" t="s">
        <v>528</v>
      </c>
    </row>
    <row r="2263" spans="1:8">
      <c r="A2263" s="397">
        <v>92116</v>
      </c>
      <c r="B2263" t="s">
        <v>2790</v>
      </c>
      <c r="C2263" t="s">
        <v>2500</v>
      </c>
      <c r="D2263" s="398">
        <v>0.18</v>
      </c>
      <c r="F2263" s="398">
        <v>0.17</v>
      </c>
      <c r="H2263" t="s">
        <v>528</v>
      </c>
    </row>
    <row r="2264" spans="1:8">
      <c r="A2264" s="397">
        <v>102912</v>
      </c>
      <c r="B2264" t="s">
        <v>2791</v>
      </c>
      <c r="C2264" t="s">
        <v>2500</v>
      </c>
      <c r="D2264" s="398">
        <v>0</v>
      </c>
      <c r="F2264" s="398">
        <v>0</v>
      </c>
      <c r="H2264" t="s">
        <v>528</v>
      </c>
    </row>
    <row r="2265" spans="1:8">
      <c r="A2265" s="397">
        <v>102913</v>
      </c>
      <c r="B2265" t="s">
        <v>2792</v>
      </c>
      <c r="C2265" t="s">
        <v>2500</v>
      </c>
      <c r="D2265" s="398">
        <v>0</v>
      </c>
      <c r="F2265" s="398">
        <v>0</v>
      </c>
      <c r="H2265" t="s">
        <v>528</v>
      </c>
    </row>
    <row r="2266" spans="1:8">
      <c r="A2266" s="397">
        <v>102914</v>
      </c>
      <c r="B2266" t="s">
        <v>2793</v>
      </c>
      <c r="C2266" t="s">
        <v>2500</v>
      </c>
      <c r="D2266" s="398">
        <v>0</v>
      </c>
      <c r="F2266" s="398">
        <v>0</v>
      </c>
      <c r="H2266" t="s">
        <v>528</v>
      </c>
    </row>
    <row r="2267" spans="1:8">
      <c r="A2267" s="397">
        <v>102915</v>
      </c>
      <c r="B2267" t="s">
        <v>2794</v>
      </c>
      <c r="C2267" t="s">
        <v>2500</v>
      </c>
      <c r="D2267" s="398">
        <v>0.64</v>
      </c>
      <c r="F2267" s="398">
        <v>0.54</v>
      </c>
      <c r="H2267" t="s">
        <v>528</v>
      </c>
    </row>
    <row r="2268" spans="1:8">
      <c r="A2268" s="397">
        <v>95716</v>
      </c>
      <c r="B2268" t="s">
        <v>2795</v>
      </c>
      <c r="C2268" t="s">
        <v>2500</v>
      </c>
      <c r="D2268" s="398">
        <v>65.91</v>
      </c>
      <c r="F2268" s="398">
        <v>65.91</v>
      </c>
      <c r="H2268" t="s">
        <v>528</v>
      </c>
    </row>
    <row r="2269" spans="1:8">
      <c r="A2269" s="397">
        <v>95717</v>
      </c>
      <c r="B2269" t="s">
        <v>2796</v>
      </c>
      <c r="C2269" t="s">
        <v>2500</v>
      </c>
      <c r="D2269" s="398">
        <v>17.420000000000002</v>
      </c>
      <c r="F2269" s="398">
        <v>17.420000000000002</v>
      </c>
      <c r="H2269" t="s">
        <v>528</v>
      </c>
    </row>
    <row r="2270" spans="1:8">
      <c r="A2270" s="397">
        <v>95718</v>
      </c>
      <c r="B2270" t="s">
        <v>2797</v>
      </c>
      <c r="C2270" t="s">
        <v>2500</v>
      </c>
      <c r="D2270" s="398">
        <v>82.39</v>
      </c>
      <c r="F2270" s="398">
        <v>82.39</v>
      </c>
      <c r="H2270" t="s">
        <v>528</v>
      </c>
    </row>
    <row r="2271" spans="1:8">
      <c r="A2271" s="397">
        <v>95719</v>
      </c>
      <c r="B2271" t="s">
        <v>2798</v>
      </c>
      <c r="C2271" t="s">
        <v>2500</v>
      </c>
      <c r="D2271" s="398">
        <v>107.31</v>
      </c>
      <c r="F2271" s="398">
        <v>109.11</v>
      </c>
      <c r="H2271" t="s">
        <v>528</v>
      </c>
    </row>
    <row r="2272" spans="1:8">
      <c r="A2272" s="397">
        <v>104712</v>
      </c>
      <c r="B2272" t="s">
        <v>2799</v>
      </c>
      <c r="C2272" t="s">
        <v>2500</v>
      </c>
      <c r="D2272" s="398">
        <v>61.95</v>
      </c>
      <c r="F2272" s="398">
        <v>61.95</v>
      </c>
      <c r="H2272" t="s">
        <v>528</v>
      </c>
    </row>
    <row r="2273" spans="1:8">
      <c r="A2273" s="397">
        <v>104713</v>
      </c>
      <c r="B2273" t="s">
        <v>2800</v>
      </c>
      <c r="C2273" t="s">
        <v>2500</v>
      </c>
      <c r="D2273" s="398">
        <v>16.37</v>
      </c>
      <c r="F2273" s="398">
        <v>16.37</v>
      </c>
      <c r="H2273" t="s">
        <v>528</v>
      </c>
    </row>
    <row r="2274" spans="1:8">
      <c r="A2274" s="397">
        <v>104714</v>
      </c>
      <c r="B2274" t="s">
        <v>2801</v>
      </c>
      <c r="C2274" t="s">
        <v>2500</v>
      </c>
      <c r="D2274" s="398">
        <v>77.430000000000007</v>
      </c>
      <c r="F2274" s="398">
        <v>77.430000000000007</v>
      </c>
      <c r="H2274" t="s">
        <v>528</v>
      </c>
    </row>
    <row r="2275" spans="1:8">
      <c r="A2275" s="397">
        <v>104715</v>
      </c>
      <c r="B2275" t="s">
        <v>2802</v>
      </c>
      <c r="C2275" t="s">
        <v>2500</v>
      </c>
      <c r="D2275" s="398">
        <v>107.31</v>
      </c>
      <c r="F2275" s="398">
        <v>109.11</v>
      </c>
      <c r="H2275" t="s">
        <v>528</v>
      </c>
    </row>
    <row r="2276" spans="1:8">
      <c r="A2276" s="397">
        <v>106394</v>
      </c>
      <c r="B2276" t="s">
        <v>2803</v>
      </c>
      <c r="C2276" t="s">
        <v>2500</v>
      </c>
      <c r="D2276" s="398">
        <v>0</v>
      </c>
      <c r="F2276" s="398">
        <v>0</v>
      </c>
      <c r="H2276" t="s">
        <v>528</v>
      </c>
    </row>
    <row r="2277" spans="1:8">
      <c r="A2277" s="397">
        <v>106395</v>
      </c>
      <c r="B2277" t="s">
        <v>2804</v>
      </c>
      <c r="C2277" t="s">
        <v>2500</v>
      </c>
      <c r="D2277" s="398">
        <v>0</v>
      </c>
      <c r="F2277" s="398">
        <v>0</v>
      </c>
      <c r="H2277" t="s">
        <v>528</v>
      </c>
    </row>
    <row r="2278" spans="1:8">
      <c r="A2278" s="397">
        <v>106396</v>
      </c>
      <c r="B2278" t="s">
        <v>2805</v>
      </c>
      <c r="C2278" t="s">
        <v>2500</v>
      </c>
      <c r="D2278" s="398">
        <v>0</v>
      </c>
      <c r="F2278" s="398">
        <v>0</v>
      </c>
      <c r="H2278" t="s">
        <v>528</v>
      </c>
    </row>
    <row r="2279" spans="1:8">
      <c r="A2279" s="397">
        <v>106397</v>
      </c>
      <c r="B2279" t="s">
        <v>2806</v>
      </c>
      <c r="C2279" t="s">
        <v>2500</v>
      </c>
      <c r="D2279" s="398">
        <v>107.31</v>
      </c>
      <c r="F2279" s="398">
        <v>109.11</v>
      </c>
      <c r="H2279" t="s">
        <v>528</v>
      </c>
    </row>
    <row r="2280" spans="1:8">
      <c r="A2280" s="397">
        <v>106400</v>
      </c>
      <c r="B2280" t="s">
        <v>2807</v>
      </c>
      <c r="C2280" t="s">
        <v>2500</v>
      </c>
      <c r="D2280" s="398">
        <v>0</v>
      </c>
      <c r="F2280" s="398">
        <v>0</v>
      </c>
      <c r="H2280" t="s">
        <v>528</v>
      </c>
    </row>
    <row r="2281" spans="1:8">
      <c r="A2281" s="397">
        <v>106401</v>
      </c>
      <c r="B2281" t="s">
        <v>2808</v>
      </c>
      <c r="C2281" t="s">
        <v>2500</v>
      </c>
      <c r="D2281" s="398">
        <v>0</v>
      </c>
      <c r="F2281" s="398">
        <v>0</v>
      </c>
      <c r="H2281" t="s">
        <v>528</v>
      </c>
    </row>
    <row r="2282" spans="1:8">
      <c r="A2282" s="397">
        <v>106402</v>
      </c>
      <c r="B2282" t="s">
        <v>2809</v>
      </c>
      <c r="C2282" t="s">
        <v>2500</v>
      </c>
      <c r="D2282" s="398">
        <v>0</v>
      </c>
      <c r="F2282" s="398">
        <v>0</v>
      </c>
      <c r="H2282" t="s">
        <v>528</v>
      </c>
    </row>
    <row r="2283" spans="1:8">
      <c r="A2283" s="397">
        <v>106403</v>
      </c>
      <c r="B2283" t="s">
        <v>2810</v>
      </c>
      <c r="C2283" t="s">
        <v>2500</v>
      </c>
      <c r="D2283" s="398">
        <v>107.31</v>
      </c>
      <c r="F2283" s="398">
        <v>109.11</v>
      </c>
      <c r="H2283" t="s">
        <v>528</v>
      </c>
    </row>
    <row r="2284" spans="1:8">
      <c r="A2284" s="397">
        <v>102894</v>
      </c>
      <c r="B2284" t="s">
        <v>2811</v>
      </c>
      <c r="C2284" t="s">
        <v>2500</v>
      </c>
      <c r="D2284" s="398">
        <v>0</v>
      </c>
      <c r="F2284" s="398">
        <v>0</v>
      </c>
      <c r="H2284" t="s">
        <v>528</v>
      </c>
    </row>
    <row r="2285" spans="1:8">
      <c r="A2285" s="397">
        <v>104161</v>
      </c>
      <c r="B2285" t="s">
        <v>2812</v>
      </c>
      <c r="C2285" t="s">
        <v>2500</v>
      </c>
      <c r="D2285" s="398">
        <v>0</v>
      </c>
      <c r="F2285" s="398">
        <v>0</v>
      </c>
      <c r="H2285" t="s">
        <v>528</v>
      </c>
    </row>
    <row r="2286" spans="1:8">
      <c r="A2286" s="397">
        <v>102896</v>
      </c>
      <c r="B2286" t="s">
        <v>2813</v>
      </c>
      <c r="C2286" t="s">
        <v>2500</v>
      </c>
      <c r="D2286" s="398">
        <v>0</v>
      </c>
      <c r="F2286" s="398">
        <v>0</v>
      </c>
      <c r="H2286" t="s">
        <v>528</v>
      </c>
    </row>
    <row r="2287" spans="1:8">
      <c r="A2287" s="397">
        <v>102897</v>
      </c>
      <c r="B2287" t="s">
        <v>2814</v>
      </c>
      <c r="C2287" t="s">
        <v>2500</v>
      </c>
      <c r="D2287" s="398">
        <v>107.31</v>
      </c>
      <c r="F2287" s="398">
        <v>109.11</v>
      </c>
      <c r="H2287" t="s">
        <v>528</v>
      </c>
    </row>
    <row r="2288" spans="1:8">
      <c r="A2288" s="397">
        <v>5627</v>
      </c>
      <c r="B2288" t="s">
        <v>2815</v>
      </c>
      <c r="C2288" t="s">
        <v>2500</v>
      </c>
      <c r="D2288" s="398">
        <v>47.6</v>
      </c>
      <c r="F2288" s="398">
        <v>47.6</v>
      </c>
      <c r="H2288" t="s">
        <v>528</v>
      </c>
    </row>
    <row r="2289" spans="1:8">
      <c r="A2289" s="397">
        <v>5628</v>
      </c>
      <c r="B2289" t="s">
        <v>2816</v>
      </c>
      <c r="C2289" t="s">
        <v>2500</v>
      </c>
      <c r="D2289" s="398">
        <v>12.58</v>
      </c>
      <c r="F2289" s="398">
        <v>12.58</v>
      </c>
      <c r="H2289" t="s">
        <v>528</v>
      </c>
    </row>
    <row r="2290" spans="1:8">
      <c r="A2290" s="397">
        <v>5629</v>
      </c>
      <c r="B2290" t="s">
        <v>2817</v>
      </c>
      <c r="C2290" t="s">
        <v>2500</v>
      </c>
      <c r="D2290" s="398">
        <v>59.5</v>
      </c>
      <c r="F2290" s="398">
        <v>59.5</v>
      </c>
      <c r="H2290" t="s">
        <v>528</v>
      </c>
    </row>
    <row r="2291" spans="1:8">
      <c r="A2291" s="397">
        <v>5630</v>
      </c>
      <c r="B2291" t="s">
        <v>2818</v>
      </c>
      <c r="C2291" t="s">
        <v>2500</v>
      </c>
      <c r="D2291" s="398">
        <v>76.89</v>
      </c>
      <c r="F2291" s="398">
        <v>78.19</v>
      </c>
      <c r="H2291" t="s">
        <v>528</v>
      </c>
    </row>
    <row r="2292" spans="1:8">
      <c r="A2292" s="397">
        <v>88900</v>
      </c>
      <c r="B2292" t="s">
        <v>2819</v>
      </c>
      <c r="C2292" t="s">
        <v>2500</v>
      </c>
      <c r="D2292" s="398">
        <v>53.86</v>
      </c>
      <c r="F2292" s="398">
        <v>53.86</v>
      </c>
      <c r="H2292" t="s">
        <v>528</v>
      </c>
    </row>
    <row r="2293" spans="1:8">
      <c r="A2293" s="397">
        <v>88902</v>
      </c>
      <c r="B2293" t="s">
        <v>2820</v>
      </c>
      <c r="C2293" t="s">
        <v>2500</v>
      </c>
      <c r="D2293" s="398">
        <v>14.23</v>
      </c>
      <c r="F2293" s="398">
        <v>14.23</v>
      </c>
      <c r="H2293" t="s">
        <v>528</v>
      </c>
    </row>
    <row r="2294" spans="1:8">
      <c r="A2294" s="397">
        <v>88903</v>
      </c>
      <c r="B2294" t="s">
        <v>2821</v>
      </c>
      <c r="C2294" t="s">
        <v>2500</v>
      </c>
      <c r="D2294" s="398">
        <v>67.319999999999993</v>
      </c>
      <c r="F2294" s="398">
        <v>67.319999999999993</v>
      </c>
      <c r="H2294" t="s">
        <v>528</v>
      </c>
    </row>
    <row r="2295" spans="1:8">
      <c r="A2295" s="397">
        <v>88904</v>
      </c>
      <c r="B2295" t="s">
        <v>2822</v>
      </c>
      <c r="C2295" t="s">
        <v>2500</v>
      </c>
      <c r="D2295" s="398">
        <v>107.31</v>
      </c>
      <c r="F2295" s="398">
        <v>109.11</v>
      </c>
      <c r="H2295" t="s">
        <v>528</v>
      </c>
    </row>
    <row r="2296" spans="1:8">
      <c r="A2296" s="397">
        <v>88569</v>
      </c>
      <c r="B2296" t="s">
        <v>2823</v>
      </c>
      <c r="C2296" t="s">
        <v>2500</v>
      </c>
      <c r="D2296" s="398">
        <v>4.21</v>
      </c>
      <c r="F2296" s="398">
        <v>4.21</v>
      </c>
      <c r="H2296" t="s">
        <v>528</v>
      </c>
    </row>
    <row r="2297" spans="1:8">
      <c r="A2297" s="397">
        <v>88570</v>
      </c>
      <c r="B2297" t="s">
        <v>2824</v>
      </c>
      <c r="C2297" t="s">
        <v>2500</v>
      </c>
      <c r="D2297" s="398">
        <v>1.46</v>
      </c>
      <c r="F2297" s="398">
        <v>1.46</v>
      </c>
      <c r="H2297" t="s">
        <v>528</v>
      </c>
    </row>
    <row r="2298" spans="1:8">
      <c r="A2298" s="397">
        <v>5765</v>
      </c>
      <c r="B2298" t="s">
        <v>2825</v>
      </c>
      <c r="C2298" t="s">
        <v>2500</v>
      </c>
      <c r="D2298" s="398">
        <v>5.27</v>
      </c>
      <c r="F2298" s="398">
        <v>5.27</v>
      </c>
      <c r="H2298" t="s">
        <v>528</v>
      </c>
    </row>
    <row r="2299" spans="1:8">
      <c r="A2299" s="397">
        <v>5766</v>
      </c>
      <c r="B2299" t="s">
        <v>2826</v>
      </c>
      <c r="C2299" t="s">
        <v>2500</v>
      </c>
      <c r="D2299" s="398">
        <v>3.23</v>
      </c>
      <c r="F2299" s="398">
        <v>3.18</v>
      </c>
      <c r="H2299" t="s">
        <v>528</v>
      </c>
    </row>
    <row r="2300" spans="1:8">
      <c r="A2300" s="397">
        <v>91468</v>
      </c>
      <c r="B2300" t="s">
        <v>2827</v>
      </c>
      <c r="C2300" t="s">
        <v>2500</v>
      </c>
      <c r="D2300" s="398">
        <v>26.61</v>
      </c>
      <c r="F2300" s="398">
        <v>27.43</v>
      </c>
      <c r="H2300" t="s">
        <v>528</v>
      </c>
    </row>
    <row r="2301" spans="1:8">
      <c r="A2301" s="397">
        <v>91484</v>
      </c>
      <c r="B2301" t="s">
        <v>2828</v>
      </c>
      <c r="C2301" t="s">
        <v>2500</v>
      </c>
      <c r="D2301" s="398">
        <v>4.18</v>
      </c>
      <c r="F2301" s="398">
        <v>4.32</v>
      </c>
      <c r="H2301" t="s">
        <v>528</v>
      </c>
    </row>
    <row r="2302" spans="1:8">
      <c r="A2302" s="397">
        <v>91469</v>
      </c>
      <c r="B2302" t="s">
        <v>2829</v>
      </c>
      <c r="C2302" t="s">
        <v>2500</v>
      </c>
      <c r="D2302" s="398">
        <v>10.35</v>
      </c>
      <c r="F2302" s="398">
        <v>10.69</v>
      </c>
      <c r="H2302" t="s">
        <v>528</v>
      </c>
    </row>
    <row r="2303" spans="1:8">
      <c r="A2303" s="397">
        <v>83361</v>
      </c>
      <c r="B2303" t="s">
        <v>2830</v>
      </c>
      <c r="C2303" t="s">
        <v>2500</v>
      </c>
      <c r="D2303" s="398">
        <v>44.23</v>
      </c>
      <c r="F2303" s="398">
        <v>45.77</v>
      </c>
      <c r="H2303" t="s">
        <v>528</v>
      </c>
    </row>
    <row r="2304" spans="1:8">
      <c r="A2304" s="397">
        <v>91485</v>
      </c>
      <c r="B2304" t="s">
        <v>2831</v>
      </c>
      <c r="C2304" t="s">
        <v>2500</v>
      </c>
      <c r="D2304" s="398">
        <v>184.71</v>
      </c>
      <c r="F2304" s="398">
        <v>187.81</v>
      </c>
      <c r="H2304" t="s">
        <v>528</v>
      </c>
    </row>
    <row r="2305" spans="1:8">
      <c r="A2305" s="397">
        <v>102835</v>
      </c>
      <c r="B2305" t="s">
        <v>2832</v>
      </c>
      <c r="C2305" t="s">
        <v>2500</v>
      </c>
      <c r="D2305" s="398">
        <v>0</v>
      </c>
      <c r="F2305" s="398">
        <v>0</v>
      </c>
      <c r="H2305" t="s">
        <v>528</v>
      </c>
    </row>
    <row r="2306" spans="1:8">
      <c r="A2306" s="397">
        <v>102836</v>
      </c>
      <c r="B2306" t="s">
        <v>2833</v>
      </c>
      <c r="C2306" t="s">
        <v>2500</v>
      </c>
      <c r="D2306" s="398">
        <v>0</v>
      </c>
      <c r="F2306" s="398">
        <v>0</v>
      </c>
      <c r="H2306" t="s">
        <v>528</v>
      </c>
    </row>
    <row r="2307" spans="1:8">
      <c r="A2307" s="397">
        <v>102837</v>
      </c>
      <c r="B2307" t="s">
        <v>2834</v>
      </c>
      <c r="C2307" t="s">
        <v>2500</v>
      </c>
      <c r="D2307" s="398">
        <v>0</v>
      </c>
      <c r="F2307" s="398">
        <v>0</v>
      </c>
      <c r="H2307" t="s">
        <v>528</v>
      </c>
    </row>
    <row r="2308" spans="1:8">
      <c r="A2308" s="397">
        <v>89230</v>
      </c>
      <c r="B2308" t="s">
        <v>2835</v>
      </c>
      <c r="C2308" t="s">
        <v>2500</v>
      </c>
      <c r="D2308" s="398">
        <v>122.24</v>
      </c>
      <c r="F2308" s="398">
        <v>122.24</v>
      </c>
      <c r="H2308" t="s">
        <v>528</v>
      </c>
    </row>
    <row r="2309" spans="1:8">
      <c r="A2309" s="397">
        <v>89231</v>
      </c>
      <c r="B2309" t="s">
        <v>2836</v>
      </c>
      <c r="C2309" t="s">
        <v>2500</v>
      </c>
      <c r="D2309" s="398">
        <v>37.43</v>
      </c>
      <c r="F2309" s="398">
        <v>37.43</v>
      </c>
      <c r="H2309" t="s">
        <v>528</v>
      </c>
    </row>
    <row r="2310" spans="1:8">
      <c r="A2310" s="397">
        <v>89232</v>
      </c>
      <c r="B2310" t="s">
        <v>2837</v>
      </c>
      <c r="C2310" t="s">
        <v>2500</v>
      </c>
      <c r="D2310" s="398">
        <v>218.04</v>
      </c>
      <c r="F2310" s="398">
        <v>218.04</v>
      </c>
      <c r="H2310" t="s">
        <v>528</v>
      </c>
    </row>
    <row r="2311" spans="1:8">
      <c r="A2311" s="397">
        <v>89233</v>
      </c>
      <c r="B2311" t="s">
        <v>2838</v>
      </c>
      <c r="C2311" t="s">
        <v>2500</v>
      </c>
      <c r="D2311" s="398">
        <v>199.42</v>
      </c>
      <c r="F2311" s="398">
        <v>202.77</v>
      </c>
      <c r="H2311" t="s">
        <v>528</v>
      </c>
    </row>
    <row r="2312" spans="1:8">
      <c r="A2312" s="397">
        <v>89236</v>
      </c>
      <c r="B2312" t="s">
        <v>2839</v>
      </c>
      <c r="C2312" t="s">
        <v>2500</v>
      </c>
      <c r="D2312" s="398">
        <v>285.55</v>
      </c>
      <c r="F2312" s="398">
        <v>285.55</v>
      </c>
      <c r="H2312" t="s">
        <v>528</v>
      </c>
    </row>
    <row r="2313" spans="1:8">
      <c r="A2313" s="397">
        <v>89237</v>
      </c>
      <c r="B2313" t="s">
        <v>2840</v>
      </c>
      <c r="C2313" t="s">
        <v>2500</v>
      </c>
      <c r="D2313" s="398">
        <v>87.43</v>
      </c>
      <c r="F2313" s="398">
        <v>87.43</v>
      </c>
      <c r="H2313" t="s">
        <v>528</v>
      </c>
    </row>
    <row r="2314" spans="1:8">
      <c r="A2314" s="397">
        <v>89238</v>
      </c>
      <c r="B2314" t="s">
        <v>2841</v>
      </c>
      <c r="C2314" t="s">
        <v>2500</v>
      </c>
      <c r="D2314" s="398">
        <v>509.34</v>
      </c>
      <c r="F2314" s="398">
        <v>509.34</v>
      </c>
      <c r="H2314" t="s">
        <v>528</v>
      </c>
    </row>
    <row r="2315" spans="1:8">
      <c r="A2315" s="397">
        <v>89239</v>
      </c>
      <c r="B2315" t="s">
        <v>2842</v>
      </c>
      <c r="C2315" t="s">
        <v>2500</v>
      </c>
      <c r="D2315" s="398">
        <v>527.36</v>
      </c>
      <c r="F2315" s="398">
        <v>536.22</v>
      </c>
      <c r="H2315" t="s">
        <v>528</v>
      </c>
    </row>
    <row r="2316" spans="1:8">
      <c r="A2316" s="397">
        <v>102930</v>
      </c>
      <c r="B2316" t="s">
        <v>2843</v>
      </c>
      <c r="C2316" t="s">
        <v>2500</v>
      </c>
      <c r="D2316" s="398">
        <v>0</v>
      </c>
      <c r="F2316" s="398">
        <v>0</v>
      </c>
      <c r="H2316" t="s">
        <v>528</v>
      </c>
    </row>
    <row r="2317" spans="1:8">
      <c r="A2317" s="397">
        <v>102931</v>
      </c>
      <c r="B2317" t="s">
        <v>2844</v>
      </c>
      <c r="C2317" t="s">
        <v>2500</v>
      </c>
      <c r="D2317" s="398">
        <v>0</v>
      </c>
      <c r="F2317" s="398">
        <v>0</v>
      </c>
      <c r="H2317" t="s">
        <v>528</v>
      </c>
    </row>
    <row r="2318" spans="1:8">
      <c r="A2318" s="397">
        <v>102932</v>
      </c>
      <c r="B2318" t="s">
        <v>2845</v>
      </c>
      <c r="C2318" t="s">
        <v>2500</v>
      </c>
      <c r="D2318" s="398">
        <v>0</v>
      </c>
      <c r="F2318" s="398">
        <v>0</v>
      </c>
      <c r="H2318" t="s">
        <v>528</v>
      </c>
    </row>
    <row r="2319" spans="1:8">
      <c r="A2319" s="397">
        <v>102933</v>
      </c>
      <c r="B2319" t="s">
        <v>2846</v>
      </c>
      <c r="C2319" t="s">
        <v>2500</v>
      </c>
      <c r="D2319" s="398">
        <v>0.95</v>
      </c>
      <c r="F2319" s="398">
        <v>0.8</v>
      </c>
      <c r="H2319" t="s">
        <v>528</v>
      </c>
    </row>
    <row r="2320" spans="1:8">
      <c r="A2320" s="397">
        <v>93411</v>
      </c>
      <c r="B2320" t="s">
        <v>2847</v>
      </c>
      <c r="C2320" t="s">
        <v>2500</v>
      </c>
      <c r="D2320" s="398">
        <v>0.34</v>
      </c>
      <c r="F2320" s="398">
        <v>0.34</v>
      </c>
      <c r="H2320" t="s">
        <v>528</v>
      </c>
    </row>
    <row r="2321" spans="1:8">
      <c r="A2321" s="397">
        <v>93412</v>
      </c>
      <c r="B2321" t="s">
        <v>2848</v>
      </c>
      <c r="C2321" t="s">
        <v>2500</v>
      </c>
      <c r="D2321" s="398">
        <v>0.12</v>
      </c>
      <c r="F2321" s="398">
        <v>0.12</v>
      </c>
      <c r="H2321" t="s">
        <v>528</v>
      </c>
    </row>
    <row r="2322" spans="1:8">
      <c r="A2322" s="397">
        <v>93413</v>
      </c>
      <c r="B2322" t="s">
        <v>2849</v>
      </c>
      <c r="C2322" t="s">
        <v>2500</v>
      </c>
      <c r="D2322" s="398">
        <v>0.3</v>
      </c>
      <c r="F2322" s="398">
        <v>0.3</v>
      </c>
      <c r="H2322" t="s">
        <v>528</v>
      </c>
    </row>
    <row r="2323" spans="1:8">
      <c r="A2323" s="397">
        <v>93414</v>
      </c>
      <c r="B2323" t="s">
        <v>2850</v>
      </c>
      <c r="C2323" t="s">
        <v>2500</v>
      </c>
      <c r="D2323" s="398">
        <v>12.24</v>
      </c>
      <c r="F2323" s="398">
        <v>12.08</v>
      </c>
      <c r="H2323" t="s">
        <v>528</v>
      </c>
    </row>
    <row r="2324" spans="1:8">
      <c r="A2324" s="397">
        <v>88855</v>
      </c>
      <c r="B2324" t="s">
        <v>2851</v>
      </c>
      <c r="C2324" t="s">
        <v>2500</v>
      </c>
      <c r="D2324" s="398">
        <v>3.4</v>
      </c>
      <c r="F2324" s="398">
        <v>3.4</v>
      </c>
      <c r="H2324" t="s">
        <v>528</v>
      </c>
    </row>
    <row r="2325" spans="1:8">
      <c r="A2325" s="397">
        <v>88856</v>
      </c>
      <c r="B2325" t="s">
        <v>2852</v>
      </c>
      <c r="C2325" t="s">
        <v>2500</v>
      </c>
      <c r="D2325" s="398">
        <v>0.93</v>
      </c>
      <c r="F2325" s="398">
        <v>0.93</v>
      </c>
      <c r="H2325" t="s">
        <v>528</v>
      </c>
    </row>
    <row r="2326" spans="1:8">
      <c r="A2326" s="397">
        <v>5658</v>
      </c>
      <c r="B2326" t="s">
        <v>2853</v>
      </c>
      <c r="C2326" t="s">
        <v>2500</v>
      </c>
      <c r="D2326" s="398">
        <v>2.36</v>
      </c>
      <c r="F2326" s="398">
        <v>2.36</v>
      </c>
      <c r="H2326" t="s">
        <v>528</v>
      </c>
    </row>
    <row r="2327" spans="1:8">
      <c r="A2327" s="397">
        <v>53840</v>
      </c>
      <c r="B2327" t="s">
        <v>2854</v>
      </c>
      <c r="C2327" t="s">
        <v>2500</v>
      </c>
      <c r="D2327" s="398">
        <v>2.67</v>
      </c>
      <c r="F2327" s="398">
        <v>2.67</v>
      </c>
      <c r="H2327" t="s">
        <v>528</v>
      </c>
    </row>
    <row r="2328" spans="1:8">
      <c r="A2328" s="397">
        <v>87026</v>
      </c>
      <c r="B2328" t="s">
        <v>2855</v>
      </c>
      <c r="C2328" t="s">
        <v>2500</v>
      </c>
      <c r="D2328" s="398">
        <v>0.73</v>
      </c>
      <c r="F2328" s="398">
        <v>0.73</v>
      </c>
      <c r="H2328" t="s">
        <v>528</v>
      </c>
    </row>
    <row r="2329" spans="1:8">
      <c r="A2329" s="397">
        <v>53841</v>
      </c>
      <c r="B2329" t="s">
        <v>2856</v>
      </c>
      <c r="C2329" t="s">
        <v>2500</v>
      </c>
      <c r="D2329" s="398">
        <v>1.85</v>
      </c>
      <c r="F2329" s="398">
        <v>1.85</v>
      </c>
      <c r="H2329" t="s">
        <v>528</v>
      </c>
    </row>
    <row r="2330" spans="1:8">
      <c r="A2330" s="397">
        <v>95209</v>
      </c>
      <c r="B2330" t="s">
        <v>2857</v>
      </c>
      <c r="C2330" t="s">
        <v>2500</v>
      </c>
      <c r="D2330" s="398">
        <v>12.42</v>
      </c>
      <c r="F2330" s="398">
        <v>12.42</v>
      </c>
      <c r="H2330" t="s">
        <v>528</v>
      </c>
    </row>
    <row r="2331" spans="1:8">
      <c r="A2331" s="397">
        <v>95210</v>
      </c>
      <c r="B2331" t="s">
        <v>2858</v>
      </c>
      <c r="C2331" t="s">
        <v>2500</v>
      </c>
      <c r="D2331" s="398">
        <v>58.74</v>
      </c>
      <c r="F2331" s="398">
        <v>58.74</v>
      </c>
      <c r="H2331" t="s">
        <v>528</v>
      </c>
    </row>
    <row r="2332" spans="1:8">
      <c r="A2332" s="397">
        <v>95211</v>
      </c>
      <c r="B2332" t="s">
        <v>2859</v>
      </c>
      <c r="C2332" t="s">
        <v>2500</v>
      </c>
      <c r="D2332" s="398">
        <v>9.5299999999999994</v>
      </c>
      <c r="F2332" s="398">
        <v>8.0399999999999991</v>
      </c>
      <c r="H2332" t="s">
        <v>528</v>
      </c>
    </row>
    <row r="2333" spans="1:8">
      <c r="A2333" s="397">
        <v>93267</v>
      </c>
      <c r="B2333" t="s">
        <v>2860</v>
      </c>
      <c r="C2333" t="s">
        <v>2500</v>
      </c>
      <c r="D2333" s="398">
        <v>26.66</v>
      </c>
      <c r="F2333" s="398">
        <v>26.66</v>
      </c>
      <c r="H2333" t="s">
        <v>528</v>
      </c>
    </row>
    <row r="2334" spans="1:8">
      <c r="A2334" s="397">
        <v>93269</v>
      </c>
      <c r="B2334" t="s">
        <v>2861</v>
      </c>
      <c r="C2334" t="s">
        <v>2500</v>
      </c>
      <c r="D2334" s="398">
        <v>10</v>
      </c>
      <c r="F2334" s="398">
        <v>10</v>
      </c>
      <c r="H2334" t="s">
        <v>528</v>
      </c>
    </row>
    <row r="2335" spans="1:8">
      <c r="A2335" s="397">
        <v>93270</v>
      </c>
      <c r="B2335" t="s">
        <v>2862</v>
      </c>
      <c r="C2335" t="s">
        <v>2500</v>
      </c>
      <c r="D2335" s="398">
        <v>25.92</v>
      </c>
      <c r="F2335" s="398">
        <v>25.92</v>
      </c>
      <c r="H2335" t="s">
        <v>528</v>
      </c>
    </row>
    <row r="2336" spans="1:8">
      <c r="A2336" s="397">
        <v>93271</v>
      </c>
      <c r="B2336" t="s">
        <v>2863</v>
      </c>
      <c r="C2336" t="s">
        <v>2500</v>
      </c>
      <c r="D2336" s="398">
        <v>9.5299999999999994</v>
      </c>
      <c r="F2336" s="398">
        <v>8.0399999999999991</v>
      </c>
      <c r="H2336" t="s">
        <v>528</v>
      </c>
    </row>
    <row r="2337" spans="1:8">
      <c r="A2337" s="397">
        <v>95208</v>
      </c>
      <c r="B2337" t="s">
        <v>2864</v>
      </c>
      <c r="C2337" t="s">
        <v>2500</v>
      </c>
      <c r="D2337" s="398">
        <v>53.71</v>
      </c>
      <c r="F2337" s="398">
        <v>53.71</v>
      </c>
      <c r="H2337" t="s">
        <v>528</v>
      </c>
    </row>
    <row r="2338" spans="1:8">
      <c r="A2338" s="397">
        <v>83761</v>
      </c>
      <c r="B2338" t="s">
        <v>2865</v>
      </c>
      <c r="C2338" t="s">
        <v>2500</v>
      </c>
      <c r="D2338" s="398">
        <v>9.42</v>
      </c>
      <c r="F2338" s="398">
        <v>9.42</v>
      </c>
      <c r="H2338" t="s">
        <v>528</v>
      </c>
    </row>
    <row r="2339" spans="1:8">
      <c r="A2339" s="397">
        <v>83764</v>
      </c>
      <c r="B2339" t="s">
        <v>2866</v>
      </c>
      <c r="C2339" t="s">
        <v>2500</v>
      </c>
      <c r="D2339" s="398">
        <v>3.32</v>
      </c>
      <c r="F2339" s="398">
        <v>3.32</v>
      </c>
      <c r="H2339" t="s">
        <v>528</v>
      </c>
    </row>
    <row r="2340" spans="1:8">
      <c r="A2340" s="397">
        <v>83762</v>
      </c>
      <c r="B2340" t="s">
        <v>2867</v>
      </c>
      <c r="C2340" t="s">
        <v>2500</v>
      </c>
      <c r="D2340" s="398">
        <v>8.41</v>
      </c>
      <c r="F2340" s="398">
        <v>8.41</v>
      </c>
      <c r="H2340" t="s">
        <v>528</v>
      </c>
    </row>
    <row r="2341" spans="1:8">
      <c r="A2341" s="397">
        <v>83763</v>
      </c>
      <c r="B2341" t="s">
        <v>2868</v>
      </c>
      <c r="C2341" t="s">
        <v>2500</v>
      </c>
      <c r="D2341" s="398">
        <v>59.9</v>
      </c>
      <c r="F2341" s="398">
        <v>60.91</v>
      </c>
      <c r="H2341" t="s">
        <v>528</v>
      </c>
    </row>
    <row r="2342" spans="1:8">
      <c r="A2342" s="397">
        <v>95874</v>
      </c>
      <c r="B2342" t="s">
        <v>2869</v>
      </c>
      <c r="C2342" t="s">
        <v>2500</v>
      </c>
      <c r="D2342" s="398">
        <v>10.06</v>
      </c>
      <c r="F2342" s="398">
        <v>10.06</v>
      </c>
      <c r="H2342" t="s">
        <v>528</v>
      </c>
    </row>
    <row r="2343" spans="1:8">
      <c r="A2343" s="397">
        <v>95869</v>
      </c>
      <c r="B2343" t="s">
        <v>2870</v>
      </c>
      <c r="C2343" t="s">
        <v>2500</v>
      </c>
      <c r="D2343" s="398">
        <v>3.54</v>
      </c>
      <c r="F2343" s="398">
        <v>3.54</v>
      </c>
      <c r="H2343" t="s">
        <v>528</v>
      </c>
    </row>
    <row r="2344" spans="1:8">
      <c r="A2344" s="397">
        <v>95870</v>
      </c>
      <c r="B2344" t="s">
        <v>2871</v>
      </c>
      <c r="C2344" t="s">
        <v>2500</v>
      </c>
      <c r="D2344" s="398">
        <v>8.98</v>
      </c>
      <c r="F2344" s="398">
        <v>8.98</v>
      </c>
      <c r="H2344" t="s">
        <v>528</v>
      </c>
    </row>
    <row r="2345" spans="1:8">
      <c r="A2345" s="397">
        <v>95871</v>
      </c>
      <c r="B2345" t="s">
        <v>2872</v>
      </c>
      <c r="C2345" t="s">
        <v>2500</v>
      </c>
      <c r="D2345" s="398">
        <v>325.86</v>
      </c>
      <c r="F2345" s="398">
        <v>331.34</v>
      </c>
      <c r="H2345" t="s">
        <v>528</v>
      </c>
    </row>
    <row r="2346" spans="1:8">
      <c r="A2346" s="397">
        <v>104684</v>
      </c>
      <c r="B2346" t="s">
        <v>2873</v>
      </c>
      <c r="C2346" t="s">
        <v>2500</v>
      </c>
      <c r="D2346" s="398">
        <v>0</v>
      </c>
      <c r="F2346" s="398">
        <v>0</v>
      </c>
      <c r="H2346" t="s">
        <v>528</v>
      </c>
    </row>
    <row r="2347" spans="1:8">
      <c r="A2347" s="397">
        <v>104685</v>
      </c>
      <c r="B2347" t="s">
        <v>2874</v>
      </c>
      <c r="C2347" t="s">
        <v>2500</v>
      </c>
      <c r="D2347" s="398">
        <v>0</v>
      </c>
      <c r="F2347" s="398">
        <v>0</v>
      </c>
      <c r="H2347" t="s">
        <v>528</v>
      </c>
    </row>
    <row r="2348" spans="1:8">
      <c r="A2348" s="397">
        <v>104686</v>
      </c>
      <c r="B2348" t="s">
        <v>2875</v>
      </c>
      <c r="C2348" t="s">
        <v>2500</v>
      </c>
      <c r="D2348" s="398">
        <v>0</v>
      </c>
      <c r="F2348" s="398">
        <v>0</v>
      </c>
      <c r="H2348" t="s">
        <v>528</v>
      </c>
    </row>
    <row r="2349" spans="1:8">
      <c r="A2349" s="397">
        <v>104687</v>
      </c>
      <c r="B2349" t="s">
        <v>2876</v>
      </c>
      <c r="C2349" t="s">
        <v>2500</v>
      </c>
      <c r="D2349" s="398">
        <v>536.35</v>
      </c>
      <c r="F2349" s="398">
        <v>545.37</v>
      </c>
      <c r="H2349" t="s">
        <v>528</v>
      </c>
    </row>
    <row r="2350" spans="1:8">
      <c r="A2350" s="397">
        <v>73303</v>
      </c>
      <c r="B2350" t="s">
        <v>2877</v>
      </c>
      <c r="C2350" t="s">
        <v>2500</v>
      </c>
      <c r="D2350" s="398">
        <v>7.07</v>
      </c>
      <c r="F2350" s="398">
        <v>7.07</v>
      </c>
      <c r="H2350" t="s">
        <v>528</v>
      </c>
    </row>
    <row r="2351" spans="1:8">
      <c r="A2351" s="397">
        <v>93235</v>
      </c>
      <c r="B2351" t="s">
        <v>2878</v>
      </c>
      <c r="C2351" t="s">
        <v>2500</v>
      </c>
      <c r="D2351" s="398">
        <v>2.4900000000000002</v>
      </c>
      <c r="F2351" s="398">
        <v>2.4900000000000002</v>
      </c>
      <c r="H2351" t="s">
        <v>528</v>
      </c>
    </row>
    <row r="2352" spans="1:8">
      <c r="A2352" s="397">
        <v>73307</v>
      </c>
      <c r="B2352" t="s">
        <v>2879</v>
      </c>
      <c r="C2352" t="s">
        <v>2500</v>
      </c>
      <c r="D2352" s="398">
        <v>6.31</v>
      </c>
      <c r="F2352" s="398">
        <v>6.31</v>
      </c>
      <c r="H2352" t="s">
        <v>528</v>
      </c>
    </row>
    <row r="2353" spans="1:8">
      <c r="A2353" s="397">
        <v>73311</v>
      </c>
      <c r="B2353" t="s">
        <v>2880</v>
      </c>
      <c r="C2353" t="s">
        <v>2500</v>
      </c>
      <c r="D2353" s="398">
        <v>212.55</v>
      </c>
      <c r="F2353" s="398">
        <v>216.13</v>
      </c>
      <c r="H2353" t="s">
        <v>528</v>
      </c>
    </row>
    <row r="2354" spans="1:8">
      <c r="A2354" s="397">
        <v>93423</v>
      </c>
      <c r="B2354" t="s">
        <v>2881</v>
      </c>
      <c r="C2354" t="s">
        <v>2500</v>
      </c>
      <c r="D2354" s="398">
        <v>6.29</v>
      </c>
      <c r="F2354" s="398">
        <v>6.29</v>
      </c>
      <c r="H2354" t="s">
        <v>528</v>
      </c>
    </row>
    <row r="2355" spans="1:8">
      <c r="A2355" s="397">
        <v>93424</v>
      </c>
      <c r="B2355" t="s">
        <v>2882</v>
      </c>
      <c r="C2355" t="s">
        <v>2500</v>
      </c>
      <c r="D2355" s="398">
        <v>2.2200000000000002</v>
      </c>
      <c r="F2355" s="398">
        <v>2.2200000000000002</v>
      </c>
      <c r="H2355" t="s">
        <v>528</v>
      </c>
    </row>
    <row r="2356" spans="1:8">
      <c r="A2356" s="397">
        <v>93425</v>
      </c>
      <c r="B2356" t="s">
        <v>2883</v>
      </c>
      <c r="C2356" t="s">
        <v>2500</v>
      </c>
      <c r="D2356" s="398">
        <v>5.62</v>
      </c>
      <c r="F2356" s="398">
        <v>5.62</v>
      </c>
      <c r="H2356" t="s">
        <v>528</v>
      </c>
    </row>
    <row r="2357" spans="1:8">
      <c r="A2357" s="397">
        <v>93426</v>
      </c>
      <c r="B2357" t="s">
        <v>2884</v>
      </c>
      <c r="C2357" t="s">
        <v>2500</v>
      </c>
      <c r="D2357" s="398">
        <v>191.28</v>
      </c>
      <c r="F2357" s="398">
        <v>194.49</v>
      </c>
      <c r="H2357" t="s">
        <v>528</v>
      </c>
    </row>
    <row r="2358" spans="1:8">
      <c r="A2358" s="397">
        <v>93417</v>
      </c>
      <c r="B2358" t="s">
        <v>2885</v>
      </c>
      <c r="C2358" t="s">
        <v>2500</v>
      </c>
      <c r="D2358" s="398">
        <v>4.45</v>
      </c>
      <c r="F2358" s="398">
        <v>4.45</v>
      </c>
      <c r="H2358" t="s">
        <v>528</v>
      </c>
    </row>
    <row r="2359" spans="1:8">
      <c r="A2359" s="397">
        <v>93418</v>
      </c>
      <c r="B2359" t="s">
        <v>2886</v>
      </c>
      <c r="C2359" t="s">
        <v>2500</v>
      </c>
      <c r="D2359" s="398">
        <v>1.56</v>
      </c>
      <c r="F2359" s="398">
        <v>1.56</v>
      </c>
      <c r="H2359" t="s">
        <v>528</v>
      </c>
    </row>
    <row r="2360" spans="1:8">
      <c r="A2360" s="397">
        <v>93419</v>
      </c>
      <c r="B2360" t="s">
        <v>2887</v>
      </c>
      <c r="C2360" t="s">
        <v>2500</v>
      </c>
      <c r="D2360" s="398">
        <v>3.97</v>
      </c>
      <c r="F2360" s="398">
        <v>3.97</v>
      </c>
      <c r="H2360" t="s">
        <v>528</v>
      </c>
    </row>
    <row r="2361" spans="1:8">
      <c r="A2361" s="397">
        <v>93420</v>
      </c>
      <c r="B2361" t="s">
        <v>2888</v>
      </c>
      <c r="C2361" t="s">
        <v>2500</v>
      </c>
      <c r="D2361" s="398">
        <v>80.03</v>
      </c>
      <c r="F2361" s="398">
        <v>81.38</v>
      </c>
      <c r="H2361" t="s">
        <v>528</v>
      </c>
    </row>
    <row r="2362" spans="1:8">
      <c r="A2362" s="397">
        <v>93277</v>
      </c>
      <c r="B2362" t="s">
        <v>2889</v>
      </c>
      <c r="C2362" t="s">
        <v>2500</v>
      </c>
      <c r="D2362" s="398">
        <v>0.27</v>
      </c>
      <c r="F2362" s="398">
        <v>0.24</v>
      </c>
      <c r="H2362" t="s">
        <v>528</v>
      </c>
    </row>
    <row r="2363" spans="1:8">
      <c r="A2363" s="397">
        <v>93278</v>
      </c>
      <c r="B2363" t="s">
        <v>2890</v>
      </c>
      <c r="C2363" t="s">
        <v>2500</v>
      </c>
      <c r="D2363" s="398">
        <v>0.06</v>
      </c>
      <c r="F2363" s="398">
        <v>0.05</v>
      </c>
      <c r="H2363" t="s">
        <v>528</v>
      </c>
    </row>
    <row r="2364" spans="1:8">
      <c r="A2364" s="397">
        <v>93279</v>
      </c>
      <c r="B2364" t="s">
        <v>2891</v>
      </c>
      <c r="C2364" t="s">
        <v>2500</v>
      </c>
      <c r="D2364" s="398">
        <v>0.26</v>
      </c>
      <c r="F2364" s="398">
        <v>0.22</v>
      </c>
      <c r="H2364" t="s">
        <v>528</v>
      </c>
    </row>
    <row r="2365" spans="1:8">
      <c r="A2365" s="397">
        <v>93280</v>
      </c>
      <c r="B2365" t="s">
        <v>2892</v>
      </c>
      <c r="C2365" t="s">
        <v>2500</v>
      </c>
      <c r="D2365" s="398">
        <v>0.79</v>
      </c>
      <c r="F2365" s="398">
        <v>0.67</v>
      </c>
      <c r="H2365" t="s">
        <v>528</v>
      </c>
    </row>
    <row r="2366" spans="1:8">
      <c r="A2366" s="397">
        <v>104909</v>
      </c>
      <c r="B2366" t="s">
        <v>2893</v>
      </c>
      <c r="C2366" t="s">
        <v>2500</v>
      </c>
      <c r="D2366" s="398">
        <v>0</v>
      </c>
      <c r="F2366" s="398">
        <v>0</v>
      </c>
      <c r="H2366" t="s">
        <v>528</v>
      </c>
    </row>
    <row r="2367" spans="1:8">
      <c r="A2367" s="397">
        <v>104910</v>
      </c>
      <c r="B2367" t="s">
        <v>2894</v>
      </c>
      <c r="C2367" t="s">
        <v>2500</v>
      </c>
      <c r="D2367" s="398">
        <v>0</v>
      </c>
      <c r="F2367" s="398">
        <v>0</v>
      </c>
      <c r="H2367" t="s">
        <v>528</v>
      </c>
    </row>
    <row r="2368" spans="1:8">
      <c r="A2368" s="397">
        <v>104911</v>
      </c>
      <c r="B2368" t="s">
        <v>2895</v>
      </c>
      <c r="C2368" t="s">
        <v>2500</v>
      </c>
      <c r="D2368" s="398">
        <v>0</v>
      </c>
      <c r="F2368" s="398">
        <v>0</v>
      </c>
      <c r="H2368" t="s">
        <v>528</v>
      </c>
    </row>
    <row r="2369" spans="1:8">
      <c r="A2369" s="397">
        <v>104912</v>
      </c>
      <c r="B2369" t="s">
        <v>2896</v>
      </c>
      <c r="C2369" t="s">
        <v>2500</v>
      </c>
      <c r="D2369" s="398">
        <v>39.01</v>
      </c>
      <c r="F2369" s="398">
        <v>32.89</v>
      </c>
      <c r="H2369" t="s">
        <v>528</v>
      </c>
    </row>
    <row r="2370" spans="1:8">
      <c r="A2370" s="397">
        <v>102840</v>
      </c>
      <c r="B2370" t="s">
        <v>2897</v>
      </c>
      <c r="C2370" t="s">
        <v>2500</v>
      </c>
      <c r="D2370" s="398">
        <v>0</v>
      </c>
      <c r="F2370" s="398">
        <v>0</v>
      </c>
      <c r="H2370" t="s">
        <v>528</v>
      </c>
    </row>
    <row r="2371" spans="1:8">
      <c r="A2371" s="397">
        <v>102841</v>
      </c>
      <c r="B2371" t="s">
        <v>2898</v>
      </c>
      <c r="C2371" t="s">
        <v>2500</v>
      </c>
      <c r="D2371" s="398">
        <v>0</v>
      </c>
      <c r="F2371" s="398">
        <v>0</v>
      </c>
      <c r="H2371" t="s">
        <v>528</v>
      </c>
    </row>
    <row r="2372" spans="1:8">
      <c r="A2372" s="397">
        <v>102842</v>
      </c>
      <c r="B2372" t="s">
        <v>2899</v>
      </c>
      <c r="C2372" t="s">
        <v>2500</v>
      </c>
      <c r="D2372" s="398">
        <v>0</v>
      </c>
      <c r="F2372" s="398">
        <v>0</v>
      </c>
      <c r="H2372" t="s">
        <v>528</v>
      </c>
    </row>
    <row r="2373" spans="1:8">
      <c r="A2373" s="397">
        <v>102843</v>
      </c>
      <c r="B2373" t="s">
        <v>2900</v>
      </c>
      <c r="C2373" t="s">
        <v>2500</v>
      </c>
      <c r="D2373" s="398">
        <v>160.65</v>
      </c>
      <c r="F2373" s="398">
        <v>163.35</v>
      </c>
      <c r="H2373" t="s">
        <v>528</v>
      </c>
    </row>
    <row r="2374" spans="1:8">
      <c r="A2374" s="397">
        <v>89267</v>
      </c>
      <c r="B2374" t="s">
        <v>2901</v>
      </c>
      <c r="C2374" t="s">
        <v>2500</v>
      </c>
      <c r="D2374" s="398">
        <v>51.81</v>
      </c>
      <c r="F2374" s="398">
        <v>51.81</v>
      </c>
      <c r="H2374" t="s">
        <v>528</v>
      </c>
    </row>
    <row r="2375" spans="1:8">
      <c r="A2375" s="397">
        <v>89269</v>
      </c>
      <c r="B2375" t="s">
        <v>2902</v>
      </c>
      <c r="C2375" t="s">
        <v>2500</v>
      </c>
      <c r="D2375" s="398">
        <v>7.38</v>
      </c>
      <c r="F2375" s="398">
        <v>7.38</v>
      </c>
      <c r="H2375" t="s">
        <v>528</v>
      </c>
    </row>
    <row r="2376" spans="1:8">
      <c r="A2376" s="397">
        <v>89268</v>
      </c>
      <c r="B2376" t="s">
        <v>2903</v>
      </c>
      <c r="C2376" t="s">
        <v>2500</v>
      </c>
      <c r="D2376" s="398">
        <v>18.260000000000002</v>
      </c>
      <c r="F2376" s="398">
        <v>18.260000000000002</v>
      </c>
      <c r="H2376" t="s">
        <v>528</v>
      </c>
    </row>
    <row r="2377" spans="1:8">
      <c r="A2377" s="397">
        <v>89270</v>
      </c>
      <c r="B2377" t="s">
        <v>2904</v>
      </c>
      <c r="C2377" t="s">
        <v>2500</v>
      </c>
      <c r="D2377" s="398">
        <v>83.29</v>
      </c>
      <c r="F2377" s="398">
        <v>83.29</v>
      </c>
      <c r="H2377" t="s">
        <v>528</v>
      </c>
    </row>
    <row r="2378" spans="1:8">
      <c r="A2378" s="397">
        <v>89271</v>
      </c>
      <c r="B2378" t="s">
        <v>2905</v>
      </c>
      <c r="C2378" t="s">
        <v>2500</v>
      </c>
      <c r="D2378" s="398">
        <v>34.619999999999997</v>
      </c>
      <c r="F2378" s="398">
        <v>35.21</v>
      </c>
      <c r="H2378" t="s">
        <v>528</v>
      </c>
    </row>
    <row r="2379" spans="1:8">
      <c r="A2379" s="397">
        <v>93283</v>
      </c>
      <c r="B2379" t="s">
        <v>2906</v>
      </c>
      <c r="C2379" t="s">
        <v>2500</v>
      </c>
      <c r="D2379" s="398">
        <v>99.64</v>
      </c>
      <c r="F2379" s="398">
        <v>99.64</v>
      </c>
      <c r="H2379" t="s">
        <v>528</v>
      </c>
    </row>
    <row r="2380" spans="1:8">
      <c r="A2380" s="397">
        <v>93296</v>
      </c>
      <c r="B2380" t="s">
        <v>2907</v>
      </c>
      <c r="C2380" t="s">
        <v>2500</v>
      </c>
      <c r="D2380" s="398">
        <v>14.19</v>
      </c>
      <c r="F2380" s="398">
        <v>14.19</v>
      </c>
      <c r="H2380" t="s">
        <v>528</v>
      </c>
    </row>
    <row r="2381" spans="1:8">
      <c r="A2381" s="397">
        <v>93284</v>
      </c>
      <c r="B2381" t="s">
        <v>2908</v>
      </c>
      <c r="C2381" t="s">
        <v>2500</v>
      </c>
      <c r="D2381" s="398">
        <v>35.119999999999997</v>
      </c>
      <c r="F2381" s="398">
        <v>35.119999999999997</v>
      </c>
      <c r="H2381" t="s">
        <v>528</v>
      </c>
    </row>
    <row r="2382" spans="1:8">
      <c r="A2382" s="397">
        <v>93285</v>
      </c>
      <c r="B2382" t="s">
        <v>2909</v>
      </c>
      <c r="C2382" t="s">
        <v>2500</v>
      </c>
      <c r="D2382" s="398">
        <v>160.16999999999999</v>
      </c>
      <c r="F2382" s="398">
        <v>160.16999999999999</v>
      </c>
      <c r="H2382" t="s">
        <v>528</v>
      </c>
    </row>
    <row r="2383" spans="1:8">
      <c r="A2383" s="397">
        <v>93286</v>
      </c>
      <c r="B2383" t="s">
        <v>2910</v>
      </c>
      <c r="C2383" t="s">
        <v>2500</v>
      </c>
      <c r="D2383" s="398">
        <v>13.26</v>
      </c>
      <c r="F2383" s="398">
        <v>11.18</v>
      </c>
      <c r="H2383" t="s">
        <v>528</v>
      </c>
    </row>
    <row r="2384" spans="1:8">
      <c r="A2384" s="397">
        <v>104706</v>
      </c>
      <c r="B2384" t="s">
        <v>2911</v>
      </c>
      <c r="C2384" t="s">
        <v>2500</v>
      </c>
      <c r="D2384" s="398">
        <v>0</v>
      </c>
      <c r="F2384" s="398">
        <v>0</v>
      </c>
      <c r="H2384" t="s">
        <v>528</v>
      </c>
    </row>
    <row r="2385" spans="1:8">
      <c r="A2385" s="397">
        <v>104707</v>
      </c>
      <c r="B2385" t="s">
        <v>2912</v>
      </c>
      <c r="C2385" t="s">
        <v>2500</v>
      </c>
      <c r="D2385" s="398">
        <v>0</v>
      </c>
      <c r="F2385" s="398">
        <v>0</v>
      </c>
      <c r="H2385" t="s">
        <v>528</v>
      </c>
    </row>
    <row r="2386" spans="1:8">
      <c r="A2386" s="397">
        <v>104708</v>
      </c>
      <c r="B2386" t="s">
        <v>2913</v>
      </c>
      <c r="C2386" t="s">
        <v>2500</v>
      </c>
      <c r="D2386" s="398">
        <v>0</v>
      </c>
      <c r="F2386" s="398">
        <v>0</v>
      </c>
      <c r="H2386" t="s">
        <v>528</v>
      </c>
    </row>
    <row r="2387" spans="1:8">
      <c r="A2387" s="397">
        <v>104709</v>
      </c>
      <c r="B2387" t="s">
        <v>2914</v>
      </c>
      <c r="C2387" t="s">
        <v>2500</v>
      </c>
      <c r="D2387" s="398">
        <v>1395.87</v>
      </c>
      <c r="F2387" s="398">
        <v>1419.33</v>
      </c>
      <c r="H2387" t="s">
        <v>528</v>
      </c>
    </row>
    <row r="2388" spans="1:8">
      <c r="A2388" s="397">
        <v>104903</v>
      </c>
      <c r="B2388" t="s">
        <v>2915</v>
      </c>
      <c r="C2388" t="s">
        <v>2500</v>
      </c>
      <c r="D2388" s="398">
        <v>0</v>
      </c>
      <c r="F2388" s="398">
        <v>0</v>
      </c>
      <c r="H2388" t="s">
        <v>528</v>
      </c>
    </row>
    <row r="2389" spans="1:8">
      <c r="A2389" s="397">
        <v>104904</v>
      </c>
      <c r="B2389" t="s">
        <v>2916</v>
      </c>
      <c r="C2389" t="s">
        <v>2500</v>
      </c>
      <c r="D2389" s="398">
        <v>0</v>
      </c>
      <c r="F2389" s="398">
        <v>0</v>
      </c>
      <c r="H2389" t="s">
        <v>528</v>
      </c>
    </row>
    <row r="2390" spans="1:8">
      <c r="A2390" s="397">
        <v>104905</v>
      </c>
      <c r="B2390" t="s">
        <v>2917</v>
      </c>
      <c r="C2390" t="s">
        <v>2500</v>
      </c>
      <c r="D2390" s="398">
        <v>0</v>
      </c>
      <c r="F2390" s="398">
        <v>0</v>
      </c>
      <c r="H2390" t="s">
        <v>528</v>
      </c>
    </row>
    <row r="2391" spans="1:8">
      <c r="A2391" s="397">
        <v>104906</v>
      </c>
      <c r="B2391" t="s">
        <v>2918</v>
      </c>
      <c r="C2391" t="s">
        <v>2500</v>
      </c>
      <c r="D2391" s="398">
        <v>117.81</v>
      </c>
      <c r="F2391" s="398">
        <v>119.79</v>
      </c>
      <c r="H2391" t="s">
        <v>528</v>
      </c>
    </row>
    <row r="2392" spans="1:8">
      <c r="A2392" s="397">
        <v>102846</v>
      </c>
      <c r="B2392" t="s">
        <v>2919</v>
      </c>
      <c r="C2392" t="s">
        <v>2500</v>
      </c>
      <c r="D2392" s="398">
        <v>0</v>
      </c>
      <c r="F2392" s="398">
        <v>0</v>
      </c>
      <c r="H2392" t="s">
        <v>528</v>
      </c>
    </row>
    <row r="2393" spans="1:8">
      <c r="A2393" s="397">
        <v>102847</v>
      </c>
      <c r="B2393" t="s">
        <v>2920</v>
      </c>
      <c r="C2393" t="s">
        <v>2500</v>
      </c>
      <c r="D2393" s="398">
        <v>0</v>
      </c>
      <c r="F2393" s="398">
        <v>0</v>
      </c>
      <c r="H2393" t="s">
        <v>528</v>
      </c>
    </row>
    <row r="2394" spans="1:8">
      <c r="A2394" s="397">
        <v>102848</v>
      </c>
      <c r="B2394" t="s">
        <v>2921</v>
      </c>
      <c r="C2394" t="s">
        <v>2500</v>
      </c>
      <c r="D2394" s="398">
        <v>0</v>
      </c>
      <c r="F2394" s="398">
        <v>0</v>
      </c>
      <c r="H2394" t="s">
        <v>528</v>
      </c>
    </row>
    <row r="2395" spans="1:8">
      <c r="A2395" s="397">
        <v>102849</v>
      </c>
      <c r="B2395" t="s">
        <v>2922</v>
      </c>
      <c r="C2395" t="s">
        <v>2500</v>
      </c>
      <c r="D2395" s="398">
        <v>78.540000000000006</v>
      </c>
      <c r="F2395" s="398">
        <v>79.86</v>
      </c>
      <c r="H2395" t="s">
        <v>528</v>
      </c>
    </row>
    <row r="2396" spans="1:8">
      <c r="A2396" s="397">
        <v>102852</v>
      </c>
      <c r="B2396" t="s">
        <v>2923</v>
      </c>
      <c r="C2396" t="s">
        <v>2500</v>
      </c>
      <c r="D2396" s="398">
        <v>0</v>
      </c>
      <c r="F2396" s="398">
        <v>0</v>
      </c>
      <c r="H2396" t="s">
        <v>528</v>
      </c>
    </row>
    <row r="2397" spans="1:8">
      <c r="A2397" s="397">
        <v>102853</v>
      </c>
      <c r="B2397" t="s">
        <v>2924</v>
      </c>
      <c r="C2397" t="s">
        <v>2500</v>
      </c>
      <c r="D2397" s="398">
        <v>0</v>
      </c>
      <c r="F2397" s="398">
        <v>0</v>
      </c>
      <c r="H2397" t="s">
        <v>528</v>
      </c>
    </row>
    <row r="2398" spans="1:8">
      <c r="A2398" s="397">
        <v>102854</v>
      </c>
      <c r="B2398" t="s">
        <v>2925</v>
      </c>
      <c r="C2398" t="s">
        <v>2500</v>
      </c>
      <c r="D2398" s="398">
        <v>0</v>
      </c>
      <c r="F2398" s="398">
        <v>0</v>
      </c>
      <c r="H2398" t="s">
        <v>528</v>
      </c>
    </row>
    <row r="2399" spans="1:8">
      <c r="A2399" s="397">
        <v>102855</v>
      </c>
      <c r="B2399" t="s">
        <v>2926</v>
      </c>
      <c r="C2399" t="s">
        <v>2500</v>
      </c>
      <c r="D2399" s="398">
        <v>78.540000000000006</v>
      </c>
      <c r="F2399" s="398">
        <v>79.86</v>
      </c>
      <c r="H2399" t="s">
        <v>528</v>
      </c>
    </row>
    <row r="2400" spans="1:8">
      <c r="A2400" s="397">
        <v>106242</v>
      </c>
      <c r="B2400" t="s">
        <v>2927</v>
      </c>
      <c r="C2400" t="s">
        <v>2500</v>
      </c>
      <c r="D2400" s="398">
        <v>45.73</v>
      </c>
      <c r="F2400" s="398">
        <v>46.81</v>
      </c>
      <c r="H2400" t="s">
        <v>528</v>
      </c>
    </row>
    <row r="2401" spans="1:8">
      <c r="A2401" s="397">
        <v>106245</v>
      </c>
      <c r="B2401" t="s">
        <v>2928</v>
      </c>
      <c r="C2401" t="s">
        <v>2500</v>
      </c>
      <c r="D2401" s="398">
        <v>6.26</v>
      </c>
      <c r="F2401" s="398">
        <v>6.44</v>
      </c>
      <c r="H2401" t="s">
        <v>528</v>
      </c>
    </row>
    <row r="2402" spans="1:8">
      <c r="A2402" s="397">
        <v>106243</v>
      </c>
      <c r="B2402" t="s">
        <v>2929</v>
      </c>
      <c r="C2402" t="s">
        <v>2500</v>
      </c>
      <c r="D2402" s="398">
        <v>15.44</v>
      </c>
      <c r="F2402" s="398">
        <v>15.88</v>
      </c>
      <c r="H2402" t="s">
        <v>528</v>
      </c>
    </row>
    <row r="2403" spans="1:8">
      <c r="A2403" s="397">
        <v>106244</v>
      </c>
      <c r="B2403" t="s">
        <v>2930</v>
      </c>
      <c r="C2403" t="s">
        <v>2500</v>
      </c>
      <c r="D2403" s="398">
        <v>71.64</v>
      </c>
      <c r="F2403" s="398">
        <v>73.66</v>
      </c>
      <c r="H2403" t="s">
        <v>528</v>
      </c>
    </row>
    <row r="2404" spans="1:8">
      <c r="A2404" s="397">
        <v>106246</v>
      </c>
      <c r="B2404" t="s">
        <v>2931</v>
      </c>
      <c r="C2404" t="s">
        <v>2500</v>
      </c>
      <c r="D2404" s="398">
        <v>188.35</v>
      </c>
      <c r="F2404" s="398">
        <v>191.51</v>
      </c>
      <c r="H2404" t="s">
        <v>528</v>
      </c>
    </row>
    <row r="2405" spans="1:8">
      <c r="A2405" s="397">
        <v>93397</v>
      </c>
      <c r="B2405" t="s">
        <v>2932</v>
      </c>
      <c r="C2405" t="s">
        <v>2500</v>
      </c>
      <c r="D2405" s="398">
        <v>25.01</v>
      </c>
      <c r="F2405" s="398">
        <v>25.92</v>
      </c>
      <c r="H2405" t="s">
        <v>528</v>
      </c>
    </row>
    <row r="2406" spans="1:8">
      <c r="A2406" s="397">
        <v>93399</v>
      </c>
      <c r="B2406" t="s">
        <v>2933</v>
      </c>
      <c r="C2406" t="s">
        <v>2500</v>
      </c>
      <c r="D2406" s="398">
        <v>3.81</v>
      </c>
      <c r="F2406" s="398">
        <v>3.96</v>
      </c>
      <c r="H2406" t="s">
        <v>528</v>
      </c>
    </row>
    <row r="2407" spans="1:8">
      <c r="A2407" s="397">
        <v>93398</v>
      </c>
      <c r="B2407" t="s">
        <v>2934</v>
      </c>
      <c r="C2407" t="s">
        <v>2500</v>
      </c>
      <c r="D2407" s="398">
        <v>9.44</v>
      </c>
      <c r="F2407" s="398">
        <v>9.81</v>
      </c>
      <c r="H2407" t="s">
        <v>528</v>
      </c>
    </row>
    <row r="2408" spans="1:8">
      <c r="A2408" s="397">
        <v>93400</v>
      </c>
      <c r="B2408" t="s">
        <v>2935</v>
      </c>
      <c r="C2408" t="s">
        <v>2500</v>
      </c>
      <c r="D2408" s="398">
        <v>43.38</v>
      </c>
      <c r="F2408" s="398">
        <v>45.07</v>
      </c>
      <c r="H2408" t="s">
        <v>528</v>
      </c>
    </row>
    <row r="2409" spans="1:8">
      <c r="A2409" s="397">
        <v>93401</v>
      </c>
      <c r="B2409" t="s">
        <v>2936</v>
      </c>
      <c r="C2409" t="s">
        <v>2500</v>
      </c>
      <c r="D2409" s="398">
        <v>188.71</v>
      </c>
      <c r="F2409" s="398">
        <v>191.88</v>
      </c>
      <c r="H2409" t="s">
        <v>528</v>
      </c>
    </row>
    <row r="2410" spans="1:8">
      <c r="A2410" s="397">
        <v>89259</v>
      </c>
      <c r="B2410" t="s">
        <v>2937</v>
      </c>
      <c r="C2410" t="s">
        <v>2500</v>
      </c>
      <c r="D2410" s="398">
        <v>27.3</v>
      </c>
      <c r="F2410" s="398">
        <v>28.21</v>
      </c>
      <c r="H2410" t="s">
        <v>528</v>
      </c>
    </row>
    <row r="2411" spans="1:8">
      <c r="A2411" s="397">
        <v>91466</v>
      </c>
      <c r="B2411" t="s">
        <v>2938</v>
      </c>
      <c r="C2411" t="s">
        <v>2500</v>
      </c>
      <c r="D2411" s="398">
        <v>4.05</v>
      </c>
      <c r="F2411" s="398">
        <v>4.2</v>
      </c>
      <c r="H2411" t="s">
        <v>528</v>
      </c>
    </row>
    <row r="2412" spans="1:8">
      <c r="A2412" s="397">
        <v>89260</v>
      </c>
      <c r="B2412" t="s">
        <v>2939</v>
      </c>
      <c r="C2412" t="s">
        <v>2500</v>
      </c>
      <c r="D2412" s="398">
        <v>10.039999999999999</v>
      </c>
      <c r="F2412" s="398">
        <v>10.41</v>
      </c>
      <c r="H2412" t="s">
        <v>528</v>
      </c>
    </row>
    <row r="2413" spans="1:8">
      <c r="A2413" s="397">
        <v>89262</v>
      </c>
      <c r="B2413" t="s">
        <v>2940</v>
      </c>
      <c r="C2413" t="s">
        <v>2500</v>
      </c>
      <c r="D2413" s="398">
        <v>46.24</v>
      </c>
      <c r="F2413" s="398">
        <v>47.93</v>
      </c>
      <c r="H2413" t="s">
        <v>528</v>
      </c>
    </row>
    <row r="2414" spans="1:8">
      <c r="A2414" s="397">
        <v>91467</v>
      </c>
      <c r="B2414" t="s">
        <v>2941</v>
      </c>
      <c r="C2414" t="s">
        <v>2500</v>
      </c>
      <c r="D2414" s="398">
        <v>188.71</v>
      </c>
      <c r="F2414" s="398">
        <v>191.88</v>
      </c>
      <c r="H2414" t="s">
        <v>528</v>
      </c>
    </row>
    <row r="2415" spans="1:8">
      <c r="A2415" s="397">
        <v>105839</v>
      </c>
      <c r="B2415" t="s">
        <v>2942</v>
      </c>
      <c r="C2415" t="s">
        <v>2500</v>
      </c>
      <c r="D2415" s="398">
        <v>0</v>
      </c>
      <c r="F2415" s="398">
        <v>0</v>
      </c>
      <c r="H2415" t="s">
        <v>528</v>
      </c>
    </row>
    <row r="2416" spans="1:8">
      <c r="A2416" s="397">
        <v>105842</v>
      </c>
      <c r="B2416" t="s">
        <v>2943</v>
      </c>
      <c r="C2416" t="s">
        <v>2500</v>
      </c>
      <c r="D2416" s="398">
        <v>0</v>
      </c>
      <c r="F2416" s="398">
        <v>0</v>
      </c>
      <c r="H2416" t="s">
        <v>528</v>
      </c>
    </row>
    <row r="2417" spans="1:8">
      <c r="A2417" s="397">
        <v>105840</v>
      </c>
      <c r="B2417" t="s">
        <v>2944</v>
      </c>
      <c r="C2417" t="s">
        <v>2500</v>
      </c>
      <c r="D2417" s="398">
        <v>0</v>
      </c>
      <c r="F2417" s="398">
        <v>0</v>
      </c>
      <c r="H2417" t="s">
        <v>528</v>
      </c>
    </row>
    <row r="2418" spans="1:8">
      <c r="A2418" s="397">
        <v>105841</v>
      </c>
      <c r="B2418" t="s">
        <v>2945</v>
      </c>
      <c r="C2418" t="s">
        <v>2500</v>
      </c>
      <c r="D2418" s="398">
        <v>0</v>
      </c>
      <c r="F2418" s="398">
        <v>0</v>
      </c>
      <c r="H2418" t="s">
        <v>528</v>
      </c>
    </row>
    <row r="2419" spans="1:8">
      <c r="A2419" s="397">
        <v>105843</v>
      </c>
      <c r="B2419" t="s">
        <v>2946</v>
      </c>
      <c r="C2419" t="s">
        <v>2500</v>
      </c>
      <c r="D2419" s="398">
        <v>99.31</v>
      </c>
      <c r="F2419" s="398">
        <v>100.98</v>
      </c>
      <c r="H2419" t="s">
        <v>528</v>
      </c>
    </row>
    <row r="2420" spans="1:8">
      <c r="A2420" s="397">
        <v>91629</v>
      </c>
      <c r="B2420" t="s">
        <v>2947</v>
      </c>
      <c r="C2420" t="s">
        <v>2500</v>
      </c>
      <c r="D2420" s="398">
        <v>21.63</v>
      </c>
      <c r="F2420" s="398">
        <v>22.37</v>
      </c>
      <c r="H2420" t="s">
        <v>528</v>
      </c>
    </row>
    <row r="2421" spans="1:8">
      <c r="A2421" s="397">
        <v>91631</v>
      </c>
      <c r="B2421" t="s">
        <v>2948</v>
      </c>
      <c r="C2421" t="s">
        <v>2500</v>
      </c>
      <c r="D2421" s="398">
        <v>3.24</v>
      </c>
      <c r="F2421" s="398">
        <v>3.37</v>
      </c>
      <c r="H2421" t="s">
        <v>528</v>
      </c>
    </row>
    <row r="2422" spans="1:8">
      <c r="A2422" s="397">
        <v>91630</v>
      </c>
      <c r="B2422" t="s">
        <v>2949</v>
      </c>
      <c r="C2422" t="s">
        <v>2500</v>
      </c>
      <c r="D2422" s="398">
        <v>8.0399999999999991</v>
      </c>
      <c r="F2422" s="398">
        <v>8.35</v>
      </c>
      <c r="H2422" t="s">
        <v>528</v>
      </c>
    </row>
    <row r="2423" spans="1:8">
      <c r="A2423" s="397">
        <v>91632</v>
      </c>
      <c r="B2423" t="s">
        <v>2950</v>
      </c>
      <c r="C2423" t="s">
        <v>2500</v>
      </c>
      <c r="D2423" s="398">
        <v>37.04</v>
      </c>
      <c r="F2423" s="398">
        <v>38.43</v>
      </c>
      <c r="H2423" t="s">
        <v>528</v>
      </c>
    </row>
    <row r="2424" spans="1:8">
      <c r="A2424" s="397">
        <v>91633</v>
      </c>
      <c r="B2424" t="s">
        <v>2951</v>
      </c>
      <c r="C2424" t="s">
        <v>2500</v>
      </c>
      <c r="D2424" s="398">
        <v>159.72</v>
      </c>
      <c r="F2424" s="398">
        <v>162.4</v>
      </c>
      <c r="H2424" t="s">
        <v>528</v>
      </c>
    </row>
    <row r="2425" spans="1:8">
      <c r="A2425" s="397">
        <v>105979</v>
      </c>
      <c r="B2425" t="s">
        <v>2952</v>
      </c>
      <c r="C2425" t="s">
        <v>2500</v>
      </c>
      <c r="D2425" s="398">
        <v>43.84</v>
      </c>
      <c r="F2425" s="398">
        <v>44.81</v>
      </c>
      <c r="H2425" t="s">
        <v>528</v>
      </c>
    </row>
    <row r="2426" spans="1:8">
      <c r="A2426" s="397">
        <v>105982</v>
      </c>
      <c r="B2426" t="s">
        <v>2953</v>
      </c>
      <c r="C2426" t="s">
        <v>2500</v>
      </c>
      <c r="D2426" s="398">
        <v>6.05</v>
      </c>
      <c r="F2426" s="398">
        <v>6.22</v>
      </c>
      <c r="H2426" t="s">
        <v>528</v>
      </c>
    </row>
    <row r="2427" spans="1:8">
      <c r="A2427" s="397">
        <v>105980</v>
      </c>
      <c r="B2427" t="s">
        <v>2954</v>
      </c>
      <c r="C2427" t="s">
        <v>2500</v>
      </c>
      <c r="D2427" s="398">
        <v>14.94</v>
      </c>
      <c r="F2427" s="398">
        <v>15.36</v>
      </c>
      <c r="H2427" t="s">
        <v>528</v>
      </c>
    </row>
    <row r="2428" spans="1:8">
      <c r="A2428" s="397">
        <v>105981</v>
      </c>
      <c r="B2428" t="s">
        <v>2955</v>
      </c>
      <c r="C2428" t="s">
        <v>2500</v>
      </c>
      <c r="D2428" s="398">
        <v>69.28</v>
      </c>
      <c r="F2428" s="398">
        <v>71.17</v>
      </c>
      <c r="H2428" t="s">
        <v>528</v>
      </c>
    </row>
    <row r="2429" spans="1:8">
      <c r="A2429" s="397">
        <v>105983</v>
      </c>
      <c r="B2429" t="s">
        <v>2956</v>
      </c>
      <c r="C2429" t="s">
        <v>2500</v>
      </c>
      <c r="D2429" s="398">
        <v>188.35</v>
      </c>
      <c r="F2429" s="398">
        <v>191.51</v>
      </c>
      <c r="H2429" t="s">
        <v>528</v>
      </c>
    </row>
    <row r="2430" spans="1:8">
      <c r="A2430" s="397">
        <v>98760</v>
      </c>
      <c r="B2430" t="s">
        <v>2957</v>
      </c>
      <c r="C2430" t="s">
        <v>2500</v>
      </c>
      <c r="D2430" s="398">
        <v>0.08</v>
      </c>
      <c r="F2430" s="398">
        <v>0.06</v>
      </c>
      <c r="H2430" t="s">
        <v>528</v>
      </c>
    </row>
    <row r="2431" spans="1:8">
      <c r="A2431" s="397">
        <v>98761</v>
      </c>
      <c r="B2431" t="s">
        <v>2958</v>
      </c>
      <c r="C2431" t="s">
        <v>2500</v>
      </c>
      <c r="D2431" s="398">
        <v>0.01</v>
      </c>
      <c r="F2431" s="398">
        <v>0.01</v>
      </c>
      <c r="H2431" t="s">
        <v>528</v>
      </c>
    </row>
    <row r="2432" spans="1:8">
      <c r="A2432" s="397">
        <v>98762</v>
      </c>
      <c r="B2432" t="s">
        <v>2959</v>
      </c>
      <c r="C2432" t="s">
        <v>2500</v>
      </c>
      <c r="D2432" s="398">
        <v>0.1</v>
      </c>
      <c r="F2432" s="398">
        <v>7.0000000000000007E-2</v>
      </c>
      <c r="H2432" t="s">
        <v>528</v>
      </c>
    </row>
    <row r="2433" spans="1:8">
      <c r="A2433" s="397">
        <v>98763</v>
      </c>
      <c r="B2433" t="s">
        <v>2960</v>
      </c>
      <c r="C2433" t="s">
        <v>2500</v>
      </c>
      <c r="D2433" s="398">
        <v>6.06</v>
      </c>
      <c r="F2433" s="398">
        <v>5.1100000000000003</v>
      </c>
      <c r="H2433" t="s">
        <v>528</v>
      </c>
    </row>
    <row r="2434" spans="1:8">
      <c r="A2434" s="397">
        <v>99829</v>
      </c>
      <c r="B2434" t="s">
        <v>2961</v>
      </c>
      <c r="C2434" t="s">
        <v>2500</v>
      </c>
      <c r="D2434" s="398">
        <v>0.17</v>
      </c>
      <c r="F2434" s="398">
        <v>0.16</v>
      </c>
      <c r="H2434" t="s">
        <v>528</v>
      </c>
    </row>
    <row r="2435" spans="1:8">
      <c r="A2435" s="397">
        <v>99830</v>
      </c>
      <c r="B2435" t="s">
        <v>2962</v>
      </c>
      <c r="C2435" t="s">
        <v>2500</v>
      </c>
      <c r="D2435" s="398">
        <v>0.03</v>
      </c>
      <c r="F2435" s="398">
        <v>0.03</v>
      </c>
      <c r="H2435" t="s">
        <v>528</v>
      </c>
    </row>
    <row r="2436" spans="1:8">
      <c r="A2436" s="397">
        <v>99831</v>
      </c>
      <c r="B2436" t="s">
        <v>2963</v>
      </c>
      <c r="C2436" t="s">
        <v>2500</v>
      </c>
      <c r="D2436" s="398">
        <v>0.12</v>
      </c>
      <c r="F2436" s="398">
        <v>0.11</v>
      </c>
      <c r="H2436" t="s">
        <v>528</v>
      </c>
    </row>
    <row r="2437" spans="1:8">
      <c r="A2437" s="397">
        <v>99832</v>
      </c>
      <c r="B2437" t="s">
        <v>2964</v>
      </c>
      <c r="C2437" t="s">
        <v>2500</v>
      </c>
      <c r="D2437" s="398">
        <v>4.5</v>
      </c>
      <c r="F2437" s="398">
        <v>3.8</v>
      </c>
      <c r="H2437" t="s">
        <v>528</v>
      </c>
    </row>
    <row r="2438" spans="1:8">
      <c r="A2438" s="397">
        <v>104516</v>
      </c>
      <c r="B2438" t="s">
        <v>2965</v>
      </c>
      <c r="C2438" t="s">
        <v>2500</v>
      </c>
      <c r="D2438" s="398">
        <v>0</v>
      </c>
      <c r="F2438" s="398">
        <v>0</v>
      </c>
      <c r="H2438" t="s">
        <v>528</v>
      </c>
    </row>
    <row r="2439" spans="1:8">
      <c r="A2439" s="397">
        <v>104517</v>
      </c>
      <c r="B2439" t="s">
        <v>2966</v>
      </c>
      <c r="C2439" t="s">
        <v>2500</v>
      </c>
      <c r="D2439" s="398">
        <v>0</v>
      </c>
      <c r="F2439" s="398">
        <v>0</v>
      </c>
      <c r="H2439" t="s">
        <v>528</v>
      </c>
    </row>
    <row r="2440" spans="1:8">
      <c r="A2440" s="397">
        <v>104518</v>
      </c>
      <c r="B2440" t="s">
        <v>2967</v>
      </c>
      <c r="C2440" t="s">
        <v>2500</v>
      </c>
      <c r="D2440" s="398">
        <v>0</v>
      </c>
      <c r="F2440" s="398">
        <v>0</v>
      </c>
      <c r="H2440" t="s">
        <v>528</v>
      </c>
    </row>
    <row r="2441" spans="1:8">
      <c r="A2441" s="397">
        <v>104519</v>
      </c>
      <c r="B2441" t="s">
        <v>2968</v>
      </c>
      <c r="C2441" t="s">
        <v>2500</v>
      </c>
      <c r="D2441" s="398">
        <v>0.65</v>
      </c>
      <c r="F2441" s="398">
        <v>0.55000000000000004</v>
      </c>
      <c r="H2441" t="s">
        <v>528</v>
      </c>
    </row>
    <row r="2442" spans="1:8">
      <c r="A2442" s="397">
        <v>90682</v>
      </c>
      <c r="B2442" t="s">
        <v>2969</v>
      </c>
      <c r="C2442" t="s">
        <v>2500</v>
      </c>
      <c r="D2442" s="398">
        <v>37.54</v>
      </c>
      <c r="F2442" s="398">
        <v>37.54</v>
      </c>
      <c r="H2442" t="s">
        <v>528</v>
      </c>
    </row>
    <row r="2443" spans="1:8">
      <c r="A2443" s="397">
        <v>90683</v>
      </c>
      <c r="B2443" t="s">
        <v>2970</v>
      </c>
      <c r="C2443" t="s">
        <v>2500</v>
      </c>
      <c r="D2443" s="398">
        <v>8.68</v>
      </c>
      <c r="F2443" s="398">
        <v>8.68</v>
      </c>
      <c r="H2443" t="s">
        <v>528</v>
      </c>
    </row>
    <row r="2444" spans="1:8">
      <c r="A2444" s="397">
        <v>90684</v>
      </c>
      <c r="B2444" t="s">
        <v>2971</v>
      </c>
      <c r="C2444" t="s">
        <v>2500</v>
      </c>
      <c r="D2444" s="398">
        <v>41.06</v>
      </c>
      <c r="F2444" s="398">
        <v>41.06</v>
      </c>
      <c r="H2444" t="s">
        <v>528</v>
      </c>
    </row>
    <row r="2445" spans="1:8">
      <c r="A2445" s="397">
        <v>90685</v>
      </c>
      <c r="B2445" t="s">
        <v>2972</v>
      </c>
      <c r="C2445" t="s">
        <v>2500</v>
      </c>
      <c r="D2445" s="398">
        <v>67.900000000000006</v>
      </c>
      <c r="F2445" s="398">
        <v>69.040000000000006</v>
      </c>
      <c r="H2445" t="s">
        <v>528</v>
      </c>
    </row>
    <row r="2446" spans="1:8">
      <c r="A2446" s="397">
        <v>95114</v>
      </c>
      <c r="B2446" t="s">
        <v>2973</v>
      </c>
      <c r="C2446" t="s">
        <v>2500</v>
      </c>
      <c r="D2446" s="398">
        <v>0.44</v>
      </c>
      <c r="F2446" s="398">
        <v>0.39</v>
      </c>
      <c r="H2446" t="s">
        <v>528</v>
      </c>
    </row>
    <row r="2447" spans="1:8">
      <c r="A2447" s="397">
        <v>95115</v>
      </c>
      <c r="B2447" t="s">
        <v>2974</v>
      </c>
      <c r="C2447" t="s">
        <v>2500</v>
      </c>
      <c r="D2447" s="398">
        <v>0.1</v>
      </c>
      <c r="F2447" s="398">
        <v>0.09</v>
      </c>
      <c r="H2447" t="s">
        <v>528</v>
      </c>
    </row>
    <row r="2448" spans="1:8">
      <c r="A2448" s="397">
        <v>53863</v>
      </c>
      <c r="B2448" t="s">
        <v>2975</v>
      </c>
      <c r="C2448" t="s">
        <v>2500</v>
      </c>
      <c r="D2448" s="398">
        <v>0.55000000000000004</v>
      </c>
      <c r="F2448" s="398">
        <v>0.49</v>
      </c>
      <c r="H2448" t="s">
        <v>528</v>
      </c>
    </row>
    <row r="2449" spans="1:8">
      <c r="A2449" s="397">
        <v>104652</v>
      </c>
      <c r="B2449" t="s">
        <v>2976</v>
      </c>
      <c r="C2449" t="s">
        <v>2500</v>
      </c>
      <c r="D2449" s="398">
        <v>0</v>
      </c>
      <c r="F2449" s="398">
        <v>0</v>
      </c>
      <c r="H2449" t="s">
        <v>528</v>
      </c>
    </row>
    <row r="2450" spans="1:8">
      <c r="A2450" s="397">
        <v>104653</v>
      </c>
      <c r="B2450" t="s">
        <v>2977</v>
      </c>
      <c r="C2450" t="s">
        <v>2500</v>
      </c>
      <c r="D2450" s="398">
        <v>0</v>
      </c>
      <c r="F2450" s="398">
        <v>0</v>
      </c>
      <c r="H2450" t="s">
        <v>528</v>
      </c>
    </row>
    <row r="2451" spans="1:8">
      <c r="A2451" s="397">
        <v>104654</v>
      </c>
      <c r="B2451" t="s">
        <v>2978</v>
      </c>
      <c r="C2451" t="s">
        <v>2500</v>
      </c>
      <c r="D2451" s="398">
        <v>0</v>
      </c>
      <c r="F2451" s="398">
        <v>0</v>
      </c>
      <c r="H2451" t="s">
        <v>528</v>
      </c>
    </row>
    <row r="2452" spans="1:8">
      <c r="A2452" s="397">
        <v>104655</v>
      </c>
      <c r="B2452" t="s">
        <v>2979</v>
      </c>
      <c r="C2452" t="s">
        <v>2500</v>
      </c>
      <c r="D2452" s="398">
        <v>0.69</v>
      </c>
      <c r="F2452" s="398">
        <v>0.57999999999999996</v>
      </c>
      <c r="H2452" t="s">
        <v>528</v>
      </c>
    </row>
    <row r="2453" spans="1:8">
      <c r="A2453" s="397">
        <v>102270</v>
      </c>
      <c r="B2453" t="s">
        <v>2980</v>
      </c>
      <c r="C2453" t="s">
        <v>2500</v>
      </c>
      <c r="D2453" s="398">
        <v>0.75</v>
      </c>
      <c r="F2453" s="398">
        <v>0.66</v>
      </c>
      <c r="H2453" t="s">
        <v>528</v>
      </c>
    </row>
    <row r="2454" spans="1:8">
      <c r="A2454" s="397">
        <v>102271</v>
      </c>
      <c r="B2454" t="s">
        <v>2981</v>
      </c>
      <c r="C2454" t="s">
        <v>2500</v>
      </c>
      <c r="D2454" s="398">
        <v>0.17</v>
      </c>
      <c r="F2454" s="398">
        <v>0.15</v>
      </c>
      <c r="H2454" t="s">
        <v>528</v>
      </c>
    </row>
    <row r="2455" spans="1:8">
      <c r="A2455" s="397">
        <v>102272</v>
      </c>
      <c r="B2455" t="s">
        <v>2982</v>
      </c>
      <c r="C2455" t="s">
        <v>2500</v>
      </c>
      <c r="D2455" s="398">
        <v>0.93</v>
      </c>
      <c r="F2455" s="398">
        <v>0.83</v>
      </c>
      <c r="H2455" t="s">
        <v>528</v>
      </c>
    </row>
    <row r="2456" spans="1:8">
      <c r="A2456" s="397">
        <v>102273</v>
      </c>
      <c r="B2456" t="s">
        <v>2983</v>
      </c>
      <c r="C2456" t="s">
        <v>2500</v>
      </c>
      <c r="D2456" s="398">
        <v>1.73</v>
      </c>
      <c r="F2456" s="398">
        <v>1.46</v>
      </c>
      <c r="H2456" t="s">
        <v>528</v>
      </c>
    </row>
    <row r="2457" spans="1:8">
      <c r="A2457" s="397">
        <v>95255</v>
      </c>
      <c r="B2457" t="s">
        <v>2984</v>
      </c>
      <c r="C2457" t="s">
        <v>2500</v>
      </c>
      <c r="D2457" s="398">
        <v>0.89</v>
      </c>
      <c r="F2457" s="398">
        <v>0.79</v>
      </c>
      <c r="H2457" t="s">
        <v>528</v>
      </c>
    </row>
    <row r="2458" spans="1:8">
      <c r="A2458" s="397">
        <v>95256</v>
      </c>
      <c r="B2458" t="s">
        <v>2985</v>
      </c>
      <c r="C2458" t="s">
        <v>2500</v>
      </c>
      <c r="D2458" s="398">
        <v>0.2</v>
      </c>
      <c r="F2458" s="398">
        <v>0.18</v>
      </c>
      <c r="H2458" t="s">
        <v>528</v>
      </c>
    </row>
    <row r="2459" spans="1:8">
      <c r="A2459" s="397">
        <v>95257</v>
      </c>
      <c r="B2459" t="s">
        <v>2986</v>
      </c>
      <c r="C2459" t="s">
        <v>2500</v>
      </c>
      <c r="D2459" s="398">
        <v>1.1200000000000001</v>
      </c>
      <c r="F2459" s="398">
        <v>0.99</v>
      </c>
      <c r="H2459" t="s">
        <v>528</v>
      </c>
    </row>
    <row r="2460" spans="1:8">
      <c r="A2460" s="397">
        <v>105913</v>
      </c>
      <c r="B2460" t="s">
        <v>2987</v>
      </c>
      <c r="C2460" t="s">
        <v>2500</v>
      </c>
      <c r="D2460" s="398">
        <v>0.76</v>
      </c>
      <c r="F2460" s="398">
        <v>0.67</v>
      </c>
      <c r="H2460" t="s">
        <v>528</v>
      </c>
    </row>
    <row r="2461" spans="1:8">
      <c r="A2461" s="397">
        <v>105914</v>
      </c>
      <c r="B2461" t="s">
        <v>2988</v>
      </c>
      <c r="C2461" t="s">
        <v>2500</v>
      </c>
      <c r="D2461" s="398">
        <v>0.17</v>
      </c>
      <c r="F2461" s="398">
        <v>0.15</v>
      </c>
      <c r="H2461" t="s">
        <v>528</v>
      </c>
    </row>
    <row r="2462" spans="1:8">
      <c r="A2462" s="397">
        <v>105915</v>
      </c>
      <c r="B2462" t="s">
        <v>2989</v>
      </c>
      <c r="C2462" t="s">
        <v>2500</v>
      </c>
      <c r="D2462" s="398">
        <v>0.95</v>
      </c>
      <c r="F2462" s="398">
        <v>0.84</v>
      </c>
      <c r="H2462" t="s">
        <v>528</v>
      </c>
    </row>
    <row r="2463" spans="1:8">
      <c r="A2463" s="397">
        <v>103792</v>
      </c>
      <c r="B2463" t="s">
        <v>2990</v>
      </c>
      <c r="C2463" t="s">
        <v>2500</v>
      </c>
      <c r="D2463" s="398">
        <v>4.7699999999999996</v>
      </c>
      <c r="F2463" s="398">
        <v>4.0199999999999996</v>
      </c>
      <c r="H2463" t="s">
        <v>528</v>
      </c>
    </row>
    <row r="2464" spans="1:8">
      <c r="A2464" s="397">
        <v>103789</v>
      </c>
      <c r="B2464" t="s">
        <v>2991</v>
      </c>
      <c r="C2464" t="s">
        <v>2500</v>
      </c>
      <c r="D2464" s="398">
        <v>0</v>
      </c>
      <c r="F2464" s="398">
        <v>0</v>
      </c>
      <c r="H2464" t="s">
        <v>528</v>
      </c>
    </row>
    <row r="2465" spans="1:8">
      <c r="A2465" s="397">
        <v>103790</v>
      </c>
      <c r="B2465" t="s">
        <v>2992</v>
      </c>
      <c r="C2465" t="s">
        <v>2500</v>
      </c>
      <c r="D2465" s="398">
        <v>0</v>
      </c>
      <c r="F2465" s="398">
        <v>0</v>
      </c>
      <c r="H2465" t="s">
        <v>528</v>
      </c>
    </row>
    <row r="2466" spans="1:8">
      <c r="A2466" s="397">
        <v>103791</v>
      </c>
      <c r="B2466" t="s">
        <v>2993</v>
      </c>
      <c r="C2466" t="s">
        <v>2500</v>
      </c>
      <c r="D2466" s="398">
        <v>0</v>
      </c>
      <c r="F2466" s="398">
        <v>0</v>
      </c>
      <c r="H2466" t="s">
        <v>528</v>
      </c>
    </row>
    <row r="2467" spans="1:8">
      <c r="A2467" s="397">
        <v>96054</v>
      </c>
      <c r="B2467" t="s">
        <v>2994</v>
      </c>
      <c r="C2467" t="s">
        <v>2500</v>
      </c>
      <c r="D2467" s="398">
        <v>32.729999999999997</v>
      </c>
      <c r="F2467" s="398">
        <v>32.729999999999997</v>
      </c>
      <c r="H2467" t="s">
        <v>528</v>
      </c>
    </row>
    <row r="2468" spans="1:8">
      <c r="A2468" s="397">
        <v>96060</v>
      </c>
      <c r="B2468" t="s">
        <v>2995</v>
      </c>
      <c r="C2468" t="s">
        <v>2500</v>
      </c>
      <c r="D2468" s="398">
        <v>6.72</v>
      </c>
      <c r="F2468" s="398">
        <v>6.72</v>
      </c>
      <c r="H2468" t="s">
        <v>528</v>
      </c>
    </row>
    <row r="2469" spans="1:8">
      <c r="A2469" s="397">
        <v>96061</v>
      </c>
      <c r="B2469" t="s">
        <v>2996</v>
      </c>
      <c r="C2469" t="s">
        <v>2500</v>
      </c>
      <c r="D2469" s="398">
        <v>40.92</v>
      </c>
      <c r="F2469" s="398">
        <v>40.92</v>
      </c>
      <c r="H2469" t="s">
        <v>528</v>
      </c>
    </row>
    <row r="2470" spans="1:8">
      <c r="A2470" s="397">
        <v>96062</v>
      </c>
      <c r="B2470" t="s">
        <v>2997</v>
      </c>
      <c r="C2470" t="s">
        <v>2500</v>
      </c>
      <c r="D2470" s="398">
        <v>47.55</v>
      </c>
      <c r="F2470" s="398">
        <v>48.35</v>
      </c>
      <c r="H2470" t="s">
        <v>528</v>
      </c>
    </row>
    <row r="2471" spans="1:8">
      <c r="A2471" s="397">
        <v>90688</v>
      </c>
      <c r="B2471" t="s">
        <v>2998</v>
      </c>
      <c r="C2471" t="s">
        <v>2500</v>
      </c>
      <c r="D2471" s="398">
        <v>28.8</v>
      </c>
      <c r="F2471" s="398">
        <v>28.8</v>
      </c>
      <c r="H2471" t="s">
        <v>528</v>
      </c>
    </row>
    <row r="2472" spans="1:8">
      <c r="A2472" s="397">
        <v>90689</v>
      </c>
      <c r="B2472" t="s">
        <v>2999</v>
      </c>
      <c r="C2472" t="s">
        <v>2500</v>
      </c>
      <c r="D2472" s="398">
        <v>5.68</v>
      </c>
      <c r="F2472" s="398">
        <v>5.68</v>
      </c>
      <c r="H2472" t="s">
        <v>528</v>
      </c>
    </row>
    <row r="2473" spans="1:8">
      <c r="A2473" s="397">
        <v>90690</v>
      </c>
      <c r="B2473" t="s">
        <v>3000</v>
      </c>
      <c r="C2473" t="s">
        <v>2500</v>
      </c>
      <c r="D2473" s="398">
        <v>36</v>
      </c>
      <c r="F2473" s="398">
        <v>36</v>
      </c>
      <c r="H2473" t="s">
        <v>528</v>
      </c>
    </row>
    <row r="2474" spans="1:8">
      <c r="A2474" s="397">
        <v>90691</v>
      </c>
      <c r="B2474" t="s">
        <v>3001</v>
      </c>
      <c r="C2474" t="s">
        <v>2500</v>
      </c>
      <c r="D2474" s="398">
        <v>47.55</v>
      </c>
      <c r="F2474" s="398">
        <v>48.35</v>
      </c>
      <c r="H2474" t="s">
        <v>528</v>
      </c>
    </row>
    <row r="2475" spans="1:8">
      <c r="A2475" s="397">
        <v>96241</v>
      </c>
      <c r="B2475" t="s">
        <v>3002</v>
      </c>
      <c r="C2475" t="s">
        <v>2500</v>
      </c>
      <c r="D2475" s="398">
        <v>30.6</v>
      </c>
      <c r="F2475" s="398">
        <v>30.6</v>
      </c>
      <c r="H2475" t="s">
        <v>528</v>
      </c>
    </row>
    <row r="2476" spans="1:8">
      <c r="A2476" s="397">
        <v>96242</v>
      </c>
      <c r="B2476" t="s">
        <v>3003</v>
      </c>
      <c r="C2476" t="s">
        <v>2500</v>
      </c>
      <c r="D2476" s="398">
        <v>8.08</v>
      </c>
      <c r="F2476" s="398">
        <v>8.08</v>
      </c>
      <c r="H2476" t="s">
        <v>528</v>
      </c>
    </row>
    <row r="2477" spans="1:8">
      <c r="A2477" s="397">
        <v>96243</v>
      </c>
      <c r="B2477" t="s">
        <v>3004</v>
      </c>
      <c r="C2477" t="s">
        <v>2500</v>
      </c>
      <c r="D2477" s="398">
        <v>38.25</v>
      </c>
      <c r="F2477" s="398">
        <v>38.25</v>
      </c>
      <c r="H2477" t="s">
        <v>528</v>
      </c>
    </row>
    <row r="2478" spans="1:8">
      <c r="A2478" s="397">
        <v>96244</v>
      </c>
      <c r="B2478" t="s">
        <v>3005</v>
      </c>
      <c r="C2478" t="s">
        <v>2500</v>
      </c>
      <c r="D2478" s="398">
        <v>20.77</v>
      </c>
      <c r="F2478" s="398">
        <v>21.12</v>
      </c>
      <c r="H2478" t="s">
        <v>528</v>
      </c>
    </row>
    <row r="2479" spans="1:8">
      <c r="A2479" s="397">
        <v>88400</v>
      </c>
      <c r="B2479" t="s">
        <v>3006</v>
      </c>
      <c r="C2479" t="s">
        <v>2500</v>
      </c>
      <c r="D2479" s="398">
        <v>0.87</v>
      </c>
      <c r="F2479" s="398">
        <v>0.83</v>
      </c>
      <c r="H2479" t="s">
        <v>528</v>
      </c>
    </row>
    <row r="2480" spans="1:8">
      <c r="A2480" s="397">
        <v>88401</v>
      </c>
      <c r="B2480" t="s">
        <v>3007</v>
      </c>
      <c r="C2480" t="s">
        <v>2500</v>
      </c>
      <c r="D2480" s="398">
        <v>0.2</v>
      </c>
      <c r="F2480" s="398">
        <v>0.19</v>
      </c>
      <c r="H2480" t="s">
        <v>528</v>
      </c>
    </row>
    <row r="2481" spans="1:8">
      <c r="A2481" s="397">
        <v>88402</v>
      </c>
      <c r="B2481" t="s">
        <v>3008</v>
      </c>
      <c r="C2481" t="s">
        <v>2500</v>
      </c>
      <c r="D2481" s="398">
        <v>0.95</v>
      </c>
      <c r="F2481" s="398">
        <v>0.91</v>
      </c>
      <c r="H2481" t="s">
        <v>528</v>
      </c>
    </row>
    <row r="2482" spans="1:8">
      <c r="A2482" s="397">
        <v>88403</v>
      </c>
      <c r="B2482" t="s">
        <v>3009</v>
      </c>
      <c r="C2482" t="s">
        <v>2500</v>
      </c>
      <c r="D2482" s="398">
        <v>1.91</v>
      </c>
      <c r="F2482" s="398">
        <v>1.61</v>
      </c>
      <c r="H2482" t="s">
        <v>528</v>
      </c>
    </row>
    <row r="2483" spans="1:8">
      <c r="A2483" s="397">
        <v>88387</v>
      </c>
      <c r="B2483" t="s">
        <v>3010</v>
      </c>
      <c r="C2483" t="s">
        <v>2500</v>
      </c>
      <c r="D2483" s="398">
        <v>0.92</v>
      </c>
      <c r="F2483" s="398">
        <v>0.88</v>
      </c>
      <c r="H2483" t="s">
        <v>528</v>
      </c>
    </row>
    <row r="2484" spans="1:8">
      <c r="A2484" s="397">
        <v>88389</v>
      </c>
      <c r="B2484" t="s">
        <v>3011</v>
      </c>
      <c r="C2484" t="s">
        <v>2500</v>
      </c>
      <c r="D2484" s="398">
        <v>0.21</v>
      </c>
      <c r="F2484" s="398">
        <v>0.2</v>
      </c>
      <c r="H2484" t="s">
        <v>528</v>
      </c>
    </row>
    <row r="2485" spans="1:8">
      <c r="A2485" s="397">
        <v>88390</v>
      </c>
      <c r="B2485" t="s">
        <v>3012</v>
      </c>
      <c r="C2485" t="s">
        <v>2500</v>
      </c>
      <c r="D2485" s="398">
        <v>1.01</v>
      </c>
      <c r="F2485" s="398">
        <v>0.96</v>
      </c>
      <c r="H2485" t="s">
        <v>528</v>
      </c>
    </row>
    <row r="2486" spans="1:8">
      <c r="A2486" s="397">
        <v>88391</v>
      </c>
      <c r="B2486" t="s">
        <v>3013</v>
      </c>
      <c r="C2486" t="s">
        <v>2500</v>
      </c>
      <c r="D2486" s="398">
        <v>3.19</v>
      </c>
      <c r="F2486" s="398">
        <v>2.69</v>
      </c>
      <c r="H2486" t="s">
        <v>528</v>
      </c>
    </row>
    <row r="2487" spans="1:8">
      <c r="A2487" s="397">
        <v>88394</v>
      </c>
      <c r="B2487" t="s">
        <v>3014</v>
      </c>
      <c r="C2487" t="s">
        <v>2500</v>
      </c>
      <c r="D2487" s="398">
        <v>1.1000000000000001</v>
      </c>
      <c r="F2487" s="398">
        <v>1.05</v>
      </c>
      <c r="H2487" t="s">
        <v>528</v>
      </c>
    </row>
    <row r="2488" spans="1:8">
      <c r="A2488" s="397">
        <v>88395</v>
      </c>
      <c r="B2488" t="s">
        <v>3015</v>
      </c>
      <c r="C2488" t="s">
        <v>2500</v>
      </c>
      <c r="D2488" s="398">
        <v>0.25</v>
      </c>
      <c r="F2488" s="398">
        <v>0.24</v>
      </c>
      <c r="H2488" t="s">
        <v>528</v>
      </c>
    </row>
    <row r="2489" spans="1:8">
      <c r="A2489" s="397">
        <v>88396</v>
      </c>
      <c r="B2489" t="s">
        <v>3016</v>
      </c>
      <c r="C2489" t="s">
        <v>2500</v>
      </c>
      <c r="D2489" s="398">
        <v>1.2</v>
      </c>
      <c r="F2489" s="398">
        <v>1.1499999999999999</v>
      </c>
      <c r="H2489" t="s">
        <v>528</v>
      </c>
    </row>
    <row r="2490" spans="1:8">
      <c r="A2490" s="397">
        <v>88397</v>
      </c>
      <c r="B2490" t="s">
        <v>3017</v>
      </c>
      <c r="C2490" t="s">
        <v>2500</v>
      </c>
      <c r="D2490" s="398">
        <v>4.78</v>
      </c>
      <c r="F2490" s="398">
        <v>4.03</v>
      </c>
      <c r="H2490" t="s">
        <v>528</v>
      </c>
    </row>
    <row r="2491" spans="1:8">
      <c r="A2491" s="397">
        <v>90633</v>
      </c>
      <c r="B2491" t="s">
        <v>3018</v>
      </c>
      <c r="C2491" t="s">
        <v>2500</v>
      </c>
      <c r="D2491" s="398">
        <v>4.38</v>
      </c>
      <c r="F2491" s="398">
        <v>4.18</v>
      </c>
      <c r="H2491" t="s">
        <v>528</v>
      </c>
    </row>
    <row r="2492" spans="1:8">
      <c r="A2492" s="397">
        <v>90634</v>
      </c>
      <c r="B2492" t="s">
        <v>3019</v>
      </c>
      <c r="C2492" t="s">
        <v>2500</v>
      </c>
      <c r="D2492" s="398">
        <v>1.01</v>
      </c>
      <c r="F2492" s="398">
        <v>0.96</v>
      </c>
      <c r="H2492" t="s">
        <v>528</v>
      </c>
    </row>
    <row r="2493" spans="1:8">
      <c r="A2493" s="397">
        <v>90635</v>
      </c>
      <c r="B2493" t="s">
        <v>3020</v>
      </c>
      <c r="C2493" t="s">
        <v>2500</v>
      </c>
      <c r="D2493" s="398">
        <v>4.79</v>
      </c>
      <c r="F2493" s="398">
        <v>4.57</v>
      </c>
      <c r="H2493" t="s">
        <v>528</v>
      </c>
    </row>
    <row r="2494" spans="1:8">
      <c r="A2494" s="397">
        <v>90636</v>
      </c>
      <c r="B2494" t="s">
        <v>3021</v>
      </c>
      <c r="C2494" t="s">
        <v>2500</v>
      </c>
      <c r="D2494" s="398">
        <v>6.38</v>
      </c>
      <c r="F2494" s="398">
        <v>5.38</v>
      </c>
      <c r="H2494" t="s">
        <v>528</v>
      </c>
    </row>
    <row r="2495" spans="1:8">
      <c r="A2495" s="397">
        <v>103238</v>
      </c>
      <c r="B2495" t="s">
        <v>3022</v>
      </c>
      <c r="C2495" t="s">
        <v>2500</v>
      </c>
      <c r="D2495" s="398">
        <v>0</v>
      </c>
      <c r="F2495" s="398">
        <v>0</v>
      </c>
      <c r="H2495" t="s">
        <v>528</v>
      </c>
    </row>
    <row r="2496" spans="1:8">
      <c r="A2496" s="397">
        <v>103239</v>
      </c>
      <c r="B2496" t="s">
        <v>3023</v>
      </c>
      <c r="C2496" t="s">
        <v>2500</v>
      </c>
      <c r="D2496" s="398">
        <v>0</v>
      </c>
      <c r="F2496" s="398">
        <v>0</v>
      </c>
      <c r="H2496" t="s">
        <v>528</v>
      </c>
    </row>
    <row r="2497" spans="1:8">
      <c r="A2497" s="397">
        <v>103240</v>
      </c>
      <c r="B2497" t="s">
        <v>3024</v>
      </c>
      <c r="C2497" t="s">
        <v>2500</v>
      </c>
      <c r="D2497" s="398">
        <v>0</v>
      </c>
      <c r="F2497" s="398">
        <v>0</v>
      </c>
      <c r="H2497" t="s">
        <v>528</v>
      </c>
    </row>
    <row r="2498" spans="1:8">
      <c r="A2498" s="397">
        <v>103241</v>
      </c>
      <c r="B2498" t="s">
        <v>3025</v>
      </c>
      <c r="C2498" t="s">
        <v>2500</v>
      </c>
      <c r="D2498" s="398">
        <v>11.96</v>
      </c>
      <c r="F2498" s="398">
        <v>10.08</v>
      </c>
      <c r="H2498" t="s">
        <v>528</v>
      </c>
    </row>
    <row r="2499" spans="1:8">
      <c r="A2499" s="397">
        <v>88853</v>
      </c>
      <c r="B2499" t="s">
        <v>3026</v>
      </c>
      <c r="C2499" t="s">
        <v>2500</v>
      </c>
      <c r="D2499" s="398">
        <v>0.2</v>
      </c>
      <c r="F2499" s="398">
        <v>0.19</v>
      </c>
      <c r="H2499" t="s">
        <v>528</v>
      </c>
    </row>
    <row r="2500" spans="1:8">
      <c r="A2500" s="397">
        <v>88854</v>
      </c>
      <c r="B2500" t="s">
        <v>3027</v>
      </c>
      <c r="C2500" t="s">
        <v>2500</v>
      </c>
      <c r="D2500" s="398">
        <v>0.04</v>
      </c>
      <c r="F2500" s="398">
        <v>0.04</v>
      </c>
      <c r="H2500" t="s">
        <v>528</v>
      </c>
    </row>
    <row r="2501" spans="1:8">
      <c r="A2501" s="397">
        <v>5692</v>
      </c>
      <c r="B2501" t="s">
        <v>3028</v>
      </c>
      <c r="C2501" t="s">
        <v>2500</v>
      </c>
      <c r="D2501" s="398">
        <v>0.21</v>
      </c>
      <c r="F2501" s="398">
        <v>0.21</v>
      </c>
      <c r="H2501" t="s">
        <v>528</v>
      </c>
    </row>
    <row r="2502" spans="1:8">
      <c r="A2502" s="397">
        <v>5693</v>
      </c>
      <c r="B2502" t="s">
        <v>3029</v>
      </c>
      <c r="C2502" t="s">
        <v>2500</v>
      </c>
      <c r="D2502" s="398">
        <v>23.15</v>
      </c>
      <c r="F2502" s="398">
        <v>22.84</v>
      </c>
      <c r="H2502" t="s">
        <v>528</v>
      </c>
    </row>
    <row r="2503" spans="1:8">
      <c r="A2503" s="397">
        <v>7044</v>
      </c>
      <c r="B2503" t="s">
        <v>3030</v>
      </c>
      <c r="C2503" t="s">
        <v>2500</v>
      </c>
      <c r="D2503" s="398">
        <v>0.24</v>
      </c>
      <c r="F2503" s="398">
        <v>0.23</v>
      </c>
      <c r="H2503" t="s">
        <v>528</v>
      </c>
    </row>
    <row r="2504" spans="1:8">
      <c r="A2504" s="397">
        <v>7045</v>
      </c>
      <c r="B2504" t="s">
        <v>3031</v>
      </c>
      <c r="C2504" t="s">
        <v>2500</v>
      </c>
      <c r="D2504" s="398">
        <v>0.05</v>
      </c>
      <c r="F2504" s="398">
        <v>0.05</v>
      </c>
      <c r="H2504" t="s">
        <v>528</v>
      </c>
    </row>
    <row r="2505" spans="1:8">
      <c r="A2505" s="397">
        <v>7046</v>
      </c>
      <c r="B2505" t="s">
        <v>3032</v>
      </c>
      <c r="C2505" t="s">
        <v>2500</v>
      </c>
      <c r="D2505" s="398">
        <v>0.27</v>
      </c>
      <c r="F2505" s="398">
        <v>0.25</v>
      </c>
      <c r="H2505" t="s">
        <v>528</v>
      </c>
    </row>
    <row r="2506" spans="1:8">
      <c r="A2506" s="397">
        <v>7047</v>
      </c>
      <c r="B2506" t="s">
        <v>3033</v>
      </c>
      <c r="C2506" t="s">
        <v>2500</v>
      </c>
      <c r="D2506" s="398">
        <v>27.32</v>
      </c>
      <c r="F2506" s="398">
        <v>26.95</v>
      </c>
      <c r="H2506" t="s">
        <v>528</v>
      </c>
    </row>
    <row r="2507" spans="1:8">
      <c r="A2507" s="397">
        <v>89228</v>
      </c>
      <c r="B2507" t="s">
        <v>3034</v>
      </c>
      <c r="C2507" t="s">
        <v>2500</v>
      </c>
      <c r="D2507" s="398">
        <v>48</v>
      </c>
      <c r="F2507" s="398">
        <v>48</v>
      </c>
      <c r="H2507" t="s">
        <v>528</v>
      </c>
    </row>
    <row r="2508" spans="1:8">
      <c r="A2508" s="397">
        <v>89229</v>
      </c>
      <c r="B2508" t="s">
        <v>3035</v>
      </c>
      <c r="C2508" t="s">
        <v>2500</v>
      </c>
      <c r="D2508" s="398">
        <v>16.920000000000002</v>
      </c>
      <c r="F2508" s="398">
        <v>16.920000000000002</v>
      </c>
      <c r="H2508" t="s">
        <v>528</v>
      </c>
    </row>
    <row r="2509" spans="1:8">
      <c r="A2509" s="397">
        <v>5779</v>
      </c>
      <c r="B2509" t="s">
        <v>3036</v>
      </c>
      <c r="C2509" t="s">
        <v>2500</v>
      </c>
      <c r="D2509" s="398">
        <v>77.16</v>
      </c>
      <c r="F2509" s="398">
        <v>77.16</v>
      </c>
      <c r="H2509" t="s">
        <v>528</v>
      </c>
    </row>
    <row r="2510" spans="1:8">
      <c r="A2510" s="397">
        <v>53849</v>
      </c>
      <c r="B2510" t="s">
        <v>3037</v>
      </c>
      <c r="C2510" t="s">
        <v>2500</v>
      </c>
      <c r="D2510" s="398">
        <v>99.88</v>
      </c>
      <c r="F2510" s="398">
        <v>101.56</v>
      </c>
      <c r="H2510" t="s">
        <v>528</v>
      </c>
    </row>
    <row r="2511" spans="1:8">
      <c r="A2511" s="397">
        <v>95129</v>
      </c>
      <c r="B2511" t="s">
        <v>3038</v>
      </c>
      <c r="C2511" t="s">
        <v>2500</v>
      </c>
      <c r="D2511" s="398">
        <v>54.41</v>
      </c>
      <c r="F2511" s="398">
        <v>54.41</v>
      </c>
      <c r="H2511" t="s">
        <v>528</v>
      </c>
    </row>
    <row r="2512" spans="1:8">
      <c r="A2512" s="397">
        <v>95130</v>
      </c>
      <c r="B2512" t="s">
        <v>3039</v>
      </c>
      <c r="C2512" t="s">
        <v>2500</v>
      </c>
      <c r="D2512" s="398">
        <v>19.73</v>
      </c>
      <c r="F2512" s="398">
        <v>19.73</v>
      </c>
      <c r="H2512" t="s">
        <v>528</v>
      </c>
    </row>
    <row r="2513" spans="1:8">
      <c r="A2513" s="397">
        <v>95131</v>
      </c>
      <c r="B2513" t="s">
        <v>3040</v>
      </c>
      <c r="C2513" t="s">
        <v>2500</v>
      </c>
      <c r="D2513" s="398">
        <v>64.05</v>
      </c>
      <c r="F2513" s="398">
        <v>64.05</v>
      </c>
      <c r="H2513" t="s">
        <v>528</v>
      </c>
    </row>
    <row r="2514" spans="1:8">
      <c r="A2514" s="397">
        <v>95132</v>
      </c>
      <c r="B2514" t="s">
        <v>3041</v>
      </c>
      <c r="C2514" t="s">
        <v>2500</v>
      </c>
      <c r="D2514" s="398">
        <v>38.479999999999997</v>
      </c>
      <c r="F2514" s="398">
        <v>39.130000000000003</v>
      </c>
      <c r="H2514" t="s">
        <v>528</v>
      </c>
    </row>
    <row r="2515" spans="1:8">
      <c r="A2515" s="397">
        <v>102982</v>
      </c>
      <c r="B2515" t="s">
        <v>3042</v>
      </c>
      <c r="C2515" t="s">
        <v>2500</v>
      </c>
      <c r="D2515" s="398">
        <v>0</v>
      </c>
      <c r="F2515" s="398">
        <v>0</v>
      </c>
      <c r="H2515" t="s">
        <v>528</v>
      </c>
    </row>
    <row r="2516" spans="1:8">
      <c r="A2516" s="397">
        <v>102983</v>
      </c>
      <c r="B2516" t="s">
        <v>3043</v>
      </c>
      <c r="C2516" t="s">
        <v>2500</v>
      </c>
      <c r="D2516" s="398">
        <v>0</v>
      </c>
      <c r="F2516" s="398">
        <v>0</v>
      </c>
      <c r="H2516" t="s">
        <v>528</v>
      </c>
    </row>
    <row r="2517" spans="1:8">
      <c r="A2517" s="397">
        <v>102984</v>
      </c>
      <c r="B2517" t="s">
        <v>3044</v>
      </c>
      <c r="C2517" t="s">
        <v>2500</v>
      </c>
      <c r="D2517" s="398">
        <v>0</v>
      </c>
      <c r="F2517" s="398">
        <v>0</v>
      </c>
      <c r="H2517" t="s">
        <v>528</v>
      </c>
    </row>
    <row r="2518" spans="1:8">
      <c r="A2518" s="397">
        <v>102985</v>
      </c>
      <c r="B2518" t="s">
        <v>3045</v>
      </c>
      <c r="C2518" t="s">
        <v>2500</v>
      </c>
      <c r="D2518" s="398">
        <v>17.850000000000001</v>
      </c>
      <c r="F2518" s="398">
        <v>18.149999999999999</v>
      </c>
      <c r="H2518" t="s">
        <v>528</v>
      </c>
    </row>
    <row r="2519" spans="1:8">
      <c r="A2519" s="397">
        <v>92956</v>
      </c>
      <c r="B2519" t="s">
        <v>3046</v>
      </c>
      <c r="C2519" t="s">
        <v>2500</v>
      </c>
      <c r="D2519" s="398">
        <v>4.5599999999999996</v>
      </c>
      <c r="F2519" s="398">
        <v>4.5599999999999996</v>
      </c>
      <c r="H2519" t="s">
        <v>528</v>
      </c>
    </row>
    <row r="2520" spans="1:8">
      <c r="A2520" s="397">
        <v>92957</v>
      </c>
      <c r="B2520" t="s">
        <v>3047</v>
      </c>
      <c r="C2520" t="s">
        <v>2500</v>
      </c>
      <c r="D2520" s="398">
        <v>1.05</v>
      </c>
      <c r="F2520" s="398">
        <v>1.05</v>
      </c>
      <c r="H2520" t="s">
        <v>528</v>
      </c>
    </row>
    <row r="2521" spans="1:8">
      <c r="A2521" s="397">
        <v>92958</v>
      </c>
      <c r="B2521" t="s">
        <v>3048</v>
      </c>
      <c r="C2521" t="s">
        <v>2500</v>
      </c>
      <c r="D2521" s="398">
        <v>4.99</v>
      </c>
      <c r="F2521" s="398">
        <v>4.99</v>
      </c>
      <c r="H2521" t="s">
        <v>528</v>
      </c>
    </row>
    <row r="2522" spans="1:8">
      <c r="A2522" s="397">
        <v>92959</v>
      </c>
      <c r="B2522" t="s">
        <v>3049</v>
      </c>
      <c r="C2522" t="s">
        <v>2500</v>
      </c>
      <c r="D2522" s="398">
        <v>11.06</v>
      </c>
      <c r="F2522" s="398">
        <v>11.25</v>
      </c>
      <c r="H2522" t="s">
        <v>528</v>
      </c>
    </row>
    <row r="2523" spans="1:8">
      <c r="A2523" s="397">
        <v>102858</v>
      </c>
      <c r="B2523" t="s">
        <v>3050</v>
      </c>
      <c r="C2523" t="s">
        <v>2500</v>
      </c>
      <c r="D2523" s="398">
        <v>0</v>
      </c>
      <c r="F2523" s="398">
        <v>0</v>
      </c>
      <c r="H2523" t="s">
        <v>528</v>
      </c>
    </row>
    <row r="2524" spans="1:8">
      <c r="A2524" s="397">
        <v>102859</v>
      </c>
      <c r="B2524" t="s">
        <v>3051</v>
      </c>
      <c r="C2524" t="s">
        <v>2500</v>
      </c>
      <c r="D2524" s="398">
        <v>0</v>
      </c>
      <c r="F2524" s="398">
        <v>0</v>
      </c>
      <c r="H2524" t="s">
        <v>528</v>
      </c>
    </row>
    <row r="2525" spans="1:8">
      <c r="A2525" s="397">
        <v>102860</v>
      </c>
      <c r="B2525" t="s">
        <v>3052</v>
      </c>
      <c r="C2525" t="s">
        <v>2500</v>
      </c>
      <c r="D2525" s="398">
        <v>0</v>
      </c>
      <c r="F2525" s="398">
        <v>0</v>
      </c>
      <c r="H2525" t="s">
        <v>528</v>
      </c>
    </row>
    <row r="2526" spans="1:8">
      <c r="A2526" s="397">
        <v>102861</v>
      </c>
      <c r="B2526" t="s">
        <v>3053</v>
      </c>
      <c r="C2526" t="s">
        <v>2500</v>
      </c>
      <c r="D2526" s="398">
        <v>1.27</v>
      </c>
      <c r="F2526" s="398">
        <v>1.07</v>
      </c>
      <c r="H2526" t="s">
        <v>528</v>
      </c>
    </row>
    <row r="2527" spans="1:8">
      <c r="A2527" s="397">
        <v>93404</v>
      </c>
      <c r="B2527" t="s">
        <v>3054</v>
      </c>
      <c r="C2527" t="s">
        <v>2500</v>
      </c>
      <c r="D2527" s="398">
        <v>7.75</v>
      </c>
      <c r="F2527" s="398">
        <v>7.75</v>
      </c>
      <c r="H2527" t="s">
        <v>528</v>
      </c>
    </row>
    <row r="2528" spans="1:8">
      <c r="A2528" s="397">
        <v>93405</v>
      </c>
      <c r="B2528" t="s">
        <v>3055</v>
      </c>
      <c r="C2528" t="s">
        <v>2500</v>
      </c>
      <c r="D2528" s="398">
        <v>1.98</v>
      </c>
      <c r="F2528" s="398">
        <v>1.98</v>
      </c>
      <c r="H2528" t="s">
        <v>528</v>
      </c>
    </row>
    <row r="2529" spans="1:8">
      <c r="A2529" s="397">
        <v>93406</v>
      </c>
      <c r="B2529" t="s">
        <v>3056</v>
      </c>
      <c r="C2529" t="s">
        <v>2500</v>
      </c>
      <c r="D2529" s="398">
        <v>9.3000000000000007</v>
      </c>
      <c r="F2529" s="398">
        <v>9.3000000000000007</v>
      </c>
      <c r="H2529" t="s">
        <v>528</v>
      </c>
    </row>
    <row r="2530" spans="1:8">
      <c r="A2530" s="397">
        <v>93407</v>
      </c>
      <c r="B2530" t="s">
        <v>3057</v>
      </c>
      <c r="C2530" t="s">
        <v>2500</v>
      </c>
      <c r="D2530" s="398">
        <v>56.26</v>
      </c>
      <c r="F2530" s="398">
        <v>57.2</v>
      </c>
      <c r="H2530" t="s">
        <v>528</v>
      </c>
    </row>
    <row r="2531" spans="1:8">
      <c r="A2531" s="397">
        <v>102936</v>
      </c>
      <c r="B2531" t="s">
        <v>3058</v>
      </c>
      <c r="C2531" t="s">
        <v>2500</v>
      </c>
      <c r="D2531" s="398">
        <v>0</v>
      </c>
      <c r="F2531" s="398">
        <v>0</v>
      </c>
      <c r="H2531" t="s">
        <v>528</v>
      </c>
    </row>
    <row r="2532" spans="1:8">
      <c r="A2532" s="397">
        <v>102937</v>
      </c>
      <c r="B2532" t="s">
        <v>3059</v>
      </c>
      <c r="C2532" t="s">
        <v>2500</v>
      </c>
      <c r="D2532" s="398">
        <v>0</v>
      </c>
      <c r="F2532" s="398">
        <v>0</v>
      </c>
      <c r="H2532" t="s">
        <v>528</v>
      </c>
    </row>
    <row r="2533" spans="1:8">
      <c r="A2533" s="397">
        <v>102938</v>
      </c>
      <c r="B2533" t="s">
        <v>3060</v>
      </c>
      <c r="C2533" t="s">
        <v>2500</v>
      </c>
      <c r="D2533" s="398">
        <v>0</v>
      </c>
      <c r="F2533" s="398">
        <v>0</v>
      </c>
      <c r="H2533" t="s">
        <v>528</v>
      </c>
    </row>
    <row r="2534" spans="1:8">
      <c r="A2534" s="397">
        <v>102939</v>
      </c>
      <c r="B2534" t="s">
        <v>3061</v>
      </c>
      <c r="C2534" t="s">
        <v>2500</v>
      </c>
      <c r="D2534" s="398">
        <v>9.5299999999999994</v>
      </c>
      <c r="F2534" s="398">
        <v>8.0399999999999991</v>
      </c>
      <c r="H2534" t="s">
        <v>528</v>
      </c>
    </row>
    <row r="2535" spans="1:8">
      <c r="A2535" s="397">
        <v>103159</v>
      </c>
      <c r="B2535" t="s">
        <v>3062</v>
      </c>
      <c r="C2535" t="s">
        <v>2500</v>
      </c>
      <c r="D2535" s="398">
        <v>0</v>
      </c>
      <c r="F2535" s="398">
        <v>0</v>
      </c>
      <c r="H2535" t="s">
        <v>528</v>
      </c>
    </row>
    <row r="2536" spans="1:8">
      <c r="A2536" s="397">
        <v>103160</v>
      </c>
      <c r="B2536" t="s">
        <v>3063</v>
      </c>
      <c r="C2536" t="s">
        <v>2500</v>
      </c>
      <c r="D2536" s="398">
        <v>0</v>
      </c>
      <c r="F2536" s="398">
        <v>0</v>
      </c>
      <c r="H2536" t="s">
        <v>528</v>
      </c>
    </row>
    <row r="2537" spans="1:8">
      <c r="A2537" s="397">
        <v>103161</v>
      </c>
      <c r="B2537" t="s">
        <v>3064</v>
      </c>
      <c r="C2537" t="s">
        <v>2500</v>
      </c>
      <c r="D2537" s="398">
        <v>0</v>
      </c>
      <c r="F2537" s="398">
        <v>0</v>
      </c>
      <c r="H2537" t="s">
        <v>528</v>
      </c>
    </row>
    <row r="2538" spans="1:8">
      <c r="A2538" s="397">
        <v>103162</v>
      </c>
      <c r="B2538" t="s">
        <v>3065</v>
      </c>
      <c r="C2538" t="s">
        <v>2500</v>
      </c>
      <c r="D2538" s="398">
        <v>0.68</v>
      </c>
      <c r="F2538" s="398">
        <v>0.56999999999999995</v>
      </c>
      <c r="H2538" t="s">
        <v>528</v>
      </c>
    </row>
    <row r="2539" spans="1:8">
      <c r="A2539" s="397">
        <v>103153</v>
      </c>
      <c r="B2539" t="s">
        <v>3066</v>
      </c>
      <c r="C2539" t="s">
        <v>2500</v>
      </c>
      <c r="D2539" s="398">
        <v>0</v>
      </c>
      <c r="F2539" s="398">
        <v>0</v>
      </c>
      <c r="H2539" t="s">
        <v>528</v>
      </c>
    </row>
    <row r="2540" spans="1:8">
      <c r="A2540" s="397">
        <v>103154</v>
      </c>
      <c r="B2540" t="s">
        <v>3067</v>
      </c>
      <c r="C2540" t="s">
        <v>2500</v>
      </c>
      <c r="D2540" s="398">
        <v>0</v>
      </c>
      <c r="F2540" s="398">
        <v>0</v>
      </c>
      <c r="H2540" t="s">
        <v>528</v>
      </c>
    </row>
    <row r="2541" spans="1:8">
      <c r="A2541" s="397">
        <v>103155</v>
      </c>
      <c r="B2541" t="s">
        <v>3068</v>
      </c>
      <c r="C2541" t="s">
        <v>2500</v>
      </c>
      <c r="D2541" s="398">
        <v>0</v>
      </c>
      <c r="F2541" s="398">
        <v>0</v>
      </c>
      <c r="H2541" t="s">
        <v>528</v>
      </c>
    </row>
    <row r="2542" spans="1:8">
      <c r="A2542" s="397">
        <v>103156</v>
      </c>
      <c r="B2542" t="s">
        <v>3069</v>
      </c>
      <c r="C2542" t="s">
        <v>2500</v>
      </c>
      <c r="D2542" s="398">
        <v>2.42</v>
      </c>
      <c r="F2542" s="398">
        <v>2.04</v>
      </c>
      <c r="H2542" t="s">
        <v>528</v>
      </c>
    </row>
    <row r="2543" spans="1:8">
      <c r="A2543" s="397">
        <v>103171</v>
      </c>
      <c r="B2543" t="s">
        <v>3070</v>
      </c>
      <c r="C2543" t="s">
        <v>2500</v>
      </c>
      <c r="D2543" s="398">
        <v>0</v>
      </c>
      <c r="F2543" s="398">
        <v>0</v>
      </c>
      <c r="H2543" t="s">
        <v>528</v>
      </c>
    </row>
    <row r="2544" spans="1:8">
      <c r="A2544" s="397">
        <v>103172</v>
      </c>
      <c r="B2544" t="s">
        <v>3071</v>
      </c>
      <c r="C2544" t="s">
        <v>2500</v>
      </c>
      <c r="D2544" s="398">
        <v>0</v>
      </c>
      <c r="F2544" s="398">
        <v>0</v>
      </c>
      <c r="H2544" t="s">
        <v>528</v>
      </c>
    </row>
    <row r="2545" spans="1:8">
      <c r="A2545" s="397">
        <v>103173</v>
      </c>
      <c r="B2545" t="s">
        <v>3072</v>
      </c>
      <c r="C2545" t="s">
        <v>2500</v>
      </c>
      <c r="D2545" s="398">
        <v>0</v>
      </c>
      <c r="F2545" s="398">
        <v>0</v>
      </c>
      <c r="H2545" t="s">
        <v>528</v>
      </c>
    </row>
    <row r="2546" spans="1:8">
      <c r="A2546" s="397">
        <v>103174</v>
      </c>
      <c r="B2546" t="s">
        <v>3073</v>
      </c>
      <c r="C2546" t="s">
        <v>2500</v>
      </c>
      <c r="D2546" s="398">
        <v>1.93</v>
      </c>
      <c r="F2546" s="398">
        <v>1.63</v>
      </c>
      <c r="H2546" t="s">
        <v>528</v>
      </c>
    </row>
    <row r="2547" spans="1:8">
      <c r="A2547" s="397">
        <v>103177</v>
      </c>
      <c r="B2547" t="s">
        <v>3074</v>
      </c>
      <c r="C2547" t="s">
        <v>2500</v>
      </c>
      <c r="D2547" s="398">
        <v>0</v>
      </c>
      <c r="F2547" s="398">
        <v>0</v>
      </c>
      <c r="H2547" t="s">
        <v>528</v>
      </c>
    </row>
    <row r="2548" spans="1:8">
      <c r="A2548" s="397">
        <v>103178</v>
      </c>
      <c r="B2548" t="s">
        <v>3075</v>
      </c>
      <c r="C2548" t="s">
        <v>2500</v>
      </c>
      <c r="D2548" s="398">
        <v>0</v>
      </c>
      <c r="F2548" s="398">
        <v>0</v>
      </c>
      <c r="H2548" t="s">
        <v>528</v>
      </c>
    </row>
    <row r="2549" spans="1:8">
      <c r="A2549" s="397">
        <v>103179</v>
      </c>
      <c r="B2549" t="s">
        <v>3076</v>
      </c>
      <c r="C2549" t="s">
        <v>2500</v>
      </c>
      <c r="D2549" s="398">
        <v>0</v>
      </c>
      <c r="F2549" s="398">
        <v>0</v>
      </c>
      <c r="H2549" t="s">
        <v>528</v>
      </c>
    </row>
    <row r="2550" spans="1:8">
      <c r="A2550" s="397">
        <v>103180</v>
      </c>
      <c r="B2550" t="s">
        <v>3077</v>
      </c>
      <c r="C2550" t="s">
        <v>2500</v>
      </c>
      <c r="D2550" s="398">
        <v>4.45</v>
      </c>
      <c r="F2550" s="398">
        <v>3.75</v>
      </c>
      <c r="H2550" t="s">
        <v>528</v>
      </c>
    </row>
    <row r="2551" spans="1:8">
      <c r="A2551" s="397">
        <v>103165</v>
      </c>
      <c r="B2551" t="s">
        <v>3078</v>
      </c>
      <c r="C2551" t="s">
        <v>2500</v>
      </c>
      <c r="D2551" s="398">
        <v>0</v>
      </c>
      <c r="F2551" s="398">
        <v>0</v>
      </c>
      <c r="H2551" t="s">
        <v>528</v>
      </c>
    </row>
    <row r="2552" spans="1:8">
      <c r="A2552" s="397">
        <v>103166</v>
      </c>
      <c r="B2552" t="s">
        <v>3079</v>
      </c>
      <c r="C2552" t="s">
        <v>2500</v>
      </c>
      <c r="D2552" s="398">
        <v>0</v>
      </c>
      <c r="F2552" s="398">
        <v>0</v>
      </c>
      <c r="H2552" t="s">
        <v>528</v>
      </c>
    </row>
    <row r="2553" spans="1:8">
      <c r="A2553" s="397">
        <v>103167</v>
      </c>
      <c r="B2553" t="s">
        <v>3080</v>
      </c>
      <c r="C2553" t="s">
        <v>2500</v>
      </c>
      <c r="D2553" s="398">
        <v>0</v>
      </c>
      <c r="F2553" s="398">
        <v>0</v>
      </c>
      <c r="H2553" t="s">
        <v>528</v>
      </c>
    </row>
    <row r="2554" spans="1:8">
      <c r="A2554" s="397">
        <v>103168</v>
      </c>
      <c r="B2554" t="s">
        <v>3081</v>
      </c>
      <c r="C2554" t="s">
        <v>2500</v>
      </c>
      <c r="D2554" s="398">
        <v>0.77</v>
      </c>
      <c r="F2554" s="398">
        <v>0.65</v>
      </c>
      <c r="H2554" t="s">
        <v>528</v>
      </c>
    </row>
    <row r="2555" spans="1:8">
      <c r="A2555" s="397">
        <v>102864</v>
      </c>
      <c r="B2555" t="s">
        <v>3082</v>
      </c>
      <c r="C2555" t="s">
        <v>2500</v>
      </c>
      <c r="D2555" s="398">
        <v>0</v>
      </c>
      <c r="F2555" s="398">
        <v>0</v>
      </c>
      <c r="H2555" t="s">
        <v>528</v>
      </c>
    </row>
    <row r="2556" spans="1:8">
      <c r="A2556" s="397">
        <v>102865</v>
      </c>
      <c r="B2556" t="s">
        <v>3083</v>
      </c>
      <c r="C2556" t="s">
        <v>2500</v>
      </c>
      <c r="D2556" s="398">
        <v>0</v>
      </c>
      <c r="F2556" s="398">
        <v>0</v>
      </c>
      <c r="H2556" t="s">
        <v>528</v>
      </c>
    </row>
    <row r="2557" spans="1:8">
      <c r="A2557" s="397">
        <v>102866</v>
      </c>
      <c r="B2557" t="s">
        <v>3084</v>
      </c>
      <c r="C2557" t="s">
        <v>2500</v>
      </c>
      <c r="D2557" s="398">
        <v>0</v>
      </c>
      <c r="F2557" s="398">
        <v>0</v>
      </c>
      <c r="H2557" t="s">
        <v>528</v>
      </c>
    </row>
    <row r="2558" spans="1:8">
      <c r="A2558" s="397">
        <v>102867</v>
      </c>
      <c r="B2558" t="s">
        <v>3085</v>
      </c>
      <c r="C2558" t="s">
        <v>2500</v>
      </c>
      <c r="D2558" s="398">
        <v>0.69</v>
      </c>
      <c r="F2558" s="398">
        <v>0.57999999999999996</v>
      </c>
      <c r="H2558" t="s">
        <v>528</v>
      </c>
    </row>
    <row r="2559" spans="1:8">
      <c r="A2559" s="397">
        <v>106321</v>
      </c>
      <c r="B2559" t="s">
        <v>3086</v>
      </c>
      <c r="C2559" t="s">
        <v>2500</v>
      </c>
      <c r="D2559" s="398">
        <v>0</v>
      </c>
      <c r="F2559" s="398">
        <v>0</v>
      </c>
      <c r="H2559" t="s">
        <v>528</v>
      </c>
    </row>
    <row r="2560" spans="1:8">
      <c r="A2560" s="397">
        <v>106322</v>
      </c>
      <c r="B2560" t="s">
        <v>3087</v>
      </c>
      <c r="C2560" t="s">
        <v>2500</v>
      </c>
      <c r="D2560" s="398">
        <v>0</v>
      </c>
      <c r="F2560" s="398">
        <v>0</v>
      </c>
      <c r="H2560" t="s">
        <v>528</v>
      </c>
    </row>
    <row r="2561" spans="1:8">
      <c r="A2561" s="397">
        <v>106323</v>
      </c>
      <c r="B2561" t="s">
        <v>3088</v>
      </c>
      <c r="C2561" t="s">
        <v>2500</v>
      </c>
      <c r="D2561" s="398">
        <v>0</v>
      </c>
      <c r="F2561" s="398">
        <v>0</v>
      </c>
      <c r="H2561" t="s">
        <v>528</v>
      </c>
    </row>
    <row r="2562" spans="1:8">
      <c r="A2562" s="397">
        <v>106324</v>
      </c>
      <c r="B2562" t="s">
        <v>3089</v>
      </c>
      <c r="C2562" t="s">
        <v>2500</v>
      </c>
      <c r="D2562" s="398">
        <v>0.64</v>
      </c>
      <c r="F2562" s="398">
        <v>0.54</v>
      </c>
      <c r="H2562" t="s">
        <v>528</v>
      </c>
    </row>
    <row r="2563" spans="1:8">
      <c r="A2563" s="397">
        <v>92108</v>
      </c>
      <c r="B2563" t="s">
        <v>3090</v>
      </c>
      <c r="C2563" t="s">
        <v>2500</v>
      </c>
      <c r="D2563" s="398">
        <v>1.02</v>
      </c>
      <c r="F2563" s="398">
        <v>0.97</v>
      </c>
      <c r="H2563" t="s">
        <v>528</v>
      </c>
    </row>
    <row r="2564" spans="1:8">
      <c r="A2564" s="397">
        <v>92109</v>
      </c>
      <c r="B2564" t="s">
        <v>3091</v>
      </c>
      <c r="C2564" t="s">
        <v>2500</v>
      </c>
      <c r="D2564" s="398">
        <v>0.23</v>
      </c>
      <c r="F2564" s="398">
        <v>0.22</v>
      </c>
      <c r="H2564" t="s">
        <v>528</v>
      </c>
    </row>
    <row r="2565" spans="1:8">
      <c r="A2565" s="397">
        <v>92110</v>
      </c>
      <c r="B2565" t="s">
        <v>3092</v>
      </c>
      <c r="C2565" t="s">
        <v>2500</v>
      </c>
      <c r="D2565" s="398">
        <v>1.28</v>
      </c>
      <c r="F2565" s="398">
        <v>1.22</v>
      </c>
      <c r="H2565" t="s">
        <v>528</v>
      </c>
    </row>
    <row r="2566" spans="1:8">
      <c r="A2566" s="397">
        <v>92111</v>
      </c>
      <c r="B2566" t="s">
        <v>3093</v>
      </c>
      <c r="C2566" t="s">
        <v>2500</v>
      </c>
      <c r="D2566" s="398">
        <v>1.27</v>
      </c>
      <c r="F2566" s="398">
        <v>1.07</v>
      </c>
      <c r="H2566" t="s">
        <v>528</v>
      </c>
    </row>
    <row r="2567" spans="1:8">
      <c r="A2567" s="397">
        <v>90670</v>
      </c>
      <c r="B2567" t="s">
        <v>3094</v>
      </c>
      <c r="C2567" t="s">
        <v>2500</v>
      </c>
      <c r="D2567" s="398">
        <v>244.89</v>
      </c>
      <c r="F2567" s="398">
        <v>244.89</v>
      </c>
      <c r="H2567" t="s">
        <v>528</v>
      </c>
    </row>
    <row r="2568" spans="1:8">
      <c r="A2568" s="397">
        <v>90671</v>
      </c>
      <c r="B2568" t="s">
        <v>3095</v>
      </c>
      <c r="C2568" t="s">
        <v>2500</v>
      </c>
      <c r="D2568" s="398">
        <v>65.7</v>
      </c>
      <c r="F2568" s="398">
        <v>65.7</v>
      </c>
      <c r="H2568" t="s">
        <v>528</v>
      </c>
    </row>
    <row r="2569" spans="1:8">
      <c r="A2569" s="397">
        <v>90672</v>
      </c>
      <c r="B2569" t="s">
        <v>3096</v>
      </c>
      <c r="C2569" t="s">
        <v>2500</v>
      </c>
      <c r="D2569" s="398">
        <v>306.45</v>
      </c>
      <c r="F2569" s="398">
        <v>306.45</v>
      </c>
      <c r="H2569" t="s">
        <v>528</v>
      </c>
    </row>
    <row r="2570" spans="1:8">
      <c r="A2570" s="397">
        <v>90673</v>
      </c>
      <c r="B2570" t="s">
        <v>3097</v>
      </c>
      <c r="C2570" t="s">
        <v>2500</v>
      </c>
      <c r="D2570" s="398">
        <v>142.72</v>
      </c>
      <c r="F2570" s="398">
        <v>145.12</v>
      </c>
      <c r="H2570" t="s">
        <v>528</v>
      </c>
    </row>
    <row r="2571" spans="1:8">
      <c r="A2571" s="397">
        <v>93220</v>
      </c>
      <c r="B2571" t="s">
        <v>3098</v>
      </c>
      <c r="C2571" t="s">
        <v>2500</v>
      </c>
      <c r="D2571" s="398">
        <v>375.5</v>
      </c>
      <c r="F2571" s="398">
        <v>375.5</v>
      </c>
      <c r="H2571" t="s">
        <v>528</v>
      </c>
    </row>
    <row r="2572" spans="1:8">
      <c r="A2572" s="397">
        <v>93221</v>
      </c>
      <c r="B2572" t="s">
        <v>3099</v>
      </c>
      <c r="C2572" t="s">
        <v>2500</v>
      </c>
      <c r="D2572" s="398">
        <v>100.74</v>
      </c>
      <c r="F2572" s="398">
        <v>100.74</v>
      </c>
      <c r="H2572" t="s">
        <v>528</v>
      </c>
    </row>
    <row r="2573" spans="1:8">
      <c r="A2573" s="397">
        <v>93222</v>
      </c>
      <c r="B2573" t="s">
        <v>3100</v>
      </c>
      <c r="C2573" t="s">
        <v>2500</v>
      </c>
      <c r="D2573" s="398">
        <v>469.9</v>
      </c>
      <c r="F2573" s="398">
        <v>469.9</v>
      </c>
      <c r="H2573" t="s">
        <v>528</v>
      </c>
    </row>
    <row r="2574" spans="1:8">
      <c r="A2574" s="397">
        <v>93223</v>
      </c>
      <c r="B2574" t="s">
        <v>3101</v>
      </c>
      <c r="C2574" t="s">
        <v>2500</v>
      </c>
      <c r="D2574" s="398">
        <v>186.42</v>
      </c>
      <c r="F2574" s="398">
        <v>189.55</v>
      </c>
      <c r="H2574" t="s">
        <v>528</v>
      </c>
    </row>
    <row r="2575" spans="1:8">
      <c r="A2575" s="397">
        <v>104691</v>
      </c>
      <c r="B2575" t="s">
        <v>3102</v>
      </c>
      <c r="C2575" t="s">
        <v>2500</v>
      </c>
      <c r="D2575" s="398">
        <v>0.97</v>
      </c>
      <c r="F2575" s="398">
        <v>0.97</v>
      </c>
      <c r="H2575" t="s">
        <v>528</v>
      </c>
    </row>
    <row r="2576" spans="1:8">
      <c r="A2576" s="397">
        <v>104692</v>
      </c>
      <c r="B2576" t="s">
        <v>3103</v>
      </c>
      <c r="C2576" t="s">
        <v>2500</v>
      </c>
      <c r="D2576" s="398">
        <v>0.22</v>
      </c>
      <c r="F2576" s="398">
        <v>0.22</v>
      </c>
      <c r="H2576" t="s">
        <v>528</v>
      </c>
    </row>
    <row r="2577" spans="1:8">
      <c r="A2577" s="397">
        <v>104693</v>
      </c>
      <c r="B2577" t="s">
        <v>3104</v>
      </c>
      <c r="C2577" t="s">
        <v>2500</v>
      </c>
      <c r="D2577" s="398">
        <v>1.22</v>
      </c>
      <c r="F2577" s="398">
        <v>1.22</v>
      </c>
      <c r="H2577" t="s">
        <v>528</v>
      </c>
    </row>
    <row r="2578" spans="1:8">
      <c r="A2578" s="397">
        <v>104694</v>
      </c>
      <c r="B2578" t="s">
        <v>3105</v>
      </c>
      <c r="C2578" t="s">
        <v>2500</v>
      </c>
      <c r="D2578" s="398">
        <v>2.17</v>
      </c>
      <c r="F2578" s="398">
        <v>1.83</v>
      </c>
      <c r="H2578" t="s">
        <v>528</v>
      </c>
    </row>
    <row r="2579" spans="1:8">
      <c r="A2579" s="397">
        <v>90676</v>
      </c>
      <c r="B2579" t="s">
        <v>3106</v>
      </c>
      <c r="C2579" t="s">
        <v>2500</v>
      </c>
      <c r="D2579" s="398">
        <v>99.56</v>
      </c>
      <c r="F2579" s="398">
        <v>100.64</v>
      </c>
      <c r="H2579" t="s">
        <v>528</v>
      </c>
    </row>
    <row r="2580" spans="1:8">
      <c r="A2580" s="397">
        <v>91021</v>
      </c>
      <c r="B2580" t="s">
        <v>3107</v>
      </c>
      <c r="C2580" t="s">
        <v>2500</v>
      </c>
      <c r="D2580" s="398">
        <v>12.17</v>
      </c>
      <c r="F2580" s="398">
        <v>12.35</v>
      </c>
      <c r="H2580" t="s">
        <v>528</v>
      </c>
    </row>
    <row r="2581" spans="1:8">
      <c r="A2581" s="397">
        <v>90677</v>
      </c>
      <c r="B2581" t="s">
        <v>3108</v>
      </c>
      <c r="C2581" t="s">
        <v>2500</v>
      </c>
      <c r="D2581" s="398">
        <v>30.03</v>
      </c>
      <c r="F2581" s="398">
        <v>30.47</v>
      </c>
      <c r="H2581" t="s">
        <v>528</v>
      </c>
    </row>
    <row r="2582" spans="1:8">
      <c r="A2582" s="397">
        <v>90678</v>
      </c>
      <c r="B2582" t="s">
        <v>3109</v>
      </c>
      <c r="C2582" t="s">
        <v>2500</v>
      </c>
      <c r="D2582" s="398">
        <v>139.05000000000001</v>
      </c>
      <c r="F2582" s="398">
        <v>141.07</v>
      </c>
      <c r="H2582" t="s">
        <v>528</v>
      </c>
    </row>
    <row r="2583" spans="1:8">
      <c r="A2583" s="397">
        <v>90679</v>
      </c>
      <c r="B2583" t="s">
        <v>3110</v>
      </c>
      <c r="C2583" t="s">
        <v>2500</v>
      </c>
      <c r="D2583" s="398">
        <v>109.45</v>
      </c>
      <c r="F2583" s="398">
        <v>111.29</v>
      </c>
      <c r="H2583" t="s">
        <v>528</v>
      </c>
    </row>
    <row r="2584" spans="1:8">
      <c r="A2584" s="397">
        <v>102870</v>
      </c>
      <c r="B2584" t="s">
        <v>3111</v>
      </c>
      <c r="C2584" t="s">
        <v>2500</v>
      </c>
      <c r="D2584" s="398">
        <v>357.14</v>
      </c>
      <c r="F2584" s="398">
        <v>357.14</v>
      </c>
      <c r="H2584" t="s">
        <v>528</v>
      </c>
    </row>
    <row r="2585" spans="1:8">
      <c r="A2585" s="397">
        <v>102871</v>
      </c>
      <c r="B2585" t="s">
        <v>3112</v>
      </c>
      <c r="C2585" t="s">
        <v>2500</v>
      </c>
      <c r="D2585" s="398">
        <v>96.48</v>
      </c>
      <c r="F2585" s="398">
        <v>96.48</v>
      </c>
      <c r="H2585" t="s">
        <v>528</v>
      </c>
    </row>
    <row r="2586" spans="1:8">
      <c r="A2586" s="397">
        <v>102872</v>
      </c>
      <c r="B2586" t="s">
        <v>3113</v>
      </c>
      <c r="C2586" t="s">
        <v>2500</v>
      </c>
      <c r="D2586" s="398">
        <v>446.93</v>
      </c>
      <c r="F2586" s="398">
        <v>446.93</v>
      </c>
      <c r="H2586" t="s">
        <v>528</v>
      </c>
    </row>
    <row r="2587" spans="1:8">
      <c r="A2587" s="397">
        <v>102873</v>
      </c>
      <c r="B2587" t="s">
        <v>3114</v>
      </c>
      <c r="C2587" t="s">
        <v>2500</v>
      </c>
      <c r="D2587" s="398">
        <v>142.72</v>
      </c>
      <c r="F2587" s="398">
        <v>145.12</v>
      </c>
      <c r="H2587" t="s">
        <v>528</v>
      </c>
    </row>
    <row r="2588" spans="1:8">
      <c r="A2588" s="397">
        <v>102960</v>
      </c>
      <c r="B2588" t="s">
        <v>3115</v>
      </c>
      <c r="C2588" t="s">
        <v>2500</v>
      </c>
      <c r="D2588" s="398">
        <v>173.32</v>
      </c>
      <c r="F2588" s="398">
        <v>173.32</v>
      </c>
      <c r="H2588" t="s">
        <v>528</v>
      </c>
    </row>
    <row r="2589" spans="1:8">
      <c r="A2589" s="397">
        <v>102961</v>
      </c>
      <c r="B2589" t="s">
        <v>3116</v>
      </c>
      <c r="C2589" t="s">
        <v>2500</v>
      </c>
      <c r="D2589" s="398">
        <v>46.82</v>
      </c>
      <c r="F2589" s="398">
        <v>46.82</v>
      </c>
      <c r="H2589" t="s">
        <v>528</v>
      </c>
    </row>
    <row r="2590" spans="1:8">
      <c r="A2590" s="397">
        <v>102962</v>
      </c>
      <c r="B2590" t="s">
        <v>3117</v>
      </c>
      <c r="C2590" t="s">
        <v>2500</v>
      </c>
      <c r="D2590" s="398">
        <v>162.59</v>
      </c>
      <c r="F2590" s="398">
        <v>162.59</v>
      </c>
      <c r="H2590" t="s">
        <v>528</v>
      </c>
    </row>
    <row r="2591" spans="1:8">
      <c r="A2591" s="397">
        <v>102963</v>
      </c>
      <c r="B2591" t="s">
        <v>3118</v>
      </c>
      <c r="C2591" t="s">
        <v>2500</v>
      </c>
      <c r="D2591" s="398">
        <v>101.17</v>
      </c>
      <c r="F2591" s="398">
        <v>102.87</v>
      </c>
      <c r="H2591" t="s">
        <v>528</v>
      </c>
    </row>
    <row r="2592" spans="1:8">
      <c r="A2592" s="397">
        <v>90621</v>
      </c>
      <c r="B2592" t="s">
        <v>3119</v>
      </c>
      <c r="C2592" t="s">
        <v>2500</v>
      </c>
      <c r="D2592" s="398">
        <v>2.79</v>
      </c>
      <c r="F2592" s="398">
        <v>2.48</v>
      </c>
      <c r="H2592" t="s">
        <v>528</v>
      </c>
    </row>
    <row r="2593" spans="1:8">
      <c r="A2593" s="397">
        <v>90622</v>
      </c>
      <c r="B2593" t="s">
        <v>3120</v>
      </c>
      <c r="C2593" t="s">
        <v>2500</v>
      </c>
      <c r="D2593" s="398">
        <v>0.64</v>
      </c>
      <c r="F2593" s="398">
        <v>0.56999999999999995</v>
      </c>
      <c r="H2593" t="s">
        <v>528</v>
      </c>
    </row>
    <row r="2594" spans="1:8">
      <c r="A2594" s="397">
        <v>90623</v>
      </c>
      <c r="B2594" t="s">
        <v>3121</v>
      </c>
      <c r="C2594" t="s">
        <v>2500</v>
      </c>
      <c r="D2594" s="398">
        <v>3.49</v>
      </c>
      <c r="F2594" s="398">
        <v>3.11</v>
      </c>
      <c r="H2594" t="s">
        <v>528</v>
      </c>
    </row>
    <row r="2595" spans="1:8">
      <c r="A2595" s="397">
        <v>90624</v>
      </c>
      <c r="B2595" t="s">
        <v>3122</v>
      </c>
      <c r="C2595" t="s">
        <v>2500</v>
      </c>
      <c r="D2595" s="398">
        <v>3.19</v>
      </c>
      <c r="F2595" s="398">
        <v>2.69</v>
      </c>
      <c r="H2595" t="s">
        <v>528</v>
      </c>
    </row>
    <row r="2596" spans="1:8">
      <c r="A2596" s="397">
        <v>102876</v>
      </c>
      <c r="B2596" t="s">
        <v>3123</v>
      </c>
      <c r="C2596" t="s">
        <v>2500</v>
      </c>
      <c r="D2596" s="398">
        <v>496.31</v>
      </c>
      <c r="F2596" s="398">
        <v>496.31</v>
      </c>
      <c r="H2596" t="s">
        <v>528</v>
      </c>
    </row>
    <row r="2597" spans="1:8">
      <c r="A2597" s="397">
        <v>102877</v>
      </c>
      <c r="B2597" t="s">
        <v>3124</v>
      </c>
      <c r="C2597" t="s">
        <v>2500</v>
      </c>
      <c r="D2597" s="398">
        <v>134.08000000000001</v>
      </c>
      <c r="F2597" s="398">
        <v>134.08000000000001</v>
      </c>
      <c r="H2597" t="s">
        <v>528</v>
      </c>
    </row>
    <row r="2598" spans="1:8">
      <c r="A2598" s="397">
        <v>102878</v>
      </c>
      <c r="B2598" t="s">
        <v>3125</v>
      </c>
      <c r="C2598" t="s">
        <v>2500</v>
      </c>
      <c r="D2598" s="398">
        <v>621.09</v>
      </c>
      <c r="F2598" s="398">
        <v>621.09</v>
      </c>
      <c r="H2598" t="s">
        <v>528</v>
      </c>
    </row>
    <row r="2599" spans="1:8">
      <c r="A2599" s="397">
        <v>102879</v>
      </c>
      <c r="B2599" t="s">
        <v>3126</v>
      </c>
      <c r="C2599" t="s">
        <v>2500</v>
      </c>
      <c r="D2599" s="398">
        <v>214.2</v>
      </c>
      <c r="F2599" s="398">
        <v>217.8</v>
      </c>
      <c r="H2599" t="s">
        <v>528</v>
      </c>
    </row>
    <row r="2600" spans="1:8">
      <c r="A2600" s="397">
        <v>103220</v>
      </c>
      <c r="B2600" t="s">
        <v>3127</v>
      </c>
      <c r="C2600" t="s">
        <v>2500</v>
      </c>
      <c r="D2600" s="398">
        <v>151.78</v>
      </c>
      <c r="F2600" s="398">
        <v>151.78</v>
      </c>
      <c r="H2600" t="s">
        <v>528</v>
      </c>
    </row>
    <row r="2601" spans="1:8">
      <c r="A2601" s="397">
        <v>103221</v>
      </c>
      <c r="B2601" t="s">
        <v>3128</v>
      </c>
      <c r="C2601" t="s">
        <v>2500</v>
      </c>
      <c r="D2601" s="398">
        <v>41</v>
      </c>
      <c r="F2601" s="398">
        <v>41</v>
      </c>
      <c r="H2601" t="s">
        <v>528</v>
      </c>
    </row>
    <row r="2602" spans="1:8">
      <c r="A2602" s="397">
        <v>103222</v>
      </c>
      <c r="B2602" t="s">
        <v>3129</v>
      </c>
      <c r="C2602" t="s">
        <v>2500</v>
      </c>
      <c r="D2602" s="398">
        <v>189.94</v>
      </c>
      <c r="F2602" s="398">
        <v>189.94</v>
      </c>
      <c r="H2602" t="s">
        <v>528</v>
      </c>
    </row>
    <row r="2603" spans="1:8">
      <c r="A2603" s="397">
        <v>103223</v>
      </c>
      <c r="B2603" t="s">
        <v>3130</v>
      </c>
      <c r="C2603" t="s">
        <v>2500</v>
      </c>
      <c r="D2603" s="398">
        <v>41.84</v>
      </c>
      <c r="F2603" s="398">
        <v>42.54</v>
      </c>
      <c r="H2603" t="s">
        <v>528</v>
      </c>
    </row>
    <row r="2604" spans="1:8">
      <c r="A2604" s="397">
        <v>103232</v>
      </c>
      <c r="B2604" t="s">
        <v>3131</v>
      </c>
      <c r="C2604" t="s">
        <v>2500</v>
      </c>
      <c r="D2604" s="398">
        <v>476.2</v>
      </c>
      <c r="F2604" s="398">
        <v>476.2</v>
      </c>
      <c r="H2604" t="s">
        <v>528</v>
      </c>
    </row>
    <row r="2605" spans="1:8">
      <c r="A2605" s="397">
        <v>103233</v>
      </c>
      <c r="B2605" t="s">
        <v>3132</v>
      </c>
      <c r="C2605" t="s">
        <v>2500</v>
      </c>
      <c r="D2605" s="398">
        <v>128.65</v>
      </c>
      <c r="F2605" s="398">
        <v>128.65</v>
      </c>
      <c r="H2605" t="s">
        <v>528</v>
      </c>
    </row>
    <row r="2606" spans="1:8">
      <c r="A2606" s="397">
        <v>103234</v>
      </c>
      <c r="B2606" t="s">
        <v>3133</v>
      </c>
      <c r="C2606" t="s">
        <v>2500</v>
      </c>
      <c r="D2606" s="398">
        <v>625.4</v>
      </c>
      <c r="F2606" s="398">
        <v>625.4</v>
      </c>
      <c r="H2606" t="s">
        <v>528</v>
      </c>
    </row>
    <row r="2607" spans="1:8">
      <c r="A2607" s="397">
        <v>103235</v>
      </c>
      <c r="B2607" t="s">
        <v>3134</v>
      </c>
      <c r="C2607" t="s">
        <v>2500</v>
      </c>
      <c r="D2607" s="398">
        <v>122.51</v>
      </c>
      <c r="F2607" s="398">
        <v>124.57</v>
      </c>
      <c r="H2607" t="s">
        <v>528</v>
      </c>
    </row>
    <row r="2608" spans="1:8">
      <c r="A2608" s="397">
        <v>103228</v>
      </c>
      <c r="B2608" t="s">
        <v>3135</v>
      </c>
      <c r="C2608" t="s">
        <v>2500</v>
      </c>
      <c r="D2608" s="398">
        <v>435.76</v>
      </c>
      <c r="F2608" s="398">
        <v>435.76</v>
      </c>
      <c r="H2608" t="s">
        <v>528</v>
      </c>
    </row>
    <row r="2609" spans="1:8">
      <c r="A2609" s="397">
        <v>103226</v>
      </c>
      <c r="B2609" t="s">
        <v>3136</v>
      </c>
      <c r="C2609" t="s">
        <v>2500</v>
      </c>
      <c r="D2609" s="398">
        <v>348.22</v>
      </c>
      <c r="F2609" s="398">
        <v>348.22</v>
      </c>
      <c r="H2609" t="s">
        <v>528</v>
      </c>
    </row>
    <row r="2610" spans="1:8">
      <c r="A2610" s="397">
        <v>103227</v>
      </c>
      <c r="B2610" t="s">
        <v>3137</v>
      </c>
      <c r="C2610" t="s">
        <v>2500</v>
      </c>
      <c r="D2610" s="398">
        <v>94.07</v>
      </c>
      <c r="F2610" s="398">
        <v>94.07</v>
      </c>
      <c r="H2610" t="s">
        <v>528</v>
      </c>
    </row>
    <row r="2611" spans="1:8">
      <c r="A2611" s="397">
        <v>103229</v>
      </c>
      <c r="B2611" t="s">
        <v>3138</v>
      </c>
      <c r="C2611" t="s">
        <v>2500</v>
      </c>
      <c r="D2611" s="398">
        <v>103.88</v>
      </c>
      <c r="F2611" s="398">
        <v>105.63</v>
      </c>
      <c r="H2611" t="s">
        <v>528</v>
      </c>
    </row>
    <row r="2612" spans="1:8">
      <c r="A2612" s="397">
        <v>102972</v>
      </c>
      <c r="B2612" t="s">
        <v>3139</v>
      </c>
      <c r="C2612" t="s">
        <v>2500</v>
      </c>
      <c r="D2612" s="398">
        <v>92.51</v>
      </c>
      <c r="F2612" s="398">
        <v>92.51</v>
      </c>
      <c r="H2612" t="s">
        <v>528</v>
      </c>
    </row>
    <row r="2613" spans="1:8">
      <c r="A2613" s="397">
        <v>102973</v>
      </c>
      <c r="B2613" t="s">
        <v>3140</v>
      </c>
      <c r="C2613" t="s">
        <v>2500</v>
      </c>
      <c r="D2613" s="398">
        <v>25.68</v>
      </c>
      <c r="F2613" s="398">
        <v>25.68</v>
      </c>
      <c r="H2613" t="s">
        <v>528</v>
      </c>
    </row>
    <row r="2614" spans="1:8">
      <c r="A2614" s="397">
        <v>102974</v>
      </c>
      <c r="B2614" t="s">
        <v>3141</v>
      </c>
      <c r="C2614" t="s">
        <v>2500</v>
      </c>
      <c r="D2614" s="398">
        <v>86.78</v>
      </c>
      <c r="F2614" s="398">
        <v>86.78</v>
      </c>
      <c r="H2614" t="s">
        <v>528</v>
      </c>
    </row>
    <row r="2615" spans="1:8">
      <c r="A2615" s="397">
        <v>96301</v>
      </c>
      <c r="B2615" t="s">
        <v>3142</v>
      </c>
      <c r="C2615" t="s">
        <v>2500</v>
      </c>
      <c r="D2615" s="398">
        <v>58.61</v>
      </c>
      <c r="F2615" s="398">
        <v>59.6</v>
      </c>
      <c r="H2615" t="s">
        <v>528</v>
      </c>
    </row>
    <row r="2616" spans="1:8">
      <c r="A2616" s="397">
        <v>90627</v>
      </c>
      <c r="B2616" t="s">
        <v>3143</v>
      </c>
      <c r="C2616" t="s">
        <v>2500</v>
      </c>
      <c r="D2616" s="398">
        <v>54.28</v>
      </c>
      <c r="F2616" s="398">
        <v>54.28</v>
      </c>
      <c r="H2616" t="s">
        <v>528</v>
      </c>
    </row>
    <row r="2617" spans="1:8">
      <c r="A2617" s="397">
        <v>90628</v>
      </c>
      <c r="B2617" t="s">
        <v>3144</v>
      </c>
      <c r="C2617" t="s">
        <v>2500</v>
      </c>
      <c r="D2617" s="398">
        <v>14.56</v>
      </c>
      <c r="F2617" s="398">
        <v>14.56</v>
      </c>
      <c r="H2617" t="s">
        <v>528</v>
      </c>
    </row>
    <row r="2618" spans="1:8">
      <c r="A2618" s="397">
        <v>90629</v>
      </c>
      <c r="B2618" t="s">
        <v>3145</v>
      </c>
      <c r="C2618" t="s">
        <v>2500</v>
      </c>
      <c r="D2618" s="398">
        <v>67.930000000000007</v>
      </c>
      <c r="F2618" s="398">
        <v>67.930000000000007</v>
      </c>
      <c r="H2618" t="s">
        <v>528</v>
      </c>
    </row>
    <row r="2619" spans="1:8">
      <c r="A2619" s="397">
        <v>90630</v>
      </c>
      <c r="B2619" t="s">
        <v>3146</v>
      </c>
      <c r="C2619" t="s">
        <v>2500</v>
      </c>
      <c r="D2619" s="398">
        <v>1.51</v>
      </c>
      <c r="F2619" s="398">
        <v>1.28</v>
      </c>
      <c r="H2619" t="s">
        <v>528</v>
      </c>
    </row>
    <row r="2620" spans="1:8">
      <c r="A2620" s="397">
        <v>95704</v>
      </c>
      <c r="B2620" t="s">
        <v>3147</v>
      </c>
      <c r="C2620" t="s">
        <v>2500</v>
      </c>
      <c r="D2620" s="398">
        <v>54.81</v>
      </c>
      <c r="F2620" s="398">
        <v>54.81</v>
      </c>
      <c r="H2620" t="s">
        <v>528</v>
      </c>
    </row>
    <row r="2621" spans="1:8">
      <c r="A2621" s="397">
        <v>95705</v>
      </c>
      <c r="B2621" t="s">
        <v>3148</v>
      </c>
      <c r="C2621" t="s">
        <v>2500</v>
      </c>
      <c r="D2621" s="398">
        <v>14.7</v>
      </c>
      <c r="F2621" s="398">
        <v>14.7</v>
      </c>
      <c r="H2621" t="s">
        <v>528</v>
      </c>
    </row>
    <row r="2622" spans="1:8">
      <c r="A2622" s="397">
        <v>95706</v>
      </c>
      <c r="B2622" t="s">
        <v>3149</v>
      </c>
      <c r="C2622" t="s">
        <v>2500</v>
      </c>
      <c r="D2622" s="398">
        <v>68.59</v>
      </c>
      <c r="F2622" s="398">
        <v>68.59</v>
      </c>
      <c r="H2622" t="s">
        <v>528</v>
      </c>
    </row>
    <row r="2623" spans="1:8">
      <c r="A2623" s="397">
        <v>95707</v>
      </c>
      <c r="B2623" t="s">
        <v>3150</v>
      </c>
      <c r="C2623" t="s">
        <v>2500</v>
      </c>
      <c r="D2623" s="398">
        <v>4.18</v>
      </c>
      <c r="F2623" s="398">
        <v>3.52</v>
      </c>
      <c r="H2623" t="s">
        <v>528</v>
      </c>
    </row>
    <row r="2624" spans="1:8">
      <c r="A2624" s="397">
        <v>91273</v>
      </c>
      <c r="B2624" t="s">
        <v>3151</v>
      </c>
      <c r="C2624" t="s">
        <v>2500</v>
      </c>
      <c r="D2624" s="398">
        <v>0.56000000000000005</v>
      </c>
      <c r="F2624" s="398">
        <v>0.56000000000000005</v>
      </c>
      <c r="H2624" t="s">
        <v>528</v>
      </c>
    </row>
    <row r="2625" spans="1:8">
      <c r="A2625" s="397">
        <v>91274</v>
      </c>
      <c r="B2625" t="s">
        <v>3152</v>
      </c>
      <c r="C2625" t="s">
        <v>2500</v>
      </c>
      <c r="D2625" s="398">
        <v>0.15</v>
      </c>
      <c r="F2625" s="398">
        <v>0.15</v>
      </c>
      <c r="H2625" t="s">
        <v>528</v>
      </c>
    </row>
    <row r="2626" spans="1:8">
      <c r="A2626" s="397">
        <v>91275</v>
      </c>
      <c r="B2626" t="s">
        <v>3153</v>
      </c>
      <c r="C2626" t="s">
        <v>2500</v>
      </c>
      <c r="D2626" s="398">
        <v>0.7</v>
      </c>
      <c r="F2626" s="398">
        <v>0.7</v>
      </c>
      <c r="H2626" t="s">
        <v>528</v>
      </c>
    </row>
    <row r="2627" spans="1:8">
      <c r="A2627" s="397">
        <v>91276</v>
      </c>
      <c r="B2627" t="s">
        <v>3154</v>
      </c>
      <c r="C2627" t="s">
        <v>2500</v>
      </c>
      <c r="D2627" s="398">
        <v>9.69</v>
      </c>
      <c r="F2627" s="398">
        <v>9.56</v>
      </c>
      <c r="H2627" t="s">
        <v>528</v>
      </c>
    </row>
    <row r="2628" spans="1:8">
      <c r="A2628" s="397">
        <v>102882</v>
      </c>
      <c r="B2628" t="s">
        <v>3155</v>
      </c>
      <c r="C2628" t="s">
        <v>2500</v>
      </c>
      <c r="D2628" s="398">
        <v>0</v>
      </c>
      <c r="F2628" s="398">
        <v>0</v>
      </c>
      <c r="H2628" t="s">
        <v>528</v>
      </c>
    </row>
    <row r="2629" spans="1:8">
      <c r="A2629" s="397">
        <v>102883</v>
      </c>
      <c r="B2629" t="s">
        <v>3156</v>
      </c>
      <c r="C2629" t="s">
        <v>2500</v>
      </c>
      <c r="D2629" s="398">
        <v>0</v>
      </c>
      <c r="F2629" s="398">
        <v>0</v>
      </c>
      <c r="H2629" t="s">
        <v>528</v>
      </c>
    </row>
    <row r="2630" spans="1:8">
      <c r="A2630" s="397">
        <v>102884</v>
      </c>
      <c r="B2630" t="s">
        <v>3157</v>
      </c>
      <c r="C2630" t="s">
        <v>2500</v>
      </c>
      <c r="D2630" s="398">
        <v>0</v>
      </c>
      <c r="F2630" s="398">
        <v>0</v>
      </c>
      <c r="H2630" t="s">
        <v>528</v>
      </c>
    </row>
    <row r="2631" spans="1:8">
      <c r="A2631" s="397">
        <v>102885</v>
      </c>
      <c r="B2631" t="s">
        <v>3158</v>
      </c>
      <c r="C2631" t="s">
        <v>2500</v>
      </c>
      <c r="D2631" s="398">
        <v>1.3</v>
      </c>
      <c r="F2631" s="398">
        <v>1.1000000000000001</v>
      </c>
      <c r="H2631" t="s">
        <v>528</v>
      </c>
    </row>
    <row r="2632" spans="1:8">
      <c r="A2632" s="397">
        <v>95272</v>
      </c>
      <c r="B2632" t="s">
        <v>3159</v>
      </c>
      <c r="C2632" t="s">
        <v>2500</v>
      </c>
      <c r="D2632" s="398">
        <v>0.56999999999999995</v>
      </c>
      <c r="F2632" s="398">
        <v>0.56999999999999995</v>
      </c>
      <c r="H2632" t="s">
        <v>528</v>
      </c>
    </row>
    <row r="2633" spans="1:8">
      <c r="A2633" s="397">
        <v>95273</v>
      </c>
      <c r="B2633" t="s">
        <v>3160</v>
      </c>
      <c r="C2633" t="s">
        <v>2500</v>
      </c>
      <c r="D2633" s="398">
        <v>0.13</v>
      </c>
      <c r="F2633" s="398">
        <v>0.13</v>
      </c>
      <c r="H2633" t="s">
        <v>528</v>
      </c>
    </row>
    <row r="2634" spans="1:8">
      <c r="A2634" s="397">
        <v>95274</v>
      </c>
      <c r="B2634" t="s">
        <v>3161</v>
      </c>
      <c r="C2634" t="s">
        <v>2500</v>
      </c>
      <c r="D2634" s="398">
        <v>0.45</v>
      </c>
      <c r="F2634" s="398">
        <v>0.45</v>
      </c>
      <c r="H2634" t="s">
        <v>528</v>
      </c>
    </row>
    <row r="2635" spans="1:8">
      <c r="A2635" s="397">
        <v>95275</v>
      </c>
      <c r="B2635" t="s">
        <v>3162</v>
      </c>
      <c r="C2635" t="s">
        <v>2500</v>
      </c>
      <c r="D2635" s="398">
        <v>2.59</v>
      </c>
      <c r="F2635" s="398">
        <v>2.1800000000000002</v>
      </c>
      <c r="H2635" t="s">
        <v>528</v>
      </c>
    </row>
    <row r="2636" spans="1:8">
      <c r="A2636" s="397">
        <v>106232</v>
      </c>
      <c r="B2636" t="s">
        <v>3163</v>
      </c>
      <c r="C2636" t="s">
        <v>2500</v>
      </c>
      <c r="D2636" s="398">
        <v>0</v>
      </c>
      <c r="F2636" s="398">
        <v>0</v>
      </c>
      <c r="H2636" t="s">
        <v>528</v>
      </c>
    </row>
    <row r="2637" spans="1:8">
      <c r="A2637" s="397">
        <v>106235</v>
      </c>
      <c r="B2637" t="s">
        <v>3164</v>
      </c>
      <c r="C2637" t="s">
        <v>2500</v>
      </c>
      <c r="D2637" s="398">
        <v>0</v>
      </c>
      <c r="F2637" s="398">
        <v>0</v>
      </c>
      <c r="H2637" t="s">
        <v>528</v>
      </c>
    </row>
    <row r="2638" spans="1:8">
      <c r="A2638" s="397">
        <v>106233</v>
      </c>
      <c r="B2638" t="s">
        <v>3165</v>
      </c>
      <c r="C2638" t="s">
        <v>2500</v>
      </c>
      <c r="D2638" s="398">
        <v>0</v>
      </c>
      <c r="F2638" s="398">
        <v>0</v>
      </c>
      <c r="H2638" t="s">
        <v>528</v>
      </c>
    </row>
    <row r="2639" spans="1:8">
      <c r="A2639" s="397">
        <v>106234</v>
      </c>
      <c r="B2639" t="s">
        <v>3166</v>
      </c>
      <c r="C2639" t="s">
        <v>2500</v>
      </c>
      <c r="D2639" s="398">
        <v>0</v>
      </c>
      <c r="F2639" s="398">
        <v>0</v>
      </c>
      <c r="H2639" t="s">
        <v>528</v>
      </c>
    </row>
    <row r="2640" spans="1:8">
      <c r="A2640" s="397">
        <v>106236</v>
      </c>
      <c r="B2640" t="s">
        <v>3167</v>
      </c>
      <c r="C2640" t="s">
        <v>2500</v>
      </c>
      <c r="D2640" s="398">
        <v>184.71</v>
      </c>
      <c r="F2640" s="398">
        <v>187.81</v>
      </c>
      <c r="H2640" t="s">
        <v>528</v>
      </c>
    </row>
    <row r="2641" spans="1:8">
      <c r="A2641" s="397">
        <v>88419</v>
      </c>
      <c r="B2641" t="s">
        <v>3168</v>
      </c>
      <c r="C2641" t="s">
        <v>2500</v>
      </c>
      <c r="D2641" s="398">
        <v>5.69</v>
      </c>
      <c r="F2641" s="398">
        <v>5.44</v>
      </c>
      <c r="H2641" t="s">
        <v>528</v>
      </c>
    </row>
    <row r="2642" spans="1:8">
      <c r="A2642" s="397">
        <v>88422</v>
      </c>
      <c r="B2642" t="s">
        <v>3169</v>
      </c>
      <c r="C2642" t="s">
        <v>2500</v>
      </c>
      <c r="D2642" s="398">
        <v>1.31</v>
      </c>
      <c r="F2642" s="398">
        <v>1.25</v>
      </c>
      <c r="H2642" t="s">
        <v>528</v>
      </c>
    </row>
    <row r="2643" spans="1:8">
      <c r="A2643" s="397">
        <v>88425</v>
      </c>
      <c r="B2643" t="s">
        <v>3170</v>
      </c>
      <c r="C2643" t="s">
        <v>2500</v>
      </c>
      <c r="D2643" s="398">
        <v>7.12</v>
      </c>
      <c r="F2643" s="398">
        <v>6.8</v>
      </c>
      <c r="H2643" t="s">
        <v>528</v>
      </c>
    </row>
    <row r="2644" spans="1:8">
      <c r="A2644" s="397">
        <v>88427</v>
      </c>
      <c r="B2644" t="s">
        <v>3171</v>
      </c>
      <c r="C2644" t="s">
        <v>2500</v>
      </c>
      <c r="D2644" s="398">
        <v>1.08</v>
      </c>
      <c r="F2644" s="398">
        <v>0.91</v>
      </c>
      <c r="H2644" t="s">
        <v>528</v>
      </c>
    </row>
    <row r="2645" spans="1:8">
      <c r="A2645" s="397">
        <v>88434</v>
      </c>
      <c r="B2645" t="s">
        <v>3172</v>
      </c>
      <c r="C2645" t="s">
        <v>2500</v>
      </c>
      <c r="D2645" s="398">
        <v>7.55</v>
      </c>
      <c r="F2645" s="398">
        <v>7.21</v>
      </c>
      <c r="H2645" t="s">
        <v>528</v>
      </c>
    </row>
    <row r="2646" spans="1:8">
      <c r="A2646" s="397">
        <v>88435</v>
      </c>
      <c r="B2646" t="s">
        <v>3173</v>
      </c>
      <c r="C2646" t="s">
        <v>2500</v>
      </c>
      <c r="D2646" s="398">
        <v>1.74</v>
      </c>
      <c r="F2646" s="398">
        <v>1.66</v>
      </c>
      <c r="H2646" t="s">
        <v>528</v>
      </c>
    </row>
    <row r="2647" spans="1:8">
      <c r="A2647" s="397">
        <v>88436</v>
      </c>
      <c r="B2647" t="s">
        <v>3174</v>
      </c>
      <c r="C2647" t="s">
        <v>2500</v>
      </c>
      <c r="D2647" s="398">
        <v>9.44</v>
      </c>
      <c r="F2647" s="398">
        <v>9.01</v>
      </c>
      <c r="H2647" t="s">
        <v>528</v>
      </c>
    </row>
    <row r="2648" spans="1:8">
      <c r="A2648" s="397">
        <v>88437</v>
      </c>
      <c r="B2648" t="s">
        <v>3175</v>
      </c>
      <c r="C2648" t="s">
        <v>2500</v>
      </c>
      <c r="D2648" s="398">
        <v>1.08</v>
      </c>
      <c r="F2648" s="398">
        <v>0.91</v>
      </c>
      <c r="H2648" t="s">
        <v>528</v>
      </c>
    </row>
    <row r="2649" spans="1:8">
      <c r="A2649" s="397">
        <v>90664</v>
      </c>
      <c r="B2649" t="s">
        <v>3176</v>
      </c>
      <c r="C2649" t="s">
        <v>2500</v>
      </c>
      <c r="D2649" s="398">
        <v>7.06</v>
      </c>
      <c r="F2649" s="398">
        <v>7.06</v>
      </c>
      <c r="H2649" t="s">
        <v>528</v>
      </c>
    </row>
    <row r="2650" spans="1:8">
      <c r="A2650" s="397">
        <v>90665</v>
      </c>
      <c r="B2650" t="s">
        <v>3177</v>
      </c>
      <c r="C2650" t="s">
        <v>2500</v>
      </c>
      <c r="D2650" s="398">
        <v>1.88</v>
      </c>
      <c r="F2650" s="398">
        <v>1.88</v>
      </c>
      <c r="H2650" t="s">
        <v>528</v>
      </c>
    </row>
    <row r="2651" spans="1:8">
      <c r="A2651" s="397">
        <v>90666</v>
      </c>
      <c r="B2651" t="s">
        <v>3178</v>
      </c>
      <c r="C2651" t="s">
        <v>2500</v>
      </c>
      <c r="D2651" s="398">
        <v>8.84</v>
      </c>
      <c r="F2651" s="398">
        <v>8.84</v>
      </c>
      <c r="H2651" t="s">
        <v>528</v>
      </c>
    </row>
    <row r="2652" spans="1:8">
      <c r="A2652" s="397">
        <v>90667</v>
      </c>
      <c r="B2652" t="s">
        <v>3179</v>
      </c>
      <c r="C2652" t="s">
        <v>2500</v>
      </c>
      <c r="D2652" s="398">
        <v>17.850000000000001</v>
      </c>
      <c r="F2652" s="398">
        <v>18.149999999999999</v>
      </c>
      <c r="H2652" t="s">
        <v>528</v>
      </c>
    </row>
    <row r="2653" spans="1:8">
      <c r="A2653" s="397">
        <v>102977</v>
      </c>
      <c r="B2653" t="s">
        <v>3180</v>
      </c>
      <c r="C2653" t="s">
        <v>2500</v>
      </c>
      <c r="D2653" s="398">
        <v>0</v>
      </c>
      <c r="F2653" s="398">
        <v>0</v>
      </c>
      <c r="H2653" t="s">
        <v>528</v>
      </c>
    </row>
    <row r="2654" spans="1:8">
      <c r="A2654" s="397">
        <v>102978</v>
      </c>
      <c r="B2654" t="s">
        <v>3181</v>
      </c>
      <c r="C2654" t="s">
        <v>2500</v>
      </c>
      <c r="D2654" s="398">
        <v>0</v>
      </c>
      <c r="F2654" s="398">
        <v>0</v>
      </c>
      <c r="H2654" t="s">
        <v>528</v>
      </c>
    </row>
    <row r="2655" spans="1:8">
      <c r="A2655" s="397">
        <v>102979</v>
      </c>
      <c r="B2655" t="s">
        <v>3182</v>
      </c>
      <c r="C2655" t="s">
        <v>2500</v>
      </c>
      <c r="D2655" s="398">
        <v>0</v>
      </c>
      <c r="F2655" s="398">
        <v>0</v>
      </c>
      <c r="H2655" t="s">
        <v>528</v>
      </c>
    </row>
    <row r="2656" spans="1:8">
      <c r="A2656" s="397">
        <v>95217</v>
      </c>
      <c r="B2656" t="s">
        <v>3183</v>
      </c>
      <c r="C2656" t="s">
        <v>2500</v>
      </c>
      <c r="D2656" s="398">
        <v>0.64</v>
      </c>
      <c r="F2656" s="398">
        <v>0.54</v>
      </c>
      <c r="H2656" t="s">
        <v>528</v>
      </c>
    </row>
    <row r="2657" spans="1:8">
      <c r="A2657" s="397">
        <v>89130</v>
      </c>
      <c r="B2657" t="s">
        <v>3184</v>
      </c>
      <c r="C2657" t="s">
        <v>2500</v>
      </c>
      <c r="D2657" s="398">
        <v>52.8</v>
      </c>
      <c r="F2657" s="398">
        <v>52.8</v>
      </c>
      <c r="H2657" t="s">
        <v>528</v>
      </c>
    </row>
    <row r="2658" spans="1:8">
      <c r="A2658" s="397">
        <v>89131</v>
      </c>
      <c r="B2658" t="s">
        <v>3185</v>
      </c>
      <c r="C2658" t="s">
        <v>2500</v>
      </c>
      <c r="D2658" s="398">
        <v>13.95</v>
      </c>
      <c r="F2658" s="398">
        <v>13.95</v>
      </c>
      <c r="H2658" t="s">
        <v>528</v>
      </c>
    </row>
    <row r="2659" spans="1:8">
      <c r="A2659" s="397">
        <v>53861</v>
      </c>
      <c r="B2659" t="s">
        <v>3186</v>
      </c>
      <c r="C2659" t="s">
        <v>2500</v>
      </c>
      <c r="D2659" s="398">
        <v>66</v>
      </c>
      <c r="F2659" s="398">
        <v>66</v>
      </c>
      <c r="H2659" t="s">
        <v>528</v>
      </c>
    </row>
    <row r="2660" spans="1:8">
      <c r="A2660" s="397">
        <v>5787</v>
      </c>
      <c r="B2660" t="s">
        <v>3187</v>
      </c>
      <c r="C2660" t="s">
        <v>2500</v>
      </c>
      <c r="D2660" s="398">
        <v>83.96</v>
      </c>
      <c r="F2660" s="398">
        <v>85.37</v>
      </c>
      <c r="H2660" t="s">
        <v>528</v>
      </c>
    </row>
    <row r="2661" spans="1:8">
      <c r="A2661" s="397">
        <v>89128</v>
      </c>
      <c r="B2661" t="s">
        <v>3188</v>
      </c>
      <c r="C2661" t="s">
        <v>2500</v>
      </c>
      <c r="D2661" s="398">
        <v>38.08</v>
      </c>
      <c r="F2661" s="398">
        <v>38.08</v>
      </c>
      <c r="H2661" t="s">
        <v>528</v>
      </c>
    </row>
    <row r="2662" spans="1:8">
      <c r="A2662" s="397">
        <v>89129</v>
      </c>
      <c r="B2662" t="s">
        <v>3189</v>
      </c>
      <c r="C2662" t="s">
        <v>2500</v>
      </c>
      <c r="D2662" s="398">
        <v>10.06</v>
      </c>
      <c r="F2662" s="398">
        <v>10.06</v>
      </c>
      <c r="H2662" t="s">
        <v>528</v>
      </c>
    </row>
    <row r="2663" spans="1:8">
      <c r="A2663" s="397">
        <v>53857</v>
      </c>
      <c r="B2663" t="s">
        <v>3190</v>
      </c>
      <c r="C2663" t="s">
        <v>2500</v>
      </c>
      <c r="D2663" s="398">
        <v>47.6</v>
      </c>
      <c r="F2663" s="398">
        <v>47.6</v>
      </c>
      <c r="H2663" t="s">
        <v>528</v>
      </c>
    </row>
    <row r="2664" spans="1:8">
      <c r="A2664" s="397">
        <v>53858</v>
      </c>
      <c r="B2664" t="s">
        <v>3191</v>
      </c>
      <c r="C2664" t="s">
        <v>2500</v>
      </c>
      <c r="D2664" s="398">
        <v>54.54</v>
      </c>
      <c r="F2664" s="398">
        <v>55.46</v>
      </c>
      <c r="H2664" t="s">
        <v>528</v>
      </c>
    </row>
    <row r="2665" spans="1:8">
      <c r="A2665" s="397">
        <v>102888</v>
      </c>
      <c r="B2665" t="s">
        <v>3192</v>
      </c>
      <c r="C2665" t="s">
        <v>2500</v>
      </c>
      <c r="D2665" s="398">
        <v>0</v>
      </c>
      <c r="F2665" s="398">
        <v>0</v>
      </c>
      <c r="H2665" t="s">
        <v>528</v>
      </c>
    </row>
    <row r="2666" spans="1:8">
      <c r="A2666" s="397">
        <v>102889</v>
      </c>
      <c r="B2666" t="s">
        <v>3193</v>
      </c>
      <c r="C2666" t="s">
        <v>2500</v>
      </c>
      <c r="D2666" s="398">
        <v>0</v>
      </c>
      <c r="F2666" s="398">
        <v>0</v>
      </c>
      <c r="H2666" t="s">
        <v>528</v>
      </c>
    </row>
    <row r="2667" spans="1:8">
      <c r="A2667" s="397">
        <v>102890</v>
      </c>
      <c r="B2667" t="s">
        <v>3194</v>
      </c>
      <c r="C2667" t="s">
        <v>2500</v>
      </c>
      <c r="D2667" s="398">
        <v>0</v>
      </c>
      <c r="F2667" s="398">
        <v>0</v>
      </c>
      <c r="H2667" t="s">
        <v>528</v>
      </c>
    </row>
    <row r="2668" spans="1:8">
      <c r="A2668" s="397">
        <v>102891</v>
      </c>
      <c r="B2668" t="s">
        <v>3195</v>
      </c>
      <c r="C2668" t="s">
        <v>2500</v>
      </c>
      <c r="D2668" s="398">
        <v>1.3</v>
      </c>
      <c r="F2668" s="398">
        <v>1.1000000000000001</v>
      </c>
      <c r="H2668" t="s">
        <v>528</v>
      </c>
    </row>
    <row r="2669" spans="1:8">
      <c r="A2669" s="397">
        <v>89246</v>
      </c>
      <c r="B2669" t="s">
        <v>3196</v>
      </c>
      <c r="C2669" t="s">
        <v>2500</v>
      </c>
      <c r="D2669" s="398">
        <v>248.12</v>
      </c>
      <c r="F2669" s="398">
        <v>248.12</v>
      </c>
      <c r="H2669" t="s">
        <v>528</v>
      </c>
    </row>
    <row r="2670" spans="1:8">
      <c r="A2670" s="397">
        <v>89247</v>
      </c>
      <c r="B2670" t="s">
        <v>3197</v>
      </c>
      <c r="C2670" t="s">
        <v>2500</v>
      </c>
      <c r="D2670" s="398">
        <v>75.97</v>
      </c>
      <c r="F2670" s="398">
        <v>75.97</v>
      </c>
      <c r="H2670" t="s">
        <v>528</v>
      </c>
    </row>
    <row r="2671" spans="1:8">
      <c r="A2671" s="397">
        <v>89248</v>
      </c>
      <c r="B2671" t="s">
        <v>3198</v>
      </c>
      <c r="C2671" t="s">
        <v>2500</v>
      </c>
      <c r="D2671" s="398">
        <v>442.59</v>
      </c>
      <c r="F2671" s="398">
        <v>442.59</v>
      </c>
      <c r="H2671" t="s">
        <v>528</v>
      </c>
    </row>
    <row r="2672" spans="1:8">
      <c r="A2672" s="397">
        <v>89249</v>
      </c>
      <c r="B2672" t="s">
        <v>3199</v>
      </c>
      <c r="C2672" t="s">
        <v>2500</v>
      </c>
      <c r="D2672" s="398">
        <v>449.53</v>
      </c>
      <c r="F2672" s="398">
        <v>457.08</v>
      </c>
      <c r="H2672" t="s">
        <v>528</v>
      </c>
    </row>
    <row r="2673" spans="1:8">
      <c r="A2673" s="397">
        <v>102954</v>
      </c>
      <c r="B2673" t="s">
        <v>3200</v>
      </c>
      <c r="C2673" t="s">
        <v>2500</v>
      </c>
      <c r="D2673" s="398">
        <v>0</v>
      </c>
      <c r="F2673" s="398">
        <v>0</v>
      </c>
      <c r="H2673" t="s">
        <v>528</v>
      </c>
    </row>
    <row r="2674" spans="1:8">
      <c r="A2674" s="397">
        <v>104727</v>
      </c>
      <c r="B2674" t="s">
        <v>3201</v>
      </c>
      <c r="C2674" t="s">
        <v>2500</v>
      </c>
      <c r="D2674" s="398">
        <v>0</v>
      </c>
      <c r="F2674" s="398">
        <v>0</v>
      </c>
      <c r="H2674" t="s">
        <v>528</v>
      </c>
    </row>
    <row r="2675" spans="1:8">
      <c r="A2675" s="397">
        <v>102956</v>
      </c>
      <c r="B2675" t="s">
        <v>3202</v>
      </c>
      <c r="C2675" t="s">
        <v>2500</v>
      </c>
      <c r="D2675" s="398">
        <v>0</v>
      </c>
      <c r="F2675" s="398">
        <v>0</v>
      </c>
      <c r="H2675" t="s">
        <v>528</v>
      </c>
    </row>
    <row r="2676" spans="1:8">
      <c r="A2676" s="397">
        <v>102957</v>
      </c>
      <c r="B2676" t="s">
        <v>3203</v>
      </c>
      <c r="C2676" t="s">
        <v>2500</v>
      </c>
      <c r="D2676" s="398">
        <v>46.9</v>
      </c>
      <c r="F2676" s="398">
        <v>47.69</v>
      </c>
      <c r="H2676" t="s">
        <v>528</v>
      </c>
    </row>
    <row r="2677" spans="1:8">
      <c r="A2677" s="397">
        <v>88859</v>
      </c>
      <c r="B2677" t="s">
        <v>3204</v>
      </c>
      <c r="C2677" t="s">
        <v>2500</v>
      </c>
      <c r="D2677" s="398">
        <v>23.23</v>
      </c>
      <c r="F2677" s="398">
        <v>23.23</v>
      </c>
      <c r="H2677" t="s">
        <v>528</v>
      </c>
    </row>
    <row r="2678" spans="1:8">
      <c r="A2678" s="397">
        <v>88860</v>
      </c>
      <c r="B2678" t="s">
        <v>3205</v>
      </c>
      <c r="C2678" t="s">
        <v>2500</v>
      </c>
      <c r="D2678" s="398">
        <v>6.14</v>
      </c>
      <c r="F2678" s="398">
        <v>6.14</v>
      </c>
      <c r="H2678" t="s">
        <v>528</v>
      </c>
    </row>
    <row r="2679" spans="1:8">
      <c r="A2679" s="397">
        <v>5667</v>
      </c>
      <c r="B2679" t="s">
        <v>3206</v>
      </c>
      <c r="C2679" t="s">
        <v>2500</v>
      </c>
      <c r="D2679" s="398">
        <v>29.04</v>
      </c>
      <c r="F2679" s="398">
        <v>29.04</v>
      </c>
      <c r="H2679" t="s">
        <v>528</v>
      </c>
    </row>
    <row r="2680" spans="1:8">
      <c r="A2680" s="397">
        <v>5668</v>
      </c>
      <c r="B2680" t="s">
        <v>3207</v>
      </c>
      <c r="C2680" t="s">
        <v>2500</v>
      </c>
      <c r="D2680" s="398">
        <v>54.69</v>
      </c>
      <c r="F2680" s="398">
        <v>55.61</v>
      </c>
      <c r="H2680" t="s">
        <v>528</v>
      </c>
    </row>
    <row r="2681" spans="1:8">
      <c r="A2681" s="397">
        <v>89011</v>
      </c>
      <c r="B2681" t="s">
        <v>3208</v>
      </c>
      <c r="C2681" t="s">
        <v>2500</v>
      </c>
      <c r="D2681" s="398">
        <v>25.2</v>
      </c>
      <c r="F2681" s="398">
        <v>25.2</v>
      </c>
      <c r="H2681" t="s">
        <v>528</v>
      </c>
    </row>
    <row r="2682" spans="1:8">
      <c r="A2682" s="397">
        <v>89012</v>
      </c>
      <c r="B2682" t="s">
        <v>3209</v>
      </c>
      <c r="C2682" t="s">
        <v>2500</v>
      </c>
      <c r="D2682" s="398">
        <v>6.66</v>
      </c>
      <c r="F2682" s="398">
        <v>6.66</v>
      </c>
      <c r="H2682" t="s">
        <v>528</v>
      </c>
    </row>
    <row r="2683" spans="1:8">
      <c r="A2683" s="397">
        <v>5735</v>
      </c>
      <c r="B2683" t="s">
        <v>3210</v>
      </c>
      <c r="C2683" t="s">
        <v>2500</v>
      </c>
      <c r="D2683" s="398">
        <v>31.5</v>
      </c>
      <c r="F2683" s="398">
        <v>31.5</v>
      </c>
      <c r="H2683" t="s">
        <v>528</v>
      </c>
    </row>
    <row r="2684" spans="1:8">
      <c r="A2684" s="397">
        <v>5736</v>
      </c>
      <c r="B2684" t="s">
        <v>3211</v>
      </c>
      <c r="C2684" t="s">
        <v>2500</v>
      </c>
      <c r="D2684" s="398">
        <v>49.83</v>
      </c>
      <c r="F2684" s="398">
        <v>50.67</v>
      </c>
      <c r="H2684" t="s">
        <v>528</v>
      </c>
    </row>
    <row r="2685" spans="1:8">
      <c r="A2685" s="397">
        <v>88857</v>
      </c>
      <c r="B2685" t="s">
        <v>3212</v>
      </c>
      <c r="C2685" t="s">
        <v>2500</v>
      </c>
      <c r="D2685" s="398">
        <v>26.12</v>
      </c>
      <c r="F2685" s="398">
        <v>26.12</v>
      </c>
      <c r="H2685" t="s">
        <v>528</v>
      </c>
    </row>
    <row r="2686" spans="1:8">
      <c r="A2686" s="397">
        <v>88858</v>
      </c>
      <c r="B2686" t="s">
        <v>3213</v>
      </c>
      <c r="C2686" t="s">
        <v>2500</v>
      </c>
      <c r="D2686" s="398">
        <v>6.9</v>
      </c>
      <c r="F2686" s="398">
        <v>6.9</v>
      </c>
      <c r="H2686" t="s">
        <v>528</v>
      </c>
    </row>
    <row r="2687" spans="1:8">
      <c r="A2687" s="397">
        <v>5664</v>
      </c>
      <c r="B2687" t="s">
        <v>3214</v>
      </c>
      <c r="C2687" t="s">
        <v>2500</v>
      </c>
      <c r="D2687" s="398">
        <v>32.65</v>
      </c>
      <c r="F2687" s="398">
        <v>32.65</v>
      </c>
      <c r="H2687" t="s">
        <v>528</v>
      </c>
    </row>
    <row r="2688" spans="1:8">
      <c r="A2688" s="397">
        <v>53786</v>
      </c>
      <c r="B2688" t="s">
        <v>3215</v>
      </c>
      <c r="C2688" t="s">
        <v>2500</v>
      </c>
      <c r="D2688" s="398">
        <v>60.9</v>
      </c>
      <c r="F2688" s="398">
        <v>61.92</v>
      </c>
      <c r="H2688" t="s">
        <v>528</v>
      </c>
    </row>
    <row r="2689" spans="1:8">
      <c r="A2689" s="397">
        <v>7038</v>
      </c>
      <c r="B2689" t="s">
        <v>3216</v>
      </c>
      <c r="C2689" t="s">
        <v>2500</v>
      </c>
      <c r="D2689" s="398">
        <v>47.38</v>
      </c>
      <c r="F2689" s="398">
        <v>47.38</v>
      </c>
      <c r="H2689" t="s">
        <v>528</v>
      </c>
    </row>
    <row r="2690" spans="1:8">
      <c r="A2690" s="397">
        <v>7039</v>
      </c>
      <c r="B2690" t="s">
        <v>3217</v>
      </c>
      <c r="C2690" t="s">
        <v>2500</v>
      </c>
      <c r="D2690" s="398">
        <v>12.71</v>
      </c>
      <c r="F2690" s="398">
        <v>12.71</v>
      </c>
      <c r="H2690" t="s">
        <v>528</v>
      </c>
    </row>
    <row r="2691" spans="1:8">
      <c r="A2691" s="397">
        <v>7040</v>
      </c>
      <c r="B2691" t="s">
        <v>3218</v>
      </c>
      <c r="C2691" t="s">
        <v>2500</v>
      </c>
      <c r="D2691" s="398">
        <v>59.29</v>
      </c>
      <c r="F2691" s="398">
        <v>59.29</v>
      </c>
      <c r="H2691" t="s">
        <v>528</v>
      </c>
    </row>
    <row r="2692" spans="1:8">
      <c r="A2692" s="397">
        <v>55263</v>
      </c>
      <c r="B2692" t="s">
        <v>3219</v>
      </c>
      <c r="C2692" t="s">
        <v>2500</v>
      </c>
      <c r="D2692" s="398">
        <v>76.89</v>
      </c>
      <c r="F2692" s="398">
        <v>78.19</v>
      </c>
      <c r="H2692" t="s">
        <v>528</v>
      </c>
    </row>
    <row r="2693" spans="1:8">
      <c r="A2693" s="397">
        <v>96460</v>
      </c>
      <c r="B2693" t="s">
        <v>3220</v>
      </c>
      <c r="C2693" t="s">
        <v>2500</v>
      </c>
      <c r="D2693" s="398">
        <v>50.29</v>
      </c>
      <c r="F2693" s="398">
        <v>50.29</v>
      </c>
      <c r="H2693" t="s">
        <v>528</v>
      </c>
    </row>
    <row r="2694" spans="1:8">
      <c r="A2694" s="397">
        <v>96459</v>
      </c>
      <c r="B2694" t="s">
        <v>3221</v>
      </c>
      <c r="C2694" t="s">
        <v>2500</v>
      </c>
      <c r="D2694" s="398">
        <v>13.49</v>
      </c>
      <c r="F2694" s="398">
        <v>13.49</v>
      </c>
      <c r="H2694" t="s">
        <v>528</v>
      </c>
    </row>
    <row r="2695" spans="1:8">
      <c r="A2695" s="397">
        <v>96458</v>
      </c>
      <c r="B2695" t="s">
        <v>3222</v>
      </c>
      <c r="C2695" t="s">
        <v>2500</v>
      </c>
      <c r="D2695" s="398">
        <v>62.94</v>
      </c>
      <c r="F2695" s="398">
        <v>62.94</v>
      </c>
      <c r="H2695" t="s">
        <v>528</v>
      </c>
    </row>
    <row r="2696" spans="1:8">
      <c r="A2696" s="397">
        <v>96457</v>
      </c>
      <c r="B2696" t="s">
        <v>3223</v>
      </c>
      <c r="C2696" t="s">
        <v>2500</v>
      </c>
      <c r="D2696" s="398">
        <v>76.180000000000007</v>
      </c>
      <c r="F2696" s="398">
        <v>77.459999999999994</v>
      </c>
      <c r="H2696" t="s">
        <v>528</v>
      </c>
    </row>
    <row r="2697" spans="1:8">
      <c r="A2697" s="397">
        <v>7051</v>
      </c>
      <c r="B2697" t="s">
        <v>3224</v>
      </c>
      <c r="C2697" t="s">
        <v>2500</v>
      </c>
      <c r="D2697" s="398">
        <v>42.02</v>
      </c>
      <c r="F2697" s="398">
        <v>42.02</v>
      </c>
      <c r="H2697" t="s">
        <v>528</v>
      </c>
    </row>
    <row r="2698" spans="1:8">
      <c r="A2698" s="397">
        <v>7052</v>
      </c>
      <c r="B2698" t="s">
        <v>3225</v>
      </c>
      <c r="C2698" t="s">
        <v>2500</v>
      </c>
      <c r="D2698" s="398">
        <v>11.35</v>
      </c>
      <c r="F2698" s="398">
        <v>11.35</v>
      </c>
      <c r="H2698" t="s">
        <v>528</v>
      </c>
    </row>
    <row r="2699" spans="1:8">
      <c r="A2699" s="397">
        <v>7053</v>
      </c>
      <c r="B2699" t="s">
        <v>3226</v>
      </c>
      <c r="C2699" t="s">
        <v>2500</v>
      </c>
      <c r="D2699" s="398">
        <v>52.59</v>
      </c>
      <c r="F2699" s="398">
        <v>52.59</v>
      </c>
      <c r="H2699" t="s">
        <v>528</v>
      </c>
    </row>
    <row r="2700" spans="1:8">
      <c r="A2700" s="397">
        <v>7054</v>
      </c>
      <c r="B2700" t="s">
        <v>3227</v>
      </c>
      <c r="C2700" t="s">
        <v>2500</v>
      </c>
      <c r="D2700" s="398">
        <v>106.52</v>
      </c>
      <c r="F2700" s="398">
        <v>108.31</v>
      </c>
      <c r="H2700" t="s">
        <v>528</v>
      </c>
    </row>
    <row r="2701" spans="1:8">
      <c r="A2701" s="397">
        <v>95627</v>
      </c>
      <c r="B2701" t="s">
        <v>3228</v>
      </c>
      <c r="C2701" t="s">
        <v>2500</v>
      </c>
      <c r="D2701" s="398">
        <v>45.35</v>
      </c>
      <c r="F2701" s="398">
        <v>45.35</v>
      </c>
      <c r="H2701" t="s">
        <v>528</v>
      </c>
    </row>
    <row r="2702" spans="1:8">
      <c r="A2702" s="397">
        <v>95628</v>
      </c>
      <c r="B2702" t="s">
        <v>3229</v>
      </c>
      <c r="C2702" t="s">
        <v>2500</v>
      </c>
      <c r="D2702" s="398">
        <v>12.16</v>
      </c>
      <c r="F2702" s="398">
        <v>12.16</v>
      </c>
      <c r="H2702" t="s">
        <v>528</v>
      </c>
    </row>
    <row r="2703" spans="1:8">
      <c r="A2703" s="397">
        <v>95629</v>
      </c>
      <c r="B2703" t="s">
        <v>3230</v>
      </c>
      <c r="C2703" t="s">
        <v>2500</v>
      </c>
      <c r="D2703" s="398">
        <v>56.75</v>
      </c>
      <c r="F2703" s="398">
        <v>56.75</v>
      </c>
      <c r="H2703" t="s">
        <v>528</v>
      </c>
    </row>
    <row r="2704" spans="1:8">
      <c r="A2704" s="397">
        <v>95630</v>
      </c>
      <c r="B2704" t="s">
        <v>3231</v>
      </c>
      <c r="C2704" t="s">
        <v>2500</v>
      </c>
      <c r="D2704" s="398">
        <v>106.52</v>
      </c>
      <c r="F2704" s="398">
        <v>108.31</v>
      </c>
      <c r="H2704" t="s">
        <v>528</v>
      </c>
    </row>
    <row r="2705" spans="1:8">
      <c r="A2705" s="397">
        <v>89210</v>
      </c>
      <c r="B2705" t="s">
        <v>3232</v>
      </c>
      <c r="C2705" t="s">
        <v>2500</v>
      </c>
      <c r="D2705" s="398">
        <v>30.31</v>
      </c>
      <c r="F2705" s="398">
        <v>30.31</v>
      </c>
      <c r="H2705" t="s">
        <v>528</v>
      </c>
    </row>
    <row r="2706" spans="1:8">
      <c r="A2706" s="397">
        <v>89211</v>
      </c>
      <c r="B2706" t="s">
        <v>3233</v>
      </c>
      <c r="C2706" t="s">
        <v>2500</v>
      </c>
      <c r="D2706" s="398">
        <v>8.1300000000000008</v>
      </c>
      <c r="F2706" s="398">
        <v>8.1300000000000008</v>
      </c>
      <c r="H2706" t="s">
        <v>528</v>
      </c>
    </row>
    <row r="2707" spans="1:8">
      <c r="A2707" s="397">
        <v>5674</v>
      </c>
      <c r="B2707" t="s">
        <v>3234</v>
      </c>
      <c r="C2707" t="s">
        <v>2500</v>
      </c>
      <c r="D2707" s="398">
        <v>37.94</v>
      </c>
      <c r="F2707" s="398">
        <v>37.94</v>
      </c>
      <c r="H2707" t="s">
        <v>528</v>
      </c>
    </row>
    <row r="2708" spans="1:8">
      <c r="A2708" s="397">
        <v>53788</v>
      </c>
      <c r="B2708" t="s">
        <v>3235</v>
      </c>
      <c r="C2708" t="s">
        <v>2500</v>
      </c>
      <c r="D2708" s="398">
        <v>68.180000000000007</v>
      </c>
      <c r="F2708" s="398">
        <v>69.33</v>
      </c>
      <c r="H2708" t="s">
        <v>528</v>
      </c>
    </row>
    <row r="2709" spans="1:8">
      <c r="A2709" s="397">
        <v>73309</v>
      </c>
      <c r="B2709" t="s">
        <v>3236</v>
      </c>
      <c r="C2709" t="s">
        <v>2500</v>
      </c>
      <c r="D2709" s="398">
        <v>31.52</v>
      </c>
      <c r="F2709" s="398">
        <v>31.52</v>
      </c>
      <c r="H2709" t="s">
        <v>528</v>
      </c>
    </row>
    <row r="2710" spans="1:8">
      <c r="A2710" s="397">
        <v>73313</v>
      </c>
      <c r="B2710" t="s">
        <v>3237</v>
      </c>
      <c r="C2710" t="s">
        <v>2500</v>
      </c>
      <c r="D2710" s="398">
        <v>8.51</v>
      </c>
      <c r="F2710" s="398">
        <v>8.51</v>
      </c>
      <c r="H2710" t="s">
        <v>528</v>
      </c>
    </row>
    <row r="2711" spans="1:8">
      <c r="A2711" s="397">
        <v>5089</v>
      </c>
      <c r="B2711" t="s">
        <v>3238</v>
      </c>
      <c r="C2711" t="s">
        <v>2500</v>
      </c>
      <c r="D2711" s="398">
        <v>39.44</v>
      </c>
      <c r="F2711" s="398">
        <v>39.44</v>
      </c>
      <c r="H2711" t="s">
        <v>528</v>
      </c>
    </row>
    <row r="2712" spans="1:8">
      <c r="A2712" s="397">
        <v>73315</v>
      </c>
      <c r="B2712" t="s">
        <v>3239</v>
      </c>
      <c r="C2712" t="s">
        <v>2500</v>
      </c>
      <c r="D2712" s="398">
        <v>68.180000000000007</v>
      </c>
      <c r="F2712" s="398">
        <v>69.33</v>
      </c>
      <c r="H2712" t="s">
        <v>528</v>
      </c>
    </row>
    <row r="2713" spans="1:8">
      <c r="A2713" s="397">
        <v>5738</v>
      </c>
      <c r="B2713" t="s">
        <v>3240</v>
      </c>
      <c r="C2713" t="s">
        <v>2500</v>
      </c>
      <c r="D2713" s="398">
        <v>41.42</v>
      </c>
      <c r="F2713" s="398">
        <v>41.42</v>
      </c>
      <c r="H2713" t="s">
        <v>528</v>
      </c>
    </row>
    <row r="2714" spans="1:8">
      <c r="A2714" s="397">
        <v>93239</v>
      </c>
      <c r="B2714" t="s">
        <v>3241</v>
      </c>
      <c r="C2714" t="s">
        <v>2500</v>
      </c>
      <c r="D2714" s="398">
        <v>11.11</v>
      </c>
      <c r="F2714" s="398">
        <v>11.11</v>
      </c>
      <c r="H2714" t="s">
        <v>528</v>
      </c>
    </row>
    <row r="2715" spans="1:8">
      <c r="A2715" s="397">
        <v>5739</v>
      </c>
      <c r="B2715" t="s">
        <v>3242</v>
      </c>
      <c r="C2715" t="s">
        <v>2500</v>
      </c>
      <c r="D2715" s="398">
        <v>51.84</v>
      </c>
      <c r="F2715" s="398">
        <v>51.84</v>
      </c>
      <c r="H2715" t="s">
        <v>528</v>
      </c>
    </row>
    <row r="2716" spans="1:8">
      <c r="A2716" s="397">
        <v>93240</v>
      </c>
      <c r="B2716" t="s">
        <v>3243</v>
      </c>
      <c r="C2716" t="s">
        <v>2500</v>
      </c>
      <c r="D2716" s="398">
        <v>14.28</v>
      </c>
      <c r="F2716" s="398">
        <v>14.52</v>
      </c>
      <c r="H2716" t="s">
        <v>528</v>
      </c>
    </row>
    <row r="2717" spans="1:8">
      <c r="A2717" s="397">
        <v>53818</v>
      </c>
      <c r="B2717" t="s">
        <v>3244</v>
      </c>
      <c r="C2717" t="s">
        <v>2500</v>
      </c>
      <c r="D2717" s="398">
        <v>9.15</v>
      </c>
      <c r="F2717" s="398">
        <v>9.15</v>
      </c>
      <c r="H2717" t="s">
        <v>528</v>
      </c>
    </row>
    <row r="2718" spans="1:8">
      <c r="A2718" s="397">
        <v>93238</v>
      </c>
      <c r="B2718" t="s">
        <v>3245</v>
      </c>
      <c r="C2718" t="s">
        <v>2500</v>
      </c>
      <c r="D2718" s="398">
        <v>2.4500000000000002</v>
      </c>
      <c r="F2718" s="398">
        <v>2.4500000000000002</v>
      </c>
      <c r="H2718" t="s">
        <v>528</v>
      </c>
    </row>
    <row r="2719" spans="1:8">
      <c r="A2719" s="397">
        <v>5727</v>
      </c>
      <c r="B2719" t="s">
        <v>3246</v>
      </c>
      <c r="C2719" t="s">
        <v>2500</v>
      </c>
      <c r="D2719" s="398">
        <v>11.45</v>
      </c>
      <c r="F2719" s="398">
        <v>11.45</v>
      </c>
      <c r="H2719" t="s">
        <v>528</v>
      </c>
    </row>
    <row r="2720" spans="1:8">
      <c r="A2720" s="397">
        <v>89280</v>
      </c>
      <c r="B2720" t="s">
        <v>3247</v>
      </c>
      <c r="C2720" t="s">
        <v>2500</v>
      </c>
      <c r="D2720" s="398">
        <v>37.229999999999997</v>
      </c>
      <c r="F2720" s="398">
        <v>37.229999999999997</v>
      </c>
      <c r="H2720" t="s">
        <v>528</v>
      </c>
    </row>
    <row r="2721" spans="1:8">
      <c r="A2721" s="397">
        <v>89281</v>
      </c>
      <c r="B2721" t="s">
        <v>3248</v>
      </c>
      <c r="C2721" t="s">
        <v>2500</v>
      </c>
      <c r="D2721" s="398">
        <v>9.98</v>
      </c>
      <c r="F2721" s="398">
        <v>9.98</v>
      </c>
      <c r="H2721" t="s">
        <v>528</v>
      </c>
    </row>
    <row r="2722" spans="1:8">
      <c r="A2722" s="397">
        <v>5729</v>
      </c>
      <c r="B2722" t="s">
        <v>3249</v>
      </c>
      <c r="C2722" t="s">
        <v>2500</v>
      </c>
      <c r="D2722" s="398">
        <v>46.58</v>
      </c>
      <c r="F2722" s="398">
        <v>46.58</v>
      </c>
      <c r="H2722" t="s">
        <v>528</v>
      </c>
    </row>
    <row r="2723" spans="1:8">
      <c r="A2723" s="397">
        <v>5730</v>
      </c>
      <c r="B2723" t="s">
        <v>3250</v>
      </c>
      <c r="C2723" t="s">
        <v>2500</v>
      </c>
      <c r="D2723" s="398">
        <v>48.76</v>
      </c>
      <c r="F2723" s="398">
        <v>49.58</v>
      </c>
      <c r="H2723" t="s">
        <v>528</v>
      </c>
    </row>
    <row r="2724" spans="1:8">
      <c r="A2724" s="397">
        <v>95266</v>
      </c>
      <c r="B2724" t="s">
        <v>3251</v>
      </c>
      <c r="C2724" t="s">
        <v>2500</v>
      </c>
      <c r="D2724" s="398">
        <v>0.59</v>
      </c>
      <c r="F2724" s="398">
        <v>0.59</v>
      </c>
      <c r="H2724" t="s">
        <v>528</v>
      </c>
    </row>
    <row r="2725" spans="1:8">
      <c r="A2725" s="397">
        <v>95267</v>
      </c>
      <c r="B2725" t="s">
        <v>3252</v>
      </c>
      <c r="C2725" t="s">
        <v>2500</v>
      </c>
      <c r="D2725" s="398">
        <v>0.12</v>
      </c>
      <c r="F2725" s="398">
        <v>0.12</v>
      </c>
      <c r="H2725" t="s">
        <v>528</v>
      </c>
    </row>
    <row r="2726" spans="1:8">
      <c r="A2726" s="397">
        <v>95268</v>
      </c>
      <c r="B2726" t="s">
        <v>3253</v>
      </c>
      <c r="C2726" t="s">
        <v>2500</v>
      </c>
      <c r="D2726" s="398">
        <v>0.56999999999999995</v>
      </c>
      <c r="F2726" s="398">
        <v>0.56999999999999995</v>
      </c>
      <c r="H2726" t="s">
        <v>528</v>
      </c>
    </row>
    <row r="2727" spans="1:8">
      <c r="A2727" s="397">
        <v>95269</v>
      </c>
      <c r="B2727" t="s">
        <v>3254</v>
      </c>
      <c r="C2727" t="s">
        <v>2500</v>
      </c>
      <c r="D2727" s="398">
        <v>9.69</v>
      </c>
      <c r="F2727" s="398">
        <v>9.56</v>
      </c>
      <c r="H2727" t="s">
        <v>528</v>
      </c>
    </row>
    <row r="2728" spans="1:8">
      <c r="A2728" s="397">
        <v>91688</v>
      </c>
      <c r="B2728" t="s">
        <v>3255</v>
      </c>
      <c r="C2728" t="s">
        <v>2500</v>
      </c>
      <c r="D2728" s="398">
        <v>0.1</v>
      </c>
      <c r="F2728" s="398">
        <v>0.09</v>
      </c>
      <c r="H2728" t="s">
        <v>528</v>
      </c>
    </row>
    <row r="2729" spans="1:8">
      <c r="A2729" s="397">
        <v>91689</v>
      </c>
      <c r="B2729" t="s">
        <v>3256</v>
      </c>
      <c r="C2729" t="s">
        <v>2500</v>
      </c>
      <c r="D2729" s="398">
        <v>0.02</v>
      </c>
      <c r="F2729" s="398">
        <v>0.01</v>
      </c>
      <c r="H2729" t="s">
        <v>528</v>
      </c>
    </row>
    <row r="2730" spans="1:8">
      <c r="A2730" s="397">
        <v>91690</v>
      </c>
      <c r="B2730" t="s">
        <v>3257</v>
      </c>
      <c r="C2730" t="s">
        <v>2500</v>
      </c>
      <c r="D2730" s="398">
        <v>7.0000000000000007E-2</v>
      </c>
      <c r="F2730" s="398">
        <v>0.06</v>
      </c>
      <c r="H2730" t="s">
        <v>528</v>
      </c>
    </row>
    <row r="2731" spans="1:8">
      <c r="A2731" s="397">
        <v>91691</v>
      </c>
      <c r="B2731" t="s">
        <v>3258</v>
      </c>
      <c r="C2731" t="s">
        <v>2500</v>
      </c>
      <c r="D2731" s="398">
        <v>1.38</v>
      </c>
      <c r="F2731" s="398">
        <v>1.1599999999999999</v>
      </c>
      <c r="H2731" t="s">
        <v>528</v>
      </c>
    </row>
    <row r="2732" spans="1:8">
      <c r="A2732" s="397">
        <v>102924</v>
      </c>
      <c r="B2732" t="s">
        <v>3259</v>
      </c>
      <c r="C2732" t="s">
        <v>2500</v>
      </c>
      <c r="D2732" s="398">
        <v>0</v>
      </c>
      <c r="F2732" s="398">
        <v>0</v>
      </c>
      <c r="H2732" t="s">
        <v>528</v>
      </c>
    </row>
    <row r="2733" spans="1:8">
      <c r="A2733" s="397">
        <v>102925</v>
      </c>
      <c r="B2733" t="s">
        <v>3260</v>
      </c>
      <c r="C2733" t="s">
        <v>2500</v>
      </c>
      <c r="D2733" s="398">
        <v>0</v>
      </c>
      <c r="F2733" s="398">
        <v>0</v>
      </c>
      <c r="H2733" t="s">
        <v>528</v>
      </c>
    </row>
    <row r="2734" spans="1:8">
      <c r="A2734" s="397">
        <v>102926</v>
      </c>
      <c r="B2734" t="s">
        <v>3261</v>
      </c>
      <c r="C2734" t="s">
        <v>2500</v>
      </c>
      <c r="D2734" s="398">
        <v>0</v>
      </c>
      <c r="F2734" s="398">
        <v>0</v>
      </c>
      <c r="H2734" t="s">
        <v>528</v>
      </c>
    </row>
    <row r="2735" spans="1:8">
      <c r="A2735" s="397">
        <v>102927</v>
      </c>
      <c r="B2735" t="s">
        <v>3262</v>
      </c>
      <c r="C2735" t="s">
        <v>2500</v>
      </c>
      <c r="D2735" s="398">
        <v>0.95</v>
      </c>
      <c r="F2735" s="398">
        <v>0.8</v>
      </c>
      <c r="H2735" t="s">
        <v>528</v>
      </c>
    </row>
    <row r="2736" spans="1:8">
      <c r="A2736" s="397">
        <v>95136</v>
      </c>
      <c r="B2736" t="s">
        <v>3263</v>
      </c>
      <c r="C2736" t="s">
        <v>2500</v>
      </c>
      <c r="D2736" s="398">
        <v>0.03</v>
      </c>
      <c r="F2736" s="398">
        <v>0.02</v>
      </c>
      <c r="H2736" t="s">
        <v>528</v>
      </c>
    </row>
    <row r="2737" spans="1:8">
      <c r="A2737" s="397">
        <v>95137</v>
      </c>
      <c r="B2737" t="s">
        <v>3264</v>
      </c>
      <c r="C2737" t="s">
        <v>2500</v>
      </c>
      <c r="D2737" s="398">
        <v>0.01</v>
      </c>
      <c r="F2737" s="398">
        <v>0.01</v>
      </c>
      <c r="H2737" t="s">
        <v>528</v>
      </c>
    </row>
    <row r="2738" spans="1:8">
      <c r="A2738" s="397">
        <v>95138</v>
      </c>
      <c r="B2738" t="s">
        <v>3265</v>
      </c>
      <c r="C2738" t="s">
        <v>2500</v>
      </c>
      <c r="D2738" s="398">
        <v>0.02</v>
      </c>
      <c r="F2738" s="398">
        <v>0.02</v>
      </c>
      <c r="H2738" t="s">
        <v>528</v>
      </c>
    </row>
    <row r="2739" spans="1:8">
      <c r="A2739" s="397">
        <v>89023</v>
      </c>
      <c r="B2739" t="s">
        <v>3266</v>
      </c>
      <c r="C2739" t="s">
        <v>2500</v>
      </c>
      <c r="D2739" s="398">
        <v>4.08</v>
      </c>
      <c r="F2739" s="398">
        <v>4.08</v>
      </c>
      <c r="H2739" t="s">
        <v>528</v>
      </c>
    </row>
    <row r="2740" spans="1:8">
      <c r="A2740" s="397">
        <v>89024</v>
      </c>
      <c r="B2740" t="s">
        <v>3267</v>
      </c>
      <c r="C2740" t="s">
        <v>2500</v>
      </c>
      <c r="D2740" s="398">
        <v>1.41</v>
      </c>
      <c r="F2740" s="398">
        <v>1.41</v>
      </c>
      <c r="H2740" t="s">
        <v>528</v>
      </c>
    </row>
    <row r="2741" spans="1:8">
      <c r="A2741" s="397">
        <v>89025</v>
      </c>
      <c r="B2741" t="s">
        <v>3268</v>
      </c>
      <c r="C2741" t="s">
        <v>2500</v>
      </c>
      <c r="D2741" s="398">
        <v>5.0999999999999996</v>
      </c>
      <c r="F2741" s="398">
        <v>5.0999999999999996</v>
      </c>
      <c r="H2741" t="s">
        <v>528</v>
      </c>
    </row>
    <row r="2742" spans="1:8">
      <c r="A2742" s="397">
        <v>89026</v>
      </c>
      <c r="B2742" t="s">
        <v>3269</v>
      </c>
      <c r="C2742" t="s">
        <v>2500</v>
      </c>
      <c r="D2742" s="398">
        <v>204.02</v>
      </c>
      <c r="F2742" s="398">
        <v>207.45</v>
      </c>
      <c r="H2742" t="s">
        <v>528</v>
      </c>
    </row>
    <row r="2743" spans="1:8">
      <c r="A2743" s="397">
        <v>7032</v>
      </c>
      <c r="B2743" t="s">
        <v>3270</v>
      </c>
      <c r="C2743" t="s">
        <v>2500</v>
      </c>
      <c r="D2743" s="398">
        <v>5.0199999999999996</v>
      </c>
      <c r="F2743" s="398">
        <v>5.0199999999999996</v>
      </c>
      <c r="H2743" t="s">
        <v>528</v>
      </c>
    </row>
    <row r="2744" spans="1:8">
      <c r="A2744" s="397">
        <v>7033</v>
      </c>
      <c r="B2744" t="s">
        <v>3271</v>
      </c>
      <c r="C2744" t="s">
        <v>2500</v>
      </c>
      <c r="D2744" s="398">
        <v>1.74</v>
      </c>
      <c r="F2744" s="398">
        <v>1.74</v>
      </c>
      <c r="H2744" t="s">
        <v>528</v>
      </c>
    </row>
    <row r="2745" spans="1:8">
      <c r="A2745" s="397">
        <v>7034</v>
      </c>
      <c r="B2745" t="s">
        <v>3272</v>
      </c>
      <c r="C2745" t="s">
        <v>2500</v>
      </c>
      <c r="D2745" s="398">
        <v>6.27</v>
      </c>
      <c r="F2745" s="398">
        <v>6.27</v>
      </c>
      <c r="H2745" t="s">
        <v>528</v>
      </c>
    </row>
    <row r="2746" spans="1:8">
      <c r="A2746" s="397">
        <v>7035</v>
      </c>
      <c r="B2746" t="s">
        <v>3273</v>
      </c>
      <c r="C2746" t="s">
        <v>2500</v>
      </c>
      <c r="D2746" s="398">
        <v>306.02999999999997</v>
      </c>
      <c r="F2746" s="398">
        <v>311.18</v>
      </c>
      <c r="H2746" t="s">
        <v>528</v>
      </c>
    </row>
    <row r="2747" spans="1:8">
      <c r="A2747" s="397">
        <v>102942</v>
      </c>
      <c r="B2747" t="s">
        <v>3274</v>
      </c>
      <c r="C2747" t="s">
        <v>2500</v>
      </c>
      <c r="D2747" s="398">
        <v>0</v>
      </c>
      <c r="F2747" s="398">
        <v>0</v>
      </c>
      <c r="H2747" t="s">
        <v>528</v>
      </c>
    </row>
    <row r="2748" spans="1:8">
      <c r="A2748" s="397">
        <v>102943</v>
      </c>
      <c r="B2748" t="s">
        <v>3275</v>
      </c>
      <c r="C2748" t="s">
        <v>2500</v>
      </c>
      <c r="D2748" s="398">
        <v>0</v>
      </c>
      <c r="F2748" s="398">
        <v>0</v>
      </c>
      <c r="H2748" t="s">
        <v>528</v>
      </c>
    </row>
    <row r="2749" spans="1:8">
      <c r="A2749" s="397">
        <v>102944</v>
      </c>
      <c r="B2749" t="s">
        <v>3276</v>
      </c>
      <c r="C2749" t="s">
        <v>2500</v>
      </c>
      <c r="D2749" s="398">
        <v>0</v>
      </c>
      <c r="F2749" s="398">
        <v>0</v>
      </c>
      <c r="H2749" t="s">
        <v>528</v>
      </c>
    </row>
    <row r="2750" spans="1:8">
      <c r="A2750" s="397">
        <v>102945</v>
      </c>
      <c r="B2750" t="s">
        <v>3277</v>
      </c>
      <c r="C2750" t="s">
        <v>2500</v>
      </c>
      <c r="D2750" s="398">
        <v>0.02</v>
      </c>
      <c r="F2750" s="398">
        <v>0.01</v>
      </c>
      <c r="H2750" t="s">
        <v>528</v>
      </c>
    </row>
    <row r="2751" spans="1:8">
      <c r="A2751" s="397">
        <v>104087</v>
      </c>
      <c r="B2751" t="s">
        <v>3278</v>
      </c>
      <c r="C2751" t="s">
        <v>2500</v>
      </c>
      <c r="D2751" s="398">
        <v>0.03</v>
      </c>
      <c r="F2751" s="398">
        <v>0.03</v>
      </c>
      <c r="H2751" t="s">
        <v>528</v>
      </c>
    </row>
    <row r="2752" spans="1:8">
      <c r="A2752" s="397">
        <v>104088</v>
      </c>
      <c r="B2752" t="s">
        <v>3279</v>
      </c>
      <c r="C2752" t="s">
        <v>2500</v>
      </c>
      <c r="D2752" s="398">
        <v>0</v>
      </c>
      <c r="F2752" s="398">
        <v>0</v>
      </c>
      <c r="H2752" t="s">
        <v>528</v>
      </c>
    </row>
    <row r="2753" spans="1:8">
      <c r="A2753" s="397">
        <v>104089</v>
      </c>
      <c r="B2753" t="s">
        <v>3280</v>
      </c>
      <c r="C2753" t="s">
        <v>2500</v>
      </c>
      <c r="D2753" s="398">
        <v>0.04</v>
      </c>
      <c r="F2753" s="398">
        <v>0.04</v>
      </c>
      <c r="H2753" t="s">
        <v>528</v>
      </c>
    </row>
    <row r="2754" spans="1:8">
      <c r="A2754" s="397">
        <v>104090</v>
      </c>
      <c r="B2754" t="s">
        <v>3281</v>
      </c>
      <c r="C2754" t="s">
        <v>2500</v>
      </c>
      <c r="D2754" s="398">
        <v>0.69</v>
      </c>
      <c r="F2754" s="398">
        <v>0.57999999999999996</v>
      </c>
      <c r="H2754" t="s">
        <v>528</v>
      </c>
    </row>
    <row r="2755" spans="1:8">
      <c r="A2755" s="397">
        <v>104093</v>
      </c>
      <c r="B2755" t="s">
        <v>3282</v>
      </c>
      <c r="C2755" t="s">
        <v>2500</v>
      </c>
      <c r="D2755" s="398">
        <v>0.04</v>
      </c>
      <c r="F2755" s="398">
        <v>0.04</v>
      </c>
      <c r="H2755" t="s">
        <v>528</v>
      </c>
    </row>
    <row r="2756" spans="1:8">
      <c r="A2756" s="397">
        <v>104094</v>
      </c>
      <c r="B2756" t="s">
        <v>3283</v>
      </c>
      <c r="C2756" t="s">
        <v>2500</v>
      </c>
      <c r="D2756" s="398">
        <v>0.01</v>
      </c>
      <c r="F2756" s="398">
        <v>0.01</v>
      </c>
      <c r="H2756" t="s">
        <v>528</v>
      </c>
    </row>
    <row r="2757" spans="1:8">
      <c r="A2757" s="397">
        <v>104095</v>
      </c>
      <c r="B2757" t="s">
        <v>3284</v>
      </c>
      <c r="C2757" t="s">
        <v>2500</v>
      </c>
      <c r="D2757" s="398">
        <v>0.06</v>
      </c>
      <c r="F2757" s="398">
        <v>0.05</v>
      </c>
      <c r="H2757" t="s">
        <v>528</v>
      </c>
    </row>
    <row r="2758" spans="1:8">
      <c r="A2758" s="397">
        <v>104096</v>
      </c>
      <c r="B2758" t="s">
        <v>3285</v>
      </c>
      <c r="C2758" t="s">
        <v>2500</v>
      </c>
      <c r="D2758" s="398">
        <v>0.95</v>
      </c>
      <c r="F2758" s="398">
        <v>0.8</v>
      </c>
      <c r="H2758" t="s">
        <v>528</v>
      </c>
    </row>
    <row r="2759" spans="1:8">
      <c r="A2759" s="397">
        <v>102900</v>
      </c>
      <c r="B2759" t="s">
        <v>3286</v>
      </c>
      <c r="C2759" t="s">
        <v>2500</v>
      </c>
      <c r="D2759" s="398">
        <v>0</v>
      </c>
      <c r="F2759" s="398">
        <v>0</v>
      </c>
      <c r="H2759" t="s">
        <v>528</v>
      </c>
    </row>
    <row r="2760" spans="1:8">
      <c r="A2760" s="397">
        <v>102901</v>
      </c>
      <c r="B2760" t="s">
        <v>3287</v>
      </c>
      <c r="C2760" t="s">
        <v>2500</v>
      </c>
      <c r="D2760" s="398">
        <v>0</v>
      </c>
      <c r="F2760" s="398">
        <v>0</v>
      </c>
      <c r="H2760" t="s">
        <v>528</v>
      </c>
    </row>
    <row r="2761" spans="1:8">
      <c r="A2761" s="397">
        <v>102902</v>
      </c>
      <c r="B2761" t="s">
        <v>3288</v>
      </c>
      <c r="C2761" t="s">
        <v>2500</v>
      </c>
      <c r="D2761" s="398">
        <v>0</v>
      </c>
      <c r="F2761" s="398">
        <v>0</v>
      </c>
      <c r="H2761" t="s">
        <v>528</v>
      </c>
    </row>
    <row r="2762" spans="1:8">
      <c r="A2762" s="397">
        <v>102903</v>
      </c>
      <c r="B2762" t="s">
        <v>3289</v>
      </c>
      <c r="C2762" t="s">
        <v>2500</v>
      </c>
      <c r="D2762" s="398">
        <v>13.92</v>
      </c>
      <c r="F2762" s="398">
        <v>14.15</v>
      </c>
      <c r="H2762" t="s">
        <v>528</v>
      </c>
    </row>
    <row r="2763" spans="1:8">
      <c r="A2763" s="397">
        <v>89029</v>
      </c>
      <c r="B2763" t="s">
        <v>3290</v>
      </c>
      <c r="C2763" t="s">
        <v>2500</v>
      </c>
      <c r="D2763" s="398">
        <v>34.78</v>
      </c>
      <c r="F2763" s="398">
        <v>34.78</v>
      </c>
      <c r="H2763" t="s">
        <v>528</v>
      </c>
    </row>
    <row r="2764" spans="1:8">
      <c r="A2764" s="397">
        <v>89030</v>
      </c>
      <c r="B2764" t="s">
        <v>3291</v>
      </c>
      <c r="C2764" t="s">
        <v>2500</v>
      </c>
      <c r="D2764" s="398">
        <v>15.32</v>
      </c>
      <c r="F2764" s="398">
        <v>15.32</v>
      </c>
      <c r="H2764" t="s">
        <v>528</v>
      </c>
    </row>
    <row r="2765" spans="1:8">
      <c r="A2765" s="397">
        <v>5724</v>
      </c>
      <c r="B2765" t="s">
        <v>3292</v>
      </c>
      <c r="C2765" t="s">
        <v>2500</v>
      </c>
      <c r="D2765" s="398">
        <v>62.18</v>
      </c>
      <c r="F2765" s="398">
        <v>62.18</v>
      </c>
      <c r="H2765" t="s">
        <v>528</v>
      </c>
    </row>
    <row r="2766" spans="1:8">
      <c r="A2766" s="397">
        <v>53817</v>
      </c>
      <c r="B2766" t="s">
        <v>3293</v>
      </c>
      <c r="C2766" t="s">
        <v>2500</v>
      </c>
      <c r="D2766" s="398">
        <v>74.540000000000006</v>
      </c>
      <c r="F2766" s="398">
        <v>75.790000000000006</v>
      </c>
      <c r="H2766" t="s">
        <v>528</v>
      </c>
    </row>
    <row r="2767" spans="1:8">
      <c r="A2767" s="397">
        <v>88839</v>
      </c>
      <c r="B2767" t="s">
        <v>3294</v>
      </c>
      <c r="C2767" t="s">
        <v>2500</v>
      </c>
      <c r="D2767" s="398">
        <v>36.4</v>
      </c>
      <c r="F2767" s="398">
        <v>36.4</v>
      </c>
      <c r="H2767" t="s">
        <v>528</v>
      </c>
    </row>
    <row r="2768" spans="1:8">
      <c r="A2768" s="397">
        <v>88840</v>
      </c>
      <c r="B2768" t="s">
        <v>3295</v>
      </c>
      <c r="C2768" t="s">
        <v>2500</v>
      </c>
      <c r="D2768" s="398">
        <v>16.03</v>
      </c>
      <c r="F2768" s="398">
        <v>16.03</v>
      </c>
      <c r="H2768" t="s">
        <v>528</v>
      </c>
    </row>
    <row r="2769" spans="1:8">
      <c r="A2769" s="397">
        <v>88841</v>
      </c>
      <c r="B2769" t="s">
        <v>3296</v>
      </c>
      <c r="C2769" t="s">
        <v>2500</v>
      </c>
      <c r="D2769" s="398">
        <v>65.08</v>
      </c>
      <c r="F2769" s="398">
        <v>65.08</v>
      </c>
      <c r="H2769" t="s">
        <v>528</v>
      </c>
    </row>
    <row r="2770" spans="1:8">
      <c r="A2770" s="397">
        <v>88842</v>
      </c>
      <c r="B2770" t="s">
        <v>3297</v>
      </c>
      <c r="C2770" t="s">
        <v>2500</v>
      </c>
      <c r="D2770" s="398">
        <v>93.24</v>
      </c>
      <c r="F2770" s="398">
        <v>94.81</v>
      </c>
      <c r="H2770" t="s">
        <v>528</v>
      </c>
    </row>
    <row r="2771" spans="1:8">
      <c r="A2771" s="397">
        <v>89009</v>
      </c>
      <c r="B2771" t="s">
        <v>3298</v>
      </c>
      <c r="C2771" t="s">
        <v>2500</v>
      </c>
      <c r="D2771" s="398">
        <v>45.09</v>
      </c>
      <c r="F2771" s="398">
        <v>45.09</v>
      </c>
      <c r="H2771" t="s">
        <v>528</v>
      </c>
    </row>
    <row r="2772" spans="1:8">
      <c r="A2772" s="397">
        <v>89010</v>
      </c>
      <c r="B2772" t="s">
        <v>3299</v>
      </c>
      <c r="C2772" t="s">
        <v>2500</v>
      </c>
      <c r="D2772" s="398">
        <v>19.86</v>
      </c>
      <c r="F2772" s="398">
        <v>19.86</v>
      </c>
      <c r="H2772" t="s">
        <v>528</v>
      </c>
    </row>
    <row r="2773" spans="1:8">
      <c r="A2773" s="397">
        <v>53810</v>
      </c>
      <c r="B2773" t="s">
        <v>3300</v>
      </c>
      <c r="C2773" t="s">
        <v>2500</v>
      </c>
      <c r="D2773" s="398">
        <v>80.62</v>
      </c>
      <c r="F2773" s="398">
        <v>80.62</v>
      </c>
      <c r="H2773" t="s">
        <v>528</v>
      </c>
    </row>
    <row r="2774" spans="1:8">
      <c r="A2774" s="397">
        <v>5721</v>
      </c>
      <c r="B2774" t="s">
        <v>3301</v>
      </c>
      <c r="C2774" t="s">
        <v>2500</v>
      </c>
      <c r="D2774" s="398">
        <v>111.88</v>
      </c>
      <c r="F2774" s="398">
        <v>113.76</v>
      </c>
      <c r="H2774" t="s">
        <v>528</v>
      </c>
    </row>
    <row r="2775" spans="1:8">
      <c r="A2775" s="397">
        <v>89017</v>
      </c>
      <c r="B2775" t="s">
        <v>3302</v>
      </c>
      <c r="C2775" t="s">
        <v>2500</v>
      </c>
      <c r="D2775" s="398">
        <v>44.81</v>
      </c>
      <c r="F2775" s="398">
        <v>44.81</v>
      </c>
      <c r="H2775" t="s">
        <v>528</v>
      </c>
    </row>
    <row r="2776" spans="1:8">
      <c r="A2776" s="397">
        <v>89018</v>
      </c>
      <c r="B2776" t="s">
        <v>3303</v>
      </c>
      <c r="C2776" t="s">
        <v>2500</v>
      </c>
      <c r="D2776" s="398">
        <v>19.739999999999998</v>
      </c>
      <c r="F2776" s="398">
        <v>19.739999999999998</v>
      </c>
      <c r="H2776" t="s">
        <v>528</v>
      </c>
    </row>
    <row r="2777" spans="1:8">
      <c r="A2777" s="397">
        <v>53806</v>
      </c>
      <c r="B2777" t="s">
        <v>3304</v>
      </c>
      <c r="C2777" t="s">
        <v>2500</v>
      </c>
      <c r="D2777" s="398">
        <v>80.12</v>
      </c>
      <c r="F2777" s="398">
        <v>80.12</v>
      </c>
      <c r="H2777" t="s">
        <v>528</v>
      </c>
    </row>
    <row r="2778" spans="1:8">
      <c r="A2778" s="397">
        <v>5718</v>
      </c>
      <c r="B2778" t="s">
        <v>3305</v>
      </c>
      <c r="C2778" t="s">
        <v>2500</v>
      </c>
      <c r="D2778" s="398">
        <v>126.8</v>
      </c>
      <c r="F2778" s="398">
        <v>128.93</v>
      </c>
      <c r="H2778" t="s">
        <v>528</v>
      </c>
    </row>
    <row r="2779" spans="1:8">
      <c r="A2779" s="397">
        <v>89013</v>
      </c>
      <c r="B2779" t="s">
        <v>3306</v>
      </c>
      <c r="C2779" t="s">
        <v>2500</v>
      </c>
      <c r="D2779" s="398">
        <v>147.71</v>
      </c>
      <c r="F2779" s="398">
        <v>147.71</v>
      </c>
      <c r="H2779" t="s">
        <v>528</v>
      </c>
    </row>
    <row r="2780" spans="1:8">
      <c r="A2780" s="397">
        <v>89014</v>
      </c>
      <c r="B2780" t="s">
        <v>3307</v>
      </c>
      <c r="C2780" t="s">
        <v>2500</v>
      </c>
      <c r="D2780" s="398">
        <v>65.06</v>
      </c>
      <c r="F2780" s="398">
        <v>65.06</v>
      </c>
      <c r="H2780" t="s">
        <v>528</v>
      </c>
    </row>
    <row r="2781" spans="1:8">
      <c r="A2781" s="397">
        <v>53814</v>
      </c>
      <c r="B2781" t="s">
        <v>3308</v>
      </c>
      <c r="C2781" t="s">
        <v>2500</v>
      </c>
      <c r="D2781" s="398">
        <v>264.07</v>
      </c>
      <c r="F2781" s="398">
        <v>264.07</v>
      </c>
      <c r="H2781" t="s">
        <v>528</v>
      </c>
    </row>
    <row r="2782" spans="1:8">
      <c r="A2782" s="397">
        <v>5722</v>
      </c>
      <c r="B2782" t="s">
        <v>3309</v>
      </c>
      <c r="C2782" t="s">
        <v>2500</v>
      </c>
      <c r="D2782" s="398">
        <v>258.75</v>
      </c>
      <c r="F2782" s="398">
        <v>263.10000000000002</v>
      </c>
      <c r="H2782" t="s">
        <v>528</v>
      </c>
    </row>
    <row r="2783" spans="1:8">
      <c r="A2783" s="397">
        <v>96015</v>
      </c>
      <c r="B2783" t="s">
        <v>3310</v>
      </c>
      <c r="C2783" t="s">
        <v>2500</v>
      </c>
      <c r="D2783" s="398">
        <v>22.43</v>
      </c>
      <c r="F2783" s="398">
        <v>22.43</v>
      </c>
      <c r="H2783" t="s">
        <v>528</v>
      </c>
    </row>
    <row r="2784" spans="1:8">
      <c r="A2784" s="397">
        <v>96016</v>
      </c>
      <c r="B2784" t="s">
        <v>3311</v>
      </c>
      <c r="C2784" t="s">
        <v>2500</v>
      </c>
      <c r="D2784" s="398">
        <v>6.01</v>
      </c>
      <c r="F2784" s="398">
        <v>6.01</v>
      </c>
      <c r="H2784" t="s">
        <v>528</v>
      </c>
    </row>
    <row r="2785" spans="1:8">
      <c r="A2785" s="397">
        <v>96018</v>
      </c>
      <c r="B2785" t="s">
        <v>3312</v>
      </c>
      <c r="C2785" t="s">
        <v>2500</v>
      </c>
      <c r="D2785" s="398">
        <v>24.54</v>
      </c>
      <c r="F2785" s="398">
        <v>24.54</v>
      </c>
      <c r="H2785" t="s">
        <v>528</v>
      </c>
    </row>
    <row r="2786" spans="1:8">
      <c r="A2786" s="397">
        <v>96019</v>
      </c>
      <c r="B2786" t="s">
        <v>3313</v>
      </c>
      <c r="C2786" t="s">
        <v>2500</v>
      </c>
      <c r="D2786" s="398">
        <v>115.38</v>
      </c>
      <c r="F2786" s="398">
        <v>117.32</v>
      </c>
      <c r="H2786" t="s">
        <v>528</v>
      </c>
    </row>
    <row r="2787" spans="1:8">
      <c r="A2787" s="397">
        <v>96008</v>
      </c>
      <c r="B2787" t="s">
        <v>3314</v>
      </c>
      <c r="C2787" t="s">
        <v>2500</v>
      </c>
      <c r="D2787" s="398">
        <v>22.64</v>
      </c>
      <c r="F2787" s="398">
        <v>22.64</v>
      </c>
      <c r="H2787" t="s">
        <v>528</v>
      </c>
    </row>
    <row r="2788" spans="1:8">
      <c r="A2788" s="397">
        <v>96009</v>
      </c>
      <c r="B2788" t="s">
        <v>3315</v>
      </c>
      <c r="C2788" t="s">
        <v>2500</v>
      </c>
      <c r="D2788" s="398">
        <v>6.07</v>
      </c>
      <c r="F2788" s="398">
        <v>6.07</v>
      </c>
      <c r="H2788" t="s">
        <v>528</v>
      </c>
    </row>
    <row r="2789" spans="1:8">
      <c r="A2789" s="397">
        <v>96011</v>
      </c>
      <c r="B2789" t="s">
        <v>3316</v>
      </c>
      <c r="C2789" t="s">
        <v>2500</v>
      </c>
      <c r="D2789" s="398">
        <v>24.77</v>
      </c>
      <c r="F2789" s="398">
        <v>24.77</v>
      </c>
      <c r="H2789" t="s">
        <v>528</v>
      </c>
    </row>
    <row r="2790" spans="1:8">
      <c r="A2790" s="397">
        <v>96012</v>
      </c>
      <c r="B2790" t="s">
        <v>3317</v>
      </c>
      <c r="C2790" t="s">
        <v>2500</v>
      </c>
      <c r="D2790" s="398">
        <v>115.38</v>
      </c>
      <c r="F2790" s="398">
        <v>117.32</v>
      </c>
      <c r="H2790" t="s">
        <v>528</v>
      </c>
    </row>
    <row r="2791" spans="1:8">
      <c r="A2791" s="397">
        <v>96023</v>
      </c>
      <c r="B2791" t="s">
        <v>3318</v>
      </c>
      <c r="C2791" t="s">
        <v>2500</v>
      </c>
      <c r="D2791" s="398">
        <v>17.38</v>
      </c>
      <c r="F2791" s="398">
        <v>17.38</v>
      </c>
      <c r="H2791" t="s">
        <v>528</v>
      </c>
    </row>
    <row r="2792" spans="1:8">
      <c r="A2792" s="397">
        <v>96024</v>
      </c>
      <c r="B2792" t="s">
        <v>3319</v>
      </c>
      <c r="C2792" t="s">
        <v>2500</v>
      </c>
      <c r="D2792" s="398">
        <v>4.6500000000000004</v>
      </c>
      <c r="F2792" s="398">
        <v>4.6500000000000004</v>
      </c>
      <c r="H2792" t="s">
        <v>528</v>
      </c>
    </row>
    <row r="2793" spans="1:8">
      <c r="A2793" s="397">
        <v>96026</v>
      </c>
      <c r="B2793" t="s">
        <v>3320</v>
      </c>
      <c r="C2793" t="s">
        <v>2500</v>
      </c>
      <c r="D2793" s="398">
        <v>19.010000000000002</v>
      </c>
      <c r="F2793" s="398">
        <v>19.010000000000002</v>
      </c>
      <c r="H2793" t="s">
        <v>528</v>
      </c>
    </row>
    <row r="2794" spans="1:8">
      <c r="A2794" s="397">
        <v>96027</v>
      </c>
      <c r="B2794" t="s">
        <v>3321</v>
      </c>
      <c r="C2794" t="s">
        <v>2500</v>
      </c>
      <c r="D2794" s="398">
        <v>80.39</v>
      </c>
      <c r="F2794" s="398">
        <v>81.739999999999995</v>
      </c>
      <c r="H2794" t="s">
        <v>528</v>
      </c>
    </row>
    <row r="2795" spans="1:8">
      <c r="A2795" s="397">
        <v>96053</v>
      </c>
      <c r="B2795" t="s">
        <v>3322</v>
      </c>
      <c r="C2795" t="s">
        <v>2500</v>
      </c>
      <c r="D2795" s="398">
        <v>17.59</v>
      </c>
      <c r="F2795" s="398">
        <v>17.59</v>
      </c>
      <c r="H2795" t="s">
        <v>528</v>
      </c>
    </row>
    <row r="2796" spans="1:8">
      <c r="A2796" s="397">
        <v>96055</v>
      </c>
      <c r="B2796" t="s">
        <v>3323</v>
      </c>
      <c r="C2796" t="s">
        <v>2500</v>
      </c>
      <c r="D2796" s="398">
        <v>4.71</v>
      </c>
      <c r="F2796" s="398">
        <v>4.71</v>
      </c>
      <c r="H2796" t="s">
        <v>528</v>
      </c>
    </row>
    <row r="2797" spans="1:8">
      <c r="A2797" s="397">
        <v>96056</v>
      </c>
      <c r="B2797" t="s">
        <v>3324</v>
      </c>
      <c r="C2797" t="s">
        <v>2500</v>
      </c>
      <c r="D2797" s="398">
        <v>19.239999999999998</v>
      </c>
      <c r="F2797" s="398">
        <v>19.239999999999998</v>
      </c>
      <c r="H2797" t="s">
        <v>528</v>
      </c>
    </row>
    <row r="2798" spans="1:8">
      <c r="A2798" s="397">
        <v>96057</v>
      </c>
      <c r="B2798" t="s">
        <v>3325</v>
      </c>
      <c r="C2798" t="s">
        <v>2500</v>
      </c>
      <c r="D2798" s="398">
        <v>80.39</v>
      </c>
      <c r="F2798" s="398">
        <v>81.739999999999995</v>
      </c>
      <c r="H2798" t="s">
        <v>528</v>
      </c>
    </row>
    <row r="2799" spans="1:8">
      <c r="A2799" s="397">
        <v>7063</v>
      </c>
      <c r="B2799" t="s">
        <v>3326</v>
      </c>
      <c r="C2799" t="s">
        <v>2500</v>
      </c>
      <c r="D2799" s="398">
        <v>18.899999999999999</v>
      </c>
      <c r="F2799" s="398">
        <v>18.899999999999999</v>
      </c>
      <c r="H2799" t="s">
        <v>528</v>
      </c>
    </row>
    <row r="2800" spans="1:8">
      <c r="A2800" s="397">
        <v>7064</v>
      </c>
      <c r="B2800" t="s">
        <v>3327</v>
      </c>
      <c r="C2800" t="s">
        <v>2500</v>
      </c>
      <c r="D2800" s="398">
        <v>5.0999999999999996</v>
      </c>
      <c r="F2800" s="398">
        <v>5.0999999999999996</v>
      </c>
      <c r="H2800" t="s">
        <v>528</v>
      </c>
    </row>
    <row r="2801" spans="1:8">
      <c r="A2801" s="397">
        <v>7065</v>
      </c>
      <c r="B2801" t="s">
        <v>3328</v>
      </c>
      <c r="C2801" t="s">
        <v>2500</v>
      </c>
      <c r="D2801" s="398">
        <v>20.68</v>
      </c>
      <c r="F2801" s="398">
        <v>20.68</v>
      </c>
      <c r="H2801" t="s">
        <v>528</v>
      </c>
    </row>
    <row r="2802" spans="1:8">
      <c r="A2802" s="397">
        <v>7066</v>
      </c>
      <c r="B2802" t="s">
        <v>3329</v>
      </c>
      <c r="C2802" t="s">
        <v>2500</v>
      </c>
      <c r="D2802" s="398">
        <v>115.38</v>
      </c>
      <c r="F2802" s="398">
        <v>117.32</v>
      </c>
      <c r="H2802" t="s">
        <v>528</v>
      </c>
    </row>
    <row r="2803" spans="1:8">
      <c r="A2803" s="397">
        <v>89033</v>
      </c>
      <c r="B2803" t="s">
        <v>3330</v>
      </c>
      <c r="C2803" t="s">
        <v>2500</v>
      </c>
      <c r="D2803" s="398">
        <v>13.85</v>
      </c>
      <c r="F2803" s="398">
        <v>13.85</v>
      </c>
      <c r="H2803" t="s">
        <v>528</v>
      </c>
    </row>
    <row r="2804" spans="1:8">
      <c r="A2804" s="397">
        <v>89034</v>
      </c>
      <c r="B2804" t="s">
        <v>3331</v>
      </c>
      <c r="C2804" t="s">
        <v>2500</v>
      </c>
      <c r="D2804" s="398">
        <v>3.71</v>
      </c>
      <c r="F2804" s="398">
        <v>3.71</v>
      </c>
      <c r="H2804" t="s">
        <v>528</v>
      </c>
    </row>
    <row r="2805" spans="1:8">
      <c r="A2805" s="397">
        <v>5714</v>
      </c>
      <c r="B2805" t="s">
        <v>3332</v>
      </c>
      <c r="C2805" t="s">
        <v>2500</v>
      </c>
      <c r="D2805" s="398">
        <v>15.15</v>
      </c>
      <c r="F2805" s="398">
        <v>15.15</v>
      </c>
      <c r="H2805" t="s">
        <v>528</v>
      </c>
    </row>
    <row r="2806" spans="1:8">
      <c r="A2806" s="397">
        <v>5715</v>
      </c>
      <c r="B2806" t="s">
        <v>3333</v>
      </c>
      <c r="C2806" t="s">
        <v>2500</v>
      </c>
      <c r="D2806" s="398">
        <v>80.39</v>
      </c>
      <c r="F2806" s="398">
        <v>81.739999999999995</v>
      </c>
      <c r="H2806" t="s">
        <v>528</v>
      </c>
    </row>
    <row r="2807" spans="1:8">
      <c r="A2807" s="397">
        <v>102906</v>
      </c>
      <c r="B2807" t="s">
        <v>3334</v>
      </c>
      <c r="C2807" t="s">
        <v>2500</v>
      </c>
      <c r="D2807" s="398">
        <v>0</v>
      </c>
      <c r="F2807" s="398">
        <v>0</v>
      </c>
      <c r="H2807" t="s">
        <v>528</v>
      </c>
    </row>
    <row r="2808" spans="1:8">
      <c r="A2808" s="397">
        <v>102907</v>
      </c>
      <c r="B2808" t="s">
        <v>3335</v>
      </c>
      <c r="C2808" t="s">
        <v>2500</v>
      </c>
      <c r="D2808" s="398">
        <v>0</v>
      </c>
      <c r="F2808" s="398">
        <v>0</v>
      </c>
      <c r="H2808" t="s">
        <v>528</v>
      </c>
    </row>
    <row r="2809" spans="1:8">
      <c r="A2809" s="397">
        <v>102908</v>
      </c>
      <c r="B2809" t="s">
        <v>3336</v>
      </c>
      <c r="C2809" t="s">
        <v>2500</v>
      </c>
      <c r="D2809" s="398">
        <v>0</v>
      </c>
      <c r="F2809" s="398">
        <v>0</v>
      </c>
      <c r="H2809" t="s">
        <v>528</v>
      </c>
    </row>
    <row r="2810" spans="1:8">
      <c r="A2810" s="397">
        <v>102909</v>
      </c>
      <c r="B2810" t="s">
        <v>3337</v>
      </c>
      <c r="C2810" t="s">
        <v>2500</v>
      </c>
      <c r="D2810" s="398">
        <v>4.16</v>
      </c>
      <c r="F2810" s="398">
        <v>3.5</v>
      </c>
      <c r="H2810" t="s">
        <v>528</v>
      </c>
    </row>
    <row r="2811" spans="1:8">
      <c r="A2811" s="397">
        <v>93435</v>
      </c>
      <c r="B2811" t="s">
        <v>3338</v>
      </c>
      <c r="C2811" t="s">
        <v>2500</v>
      </c>
      <c r="D2811" s="398">
        <v>9.1999999999999993</v>
      </c>
      <c r="F2811" s="398">
        <v>9.1999999999999993</v>
      </c>
      <c r="H2811" t="s">
        <v>528</v>
      </c>
    </row>
    <row r="2812" spans="1:8">
      <c r="A2812" s="397">
        <v>93436</v>
      </c>
      <c r="B2812" t="s">
        <v>3339</v>
      </c>
      <c r="C2812" t="s">
        <v>2500</v>
      </c>
      <c r="D2812" s="398">
        <v>2.83</v>
      </c>
      <c r="F2812" s="398">
        <v>2.83</v>
      </c>
      <c r="H2812" t="s">
        <v>528</v>
      </c>
    </row>
    <row r="2813" spans="1:8">
      <c r="A2813" s="397">
        <v>93437</v>
      </c>
      <c r="B2813" t="s">
        <v>3340</v>
      </c>
      <c r="C2813" t="s">
        <v>2500</v>
      </c>
      <c r="D2813" s="398">
        <v>10.06</v>
      </c>
      <c r="F2813" s="398">
        <v>10.06</v>
      </c>
      <c r="H2813" t="s">
        <v>528</v>
      </c>
    </row>
    <row r="2814" spans="1:8">
      <c r="A2814" s="397">
        <v>93438</v>
      </c>
      <c r="B2814" t="s">
        <v>3341</v>
      </c>
      <c r="C2814" t="s">
        <v>2500</v>
      </c>
      <c r="D2814" s="398">
        <v>134.01</v>
      </c>
      <c r="F2814" s="398">
        <v>136.27000000000001</v>
      </c>
      <c r="H2814" t="s">
        <v>528</v>
      </c>
    </row>
    <row r="2815" spans="1:8">
      <c r="A2815" s="397">
        <v>100643</v>
      </c>
      <c r="B2815" t="s">
        <v>3342</v>
      </c>
      <c r="C2815" t="s">
        <v>2500</v>
      </c>
      <c r="D2815" s="398">
        <v>412.54</v>
      </c>
      <c r="F2815" s="398">
        <v>412.54</v>
      </c>
      <c r="H2815" t="s">
        <v>528</v>
      </c>
    </row>
    <row r="2816" spans="1:8">
      <c r="A2816" s="397">
        <v>100644</v>
      </c>
      <c r="B2816" t="s">
        <v>3343</v>
      </c>
      <c r="C2816" t="s">
        <v>2500</v>
      </c>
      <c r="D2816" s="398">
        <v>145.41999999999999</v>
      </c>
      <c r="F2816" s="398">
        <v>145.41999999999999</v>
      </c>
      <c r="H2816" t="s">
        <v>528</v>
      </c>
    </row>
    <row r="2817" spans="1:8">
      <c r="A2817" s="397">
        <v>100645</v>
      </c>
      <c r="B2817" t="s">
        <v>3344</v>
      </c>
      <c r="C2817" t="s">
        <v>2500</v>
      </c>
      <c r="D2817" s="398">
        <v>663.17</v>
      </c>
      <c r="F2817" s="398">
        <v>663.17</v>
      </c>
      <c r="H2817" t="s">
        <v>528</v>
      </c>
    </row>
    <row r="2818" spans="1:8">
      <c r="A2818" s="397">
        <v>100646</v>
      </c>
      <c r="B2818" t="s">
        <v>3345</v>
      </c>
      <c r="C2818" t="s">
        <v>2500</v>
      </c>
      <c r="D2818" s="398">
        <v>6426</v>
      </c>
      <c r="F2818" s="398">
        <v>6534</v>
      </c>
      <c r="H2818" t="s">
        <v>528</v>
      </c>
    </row>
    <row r="2819" spans="1:8">
      <c r="A2819" s="397">
        <v>95116</v>
      </c>
      <c r="B2819" t="s">
        <v>3346</v>
      </c>
      <c r="C2819" t="s">
        <v>2500</v>
      </c>
      <c r="D2819" s="398">
        <v>32.549999999999997</v>
      </c>
      <c r="F2819" s="398">
        <v>32.549999999999997</v>
      </c>
      <c r="H2819" t="s">
        <v>528</v>
      </c>
    </row>
    <row r="2820" spans="1:8">
      <c r="A2820" s="397">
        <v>95117</v>
      </c>
      <c r="B2820" t="s">
        <v>3347</v>
      </c>
      <c r="C2820" t="s">
        <v>2500</v>
      </c>
      <c r="D2820" s="398">
        <v>10.039999999999999</v>
      </c>
      <c r="F2820" s="398">
        <v>10.039999999999999</v>
      </c>
      <c r="H2820" t="s">
        <v>528</v>
      </c>
    </row>
    <row r="2821" spans="1:8">
      <c r="A2821" s="397">
        <v>53794</v>
      </c>
      <c r="B2821" t="s">
        <v>3348</v>
      </c>
      <c r="C2821" t="s">
        <v>2500</v>
      </c>
      <c r="D2821" s="398">
        <v>35.619999999999997</v>
      </c>
      <c r="F2821" s="398">
        <v>35.619999999999997</v>
      </c>
      <c r="H2821" t="s">
        <v>528</v>
      </c>
    </row>
    <row r="2822" spans="1:8">
      <c r="A2822" s="397">
        <v>5703</v>
      </c>
      <c r="B2822" t="s">
        <v>3349</v>
      </c>
      <c r="C2822" t="s">
        <v>2500</v>
      </c>
      <c r="D2822" s="398">
        <v>24.27</v>
      </c>
      <c r="F2822" s="398">
        <v>20.46</v>
      </c>
      <c r="H2822" t="s">
        <v>528</v>
      </c>
    </row>
    <row r="2823" spans="1:8">
      <c r="A2823" s="397">
        <v>106089</v>
      </c>
      <c r="B2823" t="s">
        <v>3350</v>
      </c>
      <c r="C2823" t="s">
        <v>2500</v>
      </c>
      <c r="D2823" s="398">
        <v>51.48</v>
      </c>
      <c r="F2823" s="398">
        <v>51.48</v>
      </c>
      <c r="H2823" t="s">
        <v>528</v>
      </c>
    </row>
    <row r="2824" spans="1:8">
      <c r="A2824" s="397">
        <v>106092</v>
      </c>
      <c r="B2824" t="s">
        <v>3351</v>
      </c>
      <c r="C2824" t="s">
        <v>2500</v>
      </c>
      <c r="D2824" s="398">
        <v>8.5399999999999991</v>
      </c>
      <c r="F2824" s="398">
        <v>8.5399999999999991</v>
      </c>
      <c r="H2824" t="s">
        <v>528</v>
      </c>
    </row>
    <row r="2825" spans="1:8">
      <c r="A2825" s="397">
        <v>106090</v>
      </c>
      <c r="B2825" t="s">
        <v>3352</v>
      </c>
      <c r="C2825" t="s">
        <v>2500</v>
      </c>
      <c r="D2825" s="398">
        <v>21.15</v>
      </c>
      <c r="F2825" s="398">
        <v>21.15</v>
      </c>
      <c r="H2825" t="s">
        <v>528</v>
      </c>
    </row>
    <row r="2826" spans="1:8">
      <c r="A2826" s="397">
        <v>106091</v>
      </c>
      <c r="B2826" t="s">
        <v>3353</v>
      </c>
      <c r="C2826" t="s">
        <v>2500</v>
      </c>
      <c r="D2826" s="398">
        <v>96.52</v>
      </c>
      <c r="F2826" s="398">
        <v>96.52</v>
      </c>
      <c r="H2826" t="s">
        <v>528</v>
      </c>
    </row>
    <row r="2827" spans="1:8">
      <c r="A2827" s="397">
        <v>106093</v>
      </c>
      <c r="B2827" t="s">
        <v>3354</v>
      </c>
      <c r="C2827" t="s">
        <v>2500</v>
      </c>
      <c r="D2827" s="398">
        <v>150.29</v>
      </c>
      <c r="F2827" s="398">
        <v>152.82</v>
      </c>
      <c r="H2827" t="s">
        <v>528</v>
      </c>
    </row>
    <row r="2828" spans="1:8">
      <c r="A2828" s="397">
        <v>100637</v>
      </c>
      <c r="B2828" t="s">
        <v>3355</v>
      </c>
      <c r="C2828" t="s">
        <v>2500</v>
      </c>
      <c r="D2828" s="398">
        <v>201.34</v>
      </c>
      <c r="F2828" s="398">
        <v>201.34</v>
      </c>
      <c r="H2828" t="s">
        <v>528</v>
      </c>
    </row>
    <row r="2829" spans="1:8">
      <c r="A2829" s="397">
        <v>100638</v>
      </c>
      <c r="B2829" t="s">
        <v>3356</v>
      </c>
      <c r="C2829" t="s">
        <v>2500</v>
      </c>
      <c r="D2829" s="398">
        <v>61.89</v>
      </c>
      <c r="F2829" s="398">
        <v>61.89</v>
      </c>
      <c r="H2829" t="s">
        <v>528</v>
      </c>
    </row>
    <row r="2830" spans="1:8">
      <c r="A2830" s="397">
        <v>100639</v>
      </c>
      <c r="B2830" t="s">
        <v>3357</v>
      </c>
      <c r="C2830" t="s">
        <v>2500</v>
      </c>
      <c r="D2830" s="398">
        <v>251.87</v>
      </c>
      <c r="F2830" s="398">
        <v>251.87</v>
      </c>
      <c r="H2830" t="s">
        <v>528</v>
      </c>
    </row>
    <row r="2831" spans="1:8">
      <c r="A2831" s="397">
        <v>100640</v>
      </c>
      <c r="B2831" t="s">
        <v>3358</v>
      </c>
      <c r="C2831" t="s">
        <v>2500</v>
      </c>
      <c r="D2831" s="398">
        <v>5140.8</v>
      </c>
      <c r="F2831" s="398">
        <v>5227.2</v>
      </c>
      <c r="H2831" t="s">
        <v>528</v>
      </c>
    </row>
    <row r="2832" spans="1:8">
      <c r="A2832" s="397">
        <v>93429</v>
      </c>
      <c r="B2832" t="s">
        <v>3359</v>
      </c>
      <c r="C2832" t="s">
        <v>2500</v>
      </c>
      <c r="D2832" s="398">
        <v>163.91</v>
      </c>
      <c r="F2832" s="398">
        <v>163.91</v>
      </c>
      <c r="H2832" t="s">
        <v>528</v>
      </c>
    </row>
    <row r="2833" spans="1:8">
      <c r="A2833" s="397">
        <v>93430</v>
      </c>
      <c r="B2833" t="s">
        <v>3360</v>
      </c>
      <c r="C2833" t="s">
        <v>2500</v>
      </c>
      <c r="D2833" s="398">
        <v>50.38</v>
      </c>
      <c r="F2833" s="398">
        <v>50.38</v>
      </c>
      <c r="H2833" t="s">
        <v>528</v>
      </c>
    </row>
    <row r="2834" spans="1:8">
      <c r="A2834" s="397">
        <v>93431</v>
      </c>
      <c r="B2834" t="s">
        <v>3361</v>
      </c>
      <c r="C2834" t="s">
        <v>2500</v>
      </c>
      <c r="D2834" s="398">
        <v>205.05</v>
      </c>
      <c r="F2834" s="398">
        <v>205.05</v>
      </c>
      <c r="H2834" t="s">
        <v>528</v>
      </c>
    </row>
    <row r="2835" spans="1:8">
      <c r="A2835" s="397">
        <v>93432</v>
      </c>
      <c r="B2835" t="s">
        <v>3362</v>
      </c>
      <c r="C2835" t="s">
        <v>2500</v>
      </c>
      <c r="D2835" s="398">
        <v>2570.4</v>
      </c>
      <c r="F2835" s="398">
        <v>2613.6</v>
      </c>
      <c r="H2835" t="s">
        <v>528</v>
      </c>
    </row>
    <row r="2836" spans="1:8">
      <c r="A2836" s="397">
        <v>95118</v>
      </c>
      <c r="B2836" t="s">
        <v>3363</v>
      </c>
      <c r="C2836" t="s">
        <v>2500</v>
      </c>
      <c r="D2836" s="398">
        <v>75.17</v>
      </c>
      <c r="F2836" s="398">
        <v>75.17</v>
      </c>
      <c r="H2836" t="s">
        <v>528</v>
      </c>
    </row>
    <row r="2837" spans="1:8">
      <c r="A2837" s="397">
        <v>95119</v>
      </c>
      <c r="B2837" t="s">
        <v>3364</v>
      </c>
      <c r="C2837" t="s">
        <v>2500</v>
      </c>
      <c r="D2837" s="398">
        <v>23.19</v>
      </c>
      <c r="F2837" s="398">
        <v>23.19</v>
      </c>
      <c r="H2837" t="s">
        <v>528</v>
      </c>
    </row>
    <row r="2838" spans="1:8">
      <c r="A2838" s="397">
        <v>5707</v>
      </c>
      <c r="B2838" t="s">
        <v>3365</v>
      </c>
      <c r="C2838" t="s">
        <v>2500</v>
      </c>
      <c r="D2838" s="398">
        <v>82.25</v>
      </c>
      <c r="F2838" s="398">
        <v>82.25</v>
      </c>
      <c r="H2838" t="s">
        <v>528</v>
      </c>
    </row>
    <row r="2839" spans="1:8">
      <c r="A2839" s="397">
        <v>95120</v>
      </c>
      <c r="B2839" t="s">
        <v>3366</v>
      </c>
      <c r="C2839" t="s">
        <v>2500</v>
      </c>
      <c r="D2839" s="398">
        <v>65.02</v>
      </c>
      <c r="F2839" s="398">
        <v>54.82</v>
      </c>
      <c r="H2839" t="s">
        <v>528</v>
      </c>
    </row>
    <row r="2840" spans="1:8">
      <c r="A2840" s="397">
        <v>103657</v>
      </c>
      <c r="B2840" t="s">
        <v>3367</v>
      </c>
      <c r="C2840" t="s">
        <v>2500</v>
      </c>
      <c r="D2840" s="398">
        <v>0</v>
      </c>
      <c r="F2840" s="398">
        <v>0</v>
      </c>
      <c r="H2840" t="s">
        <v>528</v>
      </c>
    </row>
    <row r="2841" spans="1:8">
      <c r="A2841" s="397">
        <v>103658</v>
      </c>
      <c r="B2841" t="s">
        <v>3368</v>
      </c>
      <c r="C2841" t="s">
        <v>2500</v>
      </c>
      <c r="D2841" s="398">
        <v>0</v>
      </c>
      <c r="F2841" s="398">
        <v>0</v>
      </c>
      <c r="H2841" t="s">
        <v>528</v>
      </c>
    </row>
    <row r="2842" spans="1:8">
      <c r="A2842" s="397">
        <v>103659</v>
      </c>
      <c r="B2842" t="s">
        <v>3369</v>
      </c>
      <c r="C2842" t="s">
        <v>2500</v>
      </c>
      <c r="D2842" s="398">
        <v>0</v>
      </c>
      <c r="F2842" s="398">
        <v>0</v>
      </c>
      <c r="H2842" t="s">
        <v>528</v>
      </c>
    </row>
    <row r="2843" spans="1:8">
      <c r="A2843" s="397">
        <v>103660</v>
      </c>
      <c r="B2843" t="s">
        <v>3370</v>
      </c>
      <c r="C2843" t="s">
        <v>2500</v>
      </c>
      <c r="D2843" s="398">
        <v>13.05</v>
      </c>
      <c r="F2843" s="398">
        <v>12.88</v>
      </c>
      <c r="H2843" t="s">
        <v>528</v>
      </c>
    </row>
    <row r="2844" spans="1:8">
      <c r="A2844" s="397">
        <v>89015</v>
      </c>
      <c r="B2844" t="s">
        <v>3371</v>
      </c>
      <c r="C2844" t="s">
        <v>2500</v>
      </c>
      <c r="D2844" s="398">
        <v>3.93</v>
      </c>
      <c r="F2844" s="398">
        <v>3.93</v>
      </c>
      <c r="H2844" t="s">
        <v>528</v>
      </c>
    </row>
    <row r="2845" spans="1:8">
      <c r="A2845" s="397">
        <v>89016</v>
      </c>
      <c r="B2845" t="s">
        <v>3372</v>
      </c>
      <c r="C2845" t="s">
        <v>2500</v>
      </c>
      <c r="D2845" s="398">
        <v>1.04</v>
      </c>
      <c r="F2845" s="398">
        <v>1.04</v>
      </c>
      <c r="H2845" t="s">
        <v>528</v>
      </c>
    </row>
    <row r="2846" spans="1:8">
      <c r="A2846" s="397">
        <v>53804</v>
      </c>
      <c r="B2846" t="s">
        <v>3373</v>
      </c>
      <c r="C2846" t="s">
        <v>2500</v>
      </c>
      <c r="D2846" s="398">
        <v>4.92</v>
      </c>
      <c r="F2846" s="398">
        <v>4.92</v>
      </c>
      <c r="H2846" t="s">
        <v>528</v>
      </c>
    </row>
    <row r="2847" spans="1:8">
      <c r="A2847" s="397">
        <v>90582</v>
      </c>
      <c r="B2847" t="s">
        <v>3374</v>
      </c>
      <c r="C2847" t="s">
        <v>2500</v>
      </c>
      <c r="D2847" s="398">
        <v>0.48</v>
      </c>
      <c r="F2847" s="398">
        <v>0.48</v>
      </c>
      <c r="H2847" t="s">
        <v>528</v>
      </c>
    </row>
    <row r="2848" spans="1:8">
      <c r="A2848" s="397">
        <v>90583</v>
      </c>
      <c r="B2848" t="s">
        <v>3375</v>
      </c>
      <c r="C2848" t="s">
        <v>2500</v>
      </c>
      <c r="D2848" s="398">
        <v>0.11</v>
      </c>
      <c r="F2848" s="398">
        <v>0.11</v>
      </c>
      <c r="H2848" t="s">
        <v>528</v>
      </c>
    </row>
    <row r="2849" spans="1:8">
      <c r="A2849" s="397">
        <v>90584</v>
      </c>
      <c r="B2849" t="s">
        <v>3376</v>
      </c>
      <c r="C2849" t="s">
        <v>2500</v>
      </c>
      <c r="D2849" s="398">
        <v>0.37</v>
      </c>
      <c r="F2849" s="398">
        <v>0.37</v>
      </c>
      <c r="H2849" t="s">
        <v>528</v>
      </c>
    </row>
    <row r="2850" spans="1:8">
      <c r="A2850" s="397">
        <v>90585</v>
      </c>
      <c r="B2850" t="s">
        <v>3377</v>
      </c>
      <c r="C2850" t="s">
        <v>2500</v>
      </c>
      <c r="D2850" s="398">
        <v>0.53</v>
      </c>
      <c r="F2850" s="398">
        <v>0.44</v>
      </c>
      <c r="H2850" t="s">
        <v>528</v>
      </c>
    </row>
    <row r="2851" spans="1:8">
      <c r="A2851" s="397">
        <v>106380</v>
      </c>
      <c r="B2851" t="s">
        <v>3378</v>
      </c>
      <c r="C2851" t="s">
        <v>2500</v>
      </c>
      <c r="D2851" s="398">
        <v>72.33</v>
      </c>
      <c r="F2851" s="398">
        <v>72.33</v>
      </c>
      <c r="H2851" t="s">
        <v>528</v>
      </c>
    </row>
    <row r="2852" spans="1:8">
      <c r="A2852" s="397">
        <v>106381</v>
      </c>
      <c r="B2852" t="s">
        <v>3379</v>
      </c>
      <c r="C2852" t="s">
        <v>2500</v>
      </c>
      <c r="D2852" s="398">
        <v>25.49</v>
      </c>
      <c r="F2852" s="398">
        <v>25.49</v>
      </c>
      <c r="H2852" t="s">
        <v>528</v>
      </c>
    </row>
    <row r="2853" spans="1:8">
      <c r="A2853" s="397">
        <v>106382</v>
      </c>
      <c r="B2853" t="s">
        <v>3380</v>
      </c>
      <c r="C2853" t="s">
        <v>2500</v>
      </c>
      <c r="D2853" s="398">
        <v>116.27</v>
      </c>
      <c r="F2853" s="398">
        <v>116.27</v>
      </c>
      <c r="H2853" t="s">
        <v>528</v>
      </c>
    </row>
    <row r="2854" spans="1:8">
      <c r="A2854" s="397">
        <v>106383</v>
      </c>
      <c r="B2854" t="s">
        <v>3381</v>
      </c>
      <c r="C2854" t="s">
        <v>2500</v>
      </c>
      <c r="D2854" s="398">
        <v>111.31</v>
      </c>
      <c r="F2854" s="398">
        <v>113.18</v>
      </c>
      <c r="H2854" t="s">
        <v>528</v>
      </c>
    </row>
    <row r="2855" spans="1:8">
      <c r="A2855" s="397">
        <v>106376</v>
      </c>
      <c r="B2855" t="s">
        <v>3382</v>
      </c>
      <c r="C2855" t="s">
        <v>2500</v>
      </c>
      <c r="D2855" s="398">
        <v>170.58</v>
      </c>
      <c r="F2855" s="398">
        <v>170.58</v>
      </c>
      <c r="H2855" t="s">
        <v>528</v>
      </c>
    </row>
    <row r="2856" spans="1:8">
      <c r="A2856" s="397">
        <v>106377</v>
      </c>
      <c r="B2856" t="s">
        <v>3383</v>
      </c>
      <c r="C2856" t="s">
        <v>2500</v>
      </c>
      <c r="D2856" s="398">
        <v>60.13</v>
      </c>
      <c r="F2856" s="398">
        <v>60.13</v>
      </c>
      <c r="H2856" t="s">
        <v>528</v>
      </c>
    </row>
    <row r="2857" spans="1:8">
      <c r="A2857" s="397">
        <v>106378</v>
      </c>
      <c r="B2857" t="s">
        <v>3384</v>
      </c>
      <c r="C2857" t="s">
        <v>2500</v>
      </c>
      <c r="D2857" s="398">
        <v>274.20999999999998</v>
      </c>
      <c r="F2857" s="398">
        <v>274.20999999999998</v>
      </c>
      <c r="H2857" t="s">
        <v>528</v>
      </c>
    </row>
    <row r="2858" spans="1:8">
      <c r="A2858" s="397">
        <v>106379</v>
      </c>
      <c r="B2858" t="s">
        <v>3385</v>
      </c>
      <c r="C2858" t="s">
        <v>2500</v>
      </c>
      <c r="D2858" s="398">
        <v>135.58000000000001</v>
      </c>
      <c r="F2858" s="398">
        <v>137.86000000000001</v>
      </c>
      <c r="H2858" t="s">
        <v>528</v>
      </c>
    </row>
    <row r="2859" spans="1:8">
      <c r="A2859" s="397">
        <v>89240</v>
      </c>
      <c r="B2859" t="s">
        <v>3386</v>
      </c>
      <c r="C2859" t="s">
        <v>2500</v>
      </c>
      <c r="D2859" s="398">
        <v>87.63</v>
      </c>
      <c r="F2859" s="398">
        <v>87.63</v>
      </c>
      <c r="H2859" t="s">
        <v>528</v>
      </c>
    </row>
    <row r="2860" spans="1:8">
      <c r="A2860" s="397">
        <v>89241</v>
      </c>
      <c r="B2860" t="s">
        <v>3387</v>
      </c>
      <c r="C2860" t="s">
        <v>2500</v>
      </c>
      <c r="D2860" s="398">
        <v>30.89</v>
      </c>
      <c r="F2860" s="398">
        <v>30.89</v>
      </c>
      <c r="H2860" t="s">
        <v>528</v>
      </c>
    </row>
    <row r="2861" spans="1:8">
      <c r="A2861" s="397">
        <v>5710</v>
      </c>
      <c r="B2861" t="s">
        <v>3388</v>
      </c>
      <c r="C2861" t="s">
        <v>2500</v>
      </c>
      <c r="D2861" s="398">
        <v>140.87</v>
      </c>
      <c r="F2861" s="398">
        <v>140.87</v>
      </c>
      <c r="H2861" t="s">
        <v>528</v>
      </c>
    </row>
    <row r="2862" spans="1:8">
      <c r="A2862" s="397">
        <v>5711</v>
      </c>
      <c r="B2862" t="s">
        <v>3389</v>
      </c>
      <c r="C2862" t="s">
        <v>2500</v>
      </c>
      <c r="D2862" s="398">
        <v>106.24</v>
      </c>
      <c r="F2862" s="398">
        <v>108.02</v>
      </c>
      <c r="H2862" t="s">
        <v>528</v>
      </c>
    </row>
    <row r="2863" spans="1:8">
      <c r="A2863" s="397">
        <v>89253</v>
      </c>
      <c r="B2863" t="s">
        <v>3390</v>
      </c>
      <c r="C2863" t="s">
        <v>2500</v>
      </c>
      <c r="D2863" s="398">
        <v>71.81</v>
      </c>
      <c r="F2863" s="398">
        <v>71.81</v>
      </c>
      <c r="H2863" t="s">
        <v>528</v>
      </c>
    </row>
    <row r="2864" spans="1:8">
      <c r="A2864" s="397">
        <v>89254</v>
      </c>
      <c r="B2864" t="s">
        <v>3391</v>
      </c>
      <c r="C2864" t="s">
        <v>2500</v>
      </c>
      <c r="D2864" s="398">
        <v>25.31</v>
      </c>
      <c r="F2864" s="398">
        <v>25.31</v>
      </c>
      <c r="H2864" t="s">
        <v>528</v>
      </c>
    </row>
    <row r="2865" spans="1:8">
      <c r="A2865" s="397">
        <v>89255</v>
      </c>
      <c r="B2865" t="s">
        <v>3392</v>
      </c>
      <c r="C2865" t="s">
        <v>2500</v>
      </c>
      <c r="D2865" s="398">
        <v>115.44</v>
      </c>
      <c r="F2865" s="398">
        <v>115.44</v>
      </c>
      <c r="H2865" t="s">
        <v>528</v>
      </c>
    </row>
    <row r="2866" spans="1:8">
      <c r="A2866" s="397">
        <v>89256</v>
      </c>
      <c r="B2866" t="s">
        <v>3393</v>
      </c>
      <c r="C2866" t="s">
        <v>2500</v>
      </c>
      <c r="D2866" s="398">
        <v>101.17</v>
      </c>
      <c r="F2866" s="398">
        <v>102.87</v>
      </c>
      <c r="H2866" t="s">
        <v>528</v>
      </c>
    </row>
    <row r="2867" spans="1:8">
      <c r="A2867" s="397">
        <v>106384</v>
      </c>
      <c r="B2867" t="s">
        <v>3394</v>
      </c>
      <c r="C2867" t="s">
        <v>2500</v>
      </c>
      <c r="D2867" s="398">
        <v>88.7</v>
      </c>
      <c r="F2867" s="398">
        <v>88.7</v>
      </c>
      <c r="H2867" t="s">
        <v>528</v>
      </c>
    </row>
    <row r="2868" spans="1:8">
      <c r="A2868" s="397">
        <v>106385</v>
      </c>
      <c r="B2868" t="s">
        <v>3395</v>
      </c>
      <c r="C2868" t="s">
        <v>2500</v>
      </c>
      <c r="D2868" s="398">
        <v>27.36</v>
      </c>
      <c r="F2868" s="398">
        <v>27.36</v>
      </c>
      <c r="H2868" t="s">
        <v>528</v>
      </c>
    </row>
    <row r="2869" spans="1:8">
      <c r="A2869" s="397">
        <v>106386</v>
      </c>
      <c r="B2869" t="s">
        <v>3396</v>
      </c>
      <c r="C2869" t="s">
        <v>2500</v>
      </c>
      <c r="D2869" s="398">
        <v>124.81</v>
      </c>
      <c r="F2869" s="398">
        <v>124.81</v>
      </c>
      <c r="H2869" t="s">
        <v>528</v>
      </c>
    </row>
    <row r="2870" spans="1:8">
      <c r="A2870" s="397">
        <v>106387</v>
      </c>
      <c r="B2870" t="s">
        <v>3397</v>
      </c>
      <c r="C2870" t="s">
        <v>2500</v>
      </c>
      <c r="D2870" s="398">
        <v>106.24</v>
      </c>
      <c r="F2870" s="398">
        <v>108.02</v>
      </c>
      <c r="H2870" t="s">
        <v>528</v>
      </c>
    </row>
    <row r="2871" spans="1:8">
      <c r="A2871" s="397">
        <v>106489</v>
      </c>
      <c r="B2871" t="s">
        <v>3398</v>
      </c>
      <c r="C2871" t="s">
        <v>530</v>
      </c>
      <c r="D2871" s="398">
        <v>0</v>
      </c>
      <c r="F2871" s="398">
        <v>0</v>
      </c>
      <c r="H2871" t="s">
        <v>528</v>
      </c>
    </row>
    <row r="2872" spans="1:8">
      <c r="A2872" s="397">
        <v>106491</v>
      </c>
      <c r="B2872" t="s">
        <v>3399</v>
      </c>
      <c r="C2872" t="s">
        <v>530</v>
      </c>
      <c r="D2872" s="398">
        <v>0</v>
      </c>
      <c r="F2872" s="398">
        <v>0</v>
      </c>
      <c r="H2872" t="s">
        <v>528</v>
      </c>
    </row>
    <row r="2873" spans="1:8">
      <c r="A2873" s="397">
        <v>106493</v>
      </c>
      <c r="B2873" t="s">
        <v>3400</v>
      </c>
      <c r="C2873" t="s">
        <v>530</v>
      </c>
      <c r="D2873" s="398">
        <v>0</v>
      </c>
      <c r="F2873" s="398">
        <v>0</v>
      </c>
      <c r="H2873" t="s">
        <v>528</v>
      </c>
    </row>
    <row r="2874" spans="1:8">
      <c r="A2874" s="397">
        <v>106490</v>
      </c>
      <c r="B2874" t="s">
        <v>3401</v>
      </c>
      <c r="C2874" t="s">
        <v>530</v>
      </c>
      <c r="D2874" s="398">
        <v>0</v>
      </c>
      <c r="F2874" s="398">
        <v>0</v>
      </c>
      <c r="H2874" t="s">
        <v>528</v>
      </c>
    </row>
    <row r="2875" spans="1:8">
      <c r="A2875" s="397">
        <v>106492</v>
      </c>
      <c r="B2875" t="s">
        <v>3402</v>
      </c>
      <c r="C2875" t="s">
        <v>530</v>
      </c>
      <c r="D2875" s="398">
        <v>0</v>
      </c>
      <c r="F2875" s="398">
        <v>0</v>
      </c>
      <c r="H2875" t="s">
        <v>528</v>
      </c>
    </row>
    <row r="2876" spans="1:8">
      <c r="A2876" s="397">
        <v>106496</v>
      </c>
      <c r="B2876" t="s">
        <v>3403</v>
      </c>
      <c r="C2876" t="s">
        <v>530</v>
      </c>
      <c r="D2876" s="398">
        <v>0</v>
      </c>
      <c r="F2876" s="398">
        <v>0</v>
      </c>
      <c r="H2876" t="s">
        <v>528</v>
      </c>
    </row>
    <row r="2877" spans="1:8">
      <c r="A2877" s="397">
        <v>106497</v>
      </c>
      <c r="B2877" t="s">
        <v>3404</v>
      </c>
      <c r="C2877" t="s">
        <v>530</v>
      </c>
      <c r="D2877" s="398">
        <v>0</v>
      </c>
      <c r="F2877" s="398">
        <v>0</v>
      </c>
      <c r="H2877" t="s">
        <v>528</v>
      </c>
    </row>
    <row r="2878" spans="1:8">
      <c r="A2878" s="397">
        <v>106495</v>
      </c>
      <c r="B2878" t="s">
        <v>3405</v>
      </c>
      <c r="C2878" t="s">
        <v>530</v>
      </c>
      <c r="D2878" s="398">
        <v>0</v>
      </c>
      <c r="F2878" s="398">
        <v>0</v>
      </c>
      <c r="H2878" t="s">
        <v>528</v>
      </c>
    </row>
    <row r="2879" spans="1:8">
      <c r="A2879" s="397">
        <v>106498</v>
      </c>
      <c r="B2879" t="s">
        <v>3406</v>
      </c>
      <c r="C2879" t="s">
        <v>530</v>
      </c>
      <c r="D2879" s="398">
        <v>0</v>
      </c>
      <c r="F2879" s="398">
        <v>0</v>
      </c>
      <c r="H2879" t="s">
        <v>528</v>
      </c>
    </row>
    <row r="2880" spans="1:8">
      <c r="A2880" s="397">
        <v>106494</v>
      </c>
      <c r="B2880" t="s">
        <v>3407</v>
      </c>
      <c r="C2880" t="s">
        <v>530</v>
      </c>
      <c r="D2880" s="398">
        <v>0</v>
      </c>
      <c r="F2880" s="398">
        <v>0</v>
      </c>
      <c r="H2880" t="s">
        <v>528</v>
      </c>
    </row>
    <row r="2881" spans="1:8">
      <c r="A2881" s="397">
        <v>106485</v>
      </c>
      <c r="B2881" t="s">
        <v>3408</v>
      </c>
      <c r="C2881" t="s">
        <v>530</v>
      </c>
      <c r="D2881" s="398">
        <v>0</v>
      </c>
      <c r="F2881" s="398">
        <v>0</v>
      </c>
      <c r="H2881" t="s">
        <v>528</v>
      </c>
    </row>
    <row r="2882" spans="1:8">
      <c r="A2882" s="397">
        <v>106486</v>
      </c>
      <c r="B2882" t="s">
        <v>3409</v>
      </c>
      <c r="C2882" t="s">
        <v>530</v>
      </c>
      <c r="D2882" s="398">
        <v>0</v>
      </c>
      <c r="F2882" s="398">
        <v>0</v>
      </c>
      <c r="H2882" t="s">
        <v>528</v>
      </c>
    </row>
    <row r="2883" spans="1:8">
      <c r="A2883" s="397">
        <v>106487</v>
      </c>
      <c r="B2883" t="s">
        <v>3410</v>
      </c>
      <c r="C2883" t="s">
        <v>530</v>
      </c>
      <c r="D2883" s="398">
        <v>0</v>
      </c>
      <c r="F2883" s="398">
        <v>0</v>
      </c>
      <c r="H2883" t="s">
        <v>528</v>
      </c>
    </row>
    <row r="2884" spans="1:8">
      <c r="A2884" s="397">
        <v>106488</v>
      </c>
      <c r="B2884" t="s">
        <v>3411</v>
      </c>
      <c r="C2884" t="s">
        <v>530</v>
      </c>
      <c r="D2884" s="398">
        <v>0</v>
      </c>
      <c r="F2884" s="398">
        <v>0</v>
      </c>
      <c r="H2884" t="s">
        <v>528</v>
      </c>
    </row>
    <row r="2885" spans="1:8">
      <c r="A2885" s="397">
        <v>103797</v>
      </c>
      <c r="B2885" t="s">
        <v>3412</v>
      </c>
      <c r="C2885" t="s">
        <v>298</v>
      </c>
      <c r="D2885" s="398">
        <v>17.37</v>
      </c>
      <c r="F2885" s="398">
        <v>16.79</v>
      </c>
      <c r="H2885" t="s">
        <v>528</v>
      </c>
    </row>
    <row r="2886" spans="1:8">
      <c r="A2886" s="397">
        <v>103930</v>
      </c>
      <c r="B2886" t="s">
        <v>3413</v>
      </c>
      <c r="C2886" t="s">
        <v>615</v>
      </c>
      <c r="D2886" s="398">
        <v>1009.09</v>
      </c>
      <c r="F2886" s="398">
        <v>821.95</v>
      </c>
      <c r="H2886" t="s">
        <v>528</v>
      </c>
    </row>
    <row r="2887" spans="1:8">
      <c r="A2887" s="397">
        <v>103931</v>
      </c>
      <c r="B2887" t="s">
        <v>3414</v>
      </c>
      <c r="C2887" t="s">
        <v>615</v>
      </c>
      <c r="D2887" s="398">
        <v>753.85</v>
      </c>
      <c r="F2887" s="398">
        <v>607.61</v>
      </c>
      <c r="H2887" t="s">
        <v>528</v>
      </c>
    </row>
    <row r="2888" spans="1:8">
      <c r="A2888" s="397">
        <v>103932</v>
      </c>
      <c r="B2888" t="s">
        <v>3415</v>
      </c>
      <c r="C2888" t="s">
        <v>615</v>
      </c>
      <c r="D2888" s="398">
        <v>716.46</v>
      </c>
      <c r="F2888" s="398">
        <v>576.20000000000005</v>
      </c>
      <c r="H2888" t="s">
        <v>528</v>
      </c>
    </row>
    <row r="2889" spans="1:8">
      <c r="A2889" s="397">
        <v>103929</v>
      </c>
      <c r="B2889" t="s">
        <v>3416</v>
      </c>
      <c r="C2889" t="s">
        <v>615</v>
      </c>
      <c r="D2889" s="398">
        <v>1598.68</v>
      </c>
      <c r="F2889" s="398">
        <v>1319.66</v>
      </c>
      <c r="H2889" t="s">
        <v>528</v>
      </c>
    </row>
    <row r="2890" spans="1:8">
      <c r="A2890" s="397">
        <v>103928</v>
      </c>
      <c r="B2890" t="s">
        <v>3417</v>
      </c>
      <c r="C2890" t="s">
        <v>615</v>
      </c>
      <c r="D2890" s="398">
        <v>673.42</v>
      </c>
      <c r="F2890" s="398">
        <v>560.09</v>
      </c>
      <c r="H2890" t="s">
        <v>528</v>
      </c>
    </row>
    <row r="2891" spans="1:8">
      <c r="A2891" s="397">
        <v>103798</v>
      </c>
      <c r="B2891" t="s">
        <v>3418</v>
      </c>
      <c r="C2891" t="s">
        <v>615</v>
      </c>
      <c r="D2891" s="398">
        <v>896.2</v>
      </c>
      <c r="F2891" s="398">
        <v>650.33000000000004</v>
      </c>
      <c r="H2891" t="s">
        <v>528</v>
      </c>
    </row>
    <row r="2892" spans="1:8">
      <c r="A2892" s="397">
        <v>103801</v>
      </c>
      <c r="B2892" t="s">
        <v>3419</v>
      </c>
      <c r="C2892" t="s">
        <v>615</v>
      </c>
      <c r="D2892" s="398">
        <v>843.2</v>
      </c>
      <c r="F2892" s="398">
        <v>689</v>
      </c>
      <c r="H2892" t="s">
        <v>528</v>
      </c>
    </row>
    <row r="2893" spans="1:8">
      <c r="A2893" s="397">
        <v>103933</v>
      </c>
      <c r="B2893" t="s">
        <v>3420</v>
      </c>
      <c r="C2893" t="s">
        <v>615</v>
      </c>
      <c r="D2893" s="398">
        <v>1935.84</v>
      </c>
      <c r="F2893" s="398">
        <v>1580.09</v>
      </c>
      <c r="H2893" t="s">
        <v>528</v>
      </c>
    </row>
    <row r="2894" spans="1:8">
      <c r="A2894" s="397">
        <v>103925</v>
      </c>
      <c r="B2894" t="s">
        <v>3421</v>
      </c>
      <c r="C2894" t="s">
        <v>615</v>
      </c>
      <c r="D2894" s="398">
        <v>2062.06</v>
      </c>
      <c r="F2894" s="398">
        <v>1785.62</v>
      </c>
      <c r="H2894" t="s">
        <v>528</v>
      </c>
    </row>
    <row r="2895" spans="1:8">
      <c r="A2895" s="397">
        <v>103926</v>
      </c>
      <c r="B2895" t="s">
        <v>3422</v>
      </c>
      <c r="C2895" t="s">
        <v>615</v>
      </c>
      <c r="D2895" s="398">
        <v>1699.6</v>
      </c>
      <c r="F2895" s="398">
        <v>1432.56</v>
      </c>
      <c r="H2895" t="s">
        <v>528</v>
      </c>
    </row>
    <row r="2896" spans="1:8">
      <c r="A2896" s="397">
        <v>103796</v>
      </c>
      <c r="B2896" t="s">
        <v>3423</v>
      </c>
      <c r="C2896" t="s">
        <v>527</v>
      </c>
      <c r="D2896" s="398">
        <v>75.540000000000006</v>
      </c>
      <c r="F2896" s="398">
        <v>63.06</v>
      </c>
      <c r="H2896" t="s">
        <v>528</v>
      </c>
    </row>
    <row r="2897" spans="1:8">
      <c r="A2897" s="397">
        <v>103795</v>
      </c>
      <c r="B2897" t="s">
        <v>3424</v>
      </c>
      <c r="C2897" t="s">
        <v>527</v>
      </c>
      <c r="D2897" s="398">
        <v>97.7</v>
      </c>
      <c r="F2897" s="398">
        <v>95.6</v>
      </c>
      <c r="H2897" t="s">
        <v>528</v>
      </c>
    </row>
    <row r="2898" spans="1:8">
      <c r="A2898" s="397">
        <v>103800</v>
      </c>
      <c r="B2898" t="s">
        <v>3425</v>
      </c>
      <c r="C2898" t="s">
        <v>615</v>
      </c>
      <c r="D2898" s="398">
        <v>673.42</v>
      </c>
      <c r="F2898" s="398">
        <v>560.09</v>
      </c>
      <c r="H2898" t="s">
        <v>528</v>
      </c>
    </row>
    <row r="2899" spans="1:8">
      <c r="A2899" s="397">
        <v>103799</v>
      </c>
      <c r="B2899" t="s">
        <v>3426</v>
      </c>
      <c r="C2899" t="s">
        <v>615</v>
      </c>
      <c r="D2899" s="398">
        <v>572.97</v>
      </c>
      <c r="F2899" s="398">
        <v>453.14</v>
      </c>
      <c r="H2899" t="s">
        <v>528</v>
      </c>
    </row>
    <row r="2900" spans="1:8">
      <c r="A2900" s="397">
        <v>104950</v>
      </c>
      <c r="B2900" t="s">
        <v>3427</v>
      </c>
      <c r="C2900" t="s">
        <v>615</v>
      </c>
      <c r="D2900" s="398">
        <v>0</v>
      </c>
      <c r="F2900" s="398">
        <v>0</v>
      </c>
      <c r="H2900" t="s">
        <v>528</v>
      </c>
    </row>
    <row r="2901" spans="1:8">
      <c r="A2901" s="397">
        <v>104948</v>
      </c>
      <c r="B2901" t="s">
        <v>3428</v>
      </c>
      <c r="C2901" t="s">
        <v>615</v>
      </c>
      <c r="D2901" s="398">
        <v>5.4</v>
      </c>
      <c r="F2901" s="398">
        <v>6.2</v>
      </c>
      <c r="H2901" t="s">
        <v>528</v>
      </c>
    </row>
    <row r="2902" spans="1:8">
      <c r="A2902" s="397">
        <v>104949</v>
      </c>
      <c r="B2902" t="s">
        <v>3429</v>
      </c>
      <c r="C2902" t="s">
        <v>615</v>
      </c>
      <c r="D2902" s="398">
        <v>10.17</v>
      </c>
      <c r="F2902" s="398">
        <v>11.42</v>
      </c>
      <c r="H2902" t="s">
        <v>528</v>
      </c>
    </row>
    <row r="2903" spans="1:8">
      <c r="A2903" s="397">
        <v>104947</v>
      </c>
      <c r="B2903" t="s">
        <v>3430</v>
      </c>
      <c r="C2903" t="s">
        <v>615</v>
      </c>
      <c r="D2903" s="398">
        <v>12.28</v>
      </c>
      <c r="F2903" s="398">
        <v>14.73</v>
      </c>
      <c r="H2903" t="s">
        <v>528</v>
      </c>
    </row>
    <row r="2904" spans="1:8">
      <c r="A2904" s="397">
        <v>106545</v>
      </c>
      <c r="B2904" t="s">
        <v>3431</v>
      </c>
      <c r="C2904" t="s">
        <v>345</v>
      </c>
      <c r="D2904" s="398">
        <v>11.66</v>
      </c>
      <c r="F2904" s="398">
        <v>11.67</v>
      </c>
      <c r="H2904" t="s">
        <v>528</v>
      </c>
    </row>
    <row r="2905" spans="1:8">
      <c r="A2905" s="397">
        <v>106543</v>
      </c>
      <c r="B2905" t="s">
        <v>3432</v>
      </c>
      <c r="C2905" t="s">
        <v>345</v>
      </c>
      <c r="D2905" s="398">
        <v>23.99</v>
      </c>
      <c r="F2905" s="398">
        <v>24</v>
      </c>
      <c r="H2905" t="s">
        <v>528</v>
      </c>
    </row>
    <row r="2906" spans="1:8">
      <c r="A2906" s="397">
        <v>106544</v>
      </c>
      <c r="B2906" t="s">
        <v>3433</v>
      </c>
      <c r="C2906" t="s">
        <v>345</v>
      </c>
      <c r="D2906" s="398">
        <v>41.17</v>
      </c>
      <c r="F2906" s="398">
        <v>41.18</v>
      </c>
      <c r="H2906" t="s">
        <v>528</v>
      </c>
    </row>
    <row r="2907" spans="1:8">
      <c r="A2907" s="397">
        <v>106546</v>
      </c>
      <c r="B2907" t="s">
        <v>3434</v>
      </c>
      <c r="C2907" t="s">
        <v>345</v>
      </c>
      <c r="D2907" s="398">
        <v>7.3</v>
      </c>
      <c r="F2907" s="398">
        <v>7.31</v>
      </c>
      <c r="H2907" t="s">
        <v>528</v>
      </c>
    </row>
    <row r="2908" spans="1:8">
      <c r="A2908" s="397">
        <v>106547</v>
      </c>
      <c r="B2908" t="s">
        <v>3435</v>
      </c>
      <c r="C2908" t="s">
        <v>530</v>
      </c>
      <c r="D2908" s="398">
        <v>7.06</v>
      </c>
      <c r="F2908" s="398">
        <v>8.4700000000000006</v>
      </c>
      <c r="H2908" t="s">
        <v>528</v>
      </c>
    </row>
    <row r="2909" spans="1:8">
      <c r="A2909" s="397">
        <v>106542</v>
      </c>
      <c r="B2909" t="s">
        <v>3436</v>
      </c>
      <c r="C2909" t="s">
        <v>527</v>
      </c>
      <c r="D2909" s="398">
        <v>0</v>
      </c>
      <c r="F2909" s="398">
        <v>0</v>
      </c>
      <c r="H2909" t="s">
        <v>528</v>
      </c>
    </row>
    <row r="2910" spans="1:8">
      <c r="A2910" s="397">
        <v>106534</v>
      </c>
      <c r="B2910" t="s">
        <v>3437</v>
      </c>
      <c r="C2910" t="s">
        <v>527</v>
      </c>
      <c r="D2910" s="398">
        <v>0</v>
      </c>
      <c r="F2910" s="398">
        <v>0</v>
      </c>
      <c r="H2910" t="s">
        <v>528</v>
      </c>
    </row>
    <row r="2911" spans="1:8">
      <c r="A2911" s="397">
        <v>106535</v>
      </c>
      <c r="B2911" t="s">
        <v>3438</v>
      </c>
      <c r="C2911" t="s">
        <v>527</v>
      </c>
      <c r="D2911" s="398">
        <v>0</v>
      </c>
      <c r="F2911" s="398">
        <v>0</v>
      </c>
      <c r="H2911" t="s">
        <v>528</v>
      </c>
    </row>
    <row r="2912" spans="1:8">
      <c r="A2912" s="397">
        <v>106537</v>
      </c>
      <c r="B2912" t="s">
        <v>3439</v>
      </c>
      <c r="C2912" t="s">
        <v>527</v>
      </c>
      <c r="D2912" s="398">
        <v>0</v>
      </c>
      <c r="F2912" s="398">
        <v>0</v>
      </c>
      <c r="H2912" t="s">
        <v>528</v>
      </c>
    </row>
    <row r="2913" spans="1:8">
      <c r="A2913" s="397">
        <v>106536</v>
      </c>
      <c r="B2913" t="s">
        <v>3440</v>
      </c>
      <c r="C2913" t="s">
        <v>527</v>
      </c>
      <c r="D2913" s="398">
        <v>0</v>
      </c>
      <c r="F2913" s="398">
        <v>0</v>
      </c>
      <c r="H2913" t="s">
        <v>528</v>
      </c>
    </row>
    <row r="2914" spans="1:8">
      <c r="A2914" s="397">
        <v>106530</v>
      </c>
      <c r="B2914" t="s">
        <v>3441</v>
      </c>
      <c r="C2914" t="s">
        <v>527</v>
      </c>
      <c r="D2914" s="398">
        <v>0</v>
      </c>
      <c r="F2914" s="398">
        <v>0</v>
      </c>
      <c r="H2914" t="s">
        <v>528</v>
      </c>
    </row>
    <row r="2915" spans="1:8">
      <c r="A2915" s="397">
        <v>106531</v>
      </c>
      <c r="B2915" t="s">
        <v>3442</v>
      </c>
      <c r="C2915" t="s">
        <v>527</v>
      </c>
      <c r="D2915" s="398">
        <v>0</v>
      </c>
      <c r="F2915" s="398">
        <v>0</v>
      </c>
      <c r="H2915" t="s">
        <v>528</v>
      </c>
    </row>
    <row r="2916" spans="1:8">
      <c r="A2916" s="397">
        <v>106533</v>
      </c>
      <c r="B2916" t="s">
        <v>3443</v>
      </c>
      <c r="C2916" t="s">
        <v>527</v>
      </c>
      <c r="D2916" s="398">
        <v>0</v>
      </c>
      <c r="F2916" s="398">
        <v>0</v>
      </c>
      <c r="H2916" t="s">
        <v>528</v>
      </c>
    </row>
    <row r="2917" spans="1:8">
      <c r="A2917" s="397">
        <v>106532</v>
      </c>
      <c r="B2917" t="s">
        <v>3444</v>
      </c>
      <c r="C2917" t="s">
        <v>527</v>
      </c>
      <c r="D2917" s="398">
        <v>0</v>
      </c>
      <c r="F2917" s="398">
        <v>0</v>
      </c>
      <c r="H2917" t="s">
        <v>528</v>
      </c>
    </row>
    <row r="2918" spans="1:8">
      <c r="A2918" s="397">
        <v>106538</v>
      </c>
      <c r="B2918" t="s">
        <v>3445</v>
      </c>
      <c r="C2918" t="s">
        <v>527</v>
      </c>
      <c r="D2918" s="398">
        <v>0</v>
      </c>
      <c r="F2918" s="398">
        <v>0</v>
      </c>
      <c r="H2918" t="s">
        <v>528</v>
      </c>
    </row>
    <row r="2919" spans="1:8">
      <c r="A2919" s="397">
        <v>106539</v>
      </c>
      <c r="B2919" t="s">
        <v>3446</v>
      </c>
      <c r="C2919" t="s">
        <v>527</v>
      </c>
      <c r="D2919" s="398">
        <v>0</v>
      </c>
      <c r="F2919" s="398">
        <v>0</v>
      </c>
      <c r="H2919" t="s">
        <v>528</v>
      </c>
    </row>
    <row r="2920" spans="1:8">
      <c r="A2920" s="397">
        <v>106541</v>
      </c>
      <c r="B2920" t="s">
        <v>3447</v>
      </c>
      <c r="C2920" t="s">
        <v>527</v>
      </c>
      <c r="D2920" s="398">
        <v>0</v>
      </c>
      <c r="F2920" s="398">
        <v>0</v>
      </c>
      <c r="H2920" t="s">
        <v>528</v>
      </c>
    </row>
    <row r="2921" spans="1:8">
      <c r="A2921" s="397">
        <v>106540</v>
      </c>
      <c r="B2921" t="s">
        <v>3448</v>
      </c>
      <c r="C2921" t="s">
        <v>527</v>
      </c>
      <c r="D2921" s="398">
        <v>0</v>
      </c>
      <c r="F2921" s="398">
        <v>0</v>
      </c>
      <c r="H2921" t="s">
        <v>528</v>
      </c>
    </row>
    <row r="2922" spans="1:8">
      <c r="A2922" s="397">
        <v>104325</v>
      </c>
      <c r="B2922" t="s">
        <v>3449</v>
      </c>
      <c r="C2922" t="s">
        <v>530</v>
      </c>
      <c r="D2922" s="398">
        <v>0</v>
      </c>
      <c r="F2922" s="398">
        <v>0</v>
      </c>
      <c r="H2922" t="s">
        <v>528</v>
      </c>
    </row>
    <row r="2923" spans="1:8">
      <c r="A2923" s="397">
        <v>104318</v>
      </c>
      <c r="B2923" t="s">
        <v>3450</v>
      </c>
      <c r="C2923" t="s">
        <v>530</v>
      </c>
      <c r="D2923" s="398">
        <v>8.18</v>
      </c>
      <c r="F2923" s="398">
        <v>9.75</v>
      </c>
      <c r="H2923" t="s">
        <v>528</v>
      </c>
    </row>
    <row r="2924" spans="1:8">
      <c r="A2924" s="397">
        <v>89867</v>
      </c>
      <c r="B2924" t="s">
        <v>3451</v>
      </c>
      <c r="C2924" t="s">
        <v>530</v>
      </c>
      <c r="D2924" s="398">
        <v>9.17</v>
      </c>
      <c r="F2924" s="398">
        <v>10.77</v>
      </c>
      <c r="H2924" t="s">
        <v>528</v>
      </c>
    </row>
    <row r="2925" spans="1:8">
      <c r="A2925" s="397">
        <v>104320</v>
      </c>
      <c r="B2925" t="s">
        <v>3452</v>
      </c>
      <c r="C2925" t="s">
        <v>530</v>
      </c>
      <c r="D2925" s="398">
        <v>12.65</v>
      </c>
      <c r="F2925" s="398">
        <v>14.75</v>
      </c>
      <c r="H2925" t="s">
        <v>528</v>
      </c>
    </row>
    <row r="2926" spans="1:8">
      <c r="A2926" s="397">
        <v>104317</v>
      </c>
      <c r="B2926" t="s">
        <v>3453</v>
      </c>
      <c r="C2926" t="s">
        <v>530</v>
      </c>
      <c r="D2926" s="398">
        <v>7.67</v>
      </c>
      <c r="F2926" s="398">
        <v>9.11</v>
      </c>
      <c r="H2926" t="s">
        <v>528</v>
      </c>
    </row>
    <row r="2927" spans="1:8">
      <c r="A2927" s="397">
        <v>89866</v>
      </c>
      <c r="B2927" t="s">
        <v>3454</v>
      </c>
      <c r="C2927" t="s">
        <v>530</v>
      </c>
      <c r="D2927" s="398">
        <v>8.44</v>
      </c>
      <c r="F2927" s="398">
        <v>9.86</v>
      </c>
      <c r="H2927" t="s">
        <v>528</v>
      </c>
    </row>
    <row r="2928" spans="1:8">
      <c r="A2928" s="397">
        <v>104319</v>
      </c>
      <c r="B2928" t="s">
        <v>3455</v>
      </c>
      <c r="C2928" t="s">
        <v>530</v>
      </c>
      <c r="D2928" s="398">
        <v>11.02</v>
      </c>
      <c r="F2928" s="398">
        <v>12.73</v>
      </c>
      <c r="H2928" t="s">
        <v>528</v>
      </c>
    </row>
    <row r="2929" spans="1:8">
      <c r="A2929" s="397">
        <v>104321</v>
      </c>
      <c r="B2929" t="s">
        <v>3456</v>
      </c>
      <c r="C2929" t="s">
        <v>530</v>
      </c>
      <c r="D2929" s="398">
        <v>5.87</v>
      </c>
      <c r="F2929" s="398">
        <v>6.76</v>
      </c>
      <c r="H2929" t="s">
        <v>528</v>
      </c>
    </row>
    <row r="2930" spans="1:8">
      <c r="A2930" s="397">
        <v>89868</v>
      </c>
      <c r="B2930" t="s">
        <v>3457</v>
      </c>
      <c r="C2930" t="s">
        <v>530</v>
      </c>
      <c r="D2930" s="398">
        <v>6.45</v>
      </c>
      <c r="F2930" s="398">
        <v>7.28</v>
      </c>
      <c r="H2930" t="s">
        <v>528</v>
      </c>
    </row>
    <row r="2931" spans="1:8">
      <c r="A2931" s="397">
        <v>104322</v>
      </c>
      <c r="B2931" t="s">
        <v>3458</v>
      </c>
      <c r="C2931" t="s">
        <v>530</v>
      </c>
      <c r="D2931" s="398">
        <v>8.4</v>
      </c>
      <c r="F2931" s="398">
        <v>9.35</v>
      </c>
      <c r="H2931" t="s">
        <v>528</v>
      </c>
    </row>
    <row r="2932" spans="1:8">
      <c r="A2932" s="397">
        <v>104323</v>
      </c>
      <c r="B2932" t="s">
        <v>3459</v>
      </c>
      <c r="C2932" t="s">
        <v>530</v>
      </c>
      <c r="D2932" s="398">
        <v>10.7</v>
      </c>
      <c r="F2932" s="398">
        <v>12.58</v>
      </c>
      <c r="H2932" t="s">
        <v>528</v>
      </c>
    </row>
    <row r="2933" spans="1:8">
      <c r="A2933" s="397">
        <v>89869</v>
      </c>
      <c r="B2933" t="s">
        <v>3460</v>
      </c>
      <c r="C2933" t="s">
        <v>530</v>
      </c>
      <c r="D2933" s="398">
        <v>11.73</v>
      </c>
      <c r="F2933" s="398">
        <v>13.6</v>
      </c>
      <c r="H2933" t="s">
        <v>528</v>
      </c>
    </row>
    <row r="2934" spans="1:8">
      <c r="A2934" s="397">
        <v>104324</v>
      </c>
      <c r="B2934" t="s">
        <v>3461</v>
      </c>
      <c r="C2934" t="s">
        <v>530</v>
      </c>
      <c r="D2934" s="398">
        <v>15.57</v>
      </c>
      <c r="F2934" s="398">
        <v>17.84</v>
      </c>
      <c r="H2934" t="s">
        <v>528</v>
      </c>
    </row>
    <row r="2935" spans="1:8">
      <c r="A2935" s="397">
        <v>104315</v>
      </c>
      <c r="B2935" t="s">
        <v>3462</v>
      </c>
      <c r="C2935" t="s">
        <v>345</v>
      </c>
      <c r="D2935" s="398">
        <v>17.309999999999999</v>
      </c>
      <c r="F2935" s="398">
        <v>22.31</v>
      </c>
      <c r="H2935" t="s">
        <v>528</v>
      </c>
    </row>
    <row r="2936" spans="1:8">
      <c r="A2936" s="397">
        <v>89865</v>
      </c>
      <c r="B2936" t="s">
        <v>3463</v>
      </c>
      <c r="C2936" t="s">
        <v>345</v>
      </c>
      <c r="D2936" s="398">
        <v>18.489999999999998</v>
      </c>
      <c r="F2936" s="398">
        <v>23.82</v>
      </c>
      <c r="H2936" t="s">
        <v>528</v>
      </c>
    </row>
    <row r="2937" spans="1:8">
      <c r="A2937" s="397">
        <v>104316</v>
      </c>
      <c r="B2937" t="s">
        <v>3464</v>
      </c>
      <c r="C2937" t="s">
        <v>345</v>
      </c>
      <c r="D2937" s="398">
        <v>24.28</v>
      </c>
      <c r="F2937" s="398">
        <v>31.06</v>
      </c>
      <c r="H2937" t="s">
        <v>528</v>
      </c>
    </row>
    <row r="2938" spans="1:8">
      <c r="A2938" s="397">
        <v>102724</v>
      </c>
      <c r="B2938" t="s">
        <v>3465</v>
      </c>
      <c r="C2938" t="s">
        <v>530</v>
      </c>
      <c r="D2938" s="398">
        <v>34.51</v>
      </c>
      <c r="F2938" s="398">
        <v>35.880000000000003</v>
      </c>
      <c r="H2938" t="s">
        <v>528</v>
      </c>
    </row>
    <row r="2939" spans="1:8">
      <c r="A2939" s="397">
        <v>102726</v>
      </c>
      <c r="B2939" t="s">
        <v>3466</v>
      </c>
      <c r="C2939" t="s">
        <v>530</v>
      </c>
      <c r="D2939" s="398">
        <v>31.82</v>
      </c>
      <c r="F2939" s="398">
        <v>32.880000000000003</v>
      </c>
      <c r="H2939" t="s">
        <v>528</v>
      </c>
    </row>
    <row r="2940" spans="1:8">
      <c r="A2940" s="397">
        <v>102725</v>
      </c>
      <c r="B2940" t="s">
        <v>3467</v>
      </c>
      <c r="C2940" t="s">
        <v>530</v>
      </c>
      <c r="D2940" s="398">
        <v>33.89</v>
      </c>
      <c r="F2940" s="398">
        <v>35.15</v>
      </c>
      <c r="H2940" t="s">
        <v>528</v>
      </c>
    </row>
    <row r="2941" spans="1:8">
      <c r="A2941" s="397">
        <v>102722</v>
      </c>
      <c r="B2941" t="s">
        <v>3468</v>
      </c>
      <c r="C2941" t="s">
        <v>345</v>
      </c>
      <c r="D2941" s="398">
        <v>63.03</v>
      </c>
      <c r="F2941" s="398">
        <v>59.14</v>
      </c>
      <c r="H2941" t="s">
        <v>528</v>
      </c>
    </row>
    <row r="2942" spans="1:8">
      <c r="A2942" s="397">
        <v>102721</v>
      </c>
      <c r="B2942" t="s">
        <v>3469</v>
      </c>
      <c r="C2942" t="s">
        <v>345</v>
      </c>
      <c r="D2942" s="398">
        <v>0</v>
      </c>
      <c r="F2942" s="398">
        <v>0</v>
      </c>
      <c r="H2942" t="s">
        <v>528</v>
      </c>
    </row>
    <row r="2943" spans="1:8">
      <c r="A2943" s="397">
        <v>102723</v>
      </c>
      <c r="B2943" t="s">
        <v>3470</v>
      </c>
      <c r="C2943" t="s">
        <v>345</v>
      </c>
      <c r="D2943" s="398">
        <v>119.34</v>
      </c>
      <c r="F2943" s="398">
        <v>121.2</v>
      </c>
      <c r="H2943" t="s">
        <v>528</v>
      </c>
    </row>
    <row r="2944" spans="1:8">
      <c r="A2944" s="397">
        <v>102690</v>
      </c>
      <c r="B2944" t="s">
        <v>3471</v>
      </c>
      <c r="C2944" t="s">
        <v>345</v>
      </c>
      <c r="D2944" s="398">
        <v>80.599999999999994</v>
      </c>
      <c r="F2944" s="398">
        <v>68.900000000000006</v>
      </c>
      <c r="H2944" t="s">
        <v>528</v>
      </c>
    </row>
    <row r="2945" spans="1:8">
      <c r="A2945" s="397">
        <v>102688</v>
      </c>
      <c r="B2945" t="s">
        <v>3472</v>
      </c>
      <c r="C2945" t="s">
        <v>345</v>
      </c>
      <c r="D2945" s="398">
        <v>48.54</v>
      </c>
      <c r="F2945" s="398">
        <v>45.1</v>
      </c>
      <c r="H2945" t="s">
        <v>528</v>
      </c>
    </row>
    <row r="2946" spans="1:8">
      <c r="A2946" s="397">
        <v>102689</v>
      </c>
      <c r="B2946" t="s">
        <v>3473</v>
      </c>
      <c r="C2946" t="s">
        <v>345</v>
      </c>
      <c r="D2946" s="398">
        <v>106.15</v>
      </c>
      <c r="F2946" s="398">
        <v>108.69</v>
      </c>
      <c r="H2946" t="s">
        <v>528</v>
      </c>
    </row>
    <row r="2947" spans="1:8">
      <c r="A2947" s="397">
        <v>102693</v>
      </c>
      <c r="B2947" t="s">
        <v>3474</v>
      </c>
      <c r="C2947" t="s">
        <v>345</v>
      </c>
      <c r="D2947" s="398">
        <v>138.19999999999999</v>
      </c>
      <c r="F2947" s="398">
        <v>132.5</v>
      </c>
      <c r="H2947" t="s">
        <v>528</v>
      </c>
    </row>
    <row r="2948" spans="1:8">
      <c r="A2948" s="397">
        <v>102694</v>
      </c>
      <c r="B2948" t="s">
        <v>3475</v>
      </c>
      <c r="C2948" t="s">
        <v>345</v>
      </c>
      <c r="D2948" s="398">
        <v>92.9</v>
      </c>
      <c r="F2948" s="398">
        <v>81.53</v>
      </c>
      <c r="H2948" t="s">
        <v>528</v>
      </c>
    </row>
    <row r="2949" spans="1:8">
      <c r="A2949" s="397">
        <v>102697</v>
      </c>
      <c r="B2949" t="s">
        <v>3476</v>
      </c>
      <c r="C2949" t="s">
        <v>345</v>
      </c>
      <c r="D2949" s="398">
        <v>146.06</v>
      </c>
      <c r="F2949" s="398">
        <v>113.13</v>
      </c>
      <c r="H2949" t="s">
        <v>528</v>
      </c>
    </row>
    <row r="2950" spans="1:8">
      <c r="A2950" s="397">
        <v>102696</v>
      </c>
      <c r="B2950" t="s">
        <v>3477</v>
      </c>
      <c r="C2950" t="s">
        <v>345</v>
      </c>
      <c r="D2950" s="398">
        <v>150.34</v>
      </c>
      <c r="F2950" s="398">
        <v>145.18</v>
      </c>
      <c r="H2950" t="s">
        <v>528</v>
      </c>
    </row>
    <row r="2951" spans="1:8">
      <c r="A2951" s="397">
        <v>102703</v>
      </c>
      <c r="B2951" t="s">
        <v>3478</v>
      </c>
      <c r="C2951" t="s">
        <v>345</v>
      </c>
      <c r="D2951" s="398">
        <v>203.5</v>
      </c>
      <c r="F2951" s="398">
        <v>176.79</v>
      </c>
      <c r="H2951" t="s">
        <v>528</v>
      </c>
    </row>
    <row r="2952" spans="1:8">
      <c r="A2952" s="397">
        <v>102678</v>
      </c>
      <c r="B2952" t="s">
        <v>3479</v>
      </c>
      <c r="C2952" t="s">
        <v>345</v>
      </c>
      <c r="D2952" s="398">
        <v>193.15</v>
      </c>
      <c r="F2952" s="398">
        <v>136.85</v>
      </c>
      <c r="H2952" t="s">
        <v>528</v>
      </c>
    </row>
    <row r="2953" spans="1:8">
      <c r="A2953" s="397">
        <v>102679</v>
      </c>
      <c r="B2953" t="s">
        <v>3480</v>
      </c>
      <c r="C2953" t="s">
        <v>345</v>
      </c>
      <c r="D2953" s="398">
        <v>216.5</v>
      </c>
      <c r="F2953" s="398">
        <v>147.41</v>
      </c>
      <c r="H2953" t="s">
        <v>528</v>
      </c>
    </row>
    <row r="2954" spans="1:8">
      <c r="A2954" s="397">
        <v>102673</v>
      </c>
      <c r="B2954" t="s">
        <v>3481</v>
      </c>
      <c r="C2954" t="s">
        <v>345</v>
      </c>
      <c r="D2954" s="398">
        <v>192.32</v>
      </c>
      <c r="F2954" s="398">
        <v>178.38</v>
      </c>
      <c r="H2954" t="s">
        <v>528</v>
      </c>
    </row>
    <row r="2955" spans="1:8">
      <c r="A2955" s="397">
        <v>102677</v>
      </c>
      <c r="B2955" t="s">
        <v>3482</v>
      </c>
      <c r="C2955" t="s">
        <v>345</v>
      </c>
      <c r="D2955" s="398">
        <v>183.9</v>
      </c>
      <c r="F2955" s="398">
        <v>160.76</v>
      </c>
      <c r="H2955" t="s">
        <v>528</v>
      </c>
    </row>
    <row r="2956" spans="1:8">
      <c r="A2956" s="397">
        <v>102683</v>
      </c>
      <c r="B2956" t="s">
        <v>3483</v>
      </c>
      <c r="C2956" t="s">
        <v>345</v>
      </c>
      <c r="D2956" s="398">
        <v>251.81</v>
      </c>
      <c r="F2956" s="398">
        <v>200.48</v>
      </c>
      <c r="H2956" t="s">
        <v>528</v>
      </c>
    </row>
    <row r="2957" spans="1:8">
      <c r="A2957" s="397">
        <v>102687</v>
      </c>
      <c r="B2957" t="s">
        <v>3484</v>
      </c>
      <c r="C2957" t="s">
        <v>345</v>
      </c>
      <c r="D2957" s="398">
        <v>268.98</v>
      </c>
      <c r="F2957" s="398">
        <v>205.97</v>
      </c>
      <c r="H2957" t="s">
        <v>528</v>
      </c>
    </row>
    <row r="2958" spans="1:8">
      <c r="A2958" s="397">
        <v>102670</v>
      </c>
      <c r="B2958" t="s">
        <v>3485</v>
      </c>
      <c r="C2958" t="s">
        <v>345</v>
      </c>
      <c r="D2958" s="398">
        <v>128.54</v>
      </c>
      <c r="F2958" s="398">
        <v>106.46</v>
      </c>
      <c r="H2958" t="s">
        <v>528</v>
      </c>
    </row>
    <row r="2959" spans="1:8">
      <c r="A2959" s="397">
        <v>102674</v>
      </c>
      <c r="B2959" t="s">
        <v>3486</v>
      </c>
      <c r="C2959" t="s">
        <v>345</v>
      </c>
      <c r="D2959" s="398">
        <v>142.16999999999999</v>
      </c>
      <c r="F2959" s="398">
        <v>115.53</v>
      </c>
      <c r="H2959" t="s">
        <v>528</v>
      </c>
    </row>
    <row r="2960" spans="1:8">
      <c r="A2960" s="397">
        <v>102680</v>
      </c>
      <c r="B2960" t="s">
        <v>3487</v>
      </c>
      <c r="C2960" t="s">
        <v>345</v>
      </c>
      <c r="D2960" s="398">
        <v>205.08</v>
      </c>
      <c r="F2960" s="398">
        <v>150.05000000000001</v>
      </c>
      <c r="H2960" t="s">
        <v>528</v>
      </c>
    </row>
    <row r="2961" spans="1:8">
      <c r="A2961" s="397">
        <v>102684</v>
      </c>
      <c r="B2961" t="s">
        <v>3488</v>
      </c>
      <c r="C2961" t="s">
        <v>345</v>
      </c>
      <c r="D2961" s="398">
        <v>228.44</v>
      </c>
      <c r="F2961" s="398">
        <v>160.6</v>
      </c>
      <c r="H2961" t="s">
        <v>528</v>
      </c>
    </row>
    <row r="2962" spans="1:8">
      <c r="A2962" s="397">
        <v>102672</v>
      </c>
      <c r="B2962" t="s">
        <v>3489</v>
      </c>
      <c r="C2962" t="s">
        <v>345</v>
      </c>
      <c r="D2962" s="398">
        <v>203.85</v>
      </c>
      <c r="F2962" s="398">
        <v>190.95</v>
      </c>
      <c r="H2962" t="s">
        <v>528</v>
      </c>
    </row>
    <row r="2963" spans="1:8">
      <c r="A2963" s="397">
        <v>102676</v>
      </c>
      <c r="B2963" t="s">
        <v>3490</v>
      </c>
      <c r="C2963" t="s">
        <v>345</v>
      </c>
      <c r="D2963" s="398">
        <v>206.09</v>
      </c>
      <c r="F2963" s="398">
        <v>186.97</v>
      </c>
      <c r="H2963" t="s">
        <v>528</v>
      </c>
    </row>
    <row r="2964" spans="1:8">
      <c r="A2964" s="397">
        <v>102681</v>
      </c>
      <c r="B2964" t="s">
        <v>3491</v>
      </c>
      <c r="C2964" t="s">
        <v>345</v>
      </c>
      <c r="D2964" s="398">
        <v>269</v>
      </c>
      <c r="F2964" s="398">
        <v>221.5</v>
      </c>
      <c r="H2964" t="s">
        <v>528</v>
      </c>
    </row>
    <row r="2965" spans="1:8">
      <c r="A2965" s="397">
        <v>102685</v>
      </c>
      <c r="B2965" t="s">
        <v>3492</v>
      </c>
      <c r="C2965" t="s">
        <v>345</v>
      </c>
      <c r="D2965" s="398">
        <v>292.37</v>
      </c>
      <c r="F2965" s="398">
        <v>232.05</v>
      </c>
      <c r="H2965" t="s">
        <v>528</v>
      </c>
    </row>
    <row r="2966" spans="1:8">
      <c r="A2966" s="397">
        <v>102664</v>
      </c>
      <c r="B2966" t="s">
        <v>3493</v>
      </c>
      <c r="C2966" t="s">
        <v>345</v>
      </c>
      <c r="D2966" s="398">
        <v>63.19</v>
      </c>
      <c r="F2966" s="398">
        <v>49.43</v>
      </c>
      <c r="H2966" t="s">
        <v>528</v>
      </c>
    </row>
    <row r="2967" spans="1:8">
      <c r="A2967" s="397">
        <v>102665</v>
      </c>
      <c r="B2967" t="s">
        <v>3494</v>
      </c>
      <c r="C2967" t="s">
        <v>345</v>
      </c>
      <c r="D2967" s="398">
        <v>38.799999999999997</v>
      </c>
      <c r="F2967" s="398">
        <v>24.67</v>
      </c>
      <c r="H2967" t="s">
        <v>528</v>
      </c>
    </row>
    <row r="2968" spans="1:8">
      <c r="A2968" s="397">
        <v>102663</v>
      </c>
      <c r="B2968" t="s">
        <v>3495</v>
      </c>
      <c r="C2968" t="s">
        <v>345</v>
      </c>
      <c r="D2968" s="398">
        <v>77.489999999999995</v>
      </c>
      <c r="F2968" s="398">
        <v>74.650000000000006</v>
      </c>
      <c r="H2968" t="s">
        <v>528</v>
      </c>
    </row>
    <row r="2969" spans="1:8">
      <c r="A2969" s="397">
        <v>102669</v>
      </c>
      <c r="B2969" t="s">
        <v>3496</v>
      </c>
      <c r="C2969" t="s">
        <v>345</v>
      </c>
      <c r="D2969" s="398">
        <v>108.34</v>
      </c>
      <c r="F2969" s="398">
        <v>98.62</v>
      </c>
      <c r="H2969" t="s">
        <v>528</v>
      </c>
    </row>
    <row r="2970" spans="1:8">
      <c r="A2970" s="397">
        <v>102661</v>
      </c>
      <c r="B2970" t="s">
        <v>3497</v>
      </c>
      <c r="C2970" t="s">
        <v>345</v>
      </c>
      <c r="D2970" s="398">
        <v>41.81</v>
      </c>
      <c r="F2970" s="398">
        <v>37.21</v>
      </c>
      <c r="H2970" t="s">
        <v>528</v>
      </c>
    </row>
    <row r="2971" spans="1:8">
      <c r="A2971" s="397">
        <v>102666</v>
      </c>
      <c r="B2971" t="s">
        <v>3498</v>
      </c>
      <c r="C2971" t="s">
        <v>345</v>
      </c>
      <c r="D2971" s="398">
        <v>73.87</v>
      </c>
      <c r="F2971" s="398">
        <v>61.02</v>
      </c>
      <c r="H2971" t="s">
        <v>528</v>
      </c>
    </row>
    <row r="2972" spans="1:8">
      <c r="A2972" s="397">
        <v>102662</v>
      </c>
      <c r="B2972" t="s">
        <v>3499</v>
      </c>
      <c r="C2972" t="s">
        <v>345</v>
      </c>
      <c r="D2972" s="398">
        <v>102.26</v>
      </c>
      <c r="F2972" s="398">
        <v>104.2</v>
      </c>
      <c r="H2972" t="s">
        <v>528</v>
      </c>
    </row>
    <row r="2973" spans="1:8">
      <c r="A2973" s="397">
        <v>102668</v>
      </c>
      <c r="B2973" t="s">
        <v>3500</v>
      </c>
      <c r="C2973" t="s">
        <v>345</v>
      </c>
      <c r="D2973" s="398">
        <v>134.32</v>
      </c>
      <c r="F2973" s="398">
        <v>128.01</v>
      </c>
      <c r="H2973" t="s">
        <v>528</v>
      </c>
    </row>
    <row r="2974" spans="1:8">
      <c r="A2974" s="397">
        <v>102718</v>
      </c>
      <c r="B2974" t="s">
        <v>3501</v>
      </c>
      <c r="C2974" t="s">
        <v>615</v>
      </c>
      <c r="D2974" s="398">
        <v>183.65</v>
      </c>
      <c r="F2974" s="398">
        <v>150.38</v>
      </c>
      <c r="H2974" t="s">
        <v>528</v>
      </c>
    </row>
    <row r="2975" spans="1:8">
      <c r="A2975" s="397">
        <v>102716</v>
      </c>
      <c r="B2975" t="s">
        <v>3502</v>
      </c>
      <c r="C2975" t="s">
        <v>615</v>
      </c>
      <c r="D2975" s="398">
        <v>170.6</v>
      </c>
      <c r="F2975" s="398">
        <v>134.13</v>
      </c>
      <c r="H2975" t="s">
        <v>528</v>
      </c>
    </row>
    <row r="2976" spans="1:8">
      <c r="A2976" s="397">
        <v>102719</v>
      </c>
      <c r="B2976" t="s">
        <v>3503</v>
      </c>
      <c r="C2976" t="s">
        <v>615</v>
      </c>
      <c r="D2976" s="398">
        <v>234.05</v>
      </c>
      <c r="F2976" s="398">
        <v>144.16999999999999</v>
      </c>
      <c r="H2976" t="s">
        <v>528</v>
      </c>
    </row>
    <row r="2977" spans="1:8">
      <c r="A2977" s="397">
        <v>102717</v>
      </c>
      <c r="B2977" t="s">
        <v>3504</v>
      </c>
      <c r="C2977" t="s">
        <v>615</v>
      </c>
      <c r="D2977" s="398">
        <v>221</v>
      </c>
      <c r="F2977" s="398">
        <v>127.92</v>
      </c>
      <c r="H2977" t="s">
        <v>528</v>
      </c>
    </row>
    <row r="2978" spans="1:8">
      <c r="A2978" s="397">
        <v>102720</v>
      </c>
      <c r="B2978" t="s">
        <v>3505</v>
      </c>
      <c r="C2978" t="s">
        <v>527</v>
      </c>
      <c r="D2978" s="398">
        <v>0</v>
      </c>
      <c r="F2978" s="398">
        <v>0</v>
      </c>
      <c r="H2978" t="s">
        <v>528</v>
      </c>
    </row>
    <row r="2979" spans="1:8">
      <c r="A2979" s="397">
        <v>102713</v>
      </c>
      <c r="B2979" t="s">
        <v>3506</v>
      </c>
      <c r="C2979" t="s">
        <v>527</v>
      </c>
      <c r="D2979" s="398">
        <v>13.06</v>
      </c>
      <c r="F2979" s="398">
        <v>13.31</v>
      </c>
      <c r="H2979" t="s">
        <v>528</v>
      </c>
    </row>
    <row r="2980" spans="1:8">
      <c r="A2980" s="397">
        <v>102715</v>
      </c>
      <c r="B2980" t="s">
        <v>3507</v>
      </c>
      <c r="C2980" t="s">
        <v>527</v>
      </c>
      <c r="D2980" s="398">
        <v>25.82</v>
      </c>
      <c r="F2980" s="398">
        <v>26.2</v>
      </c>
      <c r="H2980" t="s">
        <v>528</v>
      </c>
    </row>
    <row r="2981" spans="1:8">
      <c r="A2981" s="397">
        <v>103653</v>
      </c>
      <c r="B2981" t="s">
        <v>3508</v>
      </c>
      <c r="C2981" t="s">
        <v>527</v>
      </c>
      <c r="D2981" s="398">
        <v>30.83</v>
      </c>
      <c r="F2981" s="398">
        <v>31.26</v>
      </c>
      <c r="H2981" t="s">
        <v>528</v>
      </c>
    </row>
    <row r="2982" spans="1:8">
      <c r="A2982" s="397">
        <v>102712</v>
      </c>
      <c r="B2982" t="s">
        <v>3509</v>
      </c>
      <c r="C2982" t="s">
        <v>527</v>
      </c>
      <c r="D2982" s="398">
        <v>9.51</v>
      </c>
      <c r="F2982" s="398">
        <v>9.73</v>
      </c>
      <c r="H2982" t="s">
        <v>528</v>
      </c>
    </row>
    <row r="2983" spans="1:8">
      <c r="A2983" s="397">
        <v>102711</v>
      </c>
      <c r="B2983" t="s">
        <v>3510</v>
      </c>
      <c r="C2983" t="s">
        <v>530</v>
      </c>
      <c r="D2983" s="398">
        <v>86.39</v>
      </c>
      <c r="F2983" s="398">
        <v>99.65</v>
      </c>
      <c r="H2983" t="s">
        <v>528</v>
      </c>
    </row>
    <row r="2984" spans="1:8">
      <c r="A2984" s="397">
        <v>102710</v>
      </c>
      <c r="B2984" t="s">
        <v>3511</v>
      </c>
      <c r="C2984" t="s">
        <v>530</v>
      </c>
      <c r="D2984" s="398">
        <v>66.59</v>
      </c>
      <c r="F2984" s="398">
        <v>78.17</v>
      </c>
      <c r="H2984" t="s">
        <v>528</v>
      </c>
    </row>
    <row r="2985" spans="1:8">
      <c r="A2985" s="397">
        <v>102709</v>
      </c>
      <c r="B2985" t="s">
        <v>3512</v>
      </c>
      <c r="C2985" t="s">
        <v>530</v>
      </c>
      <c r="D2985" s="398">
        <v>0</v>
      </c>
      <c r="F2985" s="398">
        <v>0</v>
      </c>
      <c r="H2985" t="s">
        <v>528</v>
      </c>
    </row>
    <row r="2986" spans="1:8">
      <c r="A2986" s="397">
        <v>102708</v>
      </c>
      <c r="B2986" t="s">
        <v>3513</v>
      </c>
      <c r="C2986" t="s">
        <v>530</v>
      </c>
      <c r="D2986" s="398">
        <v>27.24</v>
      </c>
      <c r="F2986" s="398">
        <v>32.520000000000003</v>
      </c>
      <c r="H2986" t="s">
        <v>528</v>
      </c>
    </row>
    <row r="2987" spans="1:8">
      <c r="A2987" s="397">
        <v>102707</v>
      </c>
      <c r="B2987" t="s">
        <v>3514</v>
      </c>
      <c r="C2987" t="s">
        <v>345</v>
      </c>
      <c r="D2987" s="398">
        <v>52.52</v>
      </c>
      <c r="F2987" s="398">
        <v>53.72</v>
      </c>
      <c r="H2987" t="s">
        <v>528</v>
      </c>
    </row>
    <row r="2988" spans="1:8">
      <c r="A2988" s="397">
        <v>102704</v>
      </c>
      <c r="B2988" t="s">
        <v>3515</v>
      </c>
      <c r="C2988" t="s">
        <v>345</v>
      </c>
      <c r="D2988" s="398">
        <v>12.1</v>
      </c>
      <c r="F2988" s="398">
        <v>12.22</v>
      </c>
      <c r="H2988" t="s">
        <v>528</v>
      </c>
    </row>
    <row r="2989" spans="1:8">
      <c r="A2989" s="397">
        <v>102705</v>
      </c>
      <c r="B2989" t="s">
        <v>3516</v>
      </c>
      <c r="C2989" t="s">
        <v>345</v>
      </c>
      <c r="D2989" s="398">
        <v>68.41</v>
      </c>
      <c r="F2989" s="398">
        <v>74.28</v>
      </c>
      <c r="H2989" t="s">
        <v>528</v>
      </c>
    </row>
    <row r="2990" spans="1:8">
      <c r="A2990" s="397">
        <v>98333</v>
      </c>
      <c r="B2990" t="s">
        <v>3517</v>
      </c>
      <c r="C2990" t="s">
        <v>527</v>
      </c>
      <c r="D2990" s="398">
        <v>0</v>
      </c>
      <c r="F2990" s="398">
        <v>0</v>
      </c>
      <c r="H2990" t="s">
        <v>528</v>
      </c>
    </row>
    <row r="2991" spans="1:8">
      <c r="A2991" s="397">
        <v>98332</v>
      </c>
      <c r="B2991" t="s">
        <v>3518</v>
      </c>
      <c r="C2991" t="s">
        <v>527</v>
      </c>
      <c r="D2991" s="398">
        <v>0</v>
      </c>
      <c r="F2991" s="398">
        <v>0</v>
      </c>
      <c r="H2991" t="s">
        <v>528</v>
      </c>
    </row>
    <row r="2992" spans="1:8">
      <c r="A2992" s="397">
        <v>98331</v>
      </c>
      <c r="B2992" t="s">
        <v>3519</v>
      </c>
      <c r="C2992" t="s">
        <v>527</v>
      </c>
      <c r="D2992" s="398">
        <v>0</v>
      </c>
      <c r="F2992" s="398">
        <v>0</v>
      </c>
      <c r="H2992" t="s">
        <v>528</v>
      </c>
    </row>
    <row r="2993" spans="1:8">
      <c r="A2993" s="397">
        <v>98327</v>
      </c>
      <c r="B2993" t="s">
        <v>3520</v>
      </c>
      <c r="C2993" t="s">
        <v>527</v>
      </c>
      <c r="D2993" s="398">
        <v>0</v>
      </c>
      <c r="F2993" s="398">
        <v>0</v>
      </c>
      <c r="H2993" t="s">
        <v>528</v>
      </c>
    </row>
    <row r="2994" spans="1:8">
      <c r="A2994" s="397">
        <v>98326</v>
      </c>
      <c r="B2994" t="s">
        <v>3521</v>
      </c>
      <c r="C2994" t="s">
        <v>527</v>
      </c>
      <c r="D2994" s="398">
        <v>0</v>
      </c>
      <c r="F2994" s="398">
        <v>0</v>
      </c>
      <c r="H2994" t="s">
        <v>528</v>
      </c>
    </row>
    <row r="2995" spans="1:8">
      <c r="A2995" s="397">
        <v>98325</v>
      </c>
      <c r="B2995" t="s">
        <v>3522</v>
      </c>
      <c r="C2995" t="s">
        <v>527</v>
      </c>
      <c r="D2995" s="398">
        <v>0</v>
      </c>
      <c r="F2995" s="398">
        <v>0</v>
      </c>
      <c r="H2995" t="s">
        <v>528</v>
      </c>
    </row>
    <row r="2996" spans="1:8">
      <c r="A2996" s="397">
        <v>98370</v>
      </c>
      <c r="B2996" t="s">
        <v>3523</v>
      </c>
      <c r="C2996" t="s">
        <v>527</v>
      </c>
      <c r="D2996" s="398">
        <v>0</v>
      </c>
      <c r="F2996" s="398">
        <v>0</v>
      </c>
      <c r="H2996" t="s">
        <v>528</v>
      </c>
    </row>
    <row r="2997" spans="1:8">
      <c r="A2997" s="397">
        <v>98389</v>
      </c>
      <c r="B2997" t="s">
        <v>3524</v>
      </c>
      <c r="C2997" t="s">
        <v>530</v>
      </c>
      <c r="D2997" s="398">
        <v>0</v>
      </c>
      <c r="F2997" s="398">
        <v>0</v>
      </c>
      <c r="H2997" t="s">
        <v>528</v>
      </c>
    </row>
    <row r="2998" spans="1:8">
      <c r="A2998" s="397">
        <v>98390</v>
      </c>
      <c r="B2998" t="s">
        <v>3525</v>
      </c>
      <c r="C2998" t="s">
        <v>530</v>
      </c>
      <c r="D2998" s="398">
        <v>0</v>
      </c>
      <c r="F2998" s="398">
        <v>0</v>
      </c>
      <c r="H2998" t="s">
        <v>528</v>
      </c>
    </row>
    <row r="2999" spans="1:8">
      <c r="A2999" s="397">
        <v>98391</v>
      </c>
      <c r="B2999" t="s">
        <v>3526</v>
      </c>
      <c r="C2999" t="s">
        <v>530</v>
      </c>
      <c r="D2999" s="398">
        <v>0</v>
      </c>
      <c r="F2999" s="398">
        <v>0</v>
      </c>
      <c r="H2999" t="s">
        <v>528</v>
      </c>
    </row>
    <row r="3000" spans="1:8">
      <c r="A3000" s="397">
        <v>98392</v>
      </c>
      <c r="B3000" t="s">
        <v>3527</v>
      </c>
      <c r="C3000" t="s">
        <v>530</v>
      </c>
      <c r="D3000" s="398">
        <v>0</v>
      </c>
      <c r="F3000" s="398">
        <v>0</v>
      </c>
      <c r="H3000" t="s">
        <v>528</v>
      </c>
    </row>
    <row r="3001" spans="1:8">
      <c r="A3001" s="397">
        <v>98393</v>
      </c>
      <c r="B3001" t="s">
        <v>3528</v>
      </c>
      <c r="C3001" t="s">
        <v>530</v>
      </c>
      <c r="D3001" s="398">
        <v>0</v>
      </c>
      <c r="F3001" s="398">
        <v>0</v>
      </c>
      <c r="H3001" t="s">
        <v>528</v>
      </c>
    </row>
    <row r="3002" spans="1:8">
      <c r="A3002" s="397">
        <v>98394</v>
      </c>
      <c r="B3002" t="s">
        <v>3529</v>
      </c>
      <c r="C3002" t="s">
        <v>530</v>
      </c>
      <c r="D3002" s="398">
        <v>0</v>
      </c>
      <c r="F3002" s="398">
        <v>0</v>
      </c>
      <c r="H3002" t="s">
        <v>528</v>
      </c>
    </row>
    <row r="3003" spans="1:8">
      <c r="A3003" s="397">
        <v>98395</v>
      </c>
      <c r="B3003" t="s">
        <v>3530</v>
      </c>
      <c r="C3003" t="s">
        <v>530</v>
      </c>
      <c r="D3003" s="398">
        <v>0</v>
      </c>
      <c r="F3003" s="398">
        <v>0</v>
      </c>
      <c r="H3003" t="s">
        <v>528</v>
      </c>
    </row>
    <row r="3004" spans="1:8">
      <c r="A3004" s="397">
        <v>98396</v>
      </c>
      <c r="B3004" t="s">
        <v>3531</v>
      </c>
      <c r="C3004" t="s">
        <v>530</v>
      </c>
      <c r="D3004" s="398">
        <v>0</v>
      </c>
      <c r="F3004" s="398">
        <v>0</v>
      </c>
      <c r="H3004" t="s">
        <v>528</v>
      </c>
    </row>
    <row r="3005" spans="1:8">
      <c r="A3005" s="397">
        <v>98369</v>
      </c>
      <c r="B3005" t="s">
        <v>3532</v>
      </c>
      <c r="C3005" t="s">
        <v>527</v>
      </c>
      <c r="D3005" s="398">
        <v>0</v>
      </c>
      <c r="F3005" s="398">
        <v>0</v>
      </c>
      <c r="H3005" t="s">
        <v>528</v>
      </c>
    </row>
    <row r="3006" spans="1:8">
      <c r="A3006" s="397">
        <v>98360</v>
      </c>
      <c r="B3006" t="s">
        <v>3533</v>
      </c>
      <c r="C3006" t="s">
        <v>527</v>
      </c>
      <c r="D3006" s="398">
        <v>0</v>
      </c>
      <c r="F3006" s="398">
        <v>0</v>
      </c>
      <c r="H3006" t="s">
        <v>528</v>
      </c>
    </row>
    <row r="3007" spans="1:8">
      <c r="A3007" s="397">
        <v>98368</v>
      </c>
      <c r="B3007" t="s">
        <v>3534</v>
      </c>
      <c r="C3007" t="s">
        <v>527</v>
      </c>
      <c r="D3007" s="398">
        <v>0</v>
      </c>
      <c r="F3007" s="398">
        <v>0</v>
      </c>
      <c r="H3007" t="s">
        <v>528</v>
      </c>
    </row>
    <row r="3008" spans="1:8">
      <c r="A3008" s="397">
        <v>98359</v>
      </c>
      <c r="B3008" t="s">
        <v>3535</v>
      </c>
      <c r="C3008" t="s">
        <v>527</v>
      </c>
      <c r="D3008" s="398">
        <v>0</v>
      </c>
      <c r="F3008" s="398">
        <v>0</v>
      </c>
      <c r="H3008" t="s">
        <v>528</v>
      </c>
    </row>
    <row r="3009" spans="1:8">
      <c r="A3009" s="397">
        <v>98367</v>
      </c>
      <c r="B3009" t="s">
        <v>3536</v>
      </c>
      <c r="C3009" t="s">
        <v>527</v>
      </c>
      <c r="D3009" s="398">
        <v>0</v>
      </c>
      <c r="F3009" s="398">
        <v>0</v>
      </c>
      <c r="H3009" t="s">
        <v>528</v>
      </c>
    </row>
    <row r="3010" spans="1:8">
      <c r="A3010" s="397">
        <v>98358</v>
      </c>
      <c r="B3010" t="s">
        <v>3537</v>
      </c>
      <c r="C3010" t="s">
        <v>527</v>
      </c>
      <c r="D3010" s="398">
        <v>0</v>
      </c>
      <c r="F3010" s="398">
        <v>0</v>
      </c>
      <c r="H3010" t="s">
        <v>528</v>
      </c>
    </row>
    <row r="3011" spans="1:8">
      <c r="A3011" s="397">
        <v>98352</v>
      </c>
      <c r="B3011" t="s">
        <v>3538</v>
      </c>
      <c r="C3011" t="s">
        <v>527</v>
      </c>
      <c r="D3011" s="398">
        <v>0</v>
      </c>
      <c r="F3011" s="398">
        <v>0</v>
      </c>
      <c r="H3011" t="s">
        <v>528</v>
      </c>
    </row>
    <row r="3012" spans="1:8">
      <c r="A3012" s="397">
        <v>98343</v>
      </c>
      <c r="B3012" t="s">
        <v>3539</v>
      </c>
      <c r="C3012" t="s">
        <v>527</v>
      </c>
      <c r="D3012" s="398">
        <v>0</v>
      </c>
      <c r="F3012" s="398">
        <v>0</v>
      </c>
      <c r="H3012" t="s">
        <v>528</v>
      </c>
    </row>
    <row r="3013" spans="1:8">
      <c r="A3013" s="397">
        <v>98351</v>
      </c>
      <c r="B3013" t="s">
        <v>3540</v>
      </c>
      <c r="C3013" t="s">
        <v>527</v>
      </c>
      <c r="D3013" s="398">
        <v>0</v>
      </c>
      <c r="F3013" s="398">
        <v>0</v>
      </c>
      <c r="H3013" t="s">
        <v>528</v>
      </c>
    </row>
    <row r="3014" spans="1:8">
      <c r="A3014" s="397">
        <v>98342</v>
      </c>
      <c r="B3014" t="s">
        <v>3541</v>
      </c>
      <c r="C3014" t="s">
        <v>527</v>
      </c>
      <c r="D3014" s="398">
        <v>0</v>
      </c>
      <c r="F3014" s="398">
        <v>0</v>
      </c>
      <c r="H3014" t="s">
        <v>528</v>
      </c>
    </row>
    <row r="3015" spans="1:8">
      <c r="A3015" s="397">
        <v>98350</v>
      </c>
      <c r="B3015" t="s">
        <v>3542</v>
      </c>
      <c r="C3015" t="s">
        <v>527</v>
      </c>
      <c r="D3015" s="398">
        <v>0</v>
      </c>
      <c r="F3015" s="398">
        <v>0</v>
      </c>
      <c r="H3015" t="s">
        <v>528</v>
      </c>
    </row>
    <row r="3016" spans="1:8">
      <c r="A3016" s="397">
        <v>98341</v>
      </c>
      <c r="B3016" t="s">
        <v>3543</v>
      </c>
      <c r="C3016" t="s">
        <v>527</v>
      </c>
      <c r="D3016" s="398">
        <v>0</v>
      </c>
      <c r="F3016" s="398">
        <v>0</v>
      </c>
      <c r="H3016" t="s">
        <v>528</v>
      </c>
    </row>
    <row r="3017" spans="1:8">
      <c r="A3017" s="397">
        <v>98381</v>
      </c>
      <c r="B3017" t="s">
        <v>3544</v>
      </c>
      <c r="C3017" t="s">
        <v>345</v>
      </c>
      <c r="D3017" s="398">
        <v>0</v>
      </c>
      <c r="F3017" s="398">
        <v>0</v>
      </c>
      <c r="H3017" t="s">
        <v>528</v>
      </c>
    </row>
    <row r="3018" spans="1:8">
      <c r="A3018" s="397">
        <v>98382</v>
      </c>
      <c r="B3018" t="s">
        <v>3545</v>
      </c>
      <c r="C3018" t="s">
        <v>345</v>
      </c>
      <c r="D3018" s="398">
        <v>0</v>
      </c>
      <c r="F3018" s="398">
        <v>0</v>
      </c>
      <c r="H3018" t="s">
        <v>528</v>
      </c>
    </row>
    <row r="3019" spans="1:8">
      <c r="A3019" s="397">
        <v>98383</v>
      </c>
      <c r="B3019" t="s">
        <v>3546</v>
      </c>
      <c r="C3019" t="s">
        <v>345</v>
      </c>
      <c r="D3019" s="398">
        <v>0</v>
      </c>
      <c r="F3019" s="398">
        <v>0</v>
      </c>
      <c r="H3019" t="s">
        <v>528</v>
      </c>
    </row>
    <row r="3020" spans="1:8">
      <c r="A3020" s="397">
        <v>98384</v>
      </c>
      <c r="B3020" t="s">
        <v>3547</v>
      </c>
      <c r="C3020" t="s">
        <v>345</v>
      </c>
      <c r="D3020" s="398">
        <v>0</v>
      </c>
      <c r="F3020" s="398">
        <v>0</v>
      </c>
      <c r="H3020" t="s">
        <v>528</v>
      </c>
    </row>
    <row r="3021" spans="1:8">
      <c r="A3021" s="397">
        <v>98385</v>
      </c>
      <c r="B3021" t="s">
        <v>3548</v>
      </c>
      <c r="C3021" t="s">
        <v>345</v>
      </c>
      <c r="D3021" s="398">
        <v>0</v>
      </c>
      <c r="F3021" s="398">
        <v>0</v>
      </c>
      <c r="H3021" t="s">
        <v>528</v>
      </c>
    </row>
    <row r="3022" spans="1:8">
      <c r="A3022" s="397">
        <v>98386</v>
      </c>
      <c r="B3022" t="s">
        <v>3549</v>
      </c>
      <c r="C3022" t="s">
        <v>345</v>
      </c>
      <c r="D3022" s="398">
        <v>0</v>
      </c>
      <c r="F3022" s="398">
        <v>0</v>
      </c>
      <c r="H3022" t="s">
        <v>528</v>
      </c>
    </row>
    <row r="3023" spans="1:8">
      <c r="A3023" s="397">
        <v>98387</v>
      </c>
      <c r="B3023" t="s">
        <v>3550</v>
      </c>
      <c r="C3023" t="s">
        <v>345</v>
      </c>
      <c r="D3023" s="398">
        <v>0</v>
      </c>
      <c r="F3023" s="398">
        <v>0</v>
      </c>
      <c r="H3023" t="s">
        <v>528</v>
      </c>
    </row>
    <row r="3024" spans="1:8">
      <c r="A3024" s="397">
        <v>98388</v>
      </c>
      <c r="B3024" t="s">
        <v>3551</v>
      </c>
      <c r="C3024" t="s">
        <v>345</v>
      </c>
      <c r="D3024" s="398">
        <v>0</v>
      </c>
      <c r="F3024" s="398">
        <v>0</v>
      </c>
      <c r="H3024" t="s">
        <v>528</v>
      </c>
    </row>
    <row r="3025" spans="1:8">
      <c r="A3025" s="397">
        <v>98346</v>
      </c>
      <c r="B3025" t="s">
        <v>3552</v>
      </c>
      <c r="C3025" t="s">
        <v>527</v>
      </c>
      <c r="D3025" s="398">
        <v>0</v>
      </c>
      <c r="F3025" s="398">
        <v>0</v>
      </c>
      <c r="H3025" t="s">
        <v>528</v>
      </c>
    </row>
    <row r="3026" spans="1:8">
      <c r="A3026" s="397">
        <v>98363</v>
      </c>
      <c r="B3026" t="s">
        <v>3553</v>
      </c>
      <c r="C3026" t="s">
        <v>527</v>
      </c>
      <c r="D3026" s="398">
        <v>0</v>
      </c>
      <c r="F3026" s="398">
        <v>0</v>
      </c>
      <c r="H3026" t="s">
        <v>528</v>
      </c>
    </row>
    <row r="3027" spans="1:8">
      <c r="A3027" s="397">
        <v>98354</v>
      </c>
      <c r="B3027" t="s">
        <v>3554</v>
      </c>
      <c r="C3027" t="s">
        <v>527</v>
      </c>
      <c r="D3027" s="398">
        <v>0</v>
      </c>
      <c r="F3027" s="398">
        <v>0</v>
      </c>
      <c r="H3027" t="s">
        <v>528</v>
      </c>
    </row>
    <row r="3028" spans="1:8">
      <c r="A3028" s="397">
        <v>98337</v>
      </c>
      <c r="B3028" t="s">
        <v>3555</v>
      </c>
      <c r="C3028" t="s">
        <v>527</v>
      </c>
      <c r="D3028" s="398">
        <v>0</v>
      </c>
      <c r="F3028" s="398">
        <v>0</v>
      </c>
      <c r="H3028" t="s">
        <v>528</v>
      </c>
    </row>
    <row r="3029" spans="1:8">
      <c r="A3029" s="397">
        <v>98345</v>
      </c>
      <c r="B3029" t="s">
        <v>3556</v>
      </c>
      <c r="C3029" t="s">
        <v>527</v>
      </c>
      <c r="D3029" s="398">
        <v>0</v>
      </c>
      <c r="F3029" s="398">
        <v>0</v>
      </c>
      <c r="H3029" t="s">
        <v>528</v>
      </c>
    </row>
    <row r="3030" spans="1:8">
      <c r="A3030" s="397">
        <v>98362</v>
      </c>
      <c r="B3030" t="s">
        <v>3557</v>
      </c>
      <c r="C3030" t="s">
        <v>527</v>
      </c>
      <c r="D3030" s="398">
        <v>0</v>
      </c>
      <c r="F3030" s="398">
        <v>0</v>
      </c>
      <c r="H3030" t="s">
        <v>528</v>
      </c>
    </row>
    <row r="3031" spans="1:8">
      <c r="A3031" s="397">
        <v>98403</v>
      </c>
      <c r="B3031" t="s">
        <v>3558</v>
      </c>
      <c r="C3031" t="s">
        <v>527</v>
      </c>
      <c r="D3031" s="398">
        <v>0</v>
      </c>
      <c r="F3031" s="398">
        <v>0</v>
      </c>
      <c r="H3031" t="s">
        <v>528</v>
      </c>
    </row>
    <row r="3032" spans="1:8">
      <c r="A3032" s="397">
        <v>98335</v>
      </c>
      <c r="B3032" t="s">
        <v>3559</v>
      </c>
      <c r="C3032" t="s">
        <v>527</v>
      </c>
      <c r="D3032" s="398">
        <v>0</v>
      </c>
      <c r="F3032" s="398">
        <v>0</v>
      </c>
      <c r="H3032" t="s">
        <v>528</v>
      </c>
    </row>
    <row r="3033" spans="1:8">
      <c r="A3033" s="397">
        <v>98344</v>
      </c>
      <c r="B3033" t="s">
        <v>3560</v>
      </c>
      <c r="C3033" t="s">
        <v>527</v>
      </c>
      <c r="D3033" s="398">
        <v>0</v>
      </c>
      <c r="F3033" s="398">
        <v>0</v>
      </c>
      <c r="H3033" t="s">
        <v>528</v>
      </c>
    </row>
    <row r="3034" spans="1:8">
      <c r="A3034" s="397">
        <v>98361</v>
      </c>
      <c r="B3034" t="s">
        <v>3561</v>
      </c>
      <c r="C3034" t="s">
        <v>527</v>
      </c>
      <c r="D3034" s="398">
        <v>0</v>
      </c>
      <c r="F3034" s="398">
        <v>0</v>
      </c>
      <c r="H3034" t="s">
        <v>528</v>
      </c>
    </row>
    <row r="3035" spans="1:8">
      <c r="A3035" s="397">
        <v>98353</v>
      </c>
      <c r="B3035" t="s">
        <v>3562</v>
      </c>
      <c r="C3035" t="s">
        <v>527</v>
      </c>
      <c r="D3035" s="398">
        <v>0</v>
      </c>
      <c r="F3035" s="398">
        <v>0</v>
      </c>
      <c r="H3035" t="s">
        <v>528</v>
      </c>
    </row>
    <row r="3036" spans="1:8">
      <c r="A3036" s="397">
        <v>98334</v>
      </c>
      <c r="B3036" t="s">
        <v>3563</v>
      </c>
      <c r="C3036" t="s">
        <v>527</v>
      </c>
      <c r="D3036" s="398">
        <v>0</v>
      </c>
      <c r="F3036" s="398">
        <v>0</v>
      </c>
      <c r="H3036" t="s">
        <v>528</v>
      </c>
    </row>
    <row r="3037" spans="1:8">
      <c r="A3037" s="397">
        <v>98371</v>
      </c>
      <c r="B3037" t="s">
        <v>3564</v>
      </c>
      <c r="C3037" t="s">
        <v>527</v>
      </c>
      <c r="D3037" s="398">
        <v>0</v>
      </c>
      <c r="F3037" s="398">
        <v>0</v>
      </c>
      <c r="H3037" t="s">
        <v>528</v>
      </c>
    </row>
    <row r="3038" spans="1:8">
      <c r="A3038" s="397">
        <v>98397</v>
      </c>
      <c r="B3038" t="s">
        <v>3565</v>
      </c>
      <c r="C3038" t="s">
        <v>527</v>
      </c>
      <c r="D3038" s="398">
        <v>11.7</v>
      </c>
      <c r="F3038" s="398">
        <v>15.74</v>
      </c>
      <c r="H3038" t="s">
        <v>528</v>
      </c>
    </row>
    <row r="3039" spans="1:8">
      <c r="A3039" s="397">
        <v>97280</v>
      </c>
      <c r="B3039" t="s">
        <v>3566</v>
      </c>
      <c r="C3039" t="s">
        <v>530</v>
      </c>
      <c r="D3039" s="398">
        <v>0</v>
      </c>
      <c r="F3039" s="398">
        <v>0</v>
      </c>
      <c r="H3039" t="s">
        <v>528</v>
      </c>
    </row>
    <row r="3040" spans="1:8">
      <c r="A3040" s="397">
        <v>97275</v>
      </c>
      <c r="B3040" t="s">
        <v>3567</v>
      </c>
      <c r="C3040" t="s">
        <v>530</v>
      </c>
      <c r="D3040" s="398">
        <v>0</v>
      </c>
      <c r="F3040" s="398">
        <v>0</v>
      </c>
      <c r="H3040" t="s">
        <v>528</v>
      </c>
    </row>
    <row r="3041" spans="1:8">
      <c r="A3041" s="397">
        <v>97279</v>
      </c>
      <c r="B3041" t="s">
        <v>3568</v>
      </c>
      <c r="C3041" t="s">
        <v>530</v>
      </c>
      <c r="D3041" s="398">
        <v>0</v>
      </c>
      <c r="F3041" s="398">
        <v>0</v>
      </c>
      <c r="H3041" t="s">
        <v>528</v>
      </c>
    </row>
    <row r="3042" spans="1:8">
      <c r="A3042" s="397">
        <v>97285</v>
      </c>
      <c r="B3042" t="s">
        <v>3569</v>
      </c>
      <c r="C3042" t="s">
        <v>530</v>
      </c>
      <c r="D3042" s="398">
        <v>0</v>
      </c>
      <c r="F3042" s="398">
        <v>0</v>
      </c>
      <c r="H3042" t="s">
        <v>528</v>
      </c>
    </row>
    <row r="3043" spans="1:8">
      <c r="A3043" s="397">
        <v>97286</v>
      </c>
      <c r="B3043" t="s">
        <v>3570</v>
      </c>
      <c r="C3043" t="s">
        <v>530</v>
      </c>
      <c r="D3043" s="398">
        <v>0</v>
      </c>
      <c r="F3043" s="398">
        <v>0</v>
      </c>
      <c r="H3043" t="s">
        <v>528</v>
      </c>
    </row>
    <row r="3044" spans="1:8">
      <c r="A3044" s="397">
        <v>97291</v>
      </c>
      <c r="B3044" t="s">
        <v>3571</v>
      </c>
      <c r="C3044" t="s">
        <v>530</v>
      </c>
      <c r="D3044" s="398">
        <v>0</v>
      </c>
      <c r="F3044" s="398">
        <v>0</v>
      </c>
      <c r="H3044" t="s">
        <v>528</v>
      </c>
    </row>
    <row r="3045" spans="1:8">
      <c r="A3045" s="397">
        <v>97292</v>
      </c>
      <c r="B3045" t="s">
        <v>3572</v>
      </c>
      <c r="C3045" t="s">
        <v>530</v>
      </c>
      <c r="D3045" s="398">
        <v>0</v>
      </c>
      <c r="F3045" s="398">
        <v>0</v>
      </c>
      <c r="H3045" t="s">
        <v>528</v>
      </c>
    </row>
    <row r="3046" spans="1:8">
      <c r="A3046" s="397">
        <v>97297</v>
      </c>
      <c r="B3046" t="s">
        <v>3573</v>
      </c>
      <c r="C3046" t="s">
        <v>530</v>
      </c>
      <c r="D3046" s="398">
        <v>0</v>
      </c>
      <c r="F3046" s="398">
        <v>0</v>
      </c>
      <c r="H3046" t="s">
        <v>528</v>
      </c>
    </row>
    <row r="3047" spans="1:8">
      <c r="A3047" s="397">
        <v>97298</v>
      </c>
      <c r="B3047" t="s">
        <v>3574</v>
      </c>
      <c r="C3047" t="s">
        <v>530</v>
      </c>
      <c r="D3047" s="398">
        <v>0</v>
      </c>
      <c r="F3047" s="398">
        <v>0</v>
      </c>
      <c r="H3047" t="s">
        <v>528</v>
      </c>
    </row>
    <row r="3048" spans="1:8">
      <c r="A3048" s="397">
        <v>97303</v>
      </c>
      <c r="B3048" t="s">
        <v>3575</v>
      </c>
      <c r="C3048" t="s">
        <v>530</v>
      </c>
      <c r="D3048" s="398">
        <v>0</v>
      </c>
      <c r="F3048" s="398">
        <v>0</v>
      </c>
      <c r="H3048" t="s">
        <v>528</v>
      </c>
    </row>
    <row r="3049" spans="1:8">
      <c r="A3049" s="397">
        <v>97304</v>
      </c>
      <c r="B3049" t="s">
        <v>3576</v>
      </c>
      <c r="C3049" t="s">
        <v>530</v>
      </c>
      <c r="D3049" s="398">
        <v>0</v>
      </c>
      <c r="F3049" s="398">
        <v>0</v>
      </c>
      <c r="H3049" t="s">
        <v>528</v>
      </c>
    </row>
    <row r="3050" spans="1:8">
      <c r="A3050" s="397">
        <v>97309</v>
      </c>
      <c r="B3050" t="s">
        <v>3577</v>
      </c>
      <c r="C3050" t="s">
        <v>530</v>
      </c>
      <c r="D3050" s="398">
        <v>0</v>
      </c>
      <c r="F3050" s="398">
        <v>0</v>
      </c>
      <c r="H3050" t="s">
        <v>528</v>
      </c>
    </row>
    <row r="3051" spans="1:8">
      <c r="A3051" s="397">
        <v>97310</v>
      </c>
      <c r="B3051" t="s">
        <v>3578</v>
      </c>
      <c r="C3051" t="s">
        <v>530</v>
      </c>
      <c r="D3051" s="398">
        <v>0</v>
      </c>
      <c r="F3051" s="398">
        <v>0</v>
      </c>
      <c r="H3051" t="s">
        <v>528</v>
      </c>
    </row>
    <row r="3052" spans="1:8">
      <c r="A3052" s="397">
        <v>97282</v>
      </c>
      <c r="B3052" t="s">
        <v>3579</v>
      </c>
      <c r="C3052" t="s">
        <v>530</v>
      </c>
      <c r="D3052" s="398">
        <v>0</v>
      </c>
      <c r="F3052" s="398">
        <v>0</v>
      </c>
      <c r="H3052" t="s">
        <v>528</v>
      </c>
    </row>
    <row r="3053" spans="1:8">
      <c r="A3053" s="397">
        <v>97276</v>
      </c>
      <c r="B3053" t="s">
        <v>3580</v>
      </c>
      <c r="C3053" t="s">
        <v>530</v>
      </c>
      <c r="D3053" s="398">
        <v>0</v>
      </c>
      <c r="F3053" s="398">
        <v>0</v>
      </c>
      <c r="H3053" t="s">
        <v>528</v>
      </c>
    </row>
    <row r="3054" spans="1:8">
      <c r="A3054" s="397">
        <v>97281</v>
      </c>
      <c r="B3054" t="s">
        <v>3581</v>
      </c>
      <c r="C3054" t="s">
        <v>530</v>
      </c>
      <c r="D3054" s="398">
        <v>0</v>
      </c>
      <c r="F3054" s="398">
        <v>0</v>
      </c>
      <c r="H3054" t="s">
        <v>528</v>
      </c>
    </row>
    <row r="3055" spans="1:8">
      <c r="A3055" s="397">
        <v>97287</v>
      </c>
      <c r="B3055" t="s">
        <v>3582</v>
      </c>
      <c r="C3055" t="s">
        <v>530</v>
      </c>
      <c r="D3055" s="398">
        <v>0</v>
      </c>
      <c r="F3055" s="398">
        <v>0</v>
      </c>
      <c r="H3055" t="s">
        <v>528</v>
      </c>
    </row>
    <row r="3056" spans="1:8">
      <c r="A3056" s="397">
        <v>97288</v>
      </c>
      <c r="B3056" t="s">
        <v>3583</v>
      </c>
      <c r="C3056" t="s">
        <v>530</v>
      </c>
      <c r="D3056" s="398">
        <v>0</v>
      </c>
      <c r="F3056" s="398">
        <v>0</v>
      </c>
      <c r="H3056" t="s">
        <v>528</v>
      </c>
    </row>
    <row r="3057" spans="1:8">
      <c r="A3057" s="397">
        <v>97293</v>
      </c>
      <c r="B3057" t="s">
        <v>3584</v>
      </c>
      <c r="C3057" t="s">
        <v>530</v>
      </c>
      <c r="D3057" s="398">
        <v>0</v>
      </c>
      <c r="F3057" s="398">
        <v>0</v>
      </c>
      <c r="H3057" t="s">
        <v>528</v>
      </c>
    </row>
    <row r="3058" spans="1:8">
      <c r="A3058" s="397">
        <v>97294</v>
      </c>
      <c r="B3058" t="s">
        <v>3585</v>
      </c>
      <c r="C3058" t="s">
        <v>530</v>
      </c>
      <c r="D3058" s="398">
        <v>0</v>
      </c>
      <c r="F3058" s="398">
        <v>0</v>
      </c>
      <c r="H3058" t="s">
        <v>528</v>
      </c>
    </row>
    <row r="3059" spans="1:8">
      <c r="A3059" s="397">
        <v>97299</v>
      </c>
      <c r="B3059" t="s">
        <v>3586</v>
      </c>
      <c r="C3059" t="s">
        <v>530</v>
      </c>
      <c r="D3059" s="398">
        <v>0</v>
      </c>
      <c r="F3059" s="398">
        <v>0</v>
      </c>
      <c r="H3059" t="s">
        <v>528</v>
      </c>
    </row>
    <row r="3060" spans="1:8">
      <c r="A3060" s="397">
        <v>97300</v>
      </c>
      <c r="B3060" t="s">
        <v>3587</v>
      </c>
      <c r="C3060" t="s">
        <v>530</v>
      </c>
      <c r="D3060" s="398">
        <v>0</v>
      </c>
      <c r="F3060" s="398">
        <v>0</v>
      </c>
      <c r="H3060" t="s">
        <v>528</v>
      </c>
    </row>
    <row r="3061" spans="1:8">
      <c r="A3061" s="397">
        <v>97305</v>
      </c>
      <c r="B3061" t="s">
        <v>3588</v>
      </c>
      <c r="C3061" t="s">
        <v>530</v>
      </c>
      <c r="D3061" s="398">
        <v>0</v>
      </c>
      <c r="F3061" s="398">
        <v>0</v>
      </c>
      <c r="H3061" t="s">
        <v>528</v>
      </c>
    </row>
    <row r="3062" spans="1:8">
      <c r="A3062" s="397">
        <v>97306</v>
      </c>
      <c r="B3062" t="s">
        <v>3589</v>
      </c>
      <c r="C3062" t="s">
        <v>530</v>
      </c>
      <c r="D3062" s="398">
        <v>0</v>
      </c>
      <c r="F3062" s="398">
        <v>0</v>
      </c>
      <c r="H3062" t="s">
        <v>528</v>
      </c>
    </row>
    <row r="3063" spans="1:8">
      <c r="A3063" s="397">
        <v>97311</v>
      </c>
      <c r="B3063" t="s">
        <v>3590</v>
      </c>
      <c r="C3063" t="s">
        <v>530</v>
      </c>
      <c r="D3063" s="398">
        <v>0</v>
      </c>
      <c r="F3063" s="398">
        <v>0</v>
      </c>
      <c r="H3063" t="s">
        <v>528</v>
      </c>
    </row>
    <row r="3064" spans="1:8">
      <c r="A3064" s="397">
        <v>97312</v>
      </c>
      <c r="B3064" t="s">
        <v>3591</v>
      </c>
      <c r="C3064" t="s">
        <v>530</v>
      </c>
      <c r="D3064" s="398">
        <v>0</v>
      </c>
      <c r="F3064" s="398">
        <v>0</v>
      </c>
      <c r="H3064" t="s">
        <v>528</v>
      </c>
    </row>
    <row r="3065" spans="1:8">
      <c r="A3065" s="397">
        <v>97278</v>
      </c>
      <c r="B3065" t="s">
        <v>3592</v>
      </c>
      <c r="C3065" t="s">
        <v>530</v>
      </c>
      <c r="D3065" s="398">
        <v>0</v>
      </c>
      <c r="F3065" s="398">
        <v>0</v>
      </c>
      <c r="H3065" t="s">
        <v>528</v>
      </c>
    </row>
    <row r="3066" spans="1:8">
      <c r="A3066" s="397">
        <v>97274</v>
      </c>
      <c r="B3066" t="s">
        <v>3593</v>
      </c>
      <c r="C3066" t="s">
        <v>530</v>
      </c>
      <c r="D3066" s="398">
        <v>0</v>
      </c>
      <c r="F3066" s="398">
        <v>0</v>
      </c>
      <c r="H3066" t="s">
        <v>528</v>
      </c>
    </row>
    <row r="3067" spans="1:8">
      <c r="A3067" s="397">
        <v>97283</v>
      </c>
      <c r="B3067" t="s">
        <v>3594</v>
      </c>
      <c r="C3067" t="s">
        <v>530</v>
      </c>
      <c r="D3067" s="398">
        <v>0</v>
      </c>
      <c r="F3067" s="398">
        <v>0</v>
      </c>
      <c r="H3067" t="s">
        <v>528</v>
      </c>
    </row>
    <row r="3068" spans="1:8">
      <c r="A3068" s="397">
        <v>97284</v>
      </c>
      <c r="B3068" t="s">
        <v>3595</v>
      </c>
      <c r="C3068" t="s">
        <v>530</v>
      </c>
      <c r="D3068" s="398">
        <v>0</v>
      </c>
      <c r="F3068" s="398">
        <v>0</v>
      </c>
      <c r="H3068" t="s">
        <v>528</v>
      </c>
    </row>
    <row r="3069" spans="1:8">
      <c r="A3069" s="397">
        <v>97289</v>
      </c>
      <c r="B3069" t="s">
        <v>3596</v>
      </c>
      <c r="C3069" t="s">
        <v>530</v>
      </c>
      <c r="D3069" s="398">
        <v>0</v>
      </c>
      <c r="F3069" s="398">
        <v>0</v>
      </c>
      <c r="H3069" t="s">
        <v>528</v>
      </c>
    </row>
    <row r="3070" spans="1:8">
      <c r="A3070" s="397">
        <v>97290</v>
      </c>
      <c r="B3070" t="s">
        <v>3597</v>
      </c>
      <c r="C3070" t="s">
        <v>530</v>
      </c>
      <c r="D3070" s="398">
        <v>0</v>
      </c>
      <c r="F3070" s="398">
        <v>0</v>
      </c>
      <c r="H3070" t="s">
        <v>528</v>
      </c>
    </row>
    <row r="3071" spans="1:8">
      <c r="A3071" s="397">
        <v>97295</v>
      </c>
      <c r="B3071" t="s">
        <v>3598</v>
      </c>
      <c r="C3071" t="s">
        <v>530</v>
      </c>
      <c r="D3071" s="398">
        <v>0</v>
      </c>
      <c r="F3071" s="398">
        <v>0</v>
      </c>
      <c r="H3071" t="s">
        <v>528</v>
      </c>
    </row>
    <row r="3072" spans="1:8">
      <c r="A3072" s="397">
        <v>97296</v>
      </c>
      <c r="B3072" t="s">
        <v>3599</v>
      </c>
      <c r="C3072" t="s">
        <v>530</v>
      </c>
      <c r="D3072" s="398">
        <v>0</v>
      </c>
      <c r="F3072" s="398">
        <v>0</v>
      </c>
      <c r="H3072" t="s">
        <v>528</v>
      </c>
    </row>
    <row r="3073" spans="1:8">
      <c r="A3073" s="397">
        <v>97301</v>
      </c>
      <c r="B3073" t="s">
        <v>3600</v>
      </c>
      <c r="C3073" t="s">
        <v>530</v>
      </c>
      <c r="D3073" s="398">
        <v>0</v>
      </c>
      <c r="F3073" s="398">
        <v>0</v>
      </c>
      <c r="H3073" t="s">
        <v>528</v>
      </c>
    </row>
    <row r="3074" spans="1:8">
      <c r="A3074" s="397">
        <v>97302</v>
      </c>
      <c r="B3074" t="s">
        <v>3601</v>
      </c>
      <c r="C3074" t="s">
        <v>530</v>
      </c>
      <c r="D3074" s="398">
        <v>0</v>
      </c>
      <c r="F3074" s="398">
        <v>0</v>
      </c>
      <c r="H3074" t="s">
        <v>528</v>
      </c>
    </row>
    <row r="3075" spans="1:8">
      <c r="A3075" s="397">
        <v>97307</v>
      </c>
      <c r="B3075" t="s">
        <v>3602</v>
      </c>
      <c r="C3075" t="s">
        <v>530</v>
      </c>
      <c r="D3075" s="398">
        <v>0</v>
      </c>
      <c r="F3075" s="398">
        <v>0</v>
      </c>
      <c r="H3075" t="s">
        <v>528</v>
      </c>
    </row>
    <row r="3076" spans="1:8">
      <c r="A3076" s="397">
        <v>97277</v>
      </c>
      <c r="B3076" t="s">
        <v>3603</v>
      </c>
      <c r="C3076" t="s">
        <v>530</v>
      </c>
      <c r="D3076" s="398">
        <v>0</v>
      </c>
      <c r="F3076" s="398">
        <v>0</v>
      </c>
      <c r="H3076" t="s">
        <v>528</v>
      </c>
    </row>
    <row r="3077" spans="1:8">
      <c r="A3077" s="397">
        <v>97308</v>
      </c>
      <c r="B3077" t="s">
        <v>3604</v>
      </c>
      <c r="C3077" t="s">
        <v>530</v>
      </c>
      <c r="D3077" s="398">
        <v>0</v>
      </c>
      <c r="F3077" s="398">
        <v>0</v>
      </c>
      <c r="H3077" t="s">
        <v>528</v>
      </c>
    </row>
    <row r="3078" spans="1:8">
      <c r="A3078" s="397">
        <v>97238</v>
      </c>
      <c r="B3078" t="s">
        <v>3605</v>
      </c>
      <c r="C3078" t="s">
        <v>345</v>
      </c>
      <c r="D3078" s="398">
        <v>0</v>
      </c>
      <c r="F3078" s="398">
        <v>0</v>
      </c>
      <c r="H3078" t="s">
        <v>528</v>
      </c>
    </row>
    <row r="3079" spans="1:8">
      <c r="A3079" s="397">
        <v>97239</v>
      </c>
      <c r="B3079" t="s">
        <v>3606</v>
      </c>
      <c r="C3079" t="s">
        <v>345</v>
      </c>
      <c r="D3079" s="398">
        <v>0</v>
      </c>
      <c r="F3079" s="398">
        <v>0</v>
      </c>
      <c r="H3079" t="s">
        <v>528</v>
      </c>
    </row>
    <row r="3080" spans="1:8">
      <c r="A3080" s="397">
        <v>97240</v>
      </c>
      <c r="B3080" t="s">
        <v>3607</v>
      </c>
      <c r="C3080" t="s">
        <v>345</v>
      </c>
      <c r="D3080" s="398">
        <v>0</v>
      </c>
      <c r="F3080" s="398">
        <v>0</v>
      </c>
      <c r="H3080" t="s">
        <v>528</v>
      </c>
    </row>
    <row r="3081" spans="1:8">
      <c r="A3081" s="397">
        <v>97241</v>
      </c>
      <c r="B3081" t="s">
        <v>3608</v>
      </c>
      <c r="C3081" t="s">
        <v>345</v>
      </c>
      <c r="D3081" s="398">
        <v>0</v>
      </c>
      <c r="F3081" s="398">
        <v>0</v>
      </c>
      <c r="H3081" t="s">
        <v>528</v>
      </c>
    </row>
    <row r="3082" spans="1:8">
      <c r="A3082" s="397">
        <v>97242</v>
      </c>
      <c r="B3082" t="s">
        <v>3609</v>
      </c>
      <c r="C3082" t="s">
        <v>345</v>
      </c>
      <c r="D3082" s="398">
        <v>0</v>
      </c>
      <c r="F3082" s="398">
        <v>0</v>
      </c>
      <c r="H3082" t="s">
        <v>528</v>
      </c>
    </row>
    <row r="3083" spans="1:8">
      <c r="A3083" s="397">
        <v>97243</v>
      </c>
      <c r="B3083" t="s">
        <v>3610</v>
      </c>
      <c r="C3083" t="s">
        <v>345</v>
      </c>
      <c r="D3083" s="398">
        <v>0</v>
      </c>
      <c r="F3083" s="398">
        <v>0</v>
      </c>
      <c r="H3083" t="s">
        <v>528</v>
      </c>
    </row>
    <row r="3084" spans="1:8">
      <c r="A3084" s="397">
        <v>97244</v>
      </c>
      <c r="B3084" t="s">
        <v>3611</v>
      </c>
      <c r="C3084" t="s">
        <v>345</v>
      </c>
      <c r="D3084" s="398">
        <v>0</v>
      </c>
      <c r="F3084" s="398">
        <v>0</v>
      </c>
      <c r="H3084" t="s">
        <v>528</v>
      </c>
    </row>
    <row r="3085" spans="1:8">
      <c r="A3085" s="397">
        <v>97245</v>
      </c>
      <c r="B3085" t="s">
        <v>3612</v>
      </c>
      <c r="C3085" t="s">
        <v>345</v>
      </c>
      <c r="D3085" s="398">
        <v>0</v>
      </c>
      <c r="F3085" s="398">
        <v>0</v>
      </c>
      <c r="H3085" t="s">
        <v>528</v>
      </c>
    </row>
    <row r="3086" spans="1:8">
      <c r="A3086" s="397">
        <v>97236</v>
      </c>
      <c r="B3086" t="s">
        <v>3613</v>
      </c>
      <c r="C3086" t="s">
        <v>345</v>
      </c>
      <c r="D3086" s="398">
        <v>0</v>
      </c>
      <c r="F3086" s="398">
        <v>0</v>
      </c>
      <c r="H3086" t="s">
        <v>528</v>
      </c>
    </row>
    <row r="3087" spans="1:8">
      <c r="A3087" s="397">
        <v>97246</v>
      </c>
      <c r="B3087" t="s">
        <v>3614</v>
      </c>
      <c r="C3087" t="s">
        <v>345</v>
      </c>
      <c r="D3087" s="398">
        <v>0</v>
      </c>
      <c r="F3087" s="398">
        <v>0</v>
      </c>
      <c r="H3087" t="s">
        <v>528</v>
      </c>
    </row>
    <row r="3088" spans="1:8">
      <c r="A3088" s="397">
        <v>97247</v>
      </c>
      <c r="B3088" t="s">
        <v>3615</v>
      </c>
      <c r="C3088" t="s">
        <v>345</v>
      </c>
      <c r="D3088" s="398">
        <v>0</v>
      </c>
      <c r="F3088" s="398">
        <v>0</v>
      </c>
      <c r="H3088" t="s">
        <v>528</v>
      </c>
    </row>
    <row r="3089" spans="1:8">
      <c r="A3089" s="397">
        <v>97237</v>
      </c>
      <c r="B3089" t="s">
        <v>3616</v>
      </c>
      <c r="C3089" t="s">
        <v>345</v>
      </c>
      <c r="D3089" s="398">
        <v>0</v>
      </c>
      <c r="F3089" s="398">
        <v>0</v>
      </c>
      <c r="H3089" t="s">
        <v>528</v>
      </c>
    </row>
    <row r="3090" spans="1:8">
      <c r="A3090" s="397">
        <v>97248</v>
      </c>
      <c r="B3090" t="s">
        <v>3617</v>
      </c>
      <c r="C3090" t="s">
        <v>345</v>
      </c>
      <c r="D3090" s="398">
        <v>0</v>
      </c>
      <c r="F3090" s="398">
        <v>0</v>
      </c>
      <c r="H3090" t="s">
        <v>528</v>
      </c>
    </row>
    <row r="3091" spans="1:8">
      <c r="A3091" s="397">
        <v>97251</v>
      </c>
      <c r="B3091" t="s">
        <v>3618</v>
      </c>
      <c r="C3091" t="s">
        <v>530</v>
      </c>
      <c r="D3091" s="398">
        <v>0</v>
      </c>
      <c r="F3091" s="398">
        <v>0</v>
      </c>
      <c r="H3091" t="s">
        <v>528</v>
      </c>
    </row>
    <row r="3092" spans="1:8">
      <c r="A3092" s="397">
        <v>97254</v>
      </c>
      <c r="B3092" t="s">
        <v>3619</v>
      </c>
      <c r="C3092" t="s">
        <v>530</v>
      </c>
      <c r="D3092" s="398">
        <v>0</v>
      </c>
      <c r="F3092" s="398">
        <v>0</v>
      </c>
      <c r="H3092" t="s">
        <v>528</v>
      </c>
    </row>
    <row r="3093" spans="1:8">
      <c r="A3093" s="397">
        <v>97255</v>
      </c>
      <c r="B3093" t="s">
        <v>3620</v>
      </c>
      <c r="C3093" t="s">
        <v>530</v>
      </c>
      <c r="D3093" s="398">
        <v>0</v>
      </c>
      <c r="F3093" s="398">
        <v>0</v>
      </c>
      <c r="H3093" t="s">
        <v>528</v>
      </c>
    </row>
    <row r="3094" spans="1:8">
      <c r="A3094" s="397">
        <v>97249</v>
      </c>
      <c r="B3094" t="s">
        <v>3621</v>
      </c>
      <c r="C3094" t="s">
        <v>530</v>
      </c>
      <c r="D3094" s="398">
        <v>0</v>
      </c>
      <c r="F3094" s="398">
        <v>0</v>
      </c>
      <c r="H3094" t="s">
        <v>528</v>
      </c>
    </row>
    <row r="3095" spans="1:8">
      <c r="A3095" s="397">
        <v>97250</v>
      </c>
      <c r="B3095" t="s">
        <v>3622</v>
      </c>
      <c r="C3095" t="s">
        <v>530</v>
      </c>
      <c r="D3095" s="398">
        <v>0</v>
      </c>
      <c r="F3095" s="398">
        <v>0</v>
      </c>
      <c r="H3095" t="s">
        <v>528</v>
      </c>
    </row>
    <row r="3096" spans="1:8">
      <c r="A3096" s="397">
        <v>97258</v>
      </c>
      <c r="B3096" t="s">
        <v>3623</v>
      </c>
      <c r="C3096" t="s">
        <v>530</v>
      </c>
      <c r="D3096" s="398">
        <v>0</v>
      </c>
      <c r="F3096" s="398">
        <v>0</v>
      </c>
      <c r="H3096" t="s">
        <v>528</v>
      </c>
    </row>
    <row r="3097" spans="1:8">
      <c r="A3097" s="397">
        <v>97259</v>
      </c>
      <c r="B3097" t="s">
        <v>3624</v>
      </c>
      <c r="C3097" t="s">
        <v>530</v>
      </c>
      <c r="D3097" s="398">
        <v>0</v>
      </c>
      <c r="F3097" s="398">
        <v>0</v>
      </c>
      <c r="H3097" t="s">
        <v>528</v>
      </c>
    </row>
    <row r="3098" spans="1:8">
      <c r="A3098" s="397">
        <v>97262</v>
      </c>
      <c r="B3098" t="s">
        <v>3625</v>
      </c>
      <c r="C3098" t="s">
        <v>530</v>
      </c>
      <c r="D3098" s="398">
        <v>0</v>
      </c>
      <c r="F3098" s="398">
        <v>0</v>
      </c>
      <c r="H3098" t="s">
        <v>528</v>
      </c>
    </row>
    <row r="3099" spans="1:8">
      <c r="A3099" s="397">
        <v>97263</v>
      </c>
      <c r="B3099" t="s">
        <v>3626</v>
      </c>
      <c r="C3099" t="s">
        <v>530</v>
      </c>
      <c r="D3099" s="398">
        <v>0</v>
      </c>
      <c r="F3099" s="398">
        <v>0</v>
      </c>
      <c r="H3099" t="s">
        <v>528</v>
      </c>
    </row>
    <row r="3100" spans="1:8">
      <c r="A3100" s="397">
        <v>97266</v>
      </c>
      <c r="B3100" t="s">
        <v>3627</v>
      </c>
      <c r="C3100" t="s">
        <v>530</v>
      </c>
      <c r="D3100" s="398">
        <v>0</v>
      </c>
      <c r="F3100" s="398">
        <v>0</v>
      </c>
      <c r="H3100" t="s">
        <v>528</v>
      </c>
    </row>
    <row r="3101" spans="1:8">
      <c r="A3101" s="397">
        <v>97267</v>
      </c>
      <c r="B3101" t="s">
        <v>3628</v>
      </c>
      <c r="C3101" t="s">
        <v>530</v>
      </c>
      <c r="D3101" s="398">
        <v>0</v>
      </c>
      <c r="F3101" s="398">
        <v>0</v>
      </c>
      <c r="H3101" t="s">
        <v>528</v>
      </c>
    </row>
    <row r="3102" spans="1:8">
      <c r="A3102" s="397">
        <v>97270</v>
      </c>
      <c r="B3102" t="s">
        <v>3629</v>
      </c>
      <c r="C3102" t="s">
        <v>530</v>
      </c>
      <c r="D3102" s="398">
        <v>0</v>
      </c>
      <c r="F3102" s="398">
        <v>0</v>
      </c>
      <c r="H3102" t="s">
        <v>528</v>
      </c>
    </row>
    <row r="3103" spans="1:8">
      <c r="A3103" s="397">
        <v>97271</v>
      </c>
      <c r="B3103" t="s">
        <v>3630</v>
      </c>
      <c r="C3103" t="s">
        <v>530</v>
      </c>
      <c r="D3103" s="398">
        <v>0</v>
      </c>
      <c r="F3103" s="398">
        <v>0</v>
      </c>
      <c r="H3103" t="s">
        <v>528</v>
      </c>
    </row>
    <row r="3104" spans="1:8">
      <c r="A3104" s="397">
        <v>97252</v>
      </c>
      <c r="B3104" t="s">
        <v>3631</v>
      </c>
      <c r="C3104" t="s">
        <v>530</v>
      </c>
      <c r="D3104" s="398">
        <v>0</v>
      </c>
      <c r="F3104" s="398">
        <v>0</v>
      </c>
      <c r="H3104" t="s">
        <v>528</v>
      </c>
    </row>
    <row r="3105" spans="1:8">
      <c r="A3105" s="397">
        <v>97257</v>
      </c>
      <c r="B3105" t="s">
        <v>3632</v>
      </c>
      <c r="C3105" t="s">
        <v>530</v>
      </c>
      <c r="D3105" s="398">
        <v>0</v>
      </c>
      <c r="F3105" s="398">
        <v>0</v>
      </c>
      <c r="H3105" t="s">
        <v>528</v>
      </c>
    </row>
    <row r="3106" spans="1:8">
      <c r="A3106" s="397">
        <v>97256</v>
      </c>
      <c r="B3106" t="s">
        <v>3633</v>
      </c>
      <c r="C3106" t="s">
        <v>530</v>
      </c>
      <c r="D3106" s="398">
        <v>0</v>
      </c>
      <c r="F3106" s="398">
        <v>0</v>
      </c>
      <c r="H3106" t="s">
        <v>528</v>
      </c>
    </row>
    <row r="3107" spans="1:8">
      <c r="A3107" s="397">
        <v>97253</v>
      </c>
      <c r="B3107" t="s">
        <v>3634</v>
      </c>
      <c r="C3107" t="s">
        <v>530</v>
      </c>
      <c r="D3107" s="398">
        <v>0</v>
      </c>
      <c r="F3107" s="398">
        <v>0</v>
      </c>
      <c r="H3107" t="s">
        <v>528</v>
      </c>
    </row>
    <row r="3108" spans="1:8">
      <c r="A3108" s="397">
        <v>97261</v>
      </c>
      <c r="B3108" t="s">
        <v>3635</v>
      </c>
      <c r="C3108" t="s">
        <v>530</v>
      </c>
      <c r="D3108" s="398">
        <v>0</v>
      </c>
      <c r="F3108" s="398">
        <v>0</v>
      </c>
      <c r="H3108" t="s">
        <v>528</v>
      </c>
    </row>
    <row r="3109" spans="1:8">
      <c r="A3109" s="397">
        <v>97260</v>
      </c>
      <c r="B3109" t="s">
        <v>3636</v>
      </c>
      <c r="C3109" t="s">
        <v>530</v>
      </c>
      <c r="D3109" s="398">
        <v>0</v>
      </c>
      <c r="F3109" s="398">
        <v>0</v>
      </c>
      <c r="H3109" t="s">
        <v>528</v>
      </c>
    </row>
    <row r="3110" spans="1:8">
      <c r="A3110" s="397">
        <v>97265</v>
      </c>
      <c r="B3110" t="s">
        <v>3637</v>
      </c>
      <c r="C3110" t="s">
        <v>530</v>
      </c>
      <c r="D3110" s="398">
        <v>0</v>
      </c>
      <c r="F3110" s="398">
        <v>0</v>
      </c>
      <c r="H3110" t="s">
        <v>528</v>
      </c>
    </row>
    <row r="3111" spans="1:8">
      <c r="A3111" s="397">
        <v>97264</v>
      </c>
      <c r="B3111" t="s">
        <v>3638</v>
      </c>
      <c r="C3111" t="s">
        <v>530</v>
      </c>
      <c r="D3111" s="398">
        <v>0</v>
      </c>
      <c r="F3111" s="398">
        <v>0</v>
      </c>
      <c r="H3111" t="s">
        <v>528</v>
      </c>
    </row>
    <row r="3112" spans="1:8">
      <c r="A3112" s="397">
        <v>97269</v>
      </c>
      <c r="B3112" t="s">
        <v>3639</v>
      </c>
      <c r="C3112" t="s">
        <v>530</v>
      </c>
      <c r="D3112" s="398">
        <v>0</v>
      </c>
      <c r="F3112" s="398">
        <v>0</v>
      </c>
      <c r="H3112" t="s">
        <v>528</v>
      </c>
    </row>
    <row r="3113" spans="1:8">
      <c r="A3113" s="397">
        <v>97268</v>
      </c>
      <c r="B3113" t="s">
        <v>3640</v>
      </c>
      <c r="C3113" t="s">
        <v>530</v>
      </c>
      <c r="D3113" s="398">
        <v>0</v>
      </c>
      <c r="F3113" s="398">
        <v>0</v>
      </c>
      <c r="H3113" t="s">
        <v>528</v>
      </c>
    </row>
    <row r="3114" spans="1:8">
      <c r="A3114" s="397">
        <v>97273</v>
      </c>
      <c r="B3114" t="s">
        <v>3641</v>
      </c>
      <c r="C3114" t="s">
        <v>530</v>
      </c>
      <c r="D3114" s="398">
        <v>0</v>
      </c>
      <c r="F3114" s="398">
        <v>0</v>
      </c>
      <c r="H3114" t="s">
        <v>528</v>
      </c>
    </row>
    <row r="3115" spans="1:8">
      <c r="A3115" s="397">
        <v>97272</v>
      </c>
      <c r="B3115" t="s">
        <v>3642</v>
      </c>
      <c r="C3115" t="s">
        <v>530</v>
      </c>
      <c r="D3115" s="398">
        <v>0</v>
      </c>
      <c r="F3115" s="398">
        <v>0</v>
      </c>
      <c r="H3115" t="s">
        <v>528</v>
      </c>
    </row>
    <row r="3116" spans="1:8">
      <c r="A3116" s="397">
        <v>97315</v>
      </c>
      <c r="B3116" t="s">
        <v>3643</v>
      </c>
      <c r="C3116" t="s">
        <v>530</v>
      </c>
      <c r="D3116" s="398">
        <v>0</v>
      </c>
      <c r="F3116" s="398">
        <v>0</v>
      </c>
      <c r="H3116" t="s">
        <v>528</v>
      </c>
    </row>
    <row r="3117" spans="1:8">
      <c r="A3117" s="397">
        <v>97316</v>
      </c>
      <c r="B3117" t="s">
        <v>3644</v>
      </c>
      <c r="C3117" t="s">
        <v>530</v>
      </c>
      <c r="D3117" s="398">
        <v>0</v>
      </c>
      <c r="F3117" s="398">
        <v>0</v>
      </c>
      <c r="H3117" t="s">
        <v>528</v>
      </c>
    </row>
    <row r="3118" spans="1:8">
      <c r="A3118" s="397">
        <v>97317</v>
      </c>
      <c r="B3118" t="s">
        <v>3645</v>
      </c>
      <c r="C3118" t="s">
        <v>530</v>
      </c>
      <c r="D3118" s="398">
        <v>0</v>
      </c>
      <c r="F3118" s="398">
        <v>0</v>
      </c>
      <c r="H3118" t="s">
        <v>528</v>
      </c>
    </row>
    <row r="3119" spans="1:8">
      <c r="A3119" s="397">
        <v>97318</v>
      </c>
      <c r="B3119" t="s">
        <v>3646</v>
      </c>
      <c r="C3119" t="s">
        <v>530</v>
      </c>
      <c r="D3119" s="398">
        <v>0</v>
      </c>
      <c r="F3119" s="398">
        <v>0</v>
      </c>
      <c r="H3119" t="s">
        <v>528</v>
      </c>
    </row>
    <row r="3120" spans="1:8">
      <c r="A3120" s="397">
        <v>97319</v>
      </c>
      <c r="B3120" t="s">
        <v>3647</v>
      </c>
      <c r="C3120" t="s">
        <v>530</v>
      </c>
      <c r="D3120" s="398">
        <v>0</v>
      </c>
      <c r="F3120" s="398">
        <v>0</v>
      </c>
      <c r="H3120" t="s">
        <v>528</v>
      </c>
    </row>
    <row r="3121" spans="1:8">
      <c r="A3121" s="397">
        <v>97320</v>
      </c>
      <c r="B3121" t="s">
        <v>3648</v>
      </c>
      <c r="C3121" t="s">
        <v>530</v>
      </c>
      <c r="D3121" s="398">
        <v>0</v>
      </c>
      <c r="F3121" s="398">
        <v>0</v>
      </c>
      <c r="H3121" t="s">
        <v>528</v>
      </c>
    </row>
    <row r="3122" spans="1:8">
      <c r="A3122" s="397">
        <v>97321</v>
      </c>
      <c r="B3122" t="s">
        <v>3649</v>
      </c>
      <c r="C3122" t="s">
        <v>530</v>
      </c>
      <c r="D3122" s="398">
        <v>0</v>
      </c>
      <c r="F3122" s="398">
        <v>0</v>
      </c>
      <c r="H3122" t="s">
        <v>528</v>
      </c>
    </row>
    <row r="3123" spans="1:8">
      <c r="A3123" s="397">
        <v>97322</v>
      </c>
      <c r="B3123" t="s">
        <v>3650</v>
      </c>
      <c r="C3123" t="s">
        <v>530</v>
      </c>
      <c r="D3123" s="398">
        <v>0</v>
      </c>
      <c r="F3123" s="398">
        <v>0</v>
      </c>
      <c r="H3123" t="s">
        <v>528</v>
      </c>
    </row>
    <row r="3124" spans="1:8">
      <c r="A3124" s="397">
        <v>97313</v>
      </c>
      <c r="B3124" t="s">
        <v>3651</v>
      </c>
      <c r="C3124" t="s">
        <v>530</v>
      </c>
      <c r="D3124" s="398">
        <v>0</v>
      </c>
      <c r="F3124" s="398">
        <v>0</v>
      </c>
      <c r="H3124" t="s">
        <v>528</v>
      </c>
    </row>
    <row r="3125" spans="1:8">
      <c r="A3125" s="397">
        <v>97323</v>
      </c>
      <c r="B3125" t="s">
        <v>3652</v>
      </c>
      <c r="C3125" t="s">
        <v>530</v>
      </c>
      <c r="D3125" s="398">
        <v>0</v>
      </c>
      <c r="F3125" s="398">
        <v>0</v>
      </c>
      <c r="H3125" t="s">
        <v>528</v>
      </c>
    </row>
    <row r="3126" spans="1:8">
      <c r="A3126" s="397">
        <v>97324</v>
      </c>
      <c r="B3126" t="s">
        <v>3653</v>
      </c>
      <c r="C3126" t="s">
        <v>530</v>
      </c>
      <c r="D3126" s="398">
        <v>0</v>
      </c>
      <c r="F3126" s="398">
        <v>0</v>
      </c>
      <c r="H3126" t="s">
        <v>528</v>
      </c>
    </row>
    <row r="3127" spans="1:8">
      <c r="A3127" s="397">
        <v>97314</v>
      </c>
      <c r="B3127" t="s">
        <v>3654</v>
      </c>
      <c r="C3127" t="s">
        <v>530</v>
      </c>
      <c r="D3127" s="398">
        <v>0</v>
      </c>
      <c r="F3127" s="398">
        <v>0</v>
      </c>
      <c r="H3127" t="s">
        <v>528</v>
      </c>
    </row>
    <row r="3128" spans="1:8">
      <c r="A3128" s="397">
        <v>97325</v>
      </c>
      <c r="B3128" t="s">
        <v>3655</v>
      </c>
      <c r="C3128" t="s">
        <v>530</v>
      </c>
      <c r="D3128" s="398">
        <v>0</v>
      </c>
      <c r="F3128" s="398">
        <v>0</v>
      </c>
      <c r="H3128" t="s">
        <v>528</v>
      </c>
    </row>
    <row r="3129" spans="1:8">
      <c r="A3129" s="397">
        <v>103518</v>
      </c>
      <c r="B3129" t="s">
        <v>3656</v>
      </c>
      <c r="C3129" t="s">
        <v>530</v>
      </c>
      <c r="D3129" s="398">
        <v>0</v>
      </c>
      <c r="F3129" s="398">
        <v>0</v>
      </c>
      <c r="H3129" t="s">
        <v>528</v>
      </c>
    </row>
    <row r="3130" spans="1:8">
      <c r="A3130" s="397">
        <v>103517</v>
      </c>
      <c r="B3130" t="s">
        <v>3657</v>
      </c>
      <c r="C3130" t="s">
        <v>530</v>
      </c>
      <c r="D3130" s="398">
        <v>3329.29</v>
      </c>
      <c r="F3130" s="398">
        <v>3356.36</v>
      </c>
      <c r="H3130" t="s">
        <v>528</v>
      </c>
    </row>
    <row r="3131" spans="1:8">
      <c r="A3131" s="397">
        <v>103519</v>
      </c>
      <c r="B3131" t="s">
        <v>3658</v>
      </c>
      <c r="C3131" t="s">
        <v>530</v>
      </c>
      <c r="D3131" s="398">
        <v>13.34</v>
      </c>
      <c r="F3131" s="398">
        <v>12.56</v>
      </c>
      <c r="H3131" t="s">
        <v>528</v>
      </c>
    </row>
    <row r="3132" spans="1:8">
      <c r="A3132" s="397">
        <v>103515</v>
      </c>
      <c r="B3132" t="s">
        <v>3659</v>
      </c>
      <c r="C3132" t="s">
        <v>530</v>
      </c>
      <c r="D3132" s="398">
        <v>0</v>
      </c>
      <c r="F3132" s="398">
        <v>0</v>
      </c>
      <c r="H3132" t="s">
        <v>528</v>
      </c>
    </row>
    <row r="3133" spans="1:8">
      <c r="A3133" s="397">
        <v>103502</v>
      </c>
      <c r="B3133" t="s">
        <v>3660</v>
      </c>
      <c r="C3133" t="s">
        <v>345</v>
      </c>
      <c r="D3133" s="398">
        <v>0</v>
      </c>
      <c r="F3133" s="398">
        <v>0</v>
      </c>
      <c r="H3133" t="s">
        <v>528</v>
      </c>
    </row>
    <row r="3134" spans="1:8">
      <c r="A3134" s="397">
        <v>103503</v>
      </c>
      <c r="B3134" t="s">
        <v>3661</v>
      </c>
      <c r="C3134" t="s">
        <v>345</v>
      </c>
      <c r="D3134" s="398">
        <v>0</v>
      </c>
      <c r="F3134" s="398">
        <v>0</v>
      </c>
      <c r="H3134" t="s">
        <v>528</v>
      </c>
    </row>
    <row r="3135" spans="1:8">
      <c r="A3135" s="397">
        <v>103499</v>
      </c>
      <c r="B3135" t="s">
        <v>3662</v>
      </c>
      <c r="C3135" t="s">
        <v>530</v>
      </c>
      <c r="D3135" s="398">
        <v>0</v>
      </c>
      <c r="F3135" s="398">
        <v>0</v>
      </c>
      <c r="H3135" t="s">
        <v>528</v>
      </c>
    </row>
    <row r="3136" spans="1:8">
      <c r="A3136" s="397">
        <v>103501</v>
      </c>
      <c r="B3136" t="s">
        <v>3663</v>
      </c>
      <c r="C3136" t="s">
        <v>530</v>
      </c>
      <c r="D3136" s="398">
        <v>0</v>
      </c>
      <c r="F3136" s="398">
        <v>0</v>
      </c>
      <c r="H3136" t="s">
        <v>528</v>
      </c>
    </row>
    <row r="3137" spans="1:8">
      <c r="A3137" s="397">
        <v>103500</v>
      </c>
      <c r="B3137" t="s">
        <v>3664</v>
      </c>
      <c r="C3137" t="s">
        <v>530</v>
      </c>
      <c r="D3137" s="398">
        <v>0</v>
      </c>
      <c r="F3137" s="398">
        <v>0</v>
      </c>
      <c r="H3137" t="s">
        <v>528</v>
      </c>
    </row>
    <row r="3138" spans="1:8">
      <c r="A3138" s="397">
        <v>106678</v>
      </c>
      <c r="B3138" t="s">
        <v>3665</v>
      </c>
      <c r="C3138" t="s">
        <v>530</v>
      </c>
      <c r="D3138" s="398">
        <v>0</v>
      </c>
      <c r="F3138" s="398">
        <v>0</v>
      </c>
      <c r="H3138" t="s">
        <v>528</v>
      </c>
    </row>
    <row r="3139" spans="1:8">
      <c r="A3139" s="397">
        <v>106680</v>
      </c>
      <c r="B3139" t="s">
        <v>3666</v>
      </c>
      <c r="C3139" t="s">
        <v>530</v>
      </c>
      <c r="D3139" s="398">
        <v>0</v>
      </c>
      <c r="F3139" s="398">
        <v>0</v>
      </c>
      <c r="H3139" t="s">
        <v>528</v>
      </c>
    </row>
    <row r="3140" spans="1:8">
      <c r="A3140" s="397">
        <v>106679</v>
      </c>
      <c r="B3140" t="s">
        <v>3667</v>
      </c>
      <c r="C3140" t="s">
        <v>530</v>
      </c>
      <c r="D3140" s="398">
        <v>0</v>
      </c>
      <c r="F3140" s="398">
        <v>0</v>
      </c>
      <c r="H3140" t="s">
        <v>528</v>
      </c>
    </row>
    <row r="3141" spans="1:8">
      <c r="A3141" s="397">
        <v>103496</v>
      </c>
      <c r="B3141" t="s">
        <v>3668</v>
      </c>
      <c r="C3141" t="s">
        <v>530</v>
      </c>
      <c r="D3141" s="398">
        <v>0</v>
      </c>
      <c r="F3141" s="398">
        <v>0</v>
      </c>
      <c r="H3141" t="s">
        <v>528</v>
      </c>
    </row>
    <row r="3142" spans="1:8">
      <c r="A3142" s="397">
        <v>103498</v>
      </c>
      <c r="B3142" t="s">
        <v>3669</v>
      </c>
      <c r="C3142" t="s">
        <v>530</v>
      </c>
      <c r="D3142" s="398">
        <v>0</v>
      </c>
      <c r="F3142" s="398">
        <v>0</v>
      </c>
      <c r="H3142" t="s">
        <v>528</v>
      </c>
    </row>
    <row r="3143" spans="1:8">
      <c r="A3143" s="397">
        <v>103497</v>
      </c>
      <c r="B3143" t="s">
        <v>3670</v>
      </c>
      <c r="C3143" t="s">
        <v>530</v>
      </c>
      <c r="D3143" s="398">
        <v>0</v>
      </c>
      <c r="F3143" s="398">
        <v>0</v>
      </c>
      <c r="H3143" t="s">
        <v>528</v>
      </c>
    </row>
    <row r="3144" spans="1:8">
      <c r="A3144" s="397">
        <v>103516</v>
      </c>
      <c r="B3144" t="s">
        <v>3671</v>
      </c>
      <c r="C3144" t="s">
        <v>530</v>
      </c>
      <c r="D3144" s="398">
        <v>0</v>
      </c>
      <c r="F3144" s="398">
        <v>0</v>
      </c>
      <c r="H3144" t="s">
        <v>528</v>
      </c>
    </row>
    <row r="3145" spans="1:8">
      <c r="A3145" s="397">
        <v>103506</v>
      </c>
      <c r="B3145" t="s">
        <v>3672</v>
      </c>
      <c r="C3145" t="s">
        <v>530</v>
      </c>
      <c r="D3145" s="398">
        <v>0</v>
      </c>
      <c r="F3145" s="398">
        <v>0</v>
      </c>
      <c r="H3145" t="s">
        <v>528</v>
      </c>
    </row>
    <row r="3146" spans="1:8">
      <c r="A3146" s="397">
        <v>106681</v>
      </c>
      <c r="B3146" t="s">
        <v>3673</v>
      </c>
      <c r="C3146" t="s">
        <v>530</v>
      </c>
      <c r="D3146" s="398">
        <v>0</v>
      </c>
      <c r="F3146" s="398">
        <v>0</v>
      </c>
      <c r="H3146" t="s">
        <v>528</v>
      </c>
    </row>
    <row r="3147" spans="1:8">
      <c r="A3147" s="397">
        <v>103507</v>
      </c>
      <c r="B3147" t="s">
        <v>3674</v>
      </c>
      <c r="C3147" t="s">
        <v>530</v>
      </c>
      <c r="D3147" s="398">
        <v>0</v>
      </c>
      <c r="F3147" s="398">
        <v>0</v>
      </c>
      <c r="H3147" t="s">
        <v>528</v>
      </c>
    </row>
    <row r="3148" spans="1:8">
      <c r="A3148" s="397">
        <v>103493</v>
      </c>
      <c r="B3148" t="s">
        <v>3675</v>
      </c>
      <c r="C3148" t="s">
        <v>530</v>
      </c>
      <c r="D3148" s="398">
        <v>0</v>
      </c>
      <c r="F3148" s="398">
        <v>0</v>
      </c>
      <c r="H3148" t="s">
        <v>528</v>
      </c>
    </row>
    <row r="3149" spans="1:8">
      <c r="A3149" s="397">
        <v>103495</v>
      </c>
      <c r="B3149" t="s">
        <v>3676</v>
      </c>
      <c r="C3149" t="s">
        <v>530</v>
      </c>
      <c r="D3149" s="398">
        <v>0</v>
      </c>
      <c r="F3149" s="398">
        <v>0</v>
      </c>
      <c r="H3149" t="s">
        <v>528</v>
      </c>
    </row>
    <row r="3150" spans="1:8">
      <c r="A3150" s="397">
        <v>103494</v>
      </c>
      <c r="B3150" t="s">
        <v>3677</v>
      </c>
      <c r="C3150" t="s">
        <v>530</v>
      </c>
      <c r="D3150" s="398">
        <v>0</v>
      </c>
      <c r="F3150" s="398">
        <v>0</v>
      </c>
      <c r="H3150" t="s">
        <v>528</v>
      </c>
    </row>
    <row r="3151" spans="1:8">
      <c r="A3151" s="397">
        <v>103513</v>
      </c>
      <c r="B3151" t="s">
        <v>3678</v>
      </c>
      <c r="C3151" t="s">
        <v>530</v>
      </c>
      <c r="D3151" s="398">
        <v>0</v>
      </c>
      <c r="F3151" s="398">
        <v>0</v>
      </c>
      <c r="H3151" t="s">
        <v>528</v>
      </c>
    </row>
    <row r="3152" spans="1:8">
      <c r="A3152" s="397">
        <v>103523</v>
      </c>
      <c r="B3152" t="s">
        <v>3679</v>
      </c>
      <c r="C3152" t="s">
        <v>530</v>
      </c>
      <c r="D3152" s="398">
        <v>11149.52</v>
      </c>
      <c r="F3152" s="398">
        <v>11195.97</v>
      </c>
      <c r="H3152" t="s">
        <v>528</v>
      </c>
    </row>
    <row r="3153" spans="1:8">
      <c r="A3153" s="397">
        <v>103509</v>
      </c>
      <c r="B3153" t="s">
        <v>3680</v>
      </c>
      <c r="C3153" t="s">
        <v>530</v>
      </c>
      <c r="D3153" s="398">
        <v>0</v>
      </c>
      <c r="F3153" s="398">
        <v>0</v>
      </c>
      <c r="H3153" t="s">
        <v>528</v>
      </c>
    </row>
    <row r="3154" spans="1:8">
      <c r="A3154" s="397">
        <v>103514</v>
      </c>
      <c r="B3154" t="s">
        <v>3681</v>
      </c>
      <c r="C3154" t="s">
        <v>530</v>
      </c>
      <c r="D3154" s="398">
        <v>0</v>
      </c>
      <c r="F3154" s="398">
        <v>0</v>
      </c>
      <c r="H3154" t="s">
        <v>528</v>
      </c>
    </row>
    <row r="3155" spans="1:8">
      <c r="A3155" s="397">
        <v>103510</v>
      </c>
      <c r="B3155" t="s">
        <v>3682</v>
      </c>
      <c r="C3155" t="s">
        <v>530</v>
      </c>
      <c r="D3155" s="398">
        <v>0</v>
      </c>
      <c r="F3155" s="398">
        <v>0</v>
      </c>
      <c r="H3155" t="s">
        <v>528</v>
      </c>
    </row>
    <row r="3156" spans="1:8">
      <c r="A3156" s="397">
        <v>103520</v>
      </c>
      <c r="B3156" t="s">
        <v>3683</v>
      </c>
      <c r="C3156" t="s">
        <v>530</v>
      </c>
      <c r="D3156" s="398">
        <v>5515.61</v>
      </c>
      <c r="F3156" s="398">
        <v>5522.7</v>
      </c>
      <c r="H3156" t="s">
        <v>528</v>
      </c>
    </row>
    <row r="3157" spans="1:8">
      <c r="A3157" s="397">
        <v>103511</v>
      </c>
      <c r="B3157" t="s">
        <v>3684</v>
      </c>
      <c r="C3157" t="s">
        <v>530</v>
      </c>
      <c r="D3157" s="398">
        <v>0</v>
      </c>
      <c r="F3157" s="398">
        <v>0</v>
      </c>
      <c r="H3157" t="s">
        <v>528</v>
      </c>
    </row>
    <row r="3158" spans="1:8">
      <c r="A3158" s="397">
        <v>103521</v>
      </c>
      <c r="B3158" t="s">
        <v>3685</v>
      </c>
      <c r="C3158" t="s">
        <v>530</v>
      </c>
      <c r="D3158" s="398">
        <v>7322.18</v>
      </c>
      <c r="F3158" s="398">
        <v>7332.15</v>
      </c>
      <c r="H3158" t="s">
        <v>528</v>
      </c>
    </row>
    <row r="3159" spans="1:8">
      <c r="A3159" s="397">
        <v>103512</v>
      </c>
      <c r="B3159" t="s">
        <v>3686</v>
      </c>
      <c r="C3159" t="s">
        <v>530</v>
      </c>
      <c r="D3159" s="398">
        <v>0</v>
      </c>
      <c r="F3159" s="398">
        <v>0</v>
      </c>
      <c r="H3159" t="s">
        <v>528</v>
      </c>
    </row>
    <row r="3160" spans="1:8">
      <c r="A3160" s="397">
        <v>103522</v>
      </c>
      <c r="B3160" t="s">
        <v>3687</v>
      </c>
      <c r="C3160" t="s">
        <v>530</v>
      </c>
      <c r="D3160" s="398">
        <v>7419.45</v>
      </c>
      <c r="F3160" s="398">
        <v>7463.75</v>
      </c>
      <c r="H3160" t="s">
        <v>528</v>
      </c>
    </row>
    <row r="3161" spans="1:8">
      <c r="A3161" s="397">
        <v>103508</v>
      </c>
      <c r="B3161" t="s">
        <v>3688</v>
      </c>
      <c r="C3161" t="s">
        <v>530</v>
      </c>
      <c r="D3161" s="398">
        <v>0</v>
      </c>
      <c r="F3161" s="398">
        <v>0</v>
      </c>
      <c r="H3161" t="s">
        <v>528</v>
      </c>
    </row>
    <row r="3162" spans="1:8">
      <c r="A3162" s="397">
        <v>103524</v>
      </c>
      <c r="B3162" t="s">
        <v>3689</v>
      </c>
      <c r="C3162" t="s">
        <v>530</v>
      </c>
      <c r="D3162" s="398">
        <v>0</v>
      </c>
      <c r="F3162" s="398">
        <v>0</v>
      </c>
      <c r="H3162" t="s">
        <v>528</v>
      </c>
    </row>
    <row r="3163" spans="1:8">
      <c r="A3163" s="397">
        <v>103526</v>
      </c>
      <c r="B3163" t="s">
        <v>3690</v>
      </c>
      <c r="C3163" t="s">
        <v>530</v>
      </c>
      <c r="D3163" s="398">
        <v>0</v>
      </c>
      <c r="F3163" s="398">
        <v>0</v>
      </c>
      <c r="H3163" t="s">
        <v>528</v>
      </c>
    </row>
    <row r="3164" spans="1:8">
      <c r="A3164" s="397">
        <v>103525</v>
      </c>
      <c r="B3164" t="s">
        <v>3691</v>
      </c>
      <c r="C3164" t="s">
        <v>530</v>
      </c>
      <c r="D3164" s="398">
        <v>0</v>
      </c>
      <c r="F3164" s="398">
        <v>0</v>
      </c>
      <c r="H3164" t="s">
        <v>528</v>
      </c>
    </row>
    <row r="3165" spans="1:8">
      <c r="A3165" s="397">
        <v>97062</v>
      </c>
      <c r="B3165" t="s">
        <v>3692</v>
      </c>
      <c r="C3165" t="s">
        <v>527</v>
      </c>
      <c r="D3165" s="398">
        <v>7.27</v>
      </c>
      <c r="F3165" s="398">
        <v>7.16</v>
      </c>
      <c r="H3165" t="s">
        <v>528</v>
      </c>
    </row>
    <row r="3166" spans="1:8">
      <c r="A3166" s="397">
        <v>97061</v>
      </c>
      <c r="B3166" t="s">
        <v>3693</v>
      </c>
      <c r="C3166" t="s">
        <v>527</v>
      </c>
      <c r="D3166" s="398">
        <v>0</v>
      </c>
      <c r="F3166" s="398">
        <v>0</v>
      </c>
      <c r="H3166" t="s">
        <v>528</v>
      </c>
    </row>
    <row r="3167" spans="1:8">
      <c r="A3167" s="397">
        <v>104988</v>
      </c>
      <c r="B3167" t="s">
        <v>3694</v>
      </c>
      <c r="C3167" t="s">
        <v>527</v>
      </c>
      <c r="D3167" s="398">
        <v>0</v>
      </c>
      <c r="F3167" s="398">
        <v>0</v>
      </c>
      <c r="H3167" t="s">
        <v>528</v>
      </c>
    </row>
    <row r="3168" spans="1:8">
      <c r="A3168" s="397">
        <v>104979</v>
      </c>
      <c r="B3168" t="s">
        <v>3695</v>
      </c>
      <c r="C3168" t="s">
        <v>527</v>
      </c>
      <c r="D3168" s="398">
        <v>0</v>
      </c>
      <c r="F3168" s="398">
        <v>0</v>
      </c>
      <c r="H3168" t="s">
        <v>528</v>
      </c>
    </row>
    <row r="3169" spans="1:8">
      <c r="A3169" s="397">
        <v>97040</v>
      </c>
      <c r="B3169" t="s">
        <v>3696</v>
      </c>
      <c r="C3169" t="s">
        <v>527</v>
      </c>
      <c r="D3169" s="398">
        <v>20.8</v>
      </c>
      <c r="F3169" s="398">
        <v>21.78</v>
      </c>
      <c r="H3169" t="s">
        <v>528</v>
      </c>
    </row>
    <row r="3170" spans="1:8">
      <c r="A3170" s="397">
        <v>97041</v>
      </c>
      <c r="B3170" t="s">
        <v>3697</v>
      </c>
      <c r="C3170" t="s">
        <v>527</v>
      </c>
      <c r="D3170" s="398">
        <v>192.22</v>
      </c>
      <c r="F3170" s="398">
        <v>154.62</v>
      </c>
      <c r="H3170" t="s">
        <v>528</v>
      </c>
    </row>
    <row r="3171" spans="1:8">
      <c r="A3171" s="397">
        <v>97039</v>
      </c>
      <c r="B3171" t="s">
        <v>3698</v>
      </c>
      <c r="C3171" t="s">
        <v>527</v>
      </c>
      <c r="D3171" s="398">
        <v>93.79</v>
      </c>
      <c r="F3171" s="398">
        <v>80.819999999999993</v>
      </c>
      <c r="H3171" t="s">
        <v>528</v>
      </c>
    </row>
    <row r="3172" spans="1:8">
      <c r="A3172" s="397">
        <v>102655</v>
      </c>
      <c r="B3172" t="s">
        <v>3699</v>
      </c>
      <c r="C3172" t="s">
        <v>345</v>
      </c>
      <c r="D3172" s="398">
        <v>0.7</v>
      </c>
      <c r="F3172" s="398">
        <v>0.81</v>
      </c>
      <c r="H3172" t="s">
        <v>528</v>
      </c>
    </row>
    <row r="3173" spans="1:8">
      <c r="A3173" s="397">
        <v>104987</v>
      </c>
      <c r="B3173" t="s">
        <v>3700</v>
      </c>
      <c r="C3173" t="s">
        <v>345</v>
      </c>
      <c r="D3173" s="398">
        <v>0</v>
      </c>
      <c r="F3173" s="398">
        <v>0</v>
      </c>
      <c r="H3173" t="s">
        <v>528</v>
      </c>
    </row>
    <row r="3174" spans="1:8">
      <c r="A3174" s="397">
        <v>104986</v>
      </c>
      <c r="B3174" t="s">
        <v>3701</v>
      </c>
      <c r="C3174" t="s">
        <v>345</v>
      </c>
      <c r="D3174" s="398">
        <v>0</v>
      </c>
      <c r="F3174" s="398">
        <v>0</v>
      </c>
      <c r="H3174" t="s">
        <v>528</v>
      </c>
    </row>
    <row r="3175" spans="1:8">
      <c r="A3175" s="397">
        <v>104984</v>
      </c>
      <c r="B3175" t="s">
        <v>3702</v>
      </c>
      <c r="C3175" t="s">
        <v>345</v>
      </c>
      <c r="D3175" s="398">
        <v>0</v>
      </c>
      <c r="F3175" s="398">
        <v>0</v>
      </c>
      <c r="H3175" t="s">
        <v>528</v>
      </c>
    </row>
    <row r="3176" spans="1:8">
      <c r="A3176" s="397">
        <v>104985</v>
      </c>
      <c r="B3176" t="s">
        <v>3703</v>
      </c>
      <c r="C3176" t="s">
        <v>345</v>
      </c>
      <c r="D3176" s="398">
        <v>0</v>
      </c>
      <c r="F3176" s="398">
        <v>0</v>
      </c>
      <c r="H3176" t="s">
        <v>528</v>
      </c>
    </row>
    <row r="3177" spans="1:8">
      <c r="A3177" s="397">
        <v>97026</v>
      </c>
      <c r="B3177" t="s">
        <v>3704</v>
      </c>
      <c r="C3177" t="s">
        <v>345</v>
      </c>
      <c r="D3177" s="398">
        <v>0</v>
      </c>
      <c r="F3177" s="398">
        <v>0</v>
      </c>
      <c r="H3177" t="s">
        <v>528</v>
      </c>
    </row>
    <row r="3178" spans="1:8">
      <c r="A3178" s="397">
        <v>97025</v>
      </c>
      <c r="B3178" t="s">
        <v>3705</v>
      </c>
      <c r="C3178" t="s">
        <v>345</v>
      </c>
      <c r="D3178" s="398">
        <v>0</v>
      </c>
      <c r="F3178" s="398">
        <v>0</v>
      </c>
      <c r="H3178" t="s">
        <v>528</v>
      </c>
    </row>
    <row r="3179" spans="1:8">
      <c r="A3179" s="397">
        <v>97032</v>
      </c>
      <c r="B3179" t="s">
        <v>3706</v>
      </c>
      <c r="C3179" t="s">
        <v>345</v>
      </c>
      <c r="D3179" s="398">
        <v>59.67</v>
      </c>
      <c r="F3179" s="398">
        <v>69.59</v>
      </c>
      <c r="H3179" t="s">
        <v>528</v>
      </c>
    </row>
    <row r="3180" spans="1:8">
      <c r="A3180" s="397">
        <v>97031</v>
      </c>
      <c r="B3180" t="s">
        <v>3707</v>
      </c>
      <c r="C3180" t="s">
        <v>345</v>
      </c>
      <c r="D3180" s="398">
        <v>97.09</v>
      </c>
      <c r="F3180" s="398">
        <v>112.27</v>
      </c>
      <c r="H3180" t="s">
        <v>528</v>
      </c>
    </row>
    <row r="3181" spans="1:8">
      <c r="A3181" s="397">
        <v>97036</v>
      </c>
      <c r="B3181" t="s">
        <v>3708</v>
      </c>
      <c r="C3181" t="s">
        <v>345</v>
      </c>
      <c r="D3181" s="398">
        <v>0</v>
      </c>
      <c r="F3181" s="398">
        <v>0</v>
      </c>
      <c r="H3181" t="s">
        <v>528</v>
      </c>
    </row>
    <row r="3182" spans="1:8">
      <c r="A3182" s="397">
        <v>97035</v>
      </c>
      <c r="B3182" t="s">
        <v>3709</v>
      </c>
      <c r="C3182" t="s">
        <v>345</v>
      </c>
      <c r="D3182" s="398">
        <v>0</v>
      </c>
      <c r="F3182" s="398">
        <v>0</v>
      </c>
      <c r="H3182" t="s">
        <v>528</v>
      </c>
    </row>
    <row r="3183" spans="1:8">
      <c r="A3183" s="397">
        <v>97034</v>
      </c>
      <c r="B3183" t="s">
        <v>3710</v>
      </c>
      <c r="C3183" t="s">
        <v>345</v>
      </c>
      <c r="D3183" s="398">
        <v>56.38</v>
      </c>
      <c r="F3183" s="398">
        <v>71.14</v>
      </c>
      <c r="H3183" t="s">
        <v>528</v>
      </c>
    </row>
    <row r="3184" spans="1:8">
      <c r="A3184" s="397">
        <v>97033</v>
      </c>
      <c r="B3184" t="s">
        <v>3711</v>
      </c>
      <c r="C3184" t="s">
        <v>345</v>
      </c>
      <c r="D3184" s="398">
        <v>84.97</v>
      </c>
      <c r="F3184" s="398">
        <v>108.18</v>
      </c>
      <c r="H3184" t="s">
        <v>528</v>
      </c>
    </row>
    <row r="3185" spans="1:8">
      <c r="A3185" s="397">
        <v>97030</v>
      </c>
      <c r="B3185" t="s">
        <v>3712</v>
      </c>
      <c r="C3185" t="s">
        <v>345</v>
      </c>
      <c r="D3185" s="398">
        <v>0</v>
      </c>
      <c r="F3185" s="398">
        <v>0</v>
      </c>
      <c r="H3185" t="s">
        <v>528</v>
      </c>
    </row>
    <row r="3186" spans="1:8">
      <c r="A3186" s="397">
        <v>97029</v>
      </c>
      <c r="B3186" t="s">
        <v>3713</v>
      </c>
      <c r="C3186" t="s">
        <v>345</v>
      </c>
      <c r="D3186" s="398">
        <v>0</v>
      </c>
      <c r="F3186" s="398">
        <v>0</v>
      </c>
      <c r="H3186" t="s">
        <v>528</v>
      </c>
    </row>
    <row r="3187" spans="1:8">
      <c r="A3187" s="397">
        <v>97028</v>
      </c>
      <c r="B3187" t="s">
        <v>3714</v>
      </c>
      <c r="C3187" t="s">
        <v>345</v>
      </c>
      <c r="D3187" s="398">
        <v>0</v>
      </c>
      <c r="F3187" s="398">
        <v>0</v>
      </c>
      <c r="H3187" t="s">
        <v>528</v>
      </c>
    </row>
    <row r="3188" spans="1:8">
      <c r="A3188" s="397">
        <v>97027</v>
      </c>
      <c r="B3188" t="s">
        <v>3715</v>
      </c>
      <c r="C3188" t="s">
        <v>345</v>
      </c>
      <c r="D3188" s="398">
        <v>0</v>
      </c>
      <c r="F3188" s="398">
        <v>0</v>
      </c>
      <c r="H3188" t="s">
        <v>528</v>
      </c>
    </row>
    <row r="3189" spans="1:8">
      <c r="A3189" s="397">
        <v>97038</v>
      </c>
      <c r="B3189" t="s">
        <v>3716</v>
      </c>
      <c r="C3189" t="s">
        <v>345</v>
      </c>
      <c r="D3189" s="398">
        <v>0</v>
      </c>
      <c r="F3189" s="398">
        <v>0</v>
      </c>
      <c r="H3189" t="s">
        <v>528</v>
      </c>
    </row>
    <row r="3190" spans="1:8">
      <c r="A3190" s="397">
        <v>97037</v>
      </c>
      <c r="B3190" t="s">
        <v>3717</v>
      </c>
      <c r="C3190" t="s">
        <v>345</v>
      </c>
      <c r="D3190" s="398">
        <v>0</v>
      </c>
      <c r="F3190" s="398">
        <v>0</v>
      </c>
      <c r="H3190" t="s">
        <v>528</v>
      </c>
    </row>
    <row r="3191" spans="1:8">
      <c r="A3191" s="397">
        <v>97014</v>
      </c>
      <c r="B3191" t="s">
        <v>3718</v>
      </c>
      <c r="C3191" t="s">
        <v>345</v>
      </c>
      <c r="D3191" s="398">
        <v>64.56</v>
      </c>
      <c r="F3191" s="398">
        <v>71.84</v>
      </c>
      <c r="H3191" t="s">
        <v>528</v>
      </c>
    </row>
    <row r="3192" spans="1:8">
      <c r="A3192" s="397">
        <v>97015</v>
      </c>
      <c r="B3192" t="s">
        <v>3719</v>
      </c>
      <c r="C3192" t="s">
        <v>345</v>
      </c>
      <c r="D3192" s="398">
        <v>53.67</v>
      </c>
      <c r="F3192" s="398">
        <v>60.14</v>
      </c>
      <c r="H3192" t="s">
        <v>528</v>
      </c>
    </row>
    <row r="3193" spans="1:8">
      <c r="A3193" s="397">
        <v>97013</v>
      </c>
      <c r="B3193" t="s">
        <v>3720</v>
      </c>
      <c r="C3193" t="s">
        <v>345</v>
      </c>
      <c r="D3193" s="398">
        <v>86.38</v>
      </c>
      <c r="F3193" s="398">
        <v>95.27</v>
      </c>
      <c r="H3193" t="s">
        <v>528</v>
      </c>
    </row>
    <row r="3194" spans="1:8">
      <c r="A3194" s="397">
        <v>97017</v>
      </c>
      <c r="B3194" t="s">
        <v>3721</v>
      </c>
      <c r="C3194" t="s">
        <v>345</v>
      </c>
      <c r="D3194" s="398">
        <v>44.1</v>
      </c>
      <c r="F3194" s="398">
        <v>57.87</v>
      </c>
      <c r="H3194" t="s">
        <v>528</v>
      </c>
    </row>
    <row r="3195" spans="1:8">
      <c r="A3195" s="397">
        <v>97018</v>
      </c>
      <c r="B3195" t="s">
        <v>3722</v>
      </c>
      <c r="C3195" t="s">
        <v>345</v>
      </c>
      <c r="D3195" s="398">
        <v>37.07</v>
      </c>
      <c r="F3195" s="398">
        <v>48.33</v>
      </c>
      <c r="H3195" t="s">
        <v>528</v>
      </c>
    </row>
    <row r="3196" spans="1:8">
      <c r="A3196" s="397">
        <v>97016</v>
      </c>
      <c r="B3196" t="s">
        <v>3723</v>
      </c>
      <c r="C3196" t="s">
        <v>345</v>
      </c>
      <c r="D3196" s="398">
        <v>58.32</v>
      </c>
      <c r="F3196" s="398">
        <v>77.09</v>
      </c>
      <c r="H3196" t="s">
        <v>528</v>
      </c>
    </row>
    <row r="3197" spans="1:8">
      <c r="A3197" s="397">
        <v>97024</v>
      </c>
      <c r="B3197" t="s">
        <v>3724</v>
      </c>
      <c r="C3197" t="s">
        <v>345</v>
      </c>
      <c r="D3197" s="398">
        <v>0</v>
      </c>
      <c r="F3197" s="398">
        <v>0</v>
      </c>
      <c r="H3197" t="s">
        <v>528</v>
      </c>
    </row>
    <row r="3198" spans="1:8">
      <c r="A3198" s="397">
        <v>97023</v>
      </c>
      <c r="B3198" t="s">
        <v>3725</v>
      </c>
      <c r="C3198" t="s">
        <v>345</v>
      </c>
      <c r="D3198" s="398">
        <v>0</v>
      </c>
      <c r="F3198" s="398">
        <v>0</v>
      </c>
      <c r="H3198" t="s">
        <v>528</v>
      </c>
    </row>
    <row r="3199" spans="1:8">
      <c r="A3199" s="397">
        <v>105804</v>
      </c>
      <c r="B3199" t="s">
        <v>3726</v>
      </c>
      <c r="C3199" t="s">
        <v>345</v>
      </c>
      <c r="D3199" s="398">
        <v>0</v>
      </c>
      <c r="F3199" s="398">
        <v>0</v>
      </c>
      <c r="H3199" t="s">
        <v>528</v>
      </c>
    </row>
    <row r="3200" spans="1:8">
      <c r="A3200" s="397">
        <v>104990</v>
      </c>
      <c r="B3200" t="s">
        <v>3727</v>
      </c>
      <c r="C3200" t="s">
        <v>345</v>
      </c>
      <c r="D3200" s="398">
        <v>11.26</v>
      </c>
      <c r="F3200" s="398">
        <v>12.12</v>
      </c>
      <c r="H3200" t="s">
        <v>528</v>
      </c>
    </row>
    <row r="3201" spans="1:8">
      <c r="A3201" s="397">
        <v>97052</v>
      </c>
      <c r="B3201" t="s">
        <v>3728</v>
      </c>
      <c r="C3201" t="s">
        <v>530</v>
      </c>
      <c r="D3201" s="398">
        <v>0</v>
      </c>
      <c r="F3201" s="398">
        <v>0</v>
      </c>
      <c r="H3201" t="s">
        <v>528</v>
      </c>
    </row>
    <row r="3202" spans="1:8">
      <c r="A3202" s="397">
        <v>97054</v>
      </c>
      <c r="B3202" t="s">
        <v>3729</v>
      </c>
      <c r="C3202" t="s">
        <v>530</v>
      </c>
      <c r="D3202" s="398">
        <v>31.39</v>
      </c>
      <c r="F3202" s="398">
        <v>30.58</v>
      </c>
      <c r="H3202" t="s">
        <v>528</v>
      </c>
    </row>
    <row r="3203" spans="1:8">
      <c r="A3203" s="397">
        <v>104981</v>
      </c>
      <c r="B3203" t="s">
        <v>3730</v>
      </c>
      <c r="C3203" t="s">
        <v>345</v>
      </c>
      <c r="D3203" s="398">
        <v>0</v>
      </c>
      <c r="F3203" s="398">
        <v>0</v>
      </c>
      <c r="H3203" t="s">
        <v>528</v>
      </c>
    </row>
    <row r="3204" spans="1:8">
      <c r="A3204" s="397">
        <v>104980</v>
      </c>
      <c r="B3204" t="s">
        <v>3731</v>
      </c>
      <c r="C3204" t="s">
        <v>345</v>
      </c>
      <c r="D3204" s="398">
        <v>0</v>
      </c>
      <c r="F3204" s="398">
        <v>0</v>
      </c>
      <c r="H3204" t="s">
        <v>528</v>
      </c>
    </row>
    <row r="3205" spans="1:8">
      <c r="A3205" s="397">
        <v>97042</v>
      </c>
      <c r="B3205" t="s">
        <v>3732</v>
      </c>
      <c r="C3205" t="s">
        <v>345</v>
      </c>
      <c r="D3205" s="398">
        <v>0</v>
      </c>
      <c r="F3205" s="398">
        <v>0</v>
      </c>
      <c r="H3205" t="s">
        <v>528</v>
      </c>
    </row>
    <row r="3206" spans="1:8">
      <c r="A3206" s="397">
        <v>97045</v>
      </c>
      <c r="B3206" t="s">
        <v>3733</v>
      </c>
      <c r="C3206" t="s">
        <v>345</v>
      </c>
      <c r="D3206" s="398">
        <v>0</v>
      </c>
      <c r="F3206" s="398">
        <v>0</v>
      </c>
      <c r="H3206" t="s">
        <v>528</v>
      </c>
    </row>
    <row r="3207" spans="1:8">
      <c r="A3207" s="397">
        <v>97044</v>
      </c>
      <c r="B3207" t="s">
        <v>3734</v>
      </c>
      <c r="C3207" t="s">
        <v>345</v>
      </c>
      <c r="D3207" s="398">
        <v>0</v>
      </c>
      <c r="F3207" s="398">
        <v>0</v>
      </c>
      <c r="H3207" t="s">
        <v>528</v>
      </c>
    </row>
    <row r="3208" spans="1:8">
      <c r="A3208" s="397">
        <v>97043</v>
      </c>
      <c r="B3208" t="s">
        <v>3735</v>
      </c>
      <c r="C3208" t="s">
        <v>345</v>
      </c>
      <c r="D3208" s="398">
        <v>0</v>
      </c>
      <c r="F3208" s="398">
        <v>0</v>
      </c>
      <c r="H3208" t="s">
        <v>528</v>
      </c>
    </row>
    <row r="3209" spans="1:8">
      <c r="A3209" s="397">
        <v>97063</v>
      </c>
      <c r="B3209" t="s">
        <v>3736</v>
      </c>
      <c r="C3209" t="s">
        <v>527</v>
      </c>
      <c r="D3209" s="398">
        <v>20.29</v>
      </c>
      <c r="F3209" s="398">
        <v>26</v>
      </c>
      <c r="H3209" t="s">
        <v>528</v>
      </c>
    </row>
    <row r="3210" spans="1:8">
      <c r="A3210" s="397">
        <v>97065</v>
      </c>
      <c r="B3210" t="s">
        <v>3737</v>
      </c>
      <c r="C3210" t="s">
        <v>615</v>
      </c>
      <c r="D3210" s="398">
        <v>13.8</v>
      </c>
      <c r="F3210" s="398">
        <v>17.63</v>
      </c>
      <c r="H3210" t="s">
        <v>528</v>
      </c>
    </row>
    <row r="3211" spans="1:8">
      <c r="A3211" s="397">
        <v>97064</v>
      </c>
      <c r="B3211" t="s">
        <v>3738</v>
      </c>
      <c r="C3211" t="s">
        <v>345</v>
      </c>
      <c r="D3211" s="398">
        <v>28.64</v>
      </c>
      <c r="F3211" s="398">
        <v>36.630000000000003</v>
      </c>
      <c r="H3211" t="s">
        <v>528</v>
      </c>
    </row>
    <row r="3212" spans="1:8">
      <c r="A3212" s="397">
        <v>97049</v>
      </c>
      <c r="B3212" t="s">
        <v>3739</v>
      </c>
      <c r="C3212" t="s">
        <v>527</v>
      </c>
      <c r="D3212" s="398">
        <v>0</v>
      </c>
      <c r="F3212" s="398">
        <v>0</v>
      </c>
      <c r="H3212" t="s">
        <v>528</v>
      </c>
    </row>
    <row r="3213" spans="1:8">
      <c r="A3213" s="397">
        <v>96997</v>
      </c>
      <c r="B3213" t="s">
        <v>3740</v>
      </c>
      <c r="C3213" t="s">
        <v>345</v>
      </c>
      <c r="D3213" s="398">
        <v>0</v>
      </c>
      <c r="F3213" s="398">
        <v>0</v>
      </c>
      <c r="H3213" t="s">
        <v>528</v>
      </c>
    </row>
    <row r="3214" spans="1:8">
      <c r="A3214" s="397">
        <v>96999</v>
      </c>
      <c r="B3214" t="s">
        <v>3741</v>
      </c>
      <c r="C3214" t="s">
        <v>345</v>
      </c>
      <c r="D3214" s="398">
        <v>0</v>
      </c>
      <c r="F3214" s="398">
        <v>0</v>
      </c>
      <c r="H3214" t="s">
        <v>528</v>
      </c>
    </row>
    <row r="3215" spans="1:8">
      <c r="A3215" s="397">
        <v>96996</v>
      </c>
      <c r="B3215" t="s">
        <v>3742</v>
      </c>
      <c r="C3215" t="s">
        <v>345</v>
      </c>
      <c r="D3215" s="398">
        <v>0</v>
      </c>
      <c r="F3215" s="398">
        <v>0</v>
      </c>
      <c r="H3215" t="s">
        <v>528</v>
      </c>
    </row>
    <row r="3216" spans="1:8">
      <c r="A3216" s="397">
        <v>96998</v>
      </c>
      <c r="B3216" t="s">
        <v>3743</v>
      </c>
      <c r="C3216" t="s">
        <v>345</v>
      </c>
      <c r="D3216" s="398">
        <v>0</v>
      </c>
      <c r="F3216" s="398">
        <v>0</v>
      </c>
      <c r="H3216" t="s">
        <v>528</v>
      </c>
    </row>
    <row r="3217" spans="1:8">
      <c r="A3217" s="397">
        <v>97067</v>
      </c>
      <c r="B3217" t="s">
        <v>3744</v>
      </c>
      <c r="C3217" t="s">
        <v>345</v>
      </c>
      <c r="D3217" s="398">
        <v>607.21</v>
      </c>
      <c r="F3217" s="398">
        <v>798.02</v>
      </c>
      <c r="H3217" t="s">
        <v>528</v>
      </c>
    </row>
    <row r="3218" spans="1:8">
      <c r="A3218" s="397">
        <v>97001</v>
      </c>
      <c r="B3218" t="s">
        <v>3745</v>
      </c>
      <c r="C3218" t="s">
        <v>345</v>
      </c>
      <c r="D3218" s="398">
        <v>0</v>
      </c>
      <c r="F3218" s="398">
        <v>0</v>
      </c>
      <c r="H3218" t="s">
        <v>528</v>
      </c>
    </row>
    <row r="3219" spans="1:8">
      <c r="A3219" s="397">
        <v>97003</v>
      </c>
      <c r="B3219" t="s">
        <v>3746</v>
      </c>
      <c r="C3219" t="s">
        <v>345</v>
      </c>
      <c r="D3219" s="398">
        <v>0</v>
      </c>
      <c r="F3219" s="398">
        <v>0</v>
      </c>
      <c r="H3219" t="s">
        <v>528</v>
      </c>
    </row>
    <row r="3220" spans="1:8">
      <c r="A3220" s="397">
        <v>97005</v>
      </c>
      <c r="B3220" t="s">
        <v>3747</v>
      </c>
      <c r="C3220" t="s">
        <v>345</v>
      </c>
      <c r="D3220" s="398">
        <v>0</v>
      </c>
      <c r="F3220" s="398">
        <v>0</v>
      </c>
      <c r="H3220" t="s">
        <v>528</v>
      </c>
    </row>
    <row r="3221" spans="1:8">
      <c r="A3221" s="397">
        <v>97000</v>
      </c>
      <c r="B3221" t="s">
        <v>3748</v>
      </c>
      <c r="C3221" t="s">
        <v>345</v>
      </c>
      <c r="D3221" s="398">
        <v>0</v>
      </c>
      <c r="F3221" s="398">
        <v>0</v>
      </c>
      <c r="H3221" t="s">
        <v>528</v>
      </c>
    </row>
    <row r="3222" spans="1:8">
      <c r="A3222" s="397">
        <v>97002</v>
      </c>
      <c r="B3222" t="s">
        <v>3749</v>
      </c>
      <c r="C3222" t="s">
        <v>345</v>
      </c>
      <c r="D3222" s="398">
        <v>0</v>
      </c>
      <c r="F3222" s="398">
        <v>0</v>
      </c>
      <c r="H3222" t="s">
        <v>528</v>
      </c>
    </row>
    <row r="3223" spans="1:8">
      <c r="A3223" s="397">
        <v>97004</v>
      </c>
      <c r="B3223" t="s">
        <v>3750</v>
      </c>
      <c r="C3223" t="s">
        <v>345</v>
      </c>
      <c r="D3223" s="398">
        <v>0</v>
      </c>
      <c r="F3223" s="398">
        <v>0</v>
      </c>
      <c r="H3223" t="s">
        <v>528</v>
      </c>
    </row>
    <row r="3224" spans="1:8">
      <c r="A3224" s="397">
        <v>97007</v>
      </c>
      <c r="B3224" t="s">
        <v>3751</v>
      </c>
      <c r="C3224" t="s">
        <v>345</v>
      </c>
      <c r="D3224" s="398">
        <v>0</v>
      </c>
      <c r="F3224" s="398">
        <v>0</v>
      </c>
      <c r="H3224" t="s">
        <v>528</v>
      </c>
    </row>
    <row r="3225" spans="1:8">
      <c r="A3225" s="397">
        <v>97009</v>
      </c>
      <c r="B3225" t="s">
        <v>3752</v>
      </c>
      <c r="C3225" t="s">
        <v>345</v>
      </c>
      <c r="D3225" s="398">
        <v>0</v>
      </c>
      <c r="F3225" s="398">
        <v>0</v>
      </c>
      <c r="H3225" t="s">
        <v>528</v>
      </c>
    </row>
    <row r="3226" spans="1:8">
      <c r="A3226" s="397">
        <v>97006</v>
      </c>
      <c r="B3226" t="s">
        <v>3753</v>
      </c>
      <c r="C3226" t="s">
        <v>345</v>
      </c>
      <c r="D3226" s="398">
        <v>0</v>
      </c>
      <c r="F3226" s="398">
        <v>0</v>
      </c>
      <c r="H3226" t="s">
        <v>528</v>
      </c>
    </row>
    <row r="3227" spans="1:8">
      <c r="A3227" s="397">
        <v>97008</v>
      </c>
      <c r="B3227" t="s">
        <v>3754</v>
      </c>
      <c r="C3227" t="s">
        <v>345</v>
      </c>
      <c r="D3227" s="398">
        <v>0</v>
      </c>
      <c r="F3227" s="398">
        <v>0</v>
      </c>
      <c r="H3227" t="s">
        <v>528</v>
      </c>
    </row>
    <row r="3228" spans="1:8">
      <c r="A3228" s="397">
        <v>97048</v>
      </c>
      <c r="B3228" t="s">
        <v>3755</v>
      </c>
      <c r="C3228" t="s">
        <v>527</v>
      </c>
      <c r="D3228" s="398">
        <v>0.09</v>
      </c>
      <c r="F3228" s="398">
        <v>0.1</v>
      </c>
      <c r="H3228" t="s">
        <v>528</v>
      </c>
    </row>
    <row r="3229" spans="1:8">
      <c r="A3229" s="397">
        <v>97047</v>
      </c>
      <c r="B3229" t="s">
        <v>3756</v>
      </c>
      <c r="C3229" t="s">
        <v>527</v>
      </c>
      <c r="D3229" s="398">
        <v>0.13</v>
      </c>
      <c r="F3229" s="398">
        <v>0.14000000000000001</v>
      </c>
      <c r="H3229" t="s">
        <v>528</v>
      </c>
    </row>
    <row r="3230" spans="1:8">
      <c r="A3230" s="397">
        <v>97046</v>
      </c>
      <c r="B3230" t="s">
        <v>3757</v>
      </c>
      <c r="C3230" t="s">
        <v>527</v>
      </c>
      <c r="D3230" s="398">
        <v>0.34</v>
      </c>
      <c r="F3230" s="398">
        <v>0.37</v>
      </c>
      <c r="H3230" t="s">
        <v>528</v>
      </c>
    </row>
    <row r="3231" spans="1:8">
      <c r="A3231" s="397">
        <v>104989</v>
      </c>
      <c r="B3231" t="s">
        <v>3758</v>
      </c>
      <c r="C3231" t="s">
        <v>530</v>
      </c>
      <c r="D3231" s="398">
        <v>41.04</v>
      </c>
      <c r="F3231" s="398">
        <v>46.53</v>
      </c>
      <c r="H3231" t="s">
        <v>528</v>
      </c>
    </row>
    <row r="3232" spans="1:8">
      <c r="A3232" s="397">
        <v>97066</v>
      </c>
      <c r="B3232" t="s">
        <v>3759</v>
      </c>
      <c r="C3232" t="s">
        <v>527</v>
      </c>
      <c r="D3232" s="398">
        <v>361.9</v>
      </c>
      <c r="F3232" s="398">
        <v>364.62</v>
      </c>
      <c r="H3232" t="s">
        <v>528</v>
      </c>
    </row>
    <row r="3233" spans="1:8">
      <c r="A3233" s="397">
        <v>104982</v>
      </c>
      <c r="B3233" t="s">
        <v>3760</v>
      </c>
      <c r="C3233" t="s">
        <v>345</v>
      </c>
      <c r="D3233" s="398">
        <v>0</v>
      </c>
      <c r="F3233" s="398">
        <v>0</v>
      </c>
      <c r="H3233" t="s">
        <v>528</v>
      </c>
    </row>
    <row r="3234" spans="1:8">
      <c r="A3234" s="397">
        <v>97060</v>
      </c>
      <c r="B3234" t="s">
        <v>3761</v>
      </c>
      <c r="C3234" t="s">
        <v>345</v>
      </c>
      <c r="D3234" s="398">
        <v>0</v>
      </c>
      <c r="F3234" s="398">
        <v>0</v>
      </c>
      <c r="H3234" t="s">
        <v>528</v>
      </c>
    </row>
    <row r="3235" spans="1:8">
      <c r="A3235" s="397">
        <v>97059</v>
      </c>
      <c r="B3235" t="s">
        <v>3762</v>
      </c>
      <c r="C3235" t="s">
        <v>345</v>
      </c>
      <c r="D3235" s="398">
        <v>0</v>
      </c>
      <c r="F3235" s="398">
        <v>0</v>
      </c>
      <c r="H3235" t="s">
        <v>528</v>
      </c>
    </row>
    <row r="3236" spans="1:8">
      <c r="A3236" s="397">
        <v>97058</v>
      </c>
      <c r="B3236" t="s">
        <v>3763</v>
      </c>
      <c r="C3236" t="s">
        <v>345</v>
      </c>
      <c r="D3236" s="398">
        <v>0</v>
      </c>
      <c r="F3236" s="398">
        <v>0</v>
      </c>
      <c r="H3236" t="s">
        <v>528</v>
      </c>
    </row>
    <row r="3237" spans="1:8">
      <c r="A3237" s="397">
        <v>97056</v>
      </c>
      <c r="B3237" t="s">
        <v>3764</v>
      </c>
      <c r="C3237" t="s">
        <v>345</v>
      </c>
      <c r="D3237" s="398">
        <v>0</v>
      </c>
      <c r="F3237" s="398">
        <v>0</v>
      </c>
      <c r="H3237" t="s">
        <v>528</v>
      </c>
    </row>
    <row r="3238" spans="1:8">
      <c r="A3238" s="397">
        <v>97057</v>
      </c>
      <c r="B3238" t="s">
        <v>3765</v>
      </c>
      <c r="C3238" t="s">
        <v>345</v>
      </c>
      <c r="D3238" s="398">
        <v>0</v>
      </c>
      <c r="F3238" s="398">
        <v>0</v>
      </c>
      <c r="H3238" t="s">
        <v>528</v>
      </c>
    </row>
    <row r="3239" spans="1:8">
      <c r="A3239" s="397">
        <v>97055</v>
      </c>
      <c r="B3239" t="s">
        <v>3766</v>
      </c>
      <c r="C3239" t="s">
        <v>345</v>
      </c>
      <c r="D3239" s="398">
        <v>0</v>
      </c>
      <c r="F3239" s="398">
        <v>0</v>
      </c>
      <c r="H3239" t="s">
        <v>528</v>
      </c>
    </row>
    <row r="3240" spans="1:8">
      <c r="A3240" s="397">
        <v>102656</v>
      </c>
      <c r="B3240" t="s">
        <v>3767</v>
      </c>
      <c r="C3240" t="s">
        <v>345</v>
      </c>
      <c r="D3240" s="398">
        <v>5.97</v>
      </c>
      <c r="F3240" s="398">
        <v>6.98</v>
      </c>
      <c r="H3240" t="s">
        <v>528</v>
      </c>
    </row>
    <row r="3241" spans="1:8">
      <c r="A3241" s="397">
        <v>104983</v>
      </c>
      <c r="B3241" t="s">
        <v>3768</v>
      </c>
      <c r="C3241" t="s">
        <v>530</v>
      </c>
      <c r="D3241" s="398">
        <v>0</v>
      </c>
      <c r="F3241" s="398">
        <v>0</v>
      </c>
      <c r="H3241" t="s">
        <v>528</v>
      </c>
    </row>
    <row r="3242" spans="1:8">
      <c r="A3242" s="397">
        <v>97050</v>
      </c>
      <c r="B3242" t="s">
        <v>3769</v>
      </c>
      <c r="C3242" t="s">
        <v>527</v>
      </c>
      <c r="D3242" s="398">
        <v>0</v>
      </c>
      <c r="F3242" s="398">
        <v>0</v>
      </c>
      <c r="H3242" t="s">
        <v>528</v>
      </c>
    </row>
    <row r="3243" spans="1:8">
      <c r="A3243" s="397">
        <v>95946</v>
      </c>
      <c r="B3243" t="s">
        <v>3770</v>
      </c>
      <c r="C3243" t="s">
        <v>298</v>
      </c>
      <c r="D3243" s="398">
        <v>13.49</v>
      </c>
      <c r="F3243" s="398">
        <v>11.66</v>
      </c>
      <c r="H3243" t="s">
        <v>528</v>
      </c>
    </row>
    <row r="3244" spans="1:8">
      <c r="A3244" s="397">
        <v>95947</v>
      </c>
      <c r="B3244" t="s">
        <v>3771</v>
      </c>
      <c r="C3244" t="s">
        <v>298</v>
      </c>
      <c r="D3244" s="398">
        <v>10.3</v>
      </c>
      <c r="F3244" s="398">
        <v>8.44</v>
      </c>
      <c r="H3244" t="s">
        <v>528</v>
      </c>
    </row>
    <row r="3245" spans="1:8">
      <c r="A3245" s="397">
        <v>95948</v>
      </c>
      <c r="B3245" t="s">
        <v>3772</v>
      </c>
      <c r="C3245" t="s">
        <v>298</v>
      </c>
      <c r="D3245" s="398">
        <v>8.9600000000000009</v>
      </c>
      <c r="F3245" s="398">
        <v>6.85</v>
      </c>
      <c r="H3245" t="s">
        <v>528</v>
      </c>
    </row>
    <row r="3246" spans="1:8">
      <c r="A3246" s="397">
        <v>95944</v>
      </c>
      <c r="B3246" t="s">
        <v>3773</v>
      </c>
      <c r="C3246" t="s">
        <v>298</v>
      </c>
      <c r="D3246" s="398">
        <v>21.48</v>
      </c>
      <c r="F3246" s="398">
        <v>21.08</v>
      </c>
      <c r="H3246" t="s">
        <v>528</v>
      </c>
    </row>
    <row r="3247" spans="1:8">
      <c r="A3247" s="397">
        <v>95945</v>
      </c>
      <c r="B3247" t="s">
        <v>3774</v>
      </c>
      <c r="C3247" t="s">
        <v>298</v>
      </c>
      <c r="D3247" s="398">
        <v>17.14</v>
      </c>
      <c r="F3247" s="398">
        <v>15.75</v>
      </c>
      <c r="H3247" t="s">
        <v>528</v>
      </c>
    </row>
    <row r="3248" spans="1:8">
      <c r="A3248" s="397">
        <v>95943</v>
      </c>
      <c r="B3248" t="s">
        <v>3775</v>
      </c>
      <c r="C3248" t="s">
        <v>298</v>
      </c>
      <c r="D3248" s="398">
        <v>23.87</v>
      </c>
      <c r="F3248" s="398">
        <v>24.33</v>
      </c>
      <c r="H3248" t="s">
        <v>528</v>
      </c>
    </row>
    <row r="3249" spans="1:8">
      <c r="A3249" s="397">
        <v>102077</v>
      </c>
      <c r="B3249" t="s">
        <v>3776</v>
      </c>
      <c r="C3249" t="s">
        <v>615</v>
      </c>
      <c r="D3249" s="398">
        <v>5859.18</v>
      </c>
      <c r="F3249" s="398">
        <v>5341.63</v>
      </c>
      <c r="H3249" t="s">
        <v>528</v>
      </c>
    </row>
    <row r="3250" spans="1:8">
      <c r="A3250" s="397">
        <v>102073</v>
      </c>
      <c r="B3250" t="s">
        <v>3777</v>
      </c>
      <c r="C3250" t="s">
        <v>615</v>
      </c>
      <c r="D3250" s="398">
        <v>4405.29</v>
      </c>
      <c r="F3250" s="398">
        <v>3930.77</v>
      </c>
      <c r="H3250" t="s">
        <v>528</v>
      </c>
    </row>
    <row r="3251" spans="1:8">
      <c r="A3251" s="397">
        <v>102079</v>
      </c>
      <c r="B3251" t="s">
        <v>3778</v>
      </c>
      <c r="C3251" t="s">
        <v>615</v>
      </c>
      <c r="D3251" s="398">
        <v>5774.36</v>
      </c>
      <c r="F3251" s="398">
        <v>5234.63</v>
      </c>
      <c r="H3251" t="s">
        <v>528</v>
      </c>
    </row>
    <row r="3252" spans="1:8">
      <c r="A3252" s="397">
        <v>102075</v>
      </c>
      <c r="B3252" t="s">
        <v>3779</v>
      </c>
      <c r="C3252" t="s">
        <v>615</v>
      </c>
      <c r="D3252" s="398">
        <v>5333.29</v>
      </c>
      <c r="F3252" s="398">
        <v>4742.54</v>
      </c>
      <c r="H3252" t="s">
        <v>528</v>
      </c>
    </row>
    <row r="3253" spans="1:8">
      <c r="A3253" s="397">
        <v>102078</v>
      </c>
      <c r="B3253" t="s">
        <v>3780</v>
      </c>
      <c r="C3253" t="s">
        <v>615</v>
      </c>
      <c r="D3253" s="398">
        <v>6058.47</v>
      </c>
      <c r="F3253" s="398">
        <v>5495.87</v>
      </c>
      <c r="H3253" t="s">
        <v>528</v>
      </c>
    </row>
    <row r="3254" spans="1:8">
      <c r="A3254" s="397">
        <v>102074</v>
      </c>
      <c r="B3254" t="s">
        <v>3781</v>
      </c>
      <c r="C3254" t="s">
        <v>615</v>
      </c>
      <c r="D3254" s="398">
        <v>5179.16</v>
      </c>
      <c r="F3254" s="398">
        <v>4605.71</v>
      </c>
      <c r="H3254" t="s">
        <v>528</v>
      </c>
    </row>
    <row r="3255" spans="1:8">
      <c r="A3255" s="397">
        <v>102080</v>
      </c>
      <c r="B3255" t="s">
        <v>3782</v>
      </c>
      <c r="C3255" t="s">
        <v>615</v>
      </c>
      <c r="D3255" s="398">
        <v>5058.79</v>
      </c>
      <c r="F3255" s="398">
        <v>4507.18</v>
      </c>
      <c r="H3255" t="s">
        <v>528</v>
      </c>
    </row>
    <row r="3256" spans="1:8">
      <c r="A3256" s="397">
        <v>102076</v>
      </c>
      <c r="B3256" t="s">
        <v>3783</v>
      </c>
      <c r="C3256" t="s">
        <v>615</v>
      </c>
      <c r="D3256" s="398">
        <v>5500.3</v>
      </c>
      <c r="F3256" s="398">
        <v>4851.1899999999996</v>
      </c>
      <c r="H3256" t="s">
        <v>528</v>
      </c>
    </row>
    <row r="3257" spans="1:8">
      <c r="A3257" s="397">
        <v>102084</v>
      </c>
      <c r="B3257" t="s">
        <v>3784</v>
      </c>
      <c r="C3257" t="s">
        <v>345</v>
      </c>
      <c r="D3257" s="398">
        <v>0</v>
      </c>
      <c r="F3257" s="398">
        <v>0</v>
      </c>
      <c r="H3257" t="s">
        <v>528</v>
      </c>
    </row>
    <row r="3258" spans="1:8">
      <c r="A3258" s="397">
        <v>102082</v>
      </c>
      <c r="B3258" t="s">
        <v>3785</v>
      </c>
      <c r="C3258" t="s">
        <v>345</v>
      </c>
      <c r="D3258" s="398">
        <v>0</v>
      </c>
      <c r="F3258" s="398">
        <v>0</v>
      </c>
      <c r="H3258" t="s">
        <v>528</v>
      </c>
    </row>
    <row r="3259" spans="1:8">
      <c r="A3259" s="397">
        <v>102081</v>
      </c>
      <c r="B3259" t="s">
        <v>3786</v>
      </c>
      <c r="C3259" t="s">
        <v>345</v>
      </c>
      <c r="D3259" s="398">
        <v>0</v>
      </c>
      <c r="F3259" s="398">
        <v>0</v>
      </c>
      <c r="H3259" t="s">
        <v>528</v>
      </c>
    </row>
    <row r="3260" spans="1:8">
      <c r="A3260" s="397">
        <v>102092</v>
      </c>
      <c r="B3260" t="s">
        <v>3787</v>
      </c>
      <c r="C3260" t="s">
        <v>345</v>
      </c>
      <c r="D3260" s="398">
        <v>0</v>
      </c>
      <c r="F3260" s="398">
        <v>0</v>
      </c>
      <c r="H3260" t="s">
        <v>528</v>
      </c>
    </row>
    <row r="3261" spans="1:8">
      <c r="A3261" s="397">
        <v>102089</v>
      </c>
      <c r="B3261" t="s">
        <v>3788</v>
      </c>
      <c r="C3261" t="s">
        <v>527</v>
      </c>
      <c r="D3261" s="398">
        <v>225.42</v>
      </c>
      <c r="F3261" s="398">
        <v>182.25</v>
      </c>
      <c r="H3261" t="s">
        <v>528</v>
      </c>
    </row>
    <row r="3262" spans="1:8">
      <c r="A3262" s="397">
        <v>102090</v>
      </c>
      <c r="B3262" t="s">
        <v>3789</v>
      </c>
      <c r="C3262" t="s">
        <v>527</v>
      </c>
      <c r="D3262" s="398">
        <v>168.45</v>
      </c>
      <c r="F3262" s="398">
        <v>140.66</v>
      </c>
      <c r="H3262" t="s">
        <v>528</v>
      </c>
    </row>
    <row r="3263" spans="1:8">
      <c r="A3263" s="397">
        <v>102086</v>
      </c>
      <c r="B3263" t="s">
        <v>3790</v>
      </c>
      <c r="C3263" t="s">
        <v>527</v>
      </c>
      <c r="D3263" s="398">
        <v>247.35</v>
      </c>
      <c r="F3263" s="398">
        <v>195.69</v>
      </c>
      <c r="H3263" t="s">
        <v>528</v>
      </c>
    </row>
    <row r="3264" spans="1:8">
      <c r="A3264" s="397">
        <v>102087</v>
      </c>
      <c r="B3264" t="s">
        <v>3791</v>
      </c>
      <c r="C3264" t="s">
        <v>527</v>
      </c>
      <c r="D3264" s="398">
        <v>197.13</v>
      </c>
      <c r="F3264" s="398">
        <v>159.03</v>
      </c>
      <c r="H3264" t="s">
        <v>528</v>
      </c>
    </row>
    <row r="3265" spans="1:8">
      <c r="A3265" s="397">
        <v>102091</v>
      </c>
      <c r="B3265" t="s">
        <v>3792</v>
      </c>
      <c r="C3265" t="s">
        <v>527</v>
      </c>
      <c r="D3265" s="398">
        <v>247.02</v>
      </c>
      <c r="F3265" s="398">
        <v>322.98</v>
      </c>
      <c r="H3265" t="s">
        <v>528</v>
      </c>
    </row>
    <row r="3266" spans="1:8">
      <c r="A3266" s="397">
        <v>102088</v>
      </c>
      <c r="B3266" t="s">
        <v>3793</v>
      </c>
      <c r="C3266" t="s">
        <v>527</v>
      </c>
      <c r="D3266" s="398">
        <v>218.44</v>
      </c>
      <c r="F3266" s="398">
        <v>276.23</v>
      </c>
      <c r="H3266" t="s">
        <v>528</v>
      </c>
    </row>
    <row r="3267" spans="1:8">
      <c r="A3267" s="397">
        <v>101997</v>
      </c>
      <c r="B3267" t="s">
        <v>3794</v>
      </c>
      <c r="C3267" t="s">
        <v>527</v>
      </c>
      <c r="D3267" s="398">
        <v>236.78</v>
      </c>
      <c r="F3267" s="398">
        <v>192.44</v>
      </c>
      <c r="H3267" t="s">
        <v>528</v>
      </c>
    </row>
    <row r="3268" spans="1:8">
      <c r="A3268" s="397">
        <v>101998</v>
      </c>
      <c r="B3268" t="s">
        <v>3795</v>
      </c>
      <c r="C3268" t="s">
        <v>527</v>
      </c>
      <c r="D3268" s="398">
        <v>176.58</v>
      </c>
      <c r="F3268" s="398">
        <v>148.47999999999999</v>
      </c>
      <c r="H3268" t="s">
        <v>528</v>
      </c>
    </row>
    <row r="3269" spans="1:8">
      <c r="A3269" s="397">
        <v>101999</v>
      </c>
      <c r="B3269" t="s">
        <v>3796</v>
      </c>
      <c r="C3269" t="s">
        <v>527</v>
      </c>
      <c r="D3269" s="398">
        <v>289.07</v>
      </c>
      <c r="F3269" s="398">
        <v>381.66</v>
      </c>
      <c r="H3269" t="s">
        <v>528</v>
      </c>
    </row>
    <row r="3270" spans="1:8">
      <c r="A3270" s="397">
        <v>101994</v>
      </c>
      <c r="B3270" t="s">
        <v>3797</v>
      </c>
      <c r="C3270" t="s">
        <v>527</v>
      </c>
      <c r="D3270" s="398">
        <v>257.7</v>
      </c>
      <c r="F3270" s="398">
        <v>203.14</v>
      </c>
      <c r="H3270" t="s">
        <v>528</v>
      </c>
    </row>
    <row r="3271" spans="1:8">
      <c r="A3271" s="397">
        <v>101995</v>
      </c>
      <c r="B3271" t="s">
        <v>3798</v>
      </c>
      <c r="C3271" t="s">
        <v>527</v>
      </c>
      <c r="D3271" s="398">
        <v>204.01</v>
      </c>
      <c r="F3271" s="398">
        <v>163.94</v>
      </c>
      <c r="H3271" t="s">
        <v>528</v>
      </c>
    </row>
    <row r="3272" spans="1:8">
      <c r="A3272" s="397">
        <v>101996</v>
      </c>
      <c r="B3272" t="s">
        <v>3799</v>
      </c>
      <c r="C3272" t="s">
        <v>527</v>
      </c>
      <c r="D3272" s="398">
        <v>233.41</v>
      </c>
      <c r="F3272" s="398">
        <v>296.67</v>
      </c>
      <c r="H3272" t="s">
        <v>528</v>
      </c>
    </row>
    <row r="3273" spans="1:8">
      <c r="A3273" s="397">
        <v>101991</v>
      </c>
      <c r="B3273" t="s">
        <v>3800</v>
      </c>
      <c r="C3273" t="s">
        <v>527</v>
      </c>
      <c r="D3273" s="398">
        <v>237.8</v>
      </c>
      <c r="F3273" s="398">
        <v>193.32</v>
      </c>
      <c r="H3273" t="s">
        <v>528</v>
      </c>
    </row>
    <row r="3274" spans="1:8">
      <c r="A3274" s="397">
        <v>101992</v>
      </c>
      <c r="B3274" t="s">
        <v>3801</v>
      </c>
      <c r="C3274" t="s">
        <v>527</v>
      </c>
      <c r="D3274" s="398">
        <v>178.93</v>
      </c>
      <c r="F3274" s="398">
        <v>150.34</v>
      </c>
      <c r="H3274" t="s">
        <v>528</v>
      </c>
    </row>
    <row r="3275" spans="1:8">
      <c r="A3275" s="397">
        <v>101993</v>
      </c>
      <c r="B3275" t="s">
        <v>3802</v>
      </c>
      <c r="C3275" t="s">
        <v>527</v>
      </c>
      <c r="D3275" s="398">
        <v>270.76</v>
      </c>
      <c r="F3275" s="398">
        <v>356.15</v>
      </c>
      <c r="H3275" t="s">
        <v>528</v>
      </c>
    </row>
    <row r="3276" spans="1:8">
      <c r="A3276" s="397">
        <v>101988</v>
      </c>
      <c r="B3276" t="s">
        <v>3803</v>
      </c>
      <c r="C3276" t="s">
        <v>527</v>
      </c>
      <c r="D3276" s="398">
        <v>243.01</v>
      </c>
      <c r="F3276" s="398">
        <v>193.83</v>
      </c>
      <c r="H3276" t="s">
        <v>528</v>
      </c>
    </row>
    <row r="3277" spans="1:8">
      <c r="A3277" s="397">
        <v>101989</v>
      </c>
      <c r="B3277" t="s">
        <v>3804</v>
      </c>
      <c r="C3277" t="s">
        <v>527</v>
      </c>
      <c r="D3277" s="398">
        <v>195.18</v>
      </c>
      <c r="F3277" s="398">
        <v>158.91</v>
      </c>
      <c r="H3277" t="s">
        <v>528</v>
      </c>
    </row>
    <row r="3278" spans="1:8">
      <c r="A3278" s="397">
        <v>101990</v>
      </c>
      <c r="B3278" t="s">
        <v>3805</v>
      </c>
      <c r="C3278" t="s">
        <v>527</v>
      </c>
      <c r="D3278" s="398">
        <v>218.22</v>
      </c>
      <c r="F3278" s="398">
        <v>276.11</v>
      </c>
      <c r="H3278" t="s">
        <v>528</v>
      </c>
    </row>
    <row r="3279" spans="1:8">
      <c r="A3279" s="397">
        <v>101985</v>
      </c>
      <c r="B3279" t="s">
        <v>3806</v>
      </c>
      <c r="C3279" t="s">
        <v>527</v>
      </c>
      <c r="D3279" s="398">
        <v>237.54</v>
      </c>
      <c r="F3279" s="398">
        <v>190.44</v>
      </c>
      <c r="H3279" t="s">
        <v>528</v>
      </c>
    </row>
    <row r="3280" spans="1:8">
      <c r="A3280" s="397">
        <v>101986</v>
      </c>
      <c r="B3280" t="s">
        <v>3807</v>
      </c>
      <c r="C3280" t="s">
        <v>527</v>
      </c>
      <c r="D3280" s="398">
        <v>175.97</v>
      </c>
      <c r="F3280" s="398">
        <v>145.47999999999999</v>
      </c>
      <c r="H3280" t="s">
        <v>528</v>
      </c>
    </row>
    <row r="3281" spans="1:8">
      <c r="A3281" s="397">
        <v>101987</v>
      </c>
      <c r="B3281" t="s">
        <v>3808</v>
      </c>
      <c r="C3281" t="s">
        <v>527</v>
      </c>
      <c r="D3281" s="398">
        <v>232.46</v>
      </c>
      <c r="F3281" s="398">
        <v>303.3</v>
      </c>
      <c r="H3281" t="s">
        <v>528</v>
      </c>
    </row>
    <row r="3282" spans="1:8">
      <c r="A3282" s="397">
        <v>101969</v>
      </c>
      <c r="B3282" t="s">
        <v>3809</v>
      </c>
      <c r="C3282" t="s">
        <v>527</v>
      </c>
      <c r="D3282" s="398">
        <v>234.1</v>
      </c>
      <c r="F3282" s="398">
        <v>184.27</v>
      </c>
      <c r="H3282" t="s">
        <v>528</v>
      </c>
    </row>
    <row r="3283" spans="1:8">
      <c r="A3283" s="397">
        <v>101971</v>
      </c>
      <c r="B3283" t="s">
        <v>3810</v>
      </c>
      <c r="C3283" t="s">
        <v>527</v>
      </c>
      <c r="D3283" s="398">
        <v>185.67</v>
      </c>
      <c r="F3283" s="398">
        <v>148.9</v>
      </c>
      <c r="H3283" t="s">
        <v>528</v>
      </c>
    </row>
    <row r="3284" spans="1:8">
      <c r="A3284" s="397">
        <v>101973</v>
      </c>
      <c r="B3284" t="s">
        <v>3811</v>
      </c>
      <c r="C3284" t="s">
        <v>527</v>
      </c>
      <c r="D3284" s="398">
        <v>203.05</v>
      </c>
      <c r="F3284" s="398">
        <v>256.44</v>
      </c>
      <c r="H3284" t="s">
        <v>528</v>
      </c>
    </row>
    <row r="3285" spans="1:8">
      <c r="A3285" s="397">
        <v>102072</v>
      </c>
      <c r="B3285" t="s">
        <v>3812</v>
      </c>
      <c r="C3285" t="s">
        <v>527</v>
      </c>
      <c r="D3285" s="398">
        <v>213.08</v>
      </c>
      <c r="F3285" s="398">
        <v>204.39</v>
      </c>
      <c r="H3285" t="s">
        <v>528</v>
      </c>
    </row>
    <row r="3286" spans="1:8">
      <c r="A3286" s="397">
        <v>102070</v>
      </c>
      <c r="B3286" t="s">
        <v>3813</v>
      </c>
      <c r="C3286" t="s">
        <v>527</v>
      </c>
      <c r="D3286" s="398">
        <v>251.17</v>
      </c>
      <c r="F3286" s="398">
        <v>240.09</v>
      </c>
      <c r="H3286" t="s">
        <v>528</v>
      </c>
    </row>
    <row r="3287" spans="1:8">
      <c r="A3287" s="397">
        <v>102071</v>
      </c>
      <c r="B3287" t="s">
        <v>3814</v>
      </c>
      <c r="C3287" t="s">
        <v>527</v>
      </c>
      <c r="D3287" s="398">
        <v>221.34</v>
      </c>
      <c r="F3287" s="398">
        <v>214.04</v>
      </c>
      <c r="H3287" t="s">
        <v>528</v>
      </c>
    </row>
    <row r="3288" spans="1:8">
      <c r="A3288" s="397">
        <v>102068</v>
      </c>
      <c r="B3288" t="s">
        <v>3815</v>
      </c>
      <c r="C3288" t="s">
        <v>527</v>
      </c>
      <c r="D3288" s="398">
        <v>308.52999999999997</v>
      </c>
      <c r="F3288" s="398">
        <v>304.95</v>
      </c>
      <c r="H3288" t="s">
        <v>528</v>
      </c>
    </row>
    <row r="3289" spans="1:8">
      <c r="A3289" s="397">
        <v>102069</v>
      </c>
      <c r="B3289" t="s">
        <v>3816</v>
      </c>
      <c r="C3289" t="s">
        <v>527</v>
      </c>
      <c r="D3289" s="398">
        <v>288.3</v>
      </c>
      <c r="F3289" s="398">
        <v>278.02999999999997</v>
      </c>
      <c r="H3289" t="s">
        <v>528</v>
      </c>
    </row>
    <row r="3290" spans="1:8">
      <c r="A3290" s="397">
        <v>102066</v>
      </c>
      <c r="B3290" t="s">
        <v>3817</v>
      </c>
      <c r="C3290" t="s">
        <v>527</v>
      </c>
      <c r="D3290" s="398">
        <v>498.94</v>
      </c>
      <c r="F3290" s="398">
        <v>606.37</v>
      </c>
      <c r="H3290" t="s">
        <v>528</v>
      </c>
    </row>
    <row r="3291" spans="1:8">
      <c r="A3291" s="397">
        <v>102067</v>
      </c>
      <c r="B3291" t="s">
        <v>3818</v>
      </c>
      <c r="C3291" t="s">
        <v>527</v>
      </c>
      <c r="D3291" s="398">
        <v>425.44</v>
      </c>
      <c r="F3291" s="398">
        <v>517.36</v>
      </c>
      <c r="H3291" t="s">
        <v>528</v>
      </c>
    </row>
    <row r="3292" spans="1:8">
      <c r="A3292" s="397">
        <v>102065</v>
      </c>
      <c r="B3292" t="s">
        <v>3819</v>
      </c>
      <c r="C3292" t="s">
        <v>527</v>
      </c>
      <c r="D3292" s="398">
        <v>224.16</v>
      </c>
      <c r="F3292" s="398">
        <v>215.28</v>
      </c>
      <c r="H3292" t="s">
        <v>528</v>
      </c>
    </row>
    <row r="3293" spans="1:8">
      <c r="A3293" s="397">
        <v>102063</v>
      </c>
      <c r="B3293" t="s">
        <v>3820</v>
      </c>
      <c r="C3293" t="s">
        <v>527</v>
      </c>
      <c r="D3293" s="398">
        <v>274.25</v>
      </c>
      <c r="F3293" s="398">
        <v>258.14</v>
      </c>
      <c r="H3293" t="s">
        <v>528</v>
      </c>
    </row>
    <row r="3294" spans="1:8">
      <c r="A3294" s="397">
        <v>102064</v>
      </c>
      <c r="B3294" t="s">
        <v>3821</v>
      </c>
      <c r="C3294" t="s">
        <v>527</v>
      </c>
      <c r="D3294" s="398">
        <v>242.02</v>
      </c>
      <c r="F3294" s="398">
        <v>230.61</v>
      </c>
      <c r="H3294" t="s">
        <v>528</v>
      </c>
    </row>
    <row r="3295" spans="1:8">
      <c r="A3295" s="397">
        <v>102061</v>
      </c>
      <c r="B3295" t="s">
        <v>3822</v>
      </c>
      <c r="C3295" t="s">
        <v>527</v>
      </c>
      <c r="D3295" s="398">
        <v>341.64</v>
      </c>
      <c r="F3295" s="398">
        <v>328.56</v>
      </c>
      <c r="H3295" t="s">
        <v>528</v>
      </c>
    </row>
    <row r="3296" spans="1:8">
      <c r="A3296" s="397">
        <v>102062</v>
      </c>
      <c r="B3296" t="s">
        <v>3823</v>
      </c>
      <c r="C3296" t="s">
        <v>527</v>
      </c>
      <c r="D3296" s="398">
        <v>322.27</v>
      </c>
      <c r="F3296" s="398">
        <v>302.82</v>
      </c>
      <c r="H3296" t="s">
        <v>528</v>
      </c>
    </row>
    <row r="3297" spans="1:8">
      <c r="A3297" s="397">
        <v>102059</v>
      </c>
      <c r="B3297" t="s">
        <v>3824</v>
      </c>
      <c r="C3297" t="s">
        <v>527</v>
      </c>
      <c r="D3297" s="398">
        <v>492.56</v>
      </c>
      <c r="F3297" s="398">
        <v>575.42999999999995</v>
      </c>
      <c r="H3297" t="s">
        <v>528</v>
      </c>
    </row>
    <row r="3298" spans="1:8">
      <c r="A3298" s="397">
        <v>102060</v>
      </c>
      <c r="B3298" t="s">
        <v>3825</v>
      </c>
      <c r="C3298" t="s">
        <v>527</v>
      </c>
      <c r="D3298" s="398">
        <v>413.29</v>
      </c>
      <c r="F3298" s="398">
        <v>481.27</v>
      </c>
      <c r="H3298" t="s">
        <v>528</v>
      </c>
    </row>
    <row r="3299" spans="1:8">
      <c r="A3299" s="397">
        <v>102052</v>
      </c>
      <c r="B3299" t="s">
        <v>3826</v>
      </c>
      <c r="C3299" t="s">
        <v>527</v>
      </c>
      <c r="D3299" s="398">
        <v>212.43</v>
      </c>
      <c r="F3299" s="398">
        <v>211.01</v>
      </c>
      <c r="H3299" t="s">
        <v>528</v>
      </c>
    </row>
    <row r="3300" spans="1:8">
      <c r="A3300" s="397">
        <v>102050</v>
      </c>
      <c r="B3300" t="s">
        <v>3827</v>
      </c>
      <c r="C3300" t="s">
        <v>527</v>
      </c>
      <c r="D3300" s="398">
        <v>262.26</v>
      </c>
      <c r="F3300" s="398">
        <v>255.16</v>
      </c>
      <c r="H3300" t="s">
        <v>528</v>
      </c>
    </row>
    <row r="3301" spans="1:8">
      <c r="A3301" s="397">
        <v>102051</v>
      </c>
      <c r="B3301" t="s">
        <v>3828</v>
      </c>
      <c r="C3301" t="s">
        <v>527</v>
      </c>
      <c r="D3301" s="398">
        <v>230.23</v>
      </c>
      <c r="F3301" s="398">
        <v>226.84</v>
      </c>
      <c r="H3301" t="s">
        <v>528</v>
      </c>
    </row>
    <row r="3302" spans="1:8">
      <c r="A3302" s="397">
        <v>102048</v>
      </c>
      <c r="B3302" t="s">
        <v>3829</v>
      </c>
      <c r="C3302" t="s">
        <v>527</v>
      </c>
      <c r="D3302" s="398">
        <v>332.25</v>
      </c>
      <c r="F3302" s="398">
        <v>334.05</v>
      </c>
      <c r="H3302" t="s">
        <v>528</v>
      </c>
    </row>
    <row r="3303" spans="1:8">
      <c r="A3303" s="397">
        <v>102049</v>
      </c>
      <c r="B3303" t="s">
        <v>3830</v>
      </c>
      <c r="C3303" t="s">
        <v>527</v>
      </c>
      <c r="D3303" s="398">
        <v>301.23</v>
      </c>
      <c r="F3303" s="398">
        <v>295.79000000000002</v>
      </c>
      <c r="H3303" t="s">
        <v>528</v>
      </c>
    </row>
    <row r="3304" spans="1:8">
      <c r="A3304" s="397">
        <v>102046</v>
      </c>
      <c r="B3304" t="s">
        <v>3831</v>
      </c>
      <c r="C3304" t="s">
        <v>527</v>
      </c>
      <c r="D3304" s="398">
        <v>553.6</v>
      </c>
      <c r="F3304" s="398">
        <v>684.53</v>
      </c>
      <c r="H3304" t="s">
        <v>528</v>
      </c>
    </row>
    <row r="3305" spans="1:8">
      <c r="A3305" s="397">
        <v>102047</v>
      </c>
      <c r="B3305" t="s">
        <v>3832</v>
      </c>
      <c r="C3305" t="s">
        <v>527</v>
      </c>
      <c r="D3305" s="398">
        <v>469.96</v>
      </c>
      <c r="F3305" s="398">
        <v>581.14</v>
      </c>
      <c r="H3305" t="s">
        <v>528</v>
      </c>
    </row>
    <row r="3306" spans="1:8">
      <c r="A3306" s="397">
        <v>102045</v>
      </c>
      <c r="B3306" t="s">
        <v>3833</v>
      </c>
      <c r="C3306" t="s">
        <v>527</v>
      </c>
      <c r="D3306" s="398">
        <v>236.01</v>
      </c>
      <c r="F3306" s="398">
        <v>230.02</v>
      </c>
      <c r="H3306" t="s">
        <v>528</v>
      </c>
    </row>
    <row r="3307" spans="1:8">
      <c r="A3307" s="397">
        <v>102043</v>
      </c>
      <c r="B3307" t="s">
        <v>3834</v>
      </c>
      <c r="C3307" t="s">
        <v>527</v>
      </c>
      <c r="D3307" s="398">
        <v>286.82</v>
      </c>
      <c r="F3307" s="398">
        <v>273.95</v>
      </c>
      <c r="H3307" t="s">
        <v>528</v>
      </c>
    </row>
    <row r="3308" spans="1:8">
      <c r="A3308" s="397">
        <v>102044</v>
      </c>
      <c r="B3308" t="s">
        <v>3835</v>
      </c>
      <c r="C3308" t="s">
        <v>527</v>
      </c>
      <c r="D3308" s="398">
        <v>255.06</v>
      </c>
      <c r="F3308" s="398">
        <v>246.48</v>
      </c>
      <c r="H3308" t="s">
        <v>528</v>
      </c>
    </row>
    <row r="3309" spans="1:8">
      <c r="A3309" s="397">
        <v>102041</v>
      </c>
      <c r="B3309" t="s">
        <v>3836</v>
      </c>
      <c r="C3309" t="s">
        <v>527</v>
      </c>
      <c r="D3309" s="398">
        <v>365.26</v>
      </c>
      <c r="F3309" s="398">
        <v>356.29</v>
      </c>
      <c r="H3309" t="s">
        <v>528</v>
      </c>
    </row>
    <row r="3310" spans="1:8">
      <c r="A3310" s="397">
        <v>102042</v>
      </c>
      <c r="B3310" t="s">
        <v>3837</v>
      </c>
      <c r="C3310" t="s">
        <v>527</v>
      </c>
      <c r="D3310" s="398">
        <v>336.22</v>
      </c>
      <c r="F3310" s="398">
        <v>320.35000000000002</v>
      </c>
      <c r="H3310" t="s">
        <v>528</v>
      </c>
    </row>
    <row r="3311" spans="1:8">
      <c r="A3311" s="397">
        <v>102039</v>
      </c>
      <c r="B3311" t="s">
        <v>3838</v>
      </c>
      <c r="C3311" t="s">
        <v>527</v>
      </c>
      <c r="D3311" s="398">
        <v>526.63</v>
      </c>
      <c r="F3311" s="398">
        <v>620.86</v>
      </c>
      <c r="H3311" t="s">
        <v>528</v>
      </c>
    </row>
    <row r="3312" spans="1:8">
      <c r="A3312" s="397">
        <v>102040</v>
      </c>
      <c r="B3312" t="s">
        <v>3839</v>
      </c>
      <c r="C3312" t="s">
        <v>527</v>
      </c>
      <c r="D3312" s="398">
        <v>438.07</v>
      </c>
      <c r="F3312" s="398">
        <v>514.74</v>
      </c>
      <c r="H3312" t="s">
        <v>528</v>
      </c>
    </row>
    <row r="3313" spans="1:8">
      <c r="A3313" s="397">
        <v>102038</v>
      </c>
      <c r="B3313" t="s">
        <v>3840</v>
      </c>
      <c r="C3313" t="s">
        <v>527</v>
      </c>
      <c r="D3313" s="398">
        <v>225.4</v>
      </c>
      <c r="F3313" s="398">
        <v>222.64</v>
      </c>
      <c r="H3313" t="s">
        <v>528</v>
      </c>
    </row>
    <row r="3314" spans="1:8">
      <c r="A3314" s="397">
        <v>102036</v>
      </c>
      <c r="B3314" t="s">
        <v>3841</v>
      </c>
      <c r="C3314" t="s">
        <v>527</v>
      </c>
      <c r="D3314" s="398">
        <v>275.39999999999998</v>
      </c>
      <c r="F3314" s="398">
        <v>266.93</v>
      </c>
      <c r="H3314" t="s">
        <v>528</v>
      </c>
    </row>
    <row r="3315" spans="1:8">
      <c r="A3315" s="397">
        <v>102037</v>
      </c>
      <c r="B3315" t="s">
        <v>3842</v>
      </c>
      <c r="C3315" t="s">
        <v>527</v>
      </c>
      <c r="D3315" s="398">
        <v>243.26</v>
      </c>
      <c r="F3315" s="398">
        <v>238.52</v>
      </c>
      <c r="H3315" t="s">
        <v>528</v>
      </c>
    </row>
    <row r="3316" spans="1:8">
      <c r="A3316" s="397">
        <v>102016</v>
      </c>
      <c r="B3316" t="s">
        <v>3843</v>
      </c>
      <c r="C3316" t="s">
        <v>527</v>
      </c>
      <c r="D3316" s="398">
        <v>343.18</v>
      </c>
      <c r="F3316" s="398">
        <v>343.71</v>
      </c>
      <c r="H3316" t="s">
        <v>528</v>
      </c>
    </row>
    <row r="3317" spans="1:8">
      <c r="A3317" s="397">
        <v>102017</v>
      </c>
      <c r="B3317" t="s">
        <v>3844</v>
      </c>
      <c r="C3317" t="s">
        <v>527</v>
      </c>
      <c r="D3317" s="398">
        <v>317.10000000000002</v>
      </c>
      <c r="F3317" s="398">
        <v>309.81</v>
      </c>
      <c r="H3317" t="s">
        <v>528</v>
      </c>
    </row>
    <row r="3318" spans="1:8">
      <c r="A3318" s="397">
        <v>102014</v>
      </c>
      <c r="B3318" t="s">
        <v>3845</v>
      </c>
      <c r="C3318" t="s">
        <v>527</v>
      </c>
      <c r="D3318" s="398">
        <v>548.34</v>
      </c>
      <c r="F3318" s="398">
        <v>670.27</v>
      </c>
      <c r="H3318" t="s">
        <v>528</v>
      </c>
    </row>
    <row r="3319" spans="1:8">
      <c r="A3319" s="397">
        <v>102015</v>
      </c>
      <c r="B3319" t="s">
        <v>3846</v>
      </c>
      <c r="C3319" t="s">
        <v>527</v>
      </c>
      <c r="D3319" s="398">
        <v>458.43</v>
      </c>
      <c r="F3319" s="398">
        <v>559.51</v>
      </c>
      <c r="H3319" t="s">
        <v>528</v>
      </c>
    </row>
    <row r="3320" spans="1:8">
      <c r="A3320" s="397">
        <v>102013</v>
      </c>
      <c r="B3320" t="s">
        <v>3847</v>
      </c>
      <c r="C3320" t="s">
        <v>527</v>
      </c>
      <c r="D3320" s="398">
        <v>238.29</v>
      </c>
      <c r="F3320" s="398">
        <v>233.37</v>
      </c>
      <c r="H3320" t="s">
        <v>528</v>
      </c>
    </row>
    <row r="3321" spans="1:8">
      <c r="A3321" s="397">
        <v>102011</v>
      </c>
      <c r="B3321" t="s">
        <v>3848</v>
      </c>
      <c r="C3321" t="s">
        <v>527</v>
      </c>
      <c r="D3321" s="398">
        <v>289.18</v>
      </c>
      <c r="F3321" s="398">
        <v>277.75</v>
      </c>
      <c r="H3321" t="s">
        <v>528</v>
      </c>
    </row>
    <row r="3322" spans="1:8">
      <c r="A3322" s="397">
        <v>102012</v>
      </c>
      <c r="B3322" t="s">
        <v>3849</v>
      </c>
      <c r="C3322" t="s">
        <v>527</v>
      </c>
      <c r="D3322" s="398">
        <v>256.45999999999998</v>
      </c>
      <c r="F3322" s="398">
        <v>249.28</v>
      </c>
      <c r="H3322" t="s">
        <v>528</v>
      </c>
    </row>
    <row r="3323" spans="1:8">
      <c r="A3323" s="397">
        <v>102009</v>
      </c>
      <c r="B3323" t="s">
        <v>3850</v>
      </c>
      <c r="C3323" t="s">
        <v>527</v>
      </c>
      <c r="D3323" s="398">
        <v>364.99</v>
      </c>
      <c r="F3323" s="398">
        <v>358.38</v>
      </c>
      <c r="H3323" t="s">
        <v>528</v>
      </c>
    </row>
    <row r="3324" spans="1:8">
      <c r="A3324" s="397">
        <v>102010</v>
      </c>
      <c r="B3324" t="s">
        <v>3851</v>
      </c>
      <c r="C3324" t="s">
        <v>527</v>
      </c>
      <c r="D3324" s="398">
        <v>339.8</v>
      </c>
      <c r="F3324" s="398">
        <v>325.67</v>
      </c>
      <c r="H3324" t="s">
        <v>528</v>
      </c>
    </row>
    <row r="3325" spans="1:8">
      <c r="A3325" s="397">
        <v>102007</v>
      </c>
      <c r="B3325" t="s">
        <v>3852</v>
      </c>
      <c r="C3325" t="s">
        <v>527</v>
      </c>
      <c r="D3325" s="398">
        <v>506.92</v>
      </c>
      <c r="F3325" s="398">
        <v>593.51</v>
      </c>
      <c r="H3325" t="s">
        <v>528</v>
      </c>
    </row>
    <row r="3326" spans="1:8">
      <c r="A3326" s="397">
        <v>102008</v>
      </c>
      <c r="B3326" t="s">
        <v>3853</v>
      </c>
      <c r="C3326" t="s">
        <v>527</v>
      </c>
      <c r="D3326" s="398">
        <v>422.82</v>
      </c>
      <c r="F3326" s="398">
        <v>493.48</v>
      </c>
      <c r="H3326" t="s">
        <v>528</v>
      </c>
    </row>
    <row r="3327" spans="1:8">
      <c r="A3327" s="397">
        <v>102006</v>
      </c>
      <c r="B3327" t="s">
        <v>3854</v>
      </c>
      <c r="C3327" t="s">
        <v>527</v>
      </c>
      <c r="D3327" s="398">
        <v>230.6</v>
      </c>
      <c r="F3327" s="398">
        <v>226.18</v>
      </c>
      <c r="H3327" t="s">
        <v>528</v>
      </c>
    </row>
    <row r="3328" spans="1:8">
      <c r="A3328" s="397">
        <v>102004</v>
      </c>
      <c r="B3328" t="s">
        <v>3855</v>
      </c>
      <c r="C3328" t="s">
        <v>527</v>
      </c>
      <c r="D3328" s="398">
        <v>282.94</v>
      </c>
      <c r="F3328" s="398">
        <v>271.89</v>
      </c>
      <c r="H3328" t="s">
        <v>528</v>
      </c>
    </row>
    <row r="3329" spans="1:8">
      <c r="A3329" s="397">
        <v>102005</v>
      </c>
      <c r="B3329" t="s">
        <v>3856</v>
      </c>
      <c r="C3329" t="s">
        <v>527</v>
      </c>
      <c r="D3329" s="398">
        <v>250.82</v>
      </c>
      <c r="F3329" s="398">
        <v>243.79</v>
      </c>
      <c r="H3329" t="s">
        <v>528</v>
      </c>
    </row>
    <row r="3330" spans="1:8">
      <c r="A3330" s="397">
        <v>102002</v>
      </c>
      <c r="B3330" t="s">
        <v>3857</v>
      </c>
      <c r="C3330" t="s">
        <v>527</v>
      </c>
      <c r="D3330" s="398">
        <v>346</v>
      </c>
      <c r="F3330" s="398">
        <v>344.11</v>
      </c>
      <c r="H3330" t="s">
        <v>528</v>
      </c>
    </row>
    <row r="3331" spans="1:8">
      <c r="A3331" s="397">
        <v>102003</v>
      </c>
      <c r="B3331" t="s">
        <v>3858</v>
      </c>
      <c r="C3331" t="s">
        <v>527</v>
      </c>
      <c r="D3331" s="398">
        <v>322.62</v>
      </c>
      <c r="F3331" s="398">
        <v>312.52</v>
      </c>
      <c r="H3331" t="s">
        <v>528</v>
      </c>
    </row>
    <row r="3332" spans="1:8">
      <c r="A3332" s="397">
        <v>102000</v>
      </c>
      <c r="B3332" t="s">
        <v>3859</v>
      </c>
      <c r="C3332" t="s">
        <v>527</v>
      </c>
      <c r="D3332" s="398">
        <v>510.58</v>
      </c>
      <c r="F3332" s="398">
        <v>617.4</v>
      </c>
      <c r="H3332" t="s">
        <v>528</v>
      </c>
    </row>
    <row r="3333" spans="1:8">
      <c r="A3333" s="397">
        <v>102001</v>
      </c>
      <c r="B3333" t="s">
        <v>3860</v>
      </c>
      <c r="C3333" t="s">
        <v>527</v>
      </c>
      <c r="D3333" s="398">
        <v>437.25</v>
      </c>
      <c r="F3333" s="398">
        <v>529.36</v>
      </c>
      <c r="H3333" t="s">
        <v>528</v>
      </c>
    </row>
    <row r="3334" spans="1:8">
      <c r="A3334" s="397">
        <v>101983</v>
      </c>
      <c r="B3334" t="s">
        <v>3861</v>
      </c>
      <c r="C3334" t="s">
        <v>527</v>
      </c>
      <c r="D3334" s="398">
        <v>242.75</v>
      </c>
      <c r="F3334" s="398">
        <v>236.71</v>
      </c>
      <c r="H3334" t="s">
        <v>528</v>
      </c>
    </row>
    <row r="3335" spans="1:8">
      <c r="A3335" s="397">
        <v>101981</v>
      </c>
      <c r="B3335" t="s">
        <v>3862</v>
      </c>
      <c r="C3335" t="s">
        <v>527</v>
      </c>
      <c r="D3335" s="398">
        <v>294.47000000000003</v>
      </c>
      <c r="F3335" s="398">
        <v>281.31</v>
      </c>
      <c r="H3335" t="s">
        <v>528</v>
      </c>
    </row>
    <row r="3336" spans="1:8">
      <c r="A3336" s="397">
        <v>101982</v>
      </c>
      <c r="B3336" t="s">
        <v>3863</v>
      </c>
      <c r="C3336" t="s">
        <v>527</v>
      </c>
      <c r="D3336" s="398">
        <v>262.73</v>
      </c>
      <c r="F3336" s="398">
        <v>253.89</v>
      </c>
      <c r="H3336" t="s">
        <v>528</v>
      </c>
    </row>
    <row r="3337" spans="1:8">
      <c r="A3337" s="397">
        <v>101977</v>
      </c>
      <c r="B3337" t="s">
        <v>3864</v>
      </c>
      <c r="C3337" t="s">
        <v>527</v>
      </c>
      <c r="D3337" s="398">
        <v>363.96</v>
      </c>
      <c r="F3337" s="398">
        <v>355.93</v>
      </c>
      <c r="H3337" t="s">
        <v>528</v>
      </c>
    </row>
    <row r="3338" spans="1:8">
      <c r="A3338" s="397">
        <v>101980</v>
      </c>
      <c r="B3338" t="s">
        <v>3865</v>
      </c>
      <c r="C3338" t="s">
        <v>527</v>
      </c>
      <c r="D3338" s="398">
        <v>342.52</v>
      </c>
      <c r="F3338" s="398">
        <v>326.45999999999998</v>
      </c>
      <c r="H3338" t="s">
        <v>528</v>
      </c>
    </row>
    <row r="3339" spans="1:8">
      <c r="A3339" s="397">
        <v>101974</v>
      </c>
      <c r="B3339" t="s">
        <v>3866</v>
      </c>
      <c r="C3339" t="s">
        <v>527</v>
      </c>
      <c r="D3339" s="398">
        <v>516.87</v>
      </c>
      <c r="F3339" s="398">
        <v>598.37</v>
      </c>
      <c r="H3339" t="s">
        <v>528</v>
      </c>
    </row>
    <row r="3340" spans="1:8">
      <c r="A3340" s="397">
        <v>101975</v>
      </c>
      <c r="B3340" t="s">
        <v>3867</v>
      </c>
      <c r="C3340" t="s">
        <v>527</v>
      </c>
      <c r="D3340" s="398">
        <v>438.49</v>
      </c>
      <c r="F3340" s="398">
        <v>506.32</v>
      </c>
      <c r="H3340" t="s">
        <v>528</v>
      </c>
    </row>
    <row r="3341" spans="1:8">
      <c r="A3341" s="397">
        <v>101114</v>
      </c>
      <c r="B3341" t="s">
        <v>3868</v>
      </c>
      <c r="C3341" t="s">
        <v>615</v>
      </c>
      <c r="D3341" s="398">
        <v>4.68</v>
      </c>
      <c r="F3341" s="398">
        <v>5.3</v>
      </c>
      <c r="H3341" t="s">
        <v>528</v>
      </c>
    </row>
    <row r="3342" spans="1:8">
      <c r="A3342" s="397">
        <v>101118</v>
      </c>
      <c r="B3342" t="s">
        <v>3869</v>
      </c>
      <c r="C3342" t="s">
        <v>615</v>
      </c>
      <c r="D3342" s="398">
        <v>4.05</v>
      </c>
      <c r="F3342" s="398">
        <v>4.54</v>
      </c>
      <c r="H3342" t="s">
        <v>528</v>
      </c>
    </row>
    <row r="3343" spans="1:8">
      <c r="A3343" s="397">
        <v>101115</v>
      </c>
      <c r="B3343" t="s">
        <v>3870</v>
      </c>
      <c r="C3343" t="s">
        <v>615</v>
      </c>
      <c r="D3343" s="398">
        <v>3.98</v>
      </c>
      <c r="F3343" s="398">
        <v>4.4000000000000004</v>
      </c>
      <c r="H3343" t="s">
        <v>528</v>
      </c>
    </row>
    <row r="3344" spans="1:8">
      <c r="A3344" s="397">
        <v>101116</v>
      </c>
      <c r="B3344" t="s">
        <v>3871</v>
      </c>
      <c r="C3344" t="s">
        <v>615</v>
      </c>
      <c r="D3344" s="398">
        <v>2.48</v>
      </c>
      <c r="F3344" s="398">
        <v>2.74</v>
      </c>
      <c r="H3344" t="s">
        <v>528</v>
      </c>
    </row>
    <row r="3345" spans="1:8">
      <c r="A3345" s="397">
        <v>101117</v>
      </c>
      <c r="B3345" t="s">
        <v>3872</v>
      </c>
      <c r="C3345" t="s">
        <v>615</v>
      </c>
      <c r="D3345" s="398">
        <v>3.56</v>
      </c>
      <c r="F3345" s="398">
        <v>3.72</v>
      </c>
      <c r="H3345" t="s">
        <v>528</v>
      </c>
    </row>
    <row r="3346" spans="1:8">
      <c r="A3346" s="397">
        <v>101124</v>
      </c>
      <c r="B3346" t="s">
        <v>3873</v>
      </c>
      <c r="C3346" t="s">
        <v>615</v>
      </c>
      <c r="D3346" s="398">
        <v>15.51</v>
      </c>
      <c r="F3346" s="398">
        <v>16.61</v>
      </c>
      <c r="H3346" t="s">
        <v>528</v>
      </c>
    </row>
    <row r="3347" spans="1:8">
      <c r="A3347" s="397">
        <v>101128</v>
      </c>
      <c r="B3347" t="s">
        <v>3874</v>
      </c>
      <c r="C3347" t="s">
        <v>615</v>
      </c>
      <c r="D3347" s="398">
        <v>14.88</v>
      </c>
      <c r="F3347" s="398">
        <v>15.85</v>
      </c>
      <c r="H3347" t="s">
        <v>528</v>
      </c>
    </row>
    <row r="3348" spans="1:8">
      <c r="A3348" s="397">
        <v>101125</v>
      </c>
      <c r="B3348" t="s">
        <v>3875</v>
      </c>
      <c r="C3348" t="s">
        <v>615</v>
      </c>
      <c r="D3348" s="398">
        <v>14.81</v>
      </c>
      <c r="F3348" s="398">
        <v>15.71</v>
      </c>
      <c r="H3348" t="s">
        <v>528</v>
      </c>
    </row>
    <row r="3349" spans="1:8">
      <c r="A3349" s="397">
        <v>101126</v>
      </c>
      <c r="B3349" t="s">
        <v>3876</v>
      </c>
      <c r="C3349" t="s">
        <v>615</v>
      </c>
      <c r="D3349" s="398">
        <v>13.31</v>
      </c>
      <c r="F3349" s="398">
        <v>14.05</v>
      </c>
      <c r="H3349" t="s">
        <v>528</v>
      </c>
    </row>
    <row r="3350" spans="1:8">
      <c r="A3350" s="397">
        <v>101127</v>
      </c>
      <c r="B3350" t="s">
        <v>3877</v>
      </c>
      <c r="C3350" t="s">
        <v>615</v>
      </c>
      <c r="D3350" s="398">
        <v>14.39</v>
      </c>
      <c r="F3350" s="398">
        <v>15.03</v>
      </c>
      <c r="H3350" t="s">
        <v>528</v>
      </c>
    </row>
    <row r="3351" spans="1:8">
      <c r="A3351" s="397">
        <v>101134</v>
      </c>
      <c r="B3351" t="s">
        <v>3878</v>
      </c>
      <c r="C3351" t="s">
        <v>615</v>
      </c>
      <c r="D3351" s="398">
        <v>16.3</v>
      </c>
      <c r="F3351" s="398">
        <v>17.43</v>
      </c>
      <c r="H3351" t="s">
        <v>528</v>
      </c>
    </row>
    <row r="3352" spans="1:8">
      <c r="A3352" s="397">
        <v>101144</v>
      </c>
      <c r="B3352" t="s">
        <v>3879</v>
      </c>
      <c r="C3352" t="s">
        <v>615</v>
      </c>
      <c r="D3352" s="398">
        <v>16.239999999999998</v>
      </c>
      <c r="F3352" s="398">
        <v>17.149999999999999</v>
      </c>
      <c r="H3352" t="s">
        <v>528</v>
      </c>
    </row>
    <row r="3353" spans="1:8">
      <c r="A3353" s="397">
        <v>101138</v>
      </c>
      <c r="B3353" t="s">
        <v>3880</v>
      </c>
      <c r="C3353" t="s">
        <v>615</v>
      </c>
      <c r="D3353" s="398">
        <v>15.67</v>
      </c>
      <c r="F3353" s="398">
        <v>16.670000000000002</v>
      </c>
      <c r="H3353" t="s">
        <v>528</v>
      </c>
    </row>
    <row r="3354" spans="1:8">
      <c r="A3354" s="397">
        <v>101148</v>
      </c>
      <c r="B3354" t="s">
        <v>3881</v>
      </c>
      <c r="C3354" t="s">
        <v>615</v>
      </c>
      <c r="D3354" s="398">
        <v>15.61</v>
      </c>
      <c r="F3354" s="398">
        <v>16.39</v>
      </c>
      <c r="H3354" t="s">
        <v>528</v>
      </c>
    </row>
    <row r="3355" spans="1:8">
      <c r="A3355" s="397">
        <v>101135</v>
      </c>
      <c r="B3355" t="s">
        <v>3882</v>
      </c>
      <c r="C3355" t="s">
        <v>615</v>
      </c>
      <c r="D3355" s="398">
        <v>15.6</v>
      </c>
      <c r="F3355" s="398">
        <v>16.53</v>
      </c>
      <c r="H3355" t="s">
        <v>528</v>
      </c>
    </row>
    <row r="3356" spans="1:8">
      <c r="A3356" s="397">
        <v>101145</v>
      </c>
      <c r="B3356" t="s">
        <v>3883</v>
      </c>
      <c r="C3356" t="s">
        <v>615</v>
      </c>
      <c r="D3356" s="398">
        <v>15.54</v>
      </c>
      <c r="F3356" s="398">
        <v>16.25</v>
      </c>
      <c r="H3356" t="s">
        <v>528</v>
      </c>
    </row>
    <row r="3357" spans="1:8">
      <c r="A3357" s="397">
        <v>101136</v>
      </c>
      <c r="B3357" t="s">
        <v>3884</v>
      </c>
      <c r="C3357" t="s">
        <v>615</v>
      </c>
      <c r="D3357" s="398">
        <v>14.1</v>
      </c>
      <c r="F3357" s="398">
        <v>14.87</v>
      </c>
      <c r="H3357" t="s">
        <v>528</v>
      </c>
    </row>
    <row r="3358" spans="1:8">
      <c r="A3358" s="397">
        <v>101146</v>
      </c>
      <c r="B3358" t="s">
        <v>3885</v>
      </c>
      <c r="C3358" t="s">
        <v>615</v>
      </c>
      <c r="D3358" s="398">
        <v>14.04</v>
      </c>
      <c r="F3358" s="398">
        <v>14.59</v>
      </c>
      <c r="H3358" t="s">
        <v>528</v>
      </c>
    </row>
    <row r="3359" spans="1:8">
      <c r="A3359" s="397">
        <v>101137</v>
      </c>
      <c r="B3359" t="s">
        <v>3886</v>
      </c>
      <c r="C3359" t="s">
        <v>615</v>
      </c>
      <c r="D3359" s="398">
        <v>15.18</v>
      </c>
      <c r="F3359" s="398">
        <v>15.85</v>
      </c>
      <c r="H3359" t="s">
        <v>528</v>
      </c>
    </row>
    <row r="3360" spans="1:8">
      <c r="A3360" s="397">
        <v>101147</v>
      </c>
      <c r="B3360" t="s">
        <v>3887</v>
      </c>
      <c r="C3360" t="s">
        <v>615</v>
      </c>
      <c r="D3360" s="398">
        <v>15.12</v>
      </c>
      <c r="F3360" s="398">
        <v>15.57</v>
      </c>
      <c r="H3360" t="s">
        <v>528</v>
      </c>
    </row>
    <row r="3361" spans="1:8">
      <c r="A3361" s="397">
        <v>101119</v>
      </c>
      <c r="B3361" t="s">
        <v>3888</v>
      </c>
      <c r="C3361" t="s">
        <v>615</v>
      </c>
      <c r="D3361" s="398">
        <v>8.94</v>
      </c>
      <c r="F3361" s="398">
        <v>10.11</v>
      </c>
      <c r="H3361" t="s">
        <v>528</v>
      </c>
    </row>
    <row r="3362" spans="1:8">
      <c r="A3362" s="397">
        <v>101123</v>
      </c>
      <c r="B3362" t="s">
        <v>3889</v>
      </c>
      <c r="C3362" t="s">
        <v>615</v>
      </c>
      <c r="D3362" s="398">
        <v>7.74</v>
      </c>
      <c r="F3362" s="398">
        <v>8.68</v>
      </c>
      <c r="H3362" t="s">
        <v>528</v>
      </c>
    </row>
    <row r="3363" spans="1:8">
      <c r="A3363" s="397">
        <v>101120</v>
      </c>
      <c r="B3363" t="s">
        <v>3890</v>
      </c>
      <c r="C3363" t="s">
        <v>615</v>
      </c>
      <c r="D3363" s="398">
        <v>7.61</v>
      </c>
      <c r="F3363" s="398">
        <v>8.42</v>
      </c>
      <c r="H3363" t="s">
        <v>528</v>
      </c>
    </row>
    <row r="3364" spans="1:8">
      <c r="A3364" s="397">
        <v>101121</v>
      </c>
      <c r="B3364" t="s">
        <v>3891</v>
      </c>
      <c r="C3364" t="s">
        <v>615</v>
      </c>
      <c r="D3364" s="398">
        <v>4.76</v>
      </c>
      <c r="F3364" s="398">
        <v>5.26</v>
      </c>
      <c r="H3364" t="s">
        <v>528</v>
      </c>
    </row>
    <row r="3365" spans="1:8">
      <c r="A3365" s="397">
        <v>101122</v>
      </c>
      <c r="B3365" t="s">
        <v>3892</v>
      </c>
      <c r="C3365" t="s">
        <v>615</v>
      </c>
      <c r="D3365" s="398">
        <v>6.78</v>
      </c>
      <c r="F3365" s="398">
        <v>7.1</v>
      </c>
      <c r="H3365" t="s">
        <v>528</v>
      </c>
    </row>
    <row r="3366" spans="1:8">
      <c r="A3366" s="397">
        <v>101129</v>
      </c>
      <c r="B3366" t="s">
        <v>3893</v>
      </c>
      <c r="C3366" t="s">
        <v>615</v>
      </c>
      <c r="D3366" s="398">
        <v>20.21</v>
      </c>
      <c r="F3366" s="398">
        <v>21.87</v>
      </c>
      <c r="H3366" t="s">
        <v>528</v>
      </c>
    </row>
    <row r="3367" spans="1:8">
      <c r="A3367" s="397">
        <v>101133</v>
      </c>
      <c r="B3367" t="s">
        <v>3894</v>
      </c>
      <c r="C3367" t="s">
        <v>615</v>
      </c>
      <c r="D3367" s="398">
        <v>19.010000000000002</v>
      </c>
      <c r="F3367" s="398">
        <v>20.440000000000001</v>
      </c>
      <c r="H3367" t="s">
        <v>528</v>
      </c>
    </row>
    <row r="3368" spans="1:8">
      <c r="A3368" s="397">
        <v>101130</v>
      </c>
      <c r="B3368" t="s">
        <v>3895</v>
      </c>
      <c r="C3368" t="s">
        <v>615</v>
      </c>
      <c r="D3368" s="398">
        <v>18.88</v>
      </c>
      <c r="F3368" s="398">
        <v>20.18</v>
      </c>
      <c r="H3368" t="s">
        <v>528</v>
      </c>
    </row>
    <row r="3369" spans="1:8">
      <c r="A3369" s="397">
        <v>101131</v>
      </c>
      <c r="B3369" t="s">
        <v>3896</v>
      </c>
      <c r="C3369" t="s">
        <v>615</v>
      </c>
      <c r="D3369" s="398">
        <v>16.03</v>
      </c>
      <c r="F3369" s="398">
        <v>17.02</v>
      </c>
      <c r="H3369" t="s">
        <v>528</v>
      </c>
    </row>
    <row r="3370" spans="1:8">
      <c r="A3370" s="397">
        <v>101132</v>
      </c>
      <c r="B3370" t="s">
        <v>3897</v>
      </c>
      <c r="C3370" t="s">
        <v>615</v>
      </c>
      <c r="D3370" s="398">
        <v>18.05</v>
      </c>
      <c r="F3370" s="398">
        <v>18.86</v>
      </c>
      <c r="H3370" t="s">
        <v>528</v>
      </c>
    </row>
    <row r="3371" spans="1:8">
      <c r="A3371" s="397">
        <v>101139</v>
      </c>
      <c r="B3371" t="s">
        <v>3898</v>
      </c>
      <c r="C3371" t="s">
        <v>615</v>
      </c>
      <c r="D3371" s="398">
        <v>21.03</v>
      </c>
      <c r="F3371" s="398">
        <v>22.72</v>
      </c>
      <c r="H3371" t="s">
        <v>528</v>
      </c>
    </row>
    <row r="3372" spans="1:8">
      <c r="A3372" s="397">
        <v>101149</v>
      </c>
      <c r="B3372" t="s">
        <v>3899</v>
      </c>
      <c r="C3372" t="s">
        <v>615</v>
      </c>
      <c r="D3372" s="398">
        <v>20.95</v>
      </c>
      <c r="F3372" s="398">
        <v>22.43</v>
      </c>
      <c r="H3372" t="s">
        <v>528</v>
      </c>
    </row>
    <row r="3373" spans="1:8">
      <c r="A3373" s="397">
        <v>101143</v>
      </c>
      <c r="B3373" t="s">
        <v>3900</v>
      </c>
      <c r="C3373" t="s">
        <v>615</v>
      </c>
      <c r="D3373" s="398">
        <v>19.829999999999998</v>
      </c>
      <c r="F3373" s="398">
        <v>21.29</v>
      </c>
      <c r="H3373" t="s">
        <v>528</v>
      </c>
    </row>
    <row r="3374" spans="1:8">
      <c r="A3374" s="397">
        <v>101153</v>
      </c>
      <c r="B3374" t="s">
        <v>3901</v>
      </c>
      <c r="C3374" t="s">
        <v>615</v>
      </c>
      <c r="D3374" s="398">
        <v>19.75</v>
      </c>
      <c r="F3374" s="398">
        <v>21</v>
      </c>
      <c r="H3374" t="s">
        <v>528</v>
      </c>
    </row>
    <row r="3375" spans="1:8">
      <c r="A3375" s="397">
        <v>101140</v>
      </c>
      <c r="B3375" t="s">
        <v>3902</v>
      </c>
      <c r="C3375" t="s">
        <v>615</v>
      </c>
      <c r="D3375" s="398">
        <v>19.7</v>
      </c>
      <c r="F3375" s="398">
        <v>21.03</v>
      </c>
      <c r="H3375" t="s">
        <v>528</v>
      </c>
    </row>
    <row r="3376" spans="1:8">
      <c r="A3376" s="397">
        <v>101150</v>
      </c>
      <c r="B3376" t="s">
        <v>3903</v>
      </c>
      <c r="C3376" t="s">
        <v>615</v>
      </c>
      <c r="D3376" s="398">
        <v>19.62</v>
      </c>
      <c r="F3376" s="398">
        <v>20.74</v>
      </c>
      <c r="H3376" t="s">
        <v>528</v>
      </c>
    </row>
    <row r="3377" spans="1:8">
      <c r="A3377" s="397">
        <v>101141</v>
      </c>
      <c r="B3377" t="s">
        <v>3904</v>
      </c>
      <c r="C3377" t="s">
        <v>615</v>
      </c>
      <c r="D3377" s="398">
        <v>16.850000000000001</v>
      </c>
      <c r="F3377" s="398">
        <v>17.87</v>
      </c>
      <c r="H3377" t="s">
        <v>528</v>
      </c>
    </row>
    <row r="3378" spans="1:8">
      <c r="A3378" s="397">
        <v>101151</v>
      </c>
      <c r="B3378" t="s">
        <v>3905</v>
      </c>
      <c r="C3378" t="s">
        <v>615</v>
      </c>
      <c r="D3378" s="398">
        <v>16.77</v>
      </c>
      <c r="F3378" s="398">
        <v>17.579999999999998</v>
      </c>
      <c r="H3378" t="s">
        <v>528</v>
      </c>
    </row>
    <row r="3379" spans="1:8">
      <c r="A3379" s="397">
        <v>101142</v>
      </c>
      <c r="B3379" t="s">
        <v>3906</v>
      </c>
      <c r="C3379" t="s">
        <v>615</v>
      </c>
      <c r="D3379" s="398">
        <v>18.87</v>
      </c>
      <c r="F3379" s="398">
        <v>19.71</v>
      </c>
      <c r="H3379" t="s">
        <v>528</v>
      </c>
    </row>
    <row r="3380" spans="1:8">
      <c r="A3380" s="397">
        <v>101152</v>
      </c>
      <c r="B3380" t="s">
        <v>3907</v>
      </c>
      <c r="C3380" t="s">
        <v>615</v>
      </c>
      <c r="D3380" s="398">
        <v>18.79</v>
      </c>
      <c r="F3380" s="398">
        <v>19.420000000000002</v>
      </c>
      <c r="H3380" t="s">
        <v>528</v>
      </c>
    </row>
    <row r="3381" spans="1:8">
      <c r="A3381" s="397">
        <v>101207</v>
      </c>
      <c r="B3381" t="s">
        <v>3908</v>
      </c>
      <c r="C3381" t="s">
        <v>615</v>
      </c>
      <c r="D3381" s="398">
        <v>12.29</v>
      </c>
      <c r="F3381" s="398">
        <v>12.7</v>
      </c>
      <c r="H3381" t="s">
        <v>528</v>
      </c>
    </row>
    <row r="3382" spans="1:8">
      <c r="A3382" s="397">
        <v>101206</v>
      </c>
      <c r="B3382" t="s">
        <v>3909</v>
      </c>
      <c r="C3382" t="s">
        <v>615</v>
      </c>
      <c r="D3382" s="398">
        <v>14.21</v>
      </c>
      <c r="F3382" s="398">
        <v>14.67</v>
      </c>
      <c r="H3382" t="s">
        <v>528</v>
      </c>
    </row>
    <row r="3383" spans="1:8">
      <c r="A3383" s="397">
        <v>101210</v>
      </c>
      <c r="B3383" t="s">
        <v>3910</v>
      </c>
      <c r="C3383" t="s">
        <v>615</v>
      </c>
      <c r="D3383" s="398">
        <v>19.97</v>
      </c>
      <c r="F3383" s="398">
        <v>20.48</v>
      </c>
      <c r="H3383" t="s">
        <v>528</v>
      </c>
    </row>
    <row r="3384" spans="1:8">
      <c r="A3384" s="397">
        <v>101211</v>
      </c>
      <c r="B3384" t="s">
        <v>3911</v>
      </c>
      <c r="C3384" t="s">
        <v>615</v>
      </c>
      <c r="D3384" s="398">
        <v>21.45</v>
      </c>
      <c r="F3384" s="398">
        <v>21.98</v>
      </c>
      <c r="H3384" t="s">
        <v>528</v>
      </c>
    </row>
    <row r="3385" spans="1:8">
      <c r="A3385" s="397">
        <v>101215</v>
      </c>
      <c r="B3385" t="s">
        <v>3912</v>
      </c>
      <c r="C3385" t="s">
        <v>615</v>
      </c>
      <c r="D3385" s="398">
        <v>19.22</v>
      </c>
      <c r="F3385" s="398">
        <v>19.68</v>
      </c>
      <c r="H3385" t="s">
        <v>528</v>
      </c>
    </row>
    <row r="3386" spans="1:8">
      <c r="A3386" s="397">
        <v>101216</v>
      </c>
      <c r="B3386" t="s">
        <v>3913</v>
      </c>
      <c r="C3386" t="s">
        <v>615</v>
      </c>
      <c r="D3386" s="398">
        <v>20.170000000000002</v>
      </c>
      <c r="F3386" s="398">
        <v>20.65</v>
      </c>
      <c r="H3386" t="s">
        <v>528</v>
      </c>
    </row>
    <row r="3387" spans="1:8">
      <c r="A3387" s="397">
        <v>101212</v>
      </c>
      <c r="B3387" t="s">
        <v>3914</v>
      </c>
      <c r="C3387" t="s">
        <v>615</v>
      </c>
      <c r="D3387" s="398">
        <v>25.07</v>
      </c>
      <c r="F3387" s="398">
        <v>25.63</v>
      </c>
      <c r="H3387" t="s">
        <v>528</v>
      </c>
    </row>
    <row r="3388" spans="1:8">
      <c r="A3388" s="397">
        <v>101217</v>
      </c>
      <c r="B3388" t="s">
        <v>3915</v>
      </c>
      <c r="C3388" t="s">
        <v>615</v>
      </c>
      <c r="D3388" s="398">
        <v>23.52</v>
      </c>
      <c r="F3388" s="398">
        <v>24.03</v>
      </c>
      <c r="H3388" t="s">
        <v>528</v>
      </c>
    </row>
    <row r="3389" spans="1:8">
      <c r="A3389" s="397">
        <v>101218</v>
      </c>
      <c r="B3389" t="s">
        <v>3916</v>
      </c>
      <c r="C3389" t="s">
        <v>615</v>
      </c>
      <c r="D3389" s="398">
        <v>24.92</v>
      </c>
      <c r="F3389" s="398">
        <v>25.43</v>
      </c>
      <c r="H3389" t="s">
        <v>528</v>
      </c>
    </row>
    <row r="3390" spans="1:8">
      <c r="A3390" s="397">
        <v>101213</v>
      </c>
      <c r="B3390" t="s">
        <v>3917</v>
      </c>
      <c r="C3390" t="s">
        <v>615</v>
      </c>
      <c r="D3390" s="398">
        <v>28.06</v>
      </c>
      <c r="F3390" s="398">
        <v>28.65</v>
      </c>
      <c r="H3390" t="s">
        <v>528</v>
      </c>
    </row>
    <row r="3391" spans="1:8">
      <c r="A3391" s="397">
        <v>101219</v>
      </c>
      <c r="B3391" t="s">
        <v>3918</v>
      </c>
      <c r="C3391" t="s">
        <v>615</v>
      </c>
      <c r="D3391" s="398">
        <v>30.26</v>
      </c>
      <c r="F3391" s="398">
        <v>30.83</v>
      </c>
      <c r="H3391" t="s">
        <v>528</v>
      </c>
    </row>
    <row r="3392" spans="1:8">
      <c r="A3392" s="397">
        <v>101214</v>
      </c>
      <c r="B3392" t="s">
        <v>3919</v>
      </c>
      <c r="C3392" t="s">
        <v>615</v>
      </c>
      <c r="D3392" s="398">
        <v>33.97</v>
      </c>
      <c r="F3392" s="398">
        <v>34.619999999999997</v>
      </c>
      <c r="H3392" t="s">
        <v>528</v>
      </c>
    </row>
    <row r="3393" spans="1:8">
      <c r="A3393" s="397">
        <v>101254</v>
      </c>
      <c r="B3393" t="s">
        <v>3920</v>
      </c>
      <c r="C3393" t="s">
        <v>615</v>
      </c>
      <c r="D3393" s="398">
        <v>14.36</v>
      </c>
      <c r="F3393" s="398">
        <v>15.08</v>
      </c>
      <c r="H3393" t="s">
        <v>528</v>
      </c>
    </row>
    <row r="3394" spans="1:8">
      <c r="A3394" s="397">
        <v>101256</v>
      </c>
      <c r="B3394" t="s">
        <v>3921</v>
      </c>
      <c r="C3394" t="s">
        <v>615</v>
      </c>
      <c r="D3394" s="398">
        <v>22.3</v>
      </c>
      <c r="F3394" s="398">
        <v>23.24</v>
      </c>
      <c r="H3394" t="s">
        <v>528</v>
      </c>
    </row>
    <row r="3395" spans="1:8">
      <c r="A3395" s="397">
        <v>101257</v>
      </c>
      <c r="B3395" t="s">
        <v>3922</v>
      </c>
      <c r="C3395" t="s">
        <v>615</v>
      </c>
      <c r="D3395" s="398">
        <v>23.53</v>
      </c>
      <c r="F3395" s="398">
        <v>24.48</v>
      </c>
      <c r="H3395" t="s">
        <v>528</v>
      </c>
    </row>
    <row r="3396" spans="1:8">
      <c r="A3396" s="397">
        <v>101258</v>
      </c>
      <c r="B3396" t="s">
        <v>3923</v>
      </c>
      <c r="C3396" t="s">
        <v>615</v>
      </c>
      <c r="D3396" s="398">
        <v>27.32</v>
      </c>
      <c r="F3396" s="398">
        <v>28.39</v>
      </c>
      <c r="H3396" t="s">
        <v>528</v>
      </c>
    </row>
    <row r="3397" spans="1:8">
      <c r="A3397" s="397">
        <v>101259</v>
      </c>
      <c r="B3397" t="s">
        <v>3924</v>
      </c>
      <c r="C3397" t="s">
        <v>615</v>
      </c>
      <c r="D3397" s="398">
        <v>30.39</v>
      </c>
      <c r="F3397" s="398">
        <v>31.55</v>
      </c>
      <c r="H3397" t="s">
        <v>528</v>
      </c>
    </row>
    <row r="3398" spans="1:8">
      <c r="A3398" s="397">
        <v>101260</v>
      </c>
      <c r="B3398" t="s">
        <v>3925</v>
      </c>
      <c r="C3398" t="s">
        <v>615</v>
      </c>
      <c r="D3398" s="398">
        <v>38.049999999999997</v>
      </c>
      <c r="F3398" s="398">
        <v>39.42</v>
      </c>
      <c r="H3398" t="s">
        <v>528</v>
      </c>
    </row>
    <row r="3399" spans="1:8">
      <c r="A3399" s="397">
        <v>101208</v>
      </c>
      <c r="B3399" t="s">
        <v>3926</v>
      </c>
      <c r="C3399" t="s">
        <v>615</v>
      </c>
      <c r="D3399" s="398">
        <v>12.03</v>
      </c>
      <c r="F3399" s="398">
        <v>12.4</v>
      </c>
      <c r="H3399" t="s">
        <v>528</v>
      </c>
    </row>
    <row r="3400" spans="1:8">
      <c r="A3400" s="397">
        <v>101209</v>
      </c>
      <c r="B3400" t="s">
        <v>3927</v>
      </c>
      <c r="C3400" t="s">
        <v>615</v>
      </c>
      <c r="D3400" s="398">
        <v>11.17</v>
      </c>
      <c r="F3400" s="398">
        <v>11.51</v>
      </c>
      <c r="H3400" t="s">
        <v>528</v>
      </c>
    </row>
    <row r="3401" spans="1:8">
      <c r="A3401" s="397">
        <v>101220</v>
      </c>
      <c r="B3401" t="s">
        <v>3928</v>
      </c>
      <c r="C3401" t="s">
        <v>615</v>
      </c>
      <c r="D3401" s="398">
        <v>18.88</v>
      </c>
      <c r="F3401" s="398">
        <v>19.329999999999998</v>
      </c>
      <c r="H3401" t="s">
        <v>528</v>
      </c>
    </row>
    <row r="3402" spans="1:8">
      <c r="A3402" s="397">
        <v>101221</v>
      </c>
      <c r="B3402" t="s">
        <v>3929</v>
      </c>
      <c r="C3402" t="s">
        <v>615</v>
      </c>
      <c r="D3402" s="398">
        <v>19.98</v>
      </c>
      <c r="F3402" s="398">
        <v>20.420000000000002</v>
      </c>
      <c r="H3402" t="s">
        <v>528</v>
      </c>
    </row>
    <row r="3403" spans="1:8">
      <c r="A3403" s="397">
        <v>101225</v>
      </c>
      <c r="B3403" t="s">
        <v>3930</v>
      </c>
      <c r="C3403" t="s">
        <v>615</v>
      </c>
      <c r="D3403" s="398">
        <v>17.350000000000001</v>
      </c>
      <c r="F3403" s="398">
        <v>17.75</v>
      </c>
      <c r="H3403" t="s">
        <v>528</v>
      </c>
    </row>
    <row r="3404" spans="1:8">
      <c r="A3404" s="397">
        <v>101226</v>
      </c>
      <c r="B3404" t="s">
        <v>3931</v>
      </c>
      <c r="C3404" t="s">
        <v>615</v>
      </c>
      <c r="D3404" s="398">
        <v>18.3</v>
      </c>
      <c r="F3404" s="398">
        <v>18.71</v>
      </c>
      <c r="H3404" t="s">
        <v>528</v>
      </c>
    </row>
    <row r="3405" spans="1:8">
      <c r="A3405" s="397">
        <v>101222</v>
      </c>
      <c r="B3405" t="s">
        <v>3932</v>
      </c>
      <c r="C3405" t="s">
        <v>615</v>
      </c>
      <c r="D3405" s="398">
        <v>23.25</v>
      </c>
      <c r="F3405" s="398">
        <v>23.74</v>
      </c>
      <c r="H3405" t="s">
        <v>528</v>
      </c>
    </row>
    <row r="3406" spans="1:8">
      <c r="A3406" s="397">
        <v>101227</v>
      </c>
      <c r="B3406" t="s">
        <v>3933</v>
      </c>
      <c r="C3406" t="s">
        <v>615</v>
      </c>
      <c r="D3406" s="398">
        <v>21.24</v>
      </c>
      <c r="F3406" s="398">
        <v>21.68</v>
      </c>
      <c r="H3406" t="s">
        <v>528</v>
      </c>
    </row>
    <row r="3407" spans="1:8">
      <c r="A3407" s="397">
        <v>101228</v>
      </c>
      <c r="B3407" t="s">
        <v>3934</v>
      </c>
      <c r="C3407" t="s">
        <v>615</v>
      </c>
      <c r="D3407" s="398">
        <v>22.68</v>
      </c>
      <c r="F3407" s="398">
        <v>23.13</v>
      </c>
      <c r="H3407" t="s">
        <v>528</v>
      </c>
    </row>
    <row r="3408" spans="1:8">
      <c r="A3408" s="397">
        <v>101223</v>
      </c>
      <c r="B3408" t="s">
        <v>3935</v>
      </c>
      <c r="C3408" t="s">
        <v>615</v>
      </c>
      <c r="D3408" s="398">
        <v>25.9</v>
      </c>
      <c r="F3408" s="398">
        <v>26.41</v>
      </c>
      <c r="H3408" t="s">
        <v>528</v>
      </c>
    </row>
    <row r="3409" spans="1:8">
      <c r="A3409" s="397">
        <v>101229</v>
      </c>
      <c r="B3409" t="s">
        <v>3936</v>
      </c>
      <c r="C3409" t="s">
        <v>615</v>
      </c>
      <c r="D3409" s="398">
        <v>28.65</v>
      </c>
      <c r="F3409" s="398">
        <v>29.15</v>
      </c>
      <c r="H3409" t="s">
        <v>528</v>
      </c>
    </row>
    <row r="3410" spans="1:8">
      <c r="A3410" s="397">
        <v>101224</v>
      </c>
      <c r="B3410" t="s">
        <v>3937</v>
      </c>
      <c r="C3410" t="s">
        <v>615</v>
      </c>
      <c r="D3410" s="398">
        <v>32.53</v>
      </c>
      <c r="F3410" s="398">
        <v>33.090000000000003</v>
      </c>
      <c r="H3410" t="s">
        <v>528</v>
      </c>
    </row>
    <row r="3411" spans="1:8">
      <c r="A3411" s="397">
        <v>101265</v>
      </c>
      <c r="B3411" t="s">
        <v>3938</v>
      </c>
      <c r="C3411" t="s">
        <v>615</v>
      </c>
      <c r="D3411" s="398">
        <v>35.83</v>
      </c>
      <c r="F3411" s="398">
        <v>37.06</v>
      </c>
      <c r="H3411" t="s">
        <v>528</v>
      </c>
    </row>
    <row r="3412" spans="1:8">
      <c r="A3412" s="397">
        <v>101255</v>
      </c>
      <c r="B3412" t="s">
        <v>3939</v>
      </c>
      <c r="C3412" t="s">
        <v>615</v>
      </c>
      <c r="D3412" s="398">
        <v>12.73</v>
      </c>
      <c r="F3412" s="398">
        <v>13.32</v>
      </c>
      <c r="H3412" t="s">
        <v>528</v>
      </c>
    </row>
    <row r="3413" spans="1:8">
      <c r="A3413" s="397">
        <v>101261</v>
      </c>
      <c r="B3413" t="s">
        <v>3940</v>
      </c>
      <c r="C3413" t="s">
        <v>615</v>
      </c>
      <c r="D3413" s="398">
        <v>21.17</v>
      </c>
      <c r="F3413" s="398">
        <v>21.99</v>
      </c>
      <c r="H3413" t="s">
        <v>528</v>
      </c>
    </row>
    <row r="3414" spans="1:8">
      <c r="A3414" s="397">
        <v>101262</v>
      </c>
      <c r="B3414" t="s">
        <v>3941</v>
      </c>
      <c r="C3414" t="s">
        <v>615</v>
      </c>
      <c r="D3414" s="398">
        <v>22.36</v>
      </c>
      <c r="F3414" s="398">
        <v>23.21</v>
      </c>
      <c r="H3414" t="s">
        <v>528</v>
      </c>
    </row>
    <row r="3415" spans="1:8">
      <c r="A3415" s="397">
        <v>101263</v>
      </c>
      <c r="B3415" t="s">
        <v>3942</v>
      </c>
      <c r="C3415" t="s">
        <v>615</v>
      </c>
      <c r="D3415" s="398">
        <v>25.89</v>
      </c>
      <c r="F3415" s="398">
        <v>26.84</v>
      </c>
      <c r="H3415" t="s">
        <v>528</v>
      </c>
    </row>
    <row r="3416" spans="1:8">
      <c r="A3416" s="397">
        <v>101264</v>
      </c>
      <c r="B3416" t="s">
        <v>3943</v>
      </c>
      <c r="C3416" t="s">
        <v>615</v>
      </c>
      <c r="D3416" s="398">
        <v>28.72</v>
      </c>
      <c r="F3416" s="398">
        <v>29.74</v>
      </c>
      <c r="H3416" t="s">
        <v>528</v>
      </c>
    </row>
    <row r="3417" spans="1:8">
      <c r="A3417" s="397">
        <v>101230</v>
      </c>
      <c r="B3417" t="s">
        <v>3944</v>
      </c>
      <c r="C3417" t="s">
        <v>615</v>
      </c>
      <c r="D3417" s="398">
        <v>12.53</v>
      </c>
      <c r="F3417" s="398">
        <v>12.93</v>
      </c>
      <c r="H3417" t="s">
        <v>528</v>
      </c>
    </row>
    <row r="3418" spans="1:8">
      <c r="A3418" s="397">
        <v>101231</v>
      </c>
      <c r="B3418" t="s">
        <v>3945</v>
      </c>
      <c r="C3418" t="s">
        <v>615</v>
      </c>
      <c r="D3418" s="398">
        <v>11.94</v>
      </c>
      <c r="F3418" s="398">
        <v>12.3</v>
      </c>
      <c r="H3418" t="s">
        <v>528</v>
      </c>
    </row>
    <row r="3419" spans="1:8">
      <c r="A3419" s="397">
        <v>101272</v>
      </c>
      <c r="B3419" t="s">
        <v>3946</v>
      </c>
      <c r="C3419" t="s">
        <v>615</v>
      </c>
      <c r="D3419" s="398">
        <v>36.369999999999997</v>
      </c>
      <c r="F3419" s="398">
        <v>37.630000000000003</v>
      </c>
      <c r="H3419" t="s">
        <v>528</v>
      </c>
    </row>
    <row r="3420" spans="1:8">
      <c r="A3420" s="397">
        <v>101266</v>
      </c>
      <c r="B3420" t="s">
        <v>3947</v>
      </c>
      <c r="C3420" t="s">
        <v>615</v>
      </c>
      <c r="D3420" s="398">
        <v>12.79</v>
      </c>
      <c r="F3420" s="398">
        <v>13.38</v>
      </c>
      <c r="H3420" t="s">
        <v>528</v>
      </c>
    </row>
    <row r="3421" spans="1:8">
      <c r="A3421" s="397">
        <v>101239</v>
      </c>
      <c r="B3421" t="s">
        <v>3948</v>
      </c>
      <c r="C3421" t="s">
        <v>615</v>
      </c>
      <c r="D3421" s="398">
        <v>17.239999999999998</v>
      </c>
      <c r="F3421" s="398">
        <v>17.649999999999999</v>
      </c>
      <c r="H3421" t="s">
        <v>528</v>
      </c>
    </row>
    <row r="3422" spans="1:8">
      <c r="A3422" s="397">
        <v>101240</v>
      </c>
      <c r="B3422" t="s">
        <v>3949</v>
      </c>
      <c r="C3422" t="s">
        <v>615</v>
      </c>
      <c r="D3422" s="398">
        <v>18.21</v>
      </c>
      <c r="F3422" s="398">
        <v>18.63</v>
      </c>
      <c r="H3422" t="s">
        <v>528</v>
      </c>
    </row>
    <row r="3423" spans="1:8">
      <c r="A3423" s="397">
        <v>101268</v>
      </c>
      <c r="B3423" t="s">
        <v>3950</v>
      </c>
      <c r="C3423" t="s">
        <v>615</v>
      </c>
      <c r="D3423" s="398">
        <v>20.29</v>
      </c>
      <c r="F3423" s="398">
        <v>21.09</v>
      </c>
      <c r="H3423" t="s">
        <v>528</v>
      </c>
    </row>
    <row r="3424" spans="1:8">
      <c r="A3424" s="397">
        <v>101234</v>
      </c>
      <c r="B3424" t="s">
        <v>3951</v>
      </c>
      <c r="C3424" t="s">
        <v>615</v>
      </c>
      <c r="D3424" s="398">
        <v>19.62</v>
      </c>
      <c r="F3424" s="398">
        <v>20.09</v>
      </c>
      <c r="H3424" t="s">
        <v>528</v>
      </c>
    </row>
    <row r="3425" spans="1:8">
      <c r="A3425" s="397">
        <v>101235</v>
      </c>
      <c r="B3425" t="s">
        <v>3952</v>
      </c>
      <c r="C3425" t="s">
        <v>615</v>
      </c>
      <c r="D3425" s="398">
        <v>20.68</v>
      </c>
      <c r="F3425" s="398">
        <v>21.15</v>
      </c>
      <c r="H3425" t="s">
        <v>528</v>
      </c>
    </row>
    <row r="3426" spans="1:8">
      <c r="A3426" s="397">
        <v>101241</v>
      </c>
      <c r="B3426" t="s">
        <v>3953</v>
      </c>
      <c r="C3426" t="s">
        <v>615</v>
      </c>
      <c r="D3426" s="398">
        <v>21.32</v>
      </c>
      <c r="F3426" s="398">
        <v>21.76</v>
      </c>
      <c r="H3426" t="s">
        <v>528</v>
      </c>
    </row>
    <row r="3427" spans="1:8">
      <c r="A3427" s="397">
        <v>101269</v>
      </c>
      <c r="B3427" t="s">
        <v>3954</v>
      </c>
      <c r="C3427" t="s">
        <v>615</v>
      </c>
      <c r="D3427" s="398">
        <v>22.61</v>
      </c>
      <c r="F3427" s="398">
        <v>23.48</v>
      </c>
      <c r="H3427" t="s">
        <v>528</v>
      </c>
    </row>
    <row r="3428" spans="1:8">
      <c r="A3428" s="397">
        <v>101236</v>
      </c>
      <c r="B3428" t="s">
        <v>3955</v>
      </c>
      <c r="C3428" t="s">
        <v>615</v>
      </c>
      <c r="D3428" s="398">
        <v>24.12</v>
      </c>
      <c r="F3428" s="398">
        <v>24.63</v>
      </c>
      <c r="H3428" t="s">
        <v>528</v>
      </c>
    </row>
    <row r="3429" spans="1:8">
      <c r="A3429" s="397">
        <v>101237</v>
      </c>
      <c r="B3429" t="s">
        <v>3956</v>
      </c>
      <c r="C3429" t="s">
        <v>615</v>
      </c>
      <c r="D3429" s="398">
        <v>25.71</v>
      </c>
      <c r="F3429" s="398">
        <v>26.24</v>
      </c>
      <c r="H3429" t="s">
        <v>528</v>
      </c>
    </row>
    <row r="3430" spans="1:8">
      <c r="A3430" s="397">
        <v>101242</v>
      </c>
      <c r="B3430" t="s">
        <v>3957</v>
      </c>
      <c r="C3430" t="s">
        <v>615</v>
      </c>
      <c r="D3430" s="398">
        <v>23.84</v>
      </c>
      <c r="F3430" s="398">
        <v>24.32</v>
      </c>
      <c r="H3430" t="s">
        <v>528</v>
      </c>
    </row>
    <row r="3431" spans="1:8">
      <c r="A3431" s="397">
        <v>101270</v>
      </c>
      <c r="B3431" t="s">
        <v>3958</v>
      </c>
      <c r="C3431" t="s">
        <v>615</v>
      </c>
      <c r="D3431" s="398">
        <v>26.22</v>
      </c>
      <c r="F3431" s="398">
        <v>27.2</v>
      </c>
      <c r="H3431" t="s">
        <v>528</v>
      </c>
    </row>
    <row r="3432" spans="1:8">
      <c r="A3432" s="397">
        <v>101243</v>
      </c>
      <c r="B3432" t="s">
        <v>3959</v>
      </c>
      <c r="C3432" t="s">
        <v>615</v>
      </c>
      <c r="D3432" s="398">
        <v>28.96</v>
      </c>
      <c r="F3432" s="398">
        <v>29.48</v>
      </c>
      <c r="H3432" t="s">
        <v>528</v>
      </c>
    </row>
    <row r="3433" spans="1:8">
      <c r="A3433" s="397">
        <v>101271</v>
      </c>
      <c r="B3433" t="s">
        <v>3960</v>
      </c>
      <c r="C3433" t="s">
        <v>615</v>
      </c>
      <c r="D3433" s="398">
        <v>29.11</v>
      </c>
      <c r="F3433" s="398">
        <v>30.16</v>
      </c>
      <c r="H3433" t="s">
        <v>528</v>
      </c>
    </row>
    <row r="3434" spans="1:8">
      <c r="A3434" s="397">
        <v>101238</v>
      </c>
      <c r="B3434" t="s">
        <v>3961</v>
      </c>
      <c r="C3434" t="s">
        <v>615</v>
      </c>
      <c r="D3434" s="398">
        <v>32.58</v>
      </c>
      <c r="F3434" s="398">
        <v>33.17</v>
      </c>
      <c r="H3434" t="s">
        <v>528</v>
      </c>
    </row>
    <row r="3435" spans="1:8">
      <c r="A3435" s="397">
        <v>101232</v>
      </c>
      <c r="B3435" t="s">
        <v>3962</v>
      </c>
      <c r="C3435" t="s">
        <v>615</v>
      </c>
      <c r="D3435" s="398">
        <v>10.76</v>
      </c>
      <c r="F3435" s="398">
        <v>11.08</v>
      </c>
      <c r="H3435" t="s">
        <v>528</v>
      </c>
    </row>
    <row r="3436" spans="1:8">
      <c r="A3436" s="397">
        <v>101233</v>
      </c>
      <c r="B3436" t="s">
        <v>3963</v>
      </c>
      <c r="C3436" t="s">
        <v>615</v>
      </c>
      <c r="D3436" s="398">
        <v>9.94</v>
      </c>
      <c r="F3436" s="398">
        <v>10.23</v>
      </c>
      <c r="H3436" t="s">
        <v>528</v>
      </c>
    </row>
    <row r="3437" spans="1:8">
      <c r="A3437" s="397">
        <v>101248</v>
      </c>
      <c r="B3437" t="s">
        <v>3964</v>
      </c>
      <c r="C3437" t="s">
        <v>615</v>
      </c>
      <c r="D3437" s="398">
        <v>31.18</v>
      </c>
      <c r="F3437" s="398">
        <v>31.69</v>
      </c>
      <c r="H3437" t="s">
        <v>528</v>
      </c>
    </row>
    <row r="3438" spans="1:8">
      <c r="A3438" s="397">
        <v>101277</v>
      </c>
      <c r="B3438" t="s">
        <v>3965</v>
      </c>
      <c r="C3438" t="s">
        <v>615</v>
      </c>
      <c r="D3438" s="398">
        <v>35.26</v>
      </c>
      <c r="F3438" s="398">
        <v>36.450000000000003</v>
      </c>
      <c r="H3438" t="s">
        <v>528</v>
      </c>
    </row>
    <row r="3439" spans="1:8">
      <c r="A3439" s="397">
        <v>101267</v>
      </c>
      <c r="B3439" t="s">
        <v>3966</v>
      </c>
      <c r="C3439" t="s">
        <v>615</v>
      </c>
      <c r="D3439" s="398">
        <v>12.33</v>
      </c>
      <c r="F3439" s="398">
        <v>12.89</v>
      </c>
      <c r="H3439" t="s">
        <v>528</v>
      </c>
    </row>
    <row r="3440" spans="1:8">
      <c r="A3440" s="397">
        <v>101249</v>
      </c>
      <c r="B3440" t="s">
        <v>3967</v>
      </c>
      <c r="C3440" t="s">
        <v>615</v>
      </c>
      <c r="D3440" s="398">
        <v>15.82</v>
      </c>
      <c r="F3440" s="398">
        <v>16.149999999999999</v>
      </c>
      <c r="H3440" t="s">
        <v>528</v>
      </c>
    </row>
    <row r="3441" spans="1:8">
      <c r="A3441" s="397">
        <v>101273</v>
      </c>
      <c r="B3441" t="s">
        <v>3968</v>
      </c>
      <c r="C3441" t="s">
        <v>615</v>
      </c>
      <c r="D3441" s="398">
        <v>19.43</v>
      </c>
      <c r="F3441" s="398">
        <v>20.18</v>
      </c>
      <c r="H3441" t="s">
        <v>528</v>
      </c>
    </row>
    <row r="3442" spans="1:8">
      <c r="A3442" s="397">
        <v>101245</v>
      </c>
      <c r="B3442" t="s">
        <v>3969</v>
      </c>
      <c r="C3442" t="s">
        <v>615</v>
      </c>
      <c r="D3442" s="398">
        <v>19.239999999999998</v>
      </c>
      <c r="F3442" s="398">
        <v>19.649999999999999</v>
      </c>
      <c r="H3442" t="s">
        <v>528</v>
      </c>
    </row>
    <row r="3443" spans="1:8">
      <c r="A3443" s="397">
        <v>101250</v>
      </c>
      <c r="B3443" t="s">
        <v>3970</v>
      </c>
      <c r="C3443" t="s">
        <v>615</v>
      </c>
      <c r="D3443" s="398">
        <v>17.579999999999998</v>
      </c>
      <c r="F3443" s="398">
        <v>17.940000000000001</v>
      </c>
      <c r="H3443" t="s">
        <v>528</v>
      </c>
    </row>
    <row r="3444" spans="1:8">
      <c r="A3444" s="397">
        <v>101251</v>
      </c>
      <c r="B3444" t="s">
        <v>3971</v>
      </c>
      <c r="C3444" t="s">
        <v>615</v>
      </c>
      <c r="D3444" s="398">
        <v>19.98</v>
      </c>
      <c r="F3444" s="398">
        <v>20.420000000000002</v>
      </c>
      <c r="H3444" t="s">
        <v>528</v>
      </c>
    </row>
    <row r="3445" spans="1:8">
      <c r="A3445" s="397">
        <v>101274</v>
      </c>
      <c r="B3445" t="s">
        <v>3972</v>
      </c>
      <c r="C3445" t="s">
        <v>615</v>
      </c>
      <c r="D3445" s="398">
        <v>21.5</v>
      </c>
      <c r="F3445" s="398">
        <v>22.31</v>
      </c>
      <c r="H3445" t="s">
        <v>528</v>
      </c>
    </row>
    <row r="3446" spans="1:8">
      <c r="A3446" s="397">
        <v>101246</v>
      </c>
      <c r="B3446" t="s">
        <v>3973</v>
      </c>
      <c r="C3446" t="s">
        <v>615</v>
      </c>
      <c r="D3446" s="398">
        <v>22.39</v>
      </c>
      <c r="F3446" s="398">
        <v>22.82</v>
      </c>
      <c r="H3446" t="s">
        <v>528</v>
      </c>
    </row>
    <row r="3447" spans="1:8">
      <c r="A3447" s="397">
        <v>101252</v>
      </c>
      <c r="B3447" t="s">
        <v>3974</v>
      </c>
      <c r="C3447" t="s">
        <v>615</v>
      </c>
      <c r="D3447" s="398">
        <v>21.78</v>
      </c>
      <c r="F3447" s="398">
        <v>22.17</v>
      </c>
      <c r="H3447" t="s">
        <v>528</v>
      </c>
    </row>
    <row r="3448" spans="1:8">
      <c r="A3448" s="397">
        <v>101275</v>
      </c>
      <c r="B3448" t="s">
        <v>3975</v>
      </c>
      <c r="C3448" t="s">
        <v>615</v>
      </c>
      <c r="D3448" s="398">
        <v>24.91</v>
      </c>
      <c r="F3448" s="398">
        <v>25.81</v>
      </c>
      <c r="H3448" t="s">
        <v>528</v>
      </c>
    </row>
    <row r="3449" spans="1:8">
      <c r="A3449" s="397">
        <v>101247</v>
      </c>
      <c r="B3449" t="s">
        <v>3976</v>
      </c>
      <c r="C3449" t="s">
        <v>615</v>
      </c>
      <c r="D3449" s="398">
        <v>24.87</v>
      </c>
      <c r="F3449" s="398">
        <v>25.32</v>
      </c>
      <c r="H3449" t="s">
        <v>528</v>
      </c>
    </row>
    <row r="3450" spans="1:8">
      <c r="A3450" s="397">
        <v>101276</v>
      </c>
      <c r="B3450" t="s">
        <v>3977</v>
      </c>
      <c r="C3450" t="s">
        <v>615</v>
      </c>
      <c r="D3450" s="398">
        <v>27.56</v>
      </c>
      <c r="F3450" s="398">
        <v>28.52</v>
      </c>
      <c r="H3450" t="s">
        <v>528</v>
      </c>
    </row>
    <row r="3451" spans="1:8">
      <c r="A3451" s="397">
        <v>101253</v>
      </c>
      <c r="B3451" t="s">
        <v>3978</v>
      </c>
      <c r="C3451" t="s">
        <v>615</v>
      </c>
      <c r="D3451" s="398">
        <v>27.47</v>
      </c>
      <c r="F3451" s="398">
        <v>27.91</v>
      </c>
      <c r="H3451" t="s">
        <v>528</v>
      </c>
    </row>
    <row r="3452" spans="1:8">
      <c r="A3452" s="397">
        <v>101244</v>
      </c>
      <c r="B3452" t="s">
        <v>3979</v>
      </c>
      <c r="C3452" t="s">
        <v>615</v>
      </c>
      <c r="D3452" s="398">
        <v>18.170000000000002</v>
      </c>
      <c r="F3452" s="398">
        <v>18.559999999999999</v>
      </c>
      <c r="H3452" t="s">
        <v>528</v>
      </c>
    </row>
    <row r="3453" spans="1:8">
      <c r="A3453" s="397">
        <v>93358</v>
      </c>
      <c r="B3453" t="s">
        <v>3980</v>
      </c>
      <c r="C3453" t="s">
        <v>615</v>
      </c>
      <c r="D3453" s="398">
        <v>97.62</v>
      </c>
      <c r="F3453" s="398">
        <v>122.78</v>
      </c>
      <c r="H3453" t="s">
        <v>528</v>
      </c>
    </row>
    <row r="3454" spans="1:8">
      <c r="A3454" s="397">
        <v>90082</v>
      </c>
      <c r="B3454" t="s">
        <v>3981</v>
      </c>
      <c r="C3454" t="s">
        <v>615</v>
      </c>
      <c r="D3454" s="398">
        <v>10.02</v>
      </c>
      <c r="F3454" s="398">
        <v>11.32</v>
      </c>
      <c r="H3454" t="s">
        <v>528</v>
      </c>
    </row>
    <row r="3455" spans="1:8">
      <c r="A3455" s="397">
        <v>90091</v>
      </c>
      <c r="B3455" t="s">
        <v>3982</v>
      </c>
      <c r="C3455" t="s">
        <v>615</v>
      </c>
      <c r="D3455" s="398">
        <v>6.31</v>
      </c>
      <c r="F3455" s="398">
        <v>7.14</v>
      </c>
      <c r="H3455" t="s">
        <v>528</v>
      </c>
    </row>
    <row r="3456" spans="1:8">
      <c r="A3456" s="397">
        <v>102307</v>
      </c>
      <c r="B3456" t="s">
        <v>3983</v>
      </c>
      <c r="C3456" t="s">
        <v>615</v>
      </c>
      <c r="D3456" s="398">
        <v>12.53</v>
      </c>
      <c r="F3456" s="398">
        <v>14.16</v>
      </c>
      <c r="H3456" t="s">
        <v>528</v>
      </c>
    </row>
    <row r="3457" spans="1:8">
      <c r="A3457" s="397">
        <v>102315</v>
      </c>
      <c r="B3457" t="s">
        <v>3984</v>
      </c>
      <c r="C3457" t="s">
        <v>615</v>
      </c>
      <c r="D3457" s="398">
        <v>7.89</v>
      </c>
      <c r="F3457" s="398">
        <v>8.92</v>
      </c>
      <c r="H3457" t="s">
        <v>528</v>
      </c>
    </row>
    <row r="3458" spans="1:8">
      <c r="A3458" s="397">
        <v>102283</v>
      </c>
      <c r="B3458" t="s">
        <v>3985</v>
      </c>
      <c r="C3458" t="s">
        <v>615</v>
      </c>
      <c r="D3458" s="398">
        <v>13.12</v>
      </c>
      <c r="F3458" s="398">
        <v>14.82</v>
      </c>
      <c r="H3458" t="s">
        <v>528</v>
      </c>
    </row>
    <row r="3459" spans="1:8">
      <c r="A3459" s="397">
        <v>102291</v>
      </c>
      <c r="B3459" t="s">
        <v>3986</v>
      </c>
      <c r="C3459" t="s">
        <v>615</v>
      </c>
      <c r="D3459" s="398">
        <v>8.26</v>
      </c>
      <c r="F3459" s="398">
        <v>9.34</v>
      </c>
      <c r="H3459" t="s">
        <v>528</v>
      </c>
    </row>
    <row r="3460" spans="1:8">
      <c r="A3460" s="397">
        <v>102276</v>
      </c>
      <c r="B3460" t="s">
        <v>3987</v>
      </c>
      <c r="C3460" t="s">
        <v>615</v>
      </c>
      <c r="D3460" s="398">
        <v>11.28</v>
      </c>
      <c r="F3460" s="398">
        <v>12.75</v>
      </c>
      <c r="H3460" t="s">
        <v>528</v>
      </c>
    </row>
    <row r="3461" spans="1:8">
      <c r="A3461" s="397">
        <v>102306</v>
      </c>
      <c r="B3461" t="s">
        <v>3988</v>
      </c>
      <c r="C3461" t="s">
        <v>615</v>
      </c>
      <c r="D3461" s="398">
        <v>14.11</v>
      </c>
      <c r="F3461" s="398">
        <v>15.94</v>
      </c>
      <c r="H3461" t="s">
        <v>528</v>
      </c>
    </row>
    <row r="3462" spans="1:8">
      <c r="A3462" s="397">
        <v>102279</v>
      </c>
      <c r="B3462" t="s">
        <v>3989</v>
      </c>
      <c r="C3462" t="s">
        <v>615</v>
      </c>
      <c r="D3462" s="398">
        <v>7.11</v>
      </c>
      <c r="F3462" s="398">
        <v>8.0399999999999991</v>
      </c>
      <c r="H3462" t="s">
        <v>528</v>
      </c>
    </row>
    <row r="3463" spans="1:8">
      <c r="A3463" s="397">
        <v>102282</v>
      </c>
      <c r="B3463" t="s">
        <v>3990</v>
      </c>
      <c r="C3463" t="s">
        <v>615</v>
      </c>
      <c r="D3463" s="398">
        <v>14.76</v>
      </c>
      <c r="F3463" s="398">
        <v>16.690000000000001</v>
      </c>
      <c r="H3463" t="s">
        <v>528</v>
      </c>
    </row>
    <row r="3464" spans="1:8">
      <c r="A3464" s="397">
        <v>102290</v>
      </c>
      <c r="B3464" t="s">
        <v>3991</v>
      </c>
      <c r="C3464" t="s">
        <v>615</v>
      </c>
      <c r="D3464" s="398">
        <v>9.3000000000000007</v>
      </c>
      <c r="F3464" s="398">
        <v>10.52</v>
      </c>
      <c r="H3464" t="s">
        <v>528</v>
      </c>
    </row>
    <row r="3465" spans="1:8">
      <c r="A3465" s="397">
        <v>90100</v>
      </c>
      <c r="B3465" t="s">
        <v>3992</v>
      </c>
      <c r="C3465" t="s">
        <v>615</v>
      </c>
      <c r="D3465" s="398">
        <v>13.52</v>
      </c>
      <c r="F3465" s="398">
        <v>16.059999999999999</v>
      </c>
      <c r="H3465" t="s">
        <v>528</v>
      </c>
    </row>
    <row r="3466" spans="1:8">
      <c r="A3466" s="397">
        <v>102323</v>
      </c>
      <c r="B3466" t="s">
        <v>3993</v>
      </c>
      <c r="C3466" t="s">
        <v>615</v>
      </c>
      <c r="D3466" s="398">
        <v>16.899999999999999</v>
      </c>
      <c r="F3466" s="398">
        <v>20.079999999999998</v>
      </c>
      <c r="H3466" t="s">
        <v>528</v>
      </c>
    </row>
    <row r="3467" spans="1:8">
      <c r="A3467" s="397">
        <v>102327</v>
      </c>
      <c r="B3467" t="s">
        <v>3994</v>
      </c>
      <c r="C3467" t="s">
        <v>615</v>
      </c>
      <c r="D3467" s="398">
        <v>10.65</v>
      </c>
      <c r="F3467" s="398">
        <v>12.65</v>
      </c>
      <c r="H3467" t="s">
        <v>528</v>
      </c>
    </row>
    <row r="3468" spans="1:8">
      <c r="A3468" s="397">
        <v>102299</v>
      </c>
      <c r="B3468" t="s">
        <v>3995</v>
      </c>
      <c r="C3468" t="s">
        <v>615</v>
      </c>
      <c r="D3468" s="398">
        <v>17.690000000000001</v>
      </c>
      <c r="F3468" s="398">
        <v>21.01</v>
      </c>
      <c r="H3468" t="s">
        <v>528</v>
      </c>
    </row>
    <row r="3469" spans="1:8">
      <c r="A3469" s="397">
        <v>102303</v>
      </c>
      <c r="B3469" t="s">
        <v>3996</v>
      </c>
      <c r="C3469" t="s">
        <v>615</v>
      </c>
      <c r="D3469" s="398">
        <v>11.14</v>
      </c>
      <c r="F3469" s="398">
        <v>13.24</v>
      </c>
      <c r="H3469" t="s">
        <v>528</v>
      </c>
    </row>
    <row r="3470" spans="1:8">
      <c r="A3470" s="397">
        <v>90099</v>
      </c>
      <c r="B3470" t="s">
        <v>3997</v>
      </c>
      <c r="C3470" t="s">
        <v>615</v>
      </c>
      <c r="D3470" s="398">
        <v>15.78</v>
      </c>
      <c r="F3470" s="398">
        <v>18.739999999999998</v>
      </c>
      <c r="H3470" t="s">
        <v>528</v>
      </c>
    </row>
    <row r="3471" spans="1:8">
      <c r="A3471" s="397">
        <v>102322</v>
      </c>
      <c r="B3471" t="s">
        <v>3998</v>
      </c>
      <c r="C3471" t="s">
        <v>615</v>
      </c>
      <c r="D3471" s="398">
        <v>19.73</v>
      </c>
      <c r="F3471" s="398">
        <v>23.44</v>
      </c>
      <c r="H3471" t="s">
        <v>528</v>
      </c>
    </row>
    <row r="3472" spans="1:8">
      <c r="A3472" s="397">
        <v>102298</v>
      </c>
      <c r="B3472" t="s">
        <v>3999</v>
      </c>
      <c r="C3472" t="s">
        <v>615</v>
      </c>
      <c r="D3472" s="398">
        <v>20.65</v>
      </c>
      <c r="F3472" s="398">
        <v>24.52</v>
      </c>
      <c r="H3472" t="s">
        <v>528</v>
      </c>
    </row>
    <row r="3473" spans="1:8">
      <c r="A3473" s="397">
        <v>102302</v>
      </c>
      <c r="B3473" t="s">
        <v>4000</v>
      </c>
      <c r="C3473" t="s">
        <v>615</v>
      </c>
      <c r="D3473" s="398">
        <v>13.01</v>
      </c>
      <c r="F3473" s="398">
        <v>15.45</v>
      </c>
      <c r="H3473" t="s">
        <v>528</v>
      </c>
    </row>
    <row r="3474" spans="1:8">
      <c r="A3474" s="397">
        <v>102326</v>
      </c>
      <c r="B3474" t="s">
        <v>4001</v>
      </c>
      <c r="C3474" t="s">
        <v>615</v>
      </c>
      <c r="D3474" s="398">
        <v>12.44</v>
      </c>
      <c r="F3474" s="398">
        <v>14.76</v>
      </c>
      <c r="H3474" t="s">
        <v>528</v>
      </c>
    </row>
    <row r="3475" spans="1:8">
      <c r="A3475" s="397">
        <v>102314</v>
      </c>
      <c r="B3475" t="s">
        <v>4002</v>
      </c>
      <c r="C3475" t="s">
        <v>615</v>
      </c>
      <c r="D3475" s="398">
        <v>8.8800000000000008</v>
      </c>
      <c r="F3475" s="398">
        <v>10.050000000000001</v>
      </c>
      <c r="H3475" t="s">
        <v>528</v>
      </c>
    </row>
    <row r="3476" spans="1:8">
      <c r="A3476" s="397">
        <v>102312</v>
      </c>
      <c r="B3476" t="s">
        <v>4003</v>
      </c>
      <c r="C3476" t="s">
        <v>615</v>
      </c>
      <c r="D3476" s="398">
        <v>11.4</v>
      </c>
      <c r="F3476" s="398">
        <v>12.69</v>
      </c>
      <c r="H3476" t="s">
        <v>528</v>
      </c>
    </row>
    <row r="3477" spans="1:8">
      <c r="A3477" s="397">
        <v>102288</v>
      </c>
      <c r="B3477" t="s">
        <v>4004</v>
      </c>
      <c r="C3477" t="s">
        <v>615</v>
      </c>
      <c r="D3477" s="398">
        <v>11.93</v>
      </c>
      <c r="F3477" s="398">
        <v>13.29</v>
      </c>
      <c r="H3477" t="s">
        <v>528</v>
      </c>
    </row>
    <row r="3478" spans="1:8">
      <c r="A3478" s="397">
        <v>90087</v>
      </c>
      <c r="B3478" t="s">
        <v>4005</v>
      </c>
      <c r="C3478" t="s">
        <v>615</v>
      </c>
      <c r="D3478" s="398">
        <v>9.11</v>
      </c>
      <c r="F3478" s="398">
        <v>10.16</v>
      </c>
      <c r="H3478" t="s">
        <v>528</v>
      </c>
    </row>
    <row r="3479" spans="1:8">
      <c r="A3479" s="397">
        <v>102308</v>
      </c>
      <c r="B3479" t="s">
        <v>4006</v>
      </c>
      <c r="C3479" t="s">
        <v>615</v>
      </c>
      <c r="D3479" s="398">
        <v>12.14</v>
      </c>
      <c r="F3479" s="398">
        <v>13.72</v>
      </c>
      <c r="H3479" t="s">
        <v>528</v>
      </c>
    </row>
    <row r="3480" spans="1:8">
      <c r="A3480" s="397">
        <v>90084</v>
      </c>
      <c r="B3480" t="s">
        <v>4007</v>
      </c>
      <c r="C3480" t="s">
        <v>615</v>
      </c>
      <c r="D3480" s="398">
        <v>9.6999999999999993</v>
      </c>
      <c r="F3480" s="398">
        <v>10.97</v>
      </c>
      <c r="H3480" t="s">
        <v>528</v>
      </c>
    </row>
    <row r="3481" spans="1:8">
      <c r="A3481" s="397">
        <v>102284</v>
      </c>
      <c r="B3481" t="s">
        <v>4008</v>
      </c>
      <c r="C3481" t="s">
        <v>615</v>
      </c>
      <c r="D3481" s="398">
        <v>12.7</v>
      </c>
      <c r="F3481" s="398">
        <v>14.35</v>
      </c>
      <c r="H3481" t="s">
        <v>528</v>
      </c>
    </row>
    <row r="3482" spans="1:8">
      <c r="A3482" s="397">
        <v>102325</v>
      </c>
      <c r="B3482" t="s">
        <v>4009</v>
      </c>
      <c r="C3482" t="s">
        <v>615</v>
      </c>
      <c r="D3482" s="398">
        <v>15.3</v>
      </c>
      <c r="F3482" s="398">
        <v>18.16</v>
      </c>
      <c r="H3482" t="s">
        <v>528</v>
      </c>
    </row>
    <row r="3483" spans="1:8">
      <c r="A3483" s="397">
        <v>102329</v>
      </c>
      <c r="B3483" t="s">
        <v>4010</v>
      </c>
      <c r="C3483" t="s">
        <v>615</v>
      </c>
      <c r="D3483" s="398">
        <v>9.6300000000000008</v>
      </c>
      <c r="F3483" s="398">
        <v>11.44</v>
      </c>
      <c r="H3483" t="s">
        <v>528</v>
      </c>
    </row>
    <row r="3484" spans="1:8">
      <c r="A3484" s="397">
        <v>102301</v>
      </c>
      <c r="B3484" t="s">
        <v>4011</v>
      </c>
      <c r="C3484" t="s">
        <v>615</v>
      </c>
      <c r="D3484" s="398">
        <v>16</v>
      </c>
      <c r="F3484" s="398">
        <v>19.010000000000002</v>
      </c>
      <c r="H3484" t="s">
        <v>528</v>
      </c>
    </row>
    <row r="3485" spans="1:8">
      <c r="A3485" s="397">
        <v>102305</v>
      </c>
      <c r="B3485" t="s">
        <v>4012</v>
      </c>
      <c r="C3485" t="s">
        <v>615</v>
      </c>
      <c r="D3485" s="398">
        <v>10.07</v>
      </c>
      <c r="F3485" s="398">
        <v>11.97</v>
      </c>
      <c r="H3485" t="s">
        <v>528</v>
      </c>
    </row>
    <row r="3486" spans="1:8">
      <c r="A3486" s="397">
        <v>90101</v>
      </c>
      <c r="B3486" t="s">
        <v>4013</v>
      </c>
      <c r="C3486" t="s">
        <v>615</v>
      </c>
      <c r="D3486" s="398">
        <v>13.36</v>
      </c>
      <c r="F3486" s="398">
        <v>15.87</v>
      </c>
      <c r="H3486" t="s">
        <v>528</v>
      </c>
    </row>
    <row r="3487" spans="1:8">
      <c r="A3487" s="397">
        <v>102324</v>
      </c>
      <c r="B3487" t="s">
        <v>4014</v>
      </c>
      <c r="C3487" t="s">
        <v>615</v>
      </c>
      <c r="D3487" s="398">
        <v>16.7</v>
      </c>
      <c r="F3487" s="398">
        <v>19.84</v>
      </c>
      <c r="H3487" t="s">
        <v>528</v>
      </c>
    </row>
    <row r="3488" spans="1:8">
      <c r="A3488" s="397">
        <v>102300</v>
      </c>
      <c r="B3488" t="s">
        <v>4015</v>
      </c>
      <c r="C3488" t="s">
        <v>615</v>
      </c>
      <c r="D3488" s="398">
        <v>17.489999999999998</v>
      </c>
      <c r="F3488" s="398">
        <v>20.76</v>
      </c>
      <c r="H3488" t="s">
        <v>528</v>
      </c>
    </row>
    <row r="3489" spans="1:8">
      <c r="A3489" s="397">
        <v>90102</v>
      </c>
      <c r="B3489" t="s">
        <v>4016</v>
      </c>
      <c r="C3489" t="s">
        <v>615</v>
      </c>
      <c r="D3489" s="398">
        <v>12.24</v>
      </c>
      <c r="F3489" s="398">
        <v>14.52</v>
      </c>
      <c r="H3489" t="s">
        <v>528</v>
      </c>
    </row>
    <row r="3490" spans="1:8">
      <c r="A3490" s="397">
        <v>102328</v>
      </c>
      <c r="B3490" t="s">
        <v>4017</v>
      </c>
      <c r="C3490" t="s">
        <v>615</v>
      </c>
      <c r="D3490" s="398">
        <v>10.53</v>
      </c>
      <c r="F3490" s="398">
        <v>12.5</v>
      </c>
      <c r="H3490" t="s">
        <v>528</v>
      </c>
    </row>
    <row r="3491" spans="1:8">
      <c r="A3491" s="397">
        <v>102304</v>
      </c>
      <c r="B3491" t="s">
        <v>4018</v>
      </c>
      <c r="C3491" t="s">
        <v>615</v>
      </c>
      <c r="D3491" s="398">
        <v>11.02</v>
      </c>
      <c r="F3491" s="398">
        <v>13.09</v>
      </c>
      <c r="H3491" t="s">
        <v>528</v>
      </c>
    </row>
    <row r="3492" spans="1:8">
      <c r="A3492" s="397">
        <v>102295</v>
      </c>
      <c r="B3492" t="s">
        <v>4019</v>
      </c>
      <c r="C3492" t="s">
        <v>615</v>
      </c>
      <c r="D3492" s="398">
        <v>7.82</v>
      </c>
      <c r="F3492" s="398">
        <v>8.6999999999999993</v>
      </c>
      <c r="H3492" t="s">
        <v>528</v>
      </c>
    </row>
    <row r="3493" spans="1:8">
      <c r="A3493" s="397">
        <v>102281</v>
      </c>
      <c r="B3493" t="s">
        <v>4020</v>
      </c>
      <c r="C3493" t="s">
        <v>615</v>
      </c>
      <c r="D3493" s="398">
        <v>5.97</v>
      </c>
      <c r="F3493" s="398">
        <v>6.65</v>
      </c>
      <c r="H3493" t="s">
        <v>528</v>
      </c>
    </row>
    <row r="3494" spans="1:8">
      <c r="A3494" s="397">
        <v>102311</v>
      </c>
      <c r="B3494" t="s">
        <v>4021</v>
      </c>
      <c r="C3494" t="s">
        <v>615</v>
      </c>
      <c r="D3494" s="398">
        <v>11.85</v>
      </c>
      <c r="F3494" s="398">
        <v>13.2</v>
      </c>
      <c r="H3494" t="s">
        <v>528</v>
      </c>
    </row>
    <row r="3495" spans="1:8">
      <c r="A3495" s="397">
        <v>102319</v>
      </c>
      <c r="B3495" t="s">
        <v>4022</v>
      </c>
      <c r="C3495" t="s">
        <v>615</v>
      </c>
      <c r="D3495" s="398">
        <v>7.46</v>
      </c>
      <c r="F3495" s="398">
        <v>8.32</v>
      </c>
      <c r="H3495" t="s">
        <v>528</v>
      </c>
    </row>
    <row r="3496" spans="1:8">
      <c r="A3496" s="397">
        <v>102287</v>
      </c>
      <c r="B3496" t="s">
        <v>4023</v>
      </c>
      <c r="C3496" t="s">
        <v>615</v>
      </c>
      <c r="D3496" s="398">
        <v>12.41</v>
      </c>
      <c r="F3496" s="398">
        <v>13.82</v>
      </c>
      <c r="H3496" t="s">
        <v>528</v>
      </c>
    </row>
    <row r="3497" spans="1:8">
      <c r="A3497" s="397">
        <v>102316</v>
      </c>
      <c r="B3497" t="s">
        <v>4024</v>
      </c>
      <c r="C3497" t="s">
        <v>615</v>
      </c>
      <c r="D3497" s="398">
        <v>7.65</v>
      </c>
      <c r="F3497" s="398">
        <v>8.64</v>
      </c>
      <c r="H3497" t="s">
        <v>528</v>
      </c>
    </row>
    <row r="3498" spans="1:8">
      <c r="A3498" s="397">
        <v>102292</v>
      </c>
      <c r="B3498" t="s">
        <v>4025</v>
      </c>
      <c r="C3498" t="s">
        <v>615</v>
      </c>
      <c r="D3498" s="398">
        <v>8</v>
      </c>
      <c r="F3498" s="398">
        <v>9.0399999999999991</v>
      </c>
      <c r="H3498" t="s">
        <v>528</v>
      </c>
    </row>
    <row r="3499" spans="1:8">
      <c r="A3499" s="397">
        <v>90092</v>
      </c>
      <c r="B3499" t="s">
        <v>4026</v>
      </c>
      <c r="C3499" t="s">
        <v>615</v>
      </c>
      <c r="D3499" s="398">
        <v>6.11</v>
      </c>
      <c r="F3499" s="398">
        <v>6.91</v>
      </c>
      <c r="H3499" t="s">
        <v>528</v>
      </c>
    </row>
    <row r="3500" spans="1:8">
      <c r="A3500" s="397">
        <v>102278</v>
      </c>
      <c r="B3500" t="s">
        <v>4027</v>
      </c>
      <c r="C3500" t="s">
        <v>615</v>
      </c>
      <c r="D3500" s="398">
        <v>9.48</v>
      </c>
      <c r="F3500" s="398">
        <v>10.56</v>
      </c>
      <c r="H3500" t="s">
        <v>528</v>
      </c>
    </row>
    <row r="3501" spans="1:8">
      <c r="A3501" s="397">
        <v>90094</v>
      </c>
      <c r="B3501" t="s">
        <v>4028</v>
      </c>
      <c r="C3501" t="s">
        <v>615</v>
      </c>
      <c r="D3501" s="398">
        <v>5.78</v>
      </c>
      <c r="F3501" s="398">
        <v>6.53</v>
      </c>
      <c r="H3501" t="s">
        <v>528</v>
      </c>
    </row>
    <row r="3502" spans="1:8">
      <c r="A3502" s="397">
        <v>102309</v>
      </c>
      <c r="B3502" t="s">
        <v>4029</v>
      </c>
      <c r="C3502" t="s">
        <v>615</v>
      </c>
      <c r="D3502" s="398">
        <v>11.48</v>
      </c>
      <c r="F3502" s="398">
        <v>12.97</v>
      </c>
      <c r="H3502" t="s">
        <v>528</v>
      </c>
    </row>
    <row r="3503" spans="1:8">
      <c r="A3503" s="397">
        <v>102285</v>
      </c>
      <c r="B3503" t="s">
        <v>4030</v>
      </c>
      <c r="C3503" t="s">
        <v>615</v>
      </c>
      <c r="D3503" s="398">
        <v>12.02</v>
      </c>
      <c r="F3503" s="398">
        <v>13.58</v>
      </c>
      <c r="H3503" t="s">
        <v>528</v>
      </c>
    </row>
    <row r="3504" spans="1:8">
      <c r="A3504" s="397">
        <v>90095</v>
      </c>
      <c r="B3504" t="s">
        <v>4031</v>
      </c>
      <c r="C3504" t="s">
        <v>615</v>
      </c>
      <c r="D3504" s="398">
        <v>5.74</v>
      </c>
      <c r="F3504" s="398">
        <v>6.4</v>
      </c>
      <c r="H3504" t="s">
        <v>528</v>
      </c>
    </row>
    <row r="3505" spans="1:8">
      <c r="A3505" s="397">
        <v>102320</v>
      </c>
      <c r="B3505" t="s">
        <v>4032</v>
      </c>
      <c r="C3505" t="s">
        <v>615</v>
      </c>
      <c r="D3505" s="398">
        <v>7.18</v>
      </c>
      <c r="F3505" s="398">
        <v>7.99</v>
      </c>
      <c r="H3505" t="s">
        <v>528</v>
      </c>
    </row>
    <row r="3506" spans="1:8">
      <c r="A3506" s="397">
        <v>102296</v>
      </c>
      <c r="B3506" t="s">
        <v>4033</v>
      </c>
      <c r="C3506" t="s">
        <v>615</v>
      </c>
      <c r="D3506" s="398">
        <v>7.51</v>
      </c>
      <c r="F3506" s="398">
        <v>8.3699999999999992</v>
      </c>
      <c r="H3506" t="s">
        <v>528</v>
      </c>
    </row>
    <row r="3507" spans="1:8">
      <c r="A3507" s="397">
        <v>90086</v>
      </c>
      <c r="B3507" t="s">
        <v>4034</v>
      </c>
      <c r="C3507" t="s">
        <v>615</v>
      </c>
      <c r="D3507" s="398">
        <v>9.18</v>
      </c>
      <c r="F3507" s="398">
        <v>10.38</v>
      </c>
      <c r="H3507" t="s">
        <v>528</v>
      </c>
    </row>
    <row r="3508" spans="1:8">
      <c r="A3508" s="397">
        <v>102277</v>
      </c>
      <c r="B3508" t="s">
        <v>4035</v>
      </c>
      <c r="C3508" t="s">
        <v>615</v>
      </c>
      <c r="D3508" s="398">
        <v>8.91</v>
      </c>
      <c r="F3508" s="398">
        <v>10.08</v>
      </c>
      <c r="H3508" t="s">
        <v>528</v>
      </c>
    </row>
    <row r="3509" spans="1:8">
      <c r="A3509" s="397">
        <v>102286</v>
      </c>
      <c r="B3509" t="s">
        <v>4036</v>
      </c>
      <c r="C3509" t="s">
        <v>615</v>
      </c>
      <c r="D3509" s="398">
        <v>11.67</v>
      </c>
      <c r="F3509" s="398">
        <v>13.19</v>
      </c>
      <c r="H3509" t="s">
        <v>528</v>
      </c>
    </row>
    <row r="3510" spans="1:8">
      <c r="A3510" s="397">
        <v>90098</v>
      </c>
      <c r="B3510" t="s">
        <v>4037</v>
      </c>
      <c r="C3510" t="s">
        <v>615</v>
      </c>
      <c r="D3510" s="398">
        <v>5.62</v>
      </c>
      <c r="F3510" s="398">
        <v>6.26</v>
      </c>
      <c r="H3510" t="s">
        <v>528</v>
      </c>
    </row>
    <row r="3511" spans="1:8">
      <c r="A3511" s="397">
        <v>102313</v>
      </c>
      <c r="B3511" t="s">
        <v>4038</v>
      </c>
      <c r="C3511" t="s">
        <v>615</v>
      </c>
      <c r="D3511" s="398">
        <v>11.16</v>
      </c>
      <c r="F3511" s="398">
        <v>12.44</v>
      </c>
      <c r="H3511" t="s">
        <v>528</v>
      </c>
    </row>
    <row r="3512" spans="1:8">
      <c r="A3512" s="397">
        <v>102321</v>
      </c>
      <c r="B3512" t="s">
        <v>4039</v>
      </c>
      <c r="C3512" t="s">
        <v>615</v>
      </c>
      <c r="D3512" s="398">
        <v>7.04</v>
      </c>
      <c r="F3512" s="398">
        <v>7.84</v>
      </c>
      <c r="H3512" t="s">
        <v>528</v>
      </c>
    </row>
    <row r="3513" spans="1:8">
      <c r="A3513" s="397">
        <v>102289</v>
      </c>
      <c r="B3513" t="s">
        <v>4040</v>
      </c>
      <c r="C3513" t="s">
        <v>615</v>
      </c>
      <c r="D3513" s="398">
        <v>11.69</v>
      </c>
      <c r="F3513" s="398">
        <v>13.02</v>
      </c>
      <c r="H3513" t="s">
        <v>528</v>
      </c>
    </row>
    <row r="3514" spans="1:8">
      <c r="A3514" s="397">
        <v>102297</v>
      </c>
      <c r="B3514" t="s">
        <v>4041</v>
      </c>
      <c r="C3514" t="s">
        <v>615</v>
      </c>
      <c r="D3514" s="398">
        <v>7.35</v>
      </c>
      <c r="F3514" s="398">
        <v>8.1999999999999993</v>
      </c>
      <c r="H3514" t="s">
        <v>528</v>
      </c>
    </row>
    <row r="3515" spans="1:8">
      <c r="A3515" s="397">
        <v>102280</v>
      </c>
      <c r="B3515" t="s">
        <v>4042</v>
      </c>
      <c r="C3515" t="s">
        <v>615</v>
      </c>
      <c r="D3515" s="398">
        <v>5.62</v>
      </c>
      <c r="F3515" s="398">
        <v>6.34</v>
      </c>
      <c r="H3515" t="s">
        <v>528</v>
      </c>
    </row>
    <row r="3516" spans="1:8">
      <c r="A3516" s="397">
        <v>102294</v>
      </c>
      <c r="B3516" t="s">
        <v>4043</v>
      </c>
      <c r="C3516" t="s">
        <v>615</v>
      </c>
      <c r="D3516" s="398">
        <v>7.35</v>
      </c>
      <c r="F3516" s="398">
        <v>8.31</v>
      </c>
      <c r="H3516" t="s">
        <v>528</v>
      </c>
    </row>
    <row r="3517" spans="1:8">
      <c r="A3517" s="397">
        <v>90090</v>
      </c>
      <c r="B3517" t="s">
        <v>4044</v>
      </c>
      <c r="C3517" t="s">
        <v>615</v>
      </c>
      <c r="D3517" s="398">
        <v>8.93</v>
      </c>
      <c r="F3517" s="398">
        <v>9.9499999999999993</v>
      </c>
      <c r="H3517" t="s">
        <v>528</v>
      </c>
    </row>
    <row r="3518" spans="1:8">
      <c r="A3518" s="397">
        <v>102317</v>
      </c>
      <c r="B3518" t="s">
        <v>4045</v>
      </c>
      <c r="C3518" t="s">
        <v>615</v>
      </c>
      <c r="D3518" s="398">
        <v>7.23</v>
      </c>
      <c r="F3518" s="398">
        <v>8.18</v>
      </c>
      <c r="H3518" t="s">
        <v>528</v>
      </c>
    </row>
    <row r="3519" spans="1:8">
      <c r="A3519" s="397">
        <v>102293</v>
      </c>
      <c r="B3519" t="s">
        <v>4046</v>
      </c>
      <c r="C3519" t="s">
        <v>615</v>
      </c>
      <c r="D3519" s="398">
        <v>7.57</v>
      </c>
      <c r="F3519" s="398">
        <v>8.5500000000000007</v>
      </c>
      <c r="H3519" t="s">
        <v>528</v>
      </c>
    </row>
    <row r="3520" spans="1:8">
      <c r="A3520" s="397">
        <v>102310</v>
      </c>
      <c r="B3520" t="s">
        <v>4047</v>
      </c>
      <c r="C3520" t="s">
        <v>615</v>
      </c>
      <c r="D3520" s="398">
        <v>11.14</v>
      </c>
      <c r="F3520" s="398">
        <v>12.61</v>
      </c>
      <c r="H3520" t="s">
        <v>528</v>
      </c>
    </row>
    <row r="3521" spans="1:8">
      <c r="A3521" s="397">
        <v>102318</v>
      </c>
      <c r="B3521" t="s">
        <v>4048</v>
      </c>
      <c r="C3521" t="s">
        <v>615</v>
      </c>
      <c r="D3521" s="398">
        <v>7.02</v>
      </c>
      <c r="F3521" s="398">
        <v>7.94</v>
      </c>
      <c r="H3521" t="s">
        <v>528</v>
      </c>
    </row>
    <row r="3522" spans="1:8">
      <c r="A3522" s="397">
        <v>90106</v>
      </c>
      <c r="B3522" t="s">
        <v>4049</v>
      </c>
      <c r="C3522" t="s">
        <v>615</v>
      </c>
      <c r="D3522" s="398">
        <v>8.52</v>
      </c>
      <c r="F3522" s="398">
        <v>10.11</v>
      </c>
      <c r="H3522" t="s">
        <v>528</v>
      </c>
    </row>
    <row r="3523" spans="1:8">
      <c r="A3523" s="397">
        <v>90105</v>
      </c>
      <c r="B3523" t="s">
        <v>4050</v>
      </c>
      <c r="C3523" t="s">
        <v>615</v>
      </c>
      <c r="D3523" s="398">
        <v>9.3699999999999992</v>
      </c>
      <c r="F3523" s="398">
        <v>11.13</v>
      </c>
      <c r="H3523" t="s">
        <v>528</v>
      </c>
    </row>
    <row r="3524" spans="1:8">
      <c r="A3524" s="397">
        <v>90108</v>
      </c>
      <c r="B3524" t="s">
        <v>4051</v>
      </c>
      <c r="C3524" t="s">
        <v>615</v>
      </c>
      <c r="D3524" s="398">
        <v>7.7</v>
      </c>
      <c r="F3524" s="398">
        <v>9.15</v>
      </c>
      <c r="H3524" t="s">
        <v>528</v>
      </c>
    </row>
    <row r="3525" spans="1:8">
      <c r="A3525" s="397">
        <v>90107</v>
      </c>
      <c r="B3525" t="s">
        <v>4052</v>
      </c>
      <c r="C3525" t="s">
        <v>615</v>
      </c>
      <c r="D3525" s="398">
        <v>8.42</v>
      </c>
      <c r="F3525" s="398">
        <v>10</v>
      </c>
      <c r="H3525" t="s">
        <v>528</v>
      </c>
    </row>
    <row r="3526" spans="1:8">
      <c r="A3526" s="397">
        <v>102354</v>
      </c>
      <c r="B3526" t="s">
        <v>4053</v>
      </c>
      <c r="C3526" t="s">
        <v>615</v>
      </c>
      <c r="D3526" s="398">
        <v>161.53</v>
      </c>
      <c r="F3526" s="398">
        <v>191.44</v>
      </c>
      <c r="H3526" t="s">
        <v>528</v>
      </c>
    </row>
    <row r="3527" spans="1:8">
      <c r="A3527" s="397">
        <v>102355</v>
      </c>
      <c r="B3527" t="s">
        <v>4054</v>
      </c>
      <c r="C3527" t="s">
        <v>615</v>
      </c>
      <c r="D3527" s="398">
        <v>187.13</v>
      </c>
      <c r="F3527" s="398">
        <v>226.67</v>
      </c>
      <c r="H3527" t="s">
        <v>528</v>
      </c>
    </row>
    <row r="3528" spans="1:8">
      <c r="A3528" s="397">
        <v>102356</v>
      </c>
      <c r="B3528" t="s">
        <v>4055</v>
      </c>
      <c r="C3528" t="s">
        <v>615</v>
      </c>
      <c r="D3528" s="398">
        <v>0</v>
      </c>
      <c r="F3528" s="398">
        <v>0</v>
      </c>
      <c r="H3528" t="s">
        <v>528</v>
      </c>
    </row>
    <row r="3529" spans="1:8">
      <c r="A3529" s="397">
        <v>102357</v>
      </c>
      <c r="B3529" t="s">
        <v>4056</v>
      </c>
      <c r="C3529" t="s">
        <v>615</v>
      </c>
      <c r="D3529" s="398">
        <v>0</v>
      </c>
      <c r="F3529" s="398">
        <v>0</v>
      </c>
      <c r="H3529" t="s">
        <v>528</v>
      </c>
    </row>
    <row r="3530" spans="1:8">
      <c r="A3530" s="397">
        <v>102358</v>
      </c>
      <c r="B3530" t="s">
        <v>4057</v>
      </c>
      <c r="C3530" t="s">
        <v>615</v>
      </c>
      <c r="D3530" s="398">
        <v>0</v>
      </c>
      <c r="F3530" s="398">
        <v>0</v>
      </c>
      <c r="H3530" t="s">
        <v>528</v>
      </c>
    </row>
    <row r="3531" spans="1:8">
      <c r="A3531" s="397">
        <v>102359</v>
      </c>
      <c r="B3531" t="s">
        <v>4058</v>
      </c>
      <c r="C3531" t="s">
        <v>615</v>
      </c>
      <c r="D3531" s="398">
        <v>0</v>
      </c>
      <c r="F3531" s="398">
        <v>0</v>
      </c>
      <c r="H3531" t="s">
        <v>528</v>
      </c>
    </row>
    <row r="3532" spans="1:8">
      <c r="A3532" s="397">
        <v>102348</v>
      </c>
      <c r="B3532" t="s">
        <v>4059</v>
      </c>
      <c r="C3532" t="s">
        <v>615</v>
      </c>
      <c r="D3532" s="398">
        <v>0</v>
      </c>
      <c r="F3532" s="398">
        <v>0</v>
      </c>
      <c r="H3532" t="s">
        <v>528</v>
      </c>
    </row>
    <row r="3533" spans="1:8">
      <c r="A3533" s="397">
        <v>102346</v>
      </c>
      <c r="B3533" t="s">
        <v>4060</v>
      </c>
      <c r="C3533" t="s">
        <v>615</v>
      </c>
      <c r="D3533" s="398">
        <v>0</v>
      </c>
      <c r="F3533" s="398">
        <v>0</v>
      </c>
      <c r="H3533" t="s">
        <v>528</v>
      </c>
    </row>
    <row r="3534" spans="1:8">
      <c r="A3534" s="397">
        <v>102347</v>
      </c>
      <c r="B3534" t="s">
        <v>4061</v>
      </c>
      <c r="C3534" t="s">
        <v>615</v>
      </c>
      <c r="D3534" s="398">
        <v>0</v>
      </c>
      <c r="F3534" s="398">
        <v>0</v>
      </c>
      <c r="H3534" t="s">
        <v>528</v>
      </c>
    </row>
    <row r="3535" spans="1:8">
      <c r="A3535" s="397">
        <v>102350</v>
      </c>
      <c r="B3535" t="s">
        <v>4062</v>
      </c>
      <c r="C3535" t="s">
        <v>615</v>
      </c>
      <c r="D3535" s="398">
        <v>0</v>
      </c>
      <c r="F3535" s="398">
        <v>0</v>
      </c>
      <c r="H3535" t="s">
        <v>528</v>
      </c>
    </row>
    <row r="3536" spans="1:8">
      <c r="A3536" s="397">
        <v>102351</v>
      </c>
      <c r="B3536" t="s">
        <v>4063</v>
      </c>
      <c r="C3536" t="s">
        <v>615</v>
      </c>
      <c r="D3536" s="398">
        <v>0</v>
      </c>
      <c r="F3536" s="398">
        <v>0</v>
      </c>
      <c r="H3536" t="s">
        <v>528</v>
      </c>
    </row>
    <row r="3537" spans="1:8">
      <c r="A3537" s="397">
        <v>102352</v>
      </c>
      <c r="B3537" t="s">
        <v>4064</v>
      </c>
      <c r="C3537" t="s">
        <v>615</v>
      </c>
      <c r="D3537" s="398">
        <v>0</v>
      </c>
      <c r="F3537" s="398">
        <v>0</v>
      </c>
      <c r="H3537" t="s">
        <v>528</v>
      </c>
    </row>
    <row r="3538" spans="1:8">
      <c r="A3538" s="397">
        <v>102353</v>
      </c>
      <c r="B3538" t="s">
        <v>4065</v>
      </c>
      <c r="C3538" t="s">
        <v>615</v>
      </c>
      <c r="D3538" s="398">
        <v>0</v>
      </c>
      <c r="F3538" s="398">
        <v>0</v>
      </c>
      <c r="H3538" t="s">
        <v>528</v>
      </c>
    </row>
    <row r="3539" spans="1:8">
      <c r="A3539" s="397">
        <v>102349</v>
      </c>
      <c r="B3539" t="s">
        <v>4066</v>
      </c>
      <c r="C3539" t="s">
        <v>615</v>
      </c>
      <c r="D3539" s="398">
        <v>0</v>
      </c>
      <c r="F3539" s="398">
        <v>0</v>
      </c>
      <c r="H3539" t="s">
        <v>528</v>
      </c>
    </row>
    <row r="3540" spans="1:8">
      <c r="A3540" s="397">
        <v>102360</v>
      </c>
      <c r="B3540" t="s">
        <v>4067</v>
      </c>
      <c r="C3540" t="s">
        <v>615</v>
      </c>
      <c r="D3540" s="398">
        <v>24.73</v>
      </c>
      <c r="F3540" s="398">
        <v>29.02</v>
      </c>
      <c r="H3540" t="s">
        <v>528</v>
      </c>
    </row>
    <row r="3541" spans="1:8">
      <c r="A3541" s="397">
        <v>102361</v>
      </c>
      <c r="B3541" t="s">
        <v>4068</v>
      </c>
      <c r="C3541" t="s">
        <v>615</v>
      </c>
      <c r="D3541" s="398">
        <v>36.57</v>
      </c>
      <c r="F3541" s="398">
        <v>45.68</v>
      </c>
      <c r="H3541" t="s">
        <v>528</v>
      </c>
    </row>
    <row r="3542" spans="1:8">
      <c r="A3542" s="397">
        <v>101595</v>
      </c>
      <c r="B3542" t="s">
        <v>4069</v>
      </c>
      <c r="C3542" t="s">
        <v>527</v>
      </c>
      <c r="D3542" s="398">
        <v>0</v>
      </c>
      <c r="F3542" s="398">
        <v>0</v>
      </c>
      <c r="H3542" t="s">
        <v>528</v>
      </c>
    </row>
    <row r="3543" spans="1:8">
      <c r="A3543" s="397">
        <v>101601</v>
      </c>
      <c r="B3543" t="s">
        <v>4070</v>
      </c>
      <c r="C3543" t="s">
        <v>527</v>
      </c>
      <c r="D3543" s="398">
        <v>24.37</v>
      </c>
      <c r="F3543" s="398">
        <v>28.28</v>
      </c>
      <c r="H3543" t="s">
        <v>528</v>
      </c>
    </row>
    <row r="3544" spans="1:8">
      <c r="A3544" s="397">
        <v>101594</v>
      </c>
      <c r="B3544" t="s">
        <v>4071</v>
      </c>
      <c r="C3544" t="s">
        <v>527</v>
      </c>
      <c r="D3544" s="398">
        <v>0</v>
      </c>
      <c r="F3544" s="398">
        <v>0</v>
      </c>
      <c r="H3544" t="s">
        <v>528</v>
      </c>
    </row>
    <row r="3545" spans="1:8">
      <c r="A3545" s="397">
        <v>101600</v>
      </c>
      <c r="B3545" t="s">
        <v>4072</v>
      </c>
      <c r="C3545" t="s">
        <v>527</v>
      </c>
      <c r="D3545" s="398">
        <v>17.18</v>
      </c>
      <c r="F3545" s="398">
        <v>19.95</v>
      </c>
      <c r="H3545" t="s">
        <v>528</v>
      </c>
    </row>
    <row r="3546" spans="1:8">
      <c r="A3546" s="397">
        <v>101597</v>
      </c>
      <c r="B3546" t="s">
        <v>4073</v>
      </c>
      <c r="C3546" t="s">
        <v>527</v>
      </c>
      <c r="D3546" s="398">
        <v>0</v>
      </c>
      <c r="F3546" s="398">
        <v>0</v>
      </c>
      <c r="H3546" t="s">
        <v>528</v>
      </c>
    </row>
    <row r="3547" spans="1:8">
      <c r="A3547" s="397">
        <v>101603</v>
      </c>
      <c r="B3547" t="s">
        <v>4074</v>
      </c>
      <c r="C3547" t="s">
        <v>527</v>
      </c>
      <c r="D3547" s="398">
        <v>20.34</v>
      </c>
      <c r="F3547" s="398">
        <v>23.59</v>
      </c>
      <c r="H3547" t="s">
        <v>528</v>
      </c>
    </row>
    <row r="3548" spans="1:8">
      <c r="A3548" s="397">
        <v>101596</v>
      </c>
      <c r="B3548" t="s">
        <v>4075</v>
      </c>
      <c r="C3548" t="s">
        <v>527</v>
      </c>
      <c r="D3548" s="398">
        <v>0</v>
      </c>
      <c r="F3548" s="398">
        <v>0</v>
      </c>
      <c r="H3548" t="s">
        <v>528</v>
      </c>
    </row>
    <row r="3549" spans="1:8">
      <c r="A3549" s="397">
        <v>101602</v>
      </c>
      <c r="B3549" t="s">
        <v>4076</v>
      </c>
      <c r="C3549" t="s">
        <v>527</v>
      </c>
      <c r="D3549" s="398">
        <v>13.17</v>
      </c>
      <c r="F3549" s="398">
        <v>15.27</v>
      </c>
      <c r="H3549" t="s">
        <v>528</v>
      </c>
    </row>
    <row r="3550" spans="1:8">
      <c r="A3550" s="397">
        <v>101599</v>
      </c>
      <c r="B3550" t="s">
        <v>4077</v>
      </c>
      <c r="C3550" t="s">
        <v>527</v>
      </c>
      <c r="D3550" s="398">
        <v>0</v>
      </c>
      <c r="F3550" s="398">
        <v>0</v>
      </c>
      <c r="H3550" t="s">
        <v>528</v>
      </c>
    </row>
    <row r="3551" spans="1:8">
      <c r="A3551" s="397">
        <v>101605</v>
      </c>
      <c r="B3551" t="s">
        <v>4078</v>
      </c>
      <c r="C3551" t="s">
        <v>527</v>
      </c>
      <c r="D3551" s="398">
        <v>16.329999999999998</v>
      </c>
      <c r="F3551" s="398">
        <v>18.95</v>
      </c>
      <c r="H3551" t="s">
        <v>528</v>
      </c>
    </row>
    <row r="3552" spans="1:8">
      <c r="A3552" s="397">
        <v>101598</v>
      </c>
      <c r="B3552" t="s">
        <v>4079</v>
      </c>
      <c r="C3552" t="s">
        <v>527</v>
      </c>
      <c r="D3552" s="398">
        <v>0</v>
      </c>
      <c r="F3552" s="398">
        <v>0</v>
      </c>
      <c r="H3552" t="s">
        <v>528</v>
      </c>
    </row>
    <row r="3553" spans="1:8">
      <c r="A3553" s="397">
        <v>101604</v>
      </c>
      <c r="B3553" t="s">
        <v>4080</v>
      </c>
      <c r="C3553" t="s">
        <v>527</v>
      </c>
      <c r="D3553" s="398">
        <v>9.14</v>
      </c>
      <c r="F3553" s="398">
        <v>10.62</v>
      </c>
      <c r="H3553" t="s">
        <v>528</v>
      </c>
    </row>
    <row r="3554" spans="1:8">
      <c r="A3554" s="397">
        <v>101588</v>
      </c>
      <c r="B3554" t="s">
        <v>4081</v>
      </c>
      <c r="C3554" t="s">
        <v>527</v>
      </c>
      <c r="D3554" s="398">
        <v>109.68</v>
      </c>
      <c r="F3554" s="398">
        <v>128.05000000000001</v>
      </c>
      <c r="H3554" t="s">
        <v>528</v>
      </c>
    </row>
    <row r="3555" spans="1:8">
      <c r="A3555" s="397">
        <v>101591</v>
      </c>
      <c r="B3555" t="s">
        <v>4082</v>
      </c>
      <c r="C3555" t="s">
        <v>527</v>
      </c>
      <c r="D3555" s="398">
        <v>129.41</v>
      </c>
      <c r="F3555" s="398">
        <v>150.82</v>
      </c>
      <c r="H3555" t="s">
        <v>528</v>
      </c>
    </row>
    <row r="3556" spans="1:8">
      <c r="A3556" s="397">
        <v>101590</v>
      </c>
      <c r="B3556" t="s">
        <v>4083</v>
      </c>
      <c r="C3556" t="s">
        <v>527</v>
      </c>
      <c r="D3556" s="398">
        <v>85.32</v>
      </c>
      <c r="F3556" s="398">
        <v>99.79</v>
      </c>
      <c r="H3556" t="s">
        <v>528</v>
      </c>
    </row>
    <row r="3557" spans="1:8">
      <c r="A3557" s="397">
        <v>101593</v>
      </c>
      <c r="B3557" t="s">
        <v>4084</v>
      </c>
      <c r="C3557" t="s">
        <v>527</v>
      </c>
      <c r="D3557" s="398">
        <v>107.11</v>
      </c>
      <c r="F3557" s="398">
        <v>125.19</v>
      </c>
      <c r="H3557" t="s">
        <v>528</v>
      </c>
    </row>
    <row r="3558" spans="1:8">
      <c r="A3558" s="397">
        <v>101592</v>
      </c>
      <c r="B3558" t="s">
        <v>4085</v>
      </c>
      <c r="C3558" t="s">
        <v>527</v>
      </c>
      <c r="D3558" s="398">
        <v>62.79</v>
      </c>
      <c r="F3558" s="398">
        <v>73.930000000000007</v>
      </c>
      <c r="H3558" t="s">
        <v>528</v>
      </c>
    </row>
    <row r="3559" spans="1:8">
      <c r="A3559" s="397">
        <v>101583</v>
      </c>
      <c r="B3559" t="s">
        <v>4086</v>
      </c>
      <c r="C3559" t="s">
        <v>527</v>
      </c>
      <c r="D3559" s="398">
        <v>85.09</v>
      </c>
      <c r="F3559" s="398">
        <v>106.51</v>
      </c>
      <c r="H3559" t="s">
        <v>528</v>
      </c>
    </row>
    <row r="3560" spans="1:8">
      <c r="A3560" s="397">
        <v>101582</v>
      </c>
      <c r="B3560" t="s">
        <v>4087</v>
      </c>
      <c r="C3560" t="s">
        <v>527</v>
      </c>
      <c r="D3560" s="398">
        <v>68.5</v>
      </c>
      <c r="F3560" s="398">
        <v>86.84</v>
      </c>
      <c r="H3560" t="s">
        <v>528</v>
      </c>
    </row>
    <row r="3561" spans="1:8">
      <c r="A3561" s="397">
        <v>101585</v>
      </c>
      <c r="B3561" t="s">
        <v>4088</v>
      </c>
      <c r="C3561" t="s">
        <v>527</v>
      </c>
      <c r="D3561" s="398">
        <v>73.13</v>
      </c>
      <c r="F3561" s="398">
        <v>91.63</v>
      </c>
      <c r="H3561" t="s">
        <v>528</v>
      </c>
    </row>
    <row r="3562" spans="1:8">
      <c r="A3562" s="397">
        <v>101584</v>
      </c>
      <c r="B3562" t="s">
        <v>4089</v>
      </c>
      <c r="C3562" t="s">
        <v>527</v>
      </c>
      <c r="D3562" s="398">
        <v>56.54</v>
      </c>
      <c r="F3562" s="398">
        <v>71.959999999999994</v>
      </c>
      <c r="H3562" t="s">
        <v>528</v>
      </c>
    </row>
    <row r="3563" spans="1:8">
      <c r="A3563" s="397">
        <v>101587</v>
      </c>
      <c r="B3563" t="s">
        <v>4090</v>
      </c>
      <c r="C3563" t="s">
        <v>527</v>
      </c>
      <c r="D3563" s="398">
        <v>65.459999999999994</v>
      </c>
      <c r="F3563" s="398">
        <v>82.28</v>
      </c>
      <c r="H3563" t="s">
        <v>528</v>
      </c>
    </row>
    <row r="3564" spans="1:8">
      <c r="A3564" s="397">
        <v>101586</v>
      </c>
      <c r="B3564" t="s">
        <v>4091</v>
      </c>
      <c r="C3564" t="s">
        <v>527</v>
      </c>
      <c r="D3564" s="398">
        <v>48.66</v>
      </c>
      <c r="F3564" s="398">
        <v>62.39</v>
      </c>
      <c r="H3564" t="s">
        <v>528</v>
      </c>
    </row>
    <row r="3565" spans="1:8">
      <c r="A3565" s="397">
        <v>101577</v>
      </c>
      <c r="B3565" t="s">
        <v>4092</v>
      </c>
      <c r="C3565" t="s">
        <v>527</v>
      </c>
      <c r="D3565" s="398">
        <v>52.71</v>
      </c>
      <c r="F3565" s="398">
        <v>65.66</v>
      </c>
      <c r="H3565" t="s">
        <v>528</v>
      </c>
    </row>
    <row r="3566" spans="1:8">
      <c r="A3566" s="397">
        <v>101576</v>
      </c>
      <c r="B3566" t="s">
        <v>4093</v>
      </c>
      <c r="C3566" t="s">
        <v>527</v>
      </c>
      <c r="D3566" s="398">
        <v>42</v>
      </c>
      <c r="F3566" s="398">
        <v>53.01</v>
      </c>
      <c r="H3566" t="s">
        <v>528</v>
      </c>
    </row>
    <row r="3567" spans="1:8">
      <c r="A3567" s="397">
        <v>101579</v>
      </c>
      <c r="B3567" t="s">
        <v>4094</v>
      </c>
      <c r="C3567" t="s">
        <v>527</v>
      </c>
      <c r="D3567" s="398">
        <v>45.55</v>
      </c>
      <c r="F3567" s="398">
        <v>56.82</v>
      </c>
      <c r="H3567" t="s">
        <v>528</v>
      </c>
    </row>
    <row r="3568" spans="1:8">
      <c r="A3568" s="397">
        <v>101578</v>
      </c>
      <c r="B3568" t="s">
        <v>4095</v>
      </c>
      <c r="C3568" t="s">
        <v>527</v>
      </c>
      <c r="D3568" s="398">
        <v>34.85</v>
      </c>
      <c r="F3568" s="398">
        <v>44.16</v>
      </c>
      <c r="H3568" t="s">
        <v>528</v>
      </c>
    </row>
    <row r="3569" spans="1:8">
      <c r="A3569" s="397">
        <v>101581</v>
      </c>
      <c r="B3569" t="s">
        <v>4096</v>
      </c>
      <c r="C3569" t="s">
        <v>527</v>
      </c>
      <c r="D3569" s="398">
        <v>41.57</v>
      </c>
      <c r="F3569" s="398">
        <v>52.05</v>
      </c>
      <c r="H3569" t="s">
        <v>528</v>
      </c>
    </row>
    <row r="3570" spans="1:8">
      <c r="A3570" s="397">
        <v>101580</v>
      </c>
      <c r="B3570" t="s">
        <v>4097</v>
      </c>
      <c r="C3570" t="s">
        <v>527</v>
      </c>
      <c r="D3570" s="398">
        <v>30.65</v>
      </c>
      <c r="F3570" s="398">
        <v>39.18</v>
      </c>
      <c r="H3570" t="s">
        <v>528</v>
      </c>
    </row>
    <row r="3571" spans="1:8">
      <c r="A3571" s="397">
        <v>101606</v>
      </c>
      <c r="B3571" t="s">
        <v>4098</v>
      </c>
      <c r="C3571" t="s">
        <v>527</v>
      </c>
      <c r="D3571" s="398">
        <v>0</v>
      </c>
      <c r="F3571" s="398">
        <v>0</v>
      </c>
      <c r="H3571" t="s">
        <v>528</v>
      </c>
    </row>
    <row r="3572" spans="1:8">
      <c r="A3572" s="397">
        <v>101607</v>
      </c>
      <c r="B3572" t="s">
        <v>4099</v>
      </c>
      <c r="C3572" t="s">
        <v>527</v>
      </c>
      <c r="D3572" s="398">
        <v>0</v>
      </c>
      <c r="F3572" s="398">
        <v>0</v>
      </c>
      <c r="H3572" t="s">
        <v>528</v>
      </c>
    </row>
    <row r="3573" spans="1:8">
      <c r="A3573" s="397">
        <v>101608</v>
      </c>
      <c r="B3573" t="s">
        <v>4100</v>
      </c>
      <c r="C3573" t="s">
        <v>527</v>
      </c>
      <c r="D3573" s="398">
        <v>0</v>
      </c>
      <c r="F3573" s="398">
        <v>0</v>
      </c>
      <c r="H3573" t="s">
        <v>528</v>
      </c>
    </row>
    <row r="3574" spans="1:8">
      <c r="A3574" s="397">
        <v>101571</v>
      </c>
      <c r="B3574" t="s">
        <v>4101</v>
      </c>
      <c r="C3574" t="s">
        <v>527</v>
      </c>
      <c r="D3574" s="398">
        <v>32.229999999999997</v>
      </c>
      <c r="F3574" s="398">
        <v>39.18</v>
      </c>
      <c r="H3574" t="s">
        <v>528</v>
      </c>
    </row>
    <row r="3575" spans="1:8">
      <c r="A3575" s="397">
        <v>101570</v>
      </c>
      <c r="B3575" t="s">
        <v>4102</v>
      </c>
      <c r="C3575" t="s">
        <v>527</v>
      </c>
      <c r="D3575" s="398">
        <v>24.12</v>
      </c>
      <c r="F3575" s="398">
        <v>29.62</v>
      </c>
      <c r="H3575" t="s">
        <v>528</v>
      </c>
    </row>
    <row r="3576" spans="1:8">
      <c r="A3576" s="397">
        <v>101573</v>
      </c>
      <c r="B3576" t="s">
        <v>4103</v>
      </c>
      <c r="C3576" t="s">
        <v>527</v>
      </c>
      <c r="D3576" s="398">
        <v>27.38</v>
      </c>
      <c r="F3576" s="398">
        <v>33.22</v>
      </c>
      <c r="H3576" t="s">
        <v>528</v>
      </c>
    </row>
    <row r="3577" spans="1:8">
      <c r="A3577" s="397">
        <v>101572</v>
      </c>
      <c r="B3577" t="s">
        <v>4104</v>
      </c>
      <c r="C3577" t="s">
        <v>527</v>
      </c>
      <c r="D3577" s="398">
        <v>19.25</v>
      </c>
      <c r="F3577" s="398">
        <v>23.66</v>
      </c>
      <c r="H3577" t="s">
        <v>528</v>
      </c>
    </row>
    <row r="3578" spans="1:8">
      <c r="A3578" s="397">
        <v>101575</v>
      </c>
      <c r="B3578" t="s">
        <v>4105</v>
      </c>
      <c r="C3578" t="s">
        <v>527</v>
      </c>
      <c r="D3578" s="398">
        <v>23.45</v>
      </c>
      <c r="F3578" s="398">
        <v>28.36</v>
      </c>
      <c r="H3578" t="s">
        <v>528</v>
      </c>
    </row>
    <row r="3579" spans="1:8">
      <c r="A3579" s="397">
        <v>101574</v>
      </c>
      <c r="B3579" t="s">
        <v>4106</v>
      </c>
      <c r="C3579" t="s">
        <v>527</v>
      </c>
      <c r="D3579" s="398">
        <v>15.12</v>
      </c>
      <c r="F3579" s="398">
        <v>18.59</v>
      </c>
      <c r="H3579" t="s">
        <v>528</v>
      </c>
    </row>
    <row r="3580" spans="1:8">
      <c r="A3580" s="397">
        <v>101589</v>
      </c>
      <c r="B3580" t="s">
        <v>4107</v>
      </c>
      <c r="C3580" t="s">
        <v>527</v>
      </c>
      <c r="D3580" s="398">
        <v>153.79</v>
      </c>
      <c r="F3580" s="398">
        <v>179.07</v>
      </c>
      <c r="H3580" t="s">
        <v>528</v>
      </c>
    </row>
    <row r="3581" spans="1:8">
      <c r="A3581" s="397">
        <v>106673</v>
      </c>
      <c r="B3581" t="s">
        <v>4108</v>
      </c>
      <c r="C3581" t="s">
        <v>527</v>
      </c>
      <c r="D3581" s="398">
        <v>6.55</v>
      </c>
      <c r="F3581" s="398">
        <v>8.0399999999999991</v>
      </c>
      <c r="H3581" t="s">
        <v>528</v>
      </c>
    </row>
    <row r="3582" spans="1:8">
      <c r="A3582" s="397">
        <v>101617</v>
      </c>
      <c r="B3582" t="s">
        <v>4109</v>
      </c>
      <c r="C3582" t="s">
        <v>527</v>
      </c>
      <c r="D3582" s="398">
        <v>3.77</v>
      </c>
      <c r="F3582" s="398">
        <v>4.6399999999999997</v>
      </c>
      <c r="H3582" t="s">
        <v>528</v>
      </c>
    </row>
    <row r="3583" spans="1:8">
      <c r="A3583" s="397">
        <v>101620</v>
      </c>
      <c r="B3583" t="s">
        <v>4110</v>
      </c>
      <c r="C3583" t="s">
        <v>615</v>
      </c>
      <c r="D3583" s="398">
        <v>250.67</v>
      </c>
      <c r="F3583" s="398">
        <v>233.5</v>
      </c>
      <c r="H3583" t="s">
        <v>528</v>
      </c>
    </row>
    <row r="3584" spans="1:8">
      <c r="A3584" s="397">
        <v>101625</v>
      </c>
      <c r="B3584" t="s">
        <v>4111</v>
      </c>
      <c r="C3584" t="s">
        <v>615</v>
      </c>
      <c r="D3584" s="398">
        <v>232.55</v>
      </c>
      <c r="F3584" s="398">
        <v>209.61</v>
      </c>
      <c r="H3584" t="s">
        <v>528</v>
      </c>
    </row>
    <row r="3585" spans="1:8">
      <c r="A3585" s="397">
        <v>101621</v>
      </c>
      <c r="B3585" t="s">
        <v>4112</v>
      </c>
      <c r="C3585" t="s">
        <v>615</v>
      </c>
      <c r="D3585" s="398">
        <v>349.78</v>
      </c>
      <c r="F3585" s="398">
        <v>264.77</v>
      </c>
      <c r="H3585" t="s">
        <v>528</v>
      </c>
    </row>
    <row r="3586" spans="1:8">
      <c r="A3586" s="397">
        <v>101624</v>
      </c>
      <c r="B3586" t="s">
        <v>4113</v>
      </c>
      <c r="C3586" t="s">
        <v>615</v>
      </c>
      <c r="D3586" s="398">
        <v>328.53</v>
      </c>
      <c r="F3586" s="398">
        <v>236.76</v>
      </c>
      <c r="H3586" t="s">
        <v>528</v>
      </c>
    </row>
    <row r="3587" spans="1:8">
      <c r="A3587" s="397">
        <v>106672</v>
      </c>
      <c r="B3587" t="s">
        <v>4114</v>
      </c>
      <c r="C3587" t="s">
        <v>527</v>
      </c>
      <c r="D3587" s="398">
        <v>11.11</v>
      </c>
      <c r="F3587" s="398">
        <v>13.62</v>
      </c>
      <c r="H3587" t="s">
        <v>528</v>
      </c>
    </row>
    <row r="3588" spans="1:8">
      <c r="A3588" s="397">
        <v>101616</v>
      </c>
      <c r="B3588" t="s">
        <v>4115</v>
      </c>
      <c r="C3588" t="s">
        <v>527</v>
      </c>
      <c r="D3588" s="398">
        <v>8.33</v>
      </c>
      <c r="F3588" s="398">
        <v>10.23</v>
      </c>
      <c r="H3588" t="s">
        <v>528</v>
      </c>
    </row>
    <row r="3589" spans="1:8">
      <c r="A3589" s="397">
        <v>101618</v>
      </c>
      <c r="B3589" t="s">
        <v>4116</v>
      </c>
      <c r="C3589" t="s">
        <v>615</v>
      </c>
      <c r="D3589" s="398">
        <v>278.3</v>
      </c>
      <c r="F3589" s="398">
        <v>267.33</v>
      </c>
      <c r="H3589" t="s">
        <v>528</v>
      </c>
    </row>
    <row r="3590" spans="1:8">
      <c r="A3590" s="397">
        <v>101622</v>
      </c>
      <c r="B3590" t="s">
        <v>4117</v>
      </c>
      <c r="C3590" t="s">
        <v>615</v>
      </c>
      <c r="D3590" s="398">
        <v>288.11</v>
      </c>
      <c r="F3590" s="398">
        <v>276.48</v>
      </c>
      <c r="H3590" t="s">
        <v>528</v>
      </c>
    </row>
    <row r="3591" spans="1:8">
      <c r="A3591" s="397">
        <v>101619</v>
      </c>
      <c r="B3591" t="s">
        <v>4118</v>
      </c>
      <c r="C3591" t="s">
        <v>615</v>
      </c>
      <c r="D3591" s="398">
        <v>377.41</v>
      </c>
      <c r="F3591" s="398">
        <v>298.62</v>
      </c>
      <c r="H3591" t="s">
        <v>528</v>
      </c>
    </row>
    <row r="3592" spans="1:8">
      <c r="A3592" s="397">
        <v>101623</v>
      </c>
      <c r="B3592" t="s">
        <v>4119</v>
      </c>
      <c r="C3592" t="s">
        <v>615</v>
      </c>
      <c r="D3592" s="398">
        <v>388.55</v>
      </c>
      <c r="F3592" s="398">
        <v>309.01</v>
      </c>
      <c r="H3592" t="s">
        <v>528</v>
      </c>
    </row>
    <row r="3593" spans="1:8">
      <c r="A3593" s="397">
        <v>104482</v>
      </c>
      <c r="B3593" t="s">
        <v>4120</v>
      </c>
      <c r="C3593" t="s">
        <v>2500</v>
      </c>
      <c r="D3593" s="398">
        <v>32.68</v>
      </c>
      <c r="F3593" s="398">
        <v>46.55</v>
      </c>
      <c r="H3593" t="s">
        <v>528</v>
      </c>
    </row>
    <row r="3594" spans="1:8">
      <c r="A3594" s="397">
        <v>104189</v>
      </c>
      <c r="B3594" t="s">
        <v>4121</v>
      </c>
      <c r="C3594" t="s">
        <v>615</v>
      </c>
      <c r="D3594" s="398">
        <v>188.22</v>
      </c>
      <c r="F3594" s="398">
        <v>156.25</v>
      </c>
      <c r="H3594" t="s">
        <v>528</v>
      </c>
    </row>
    <row r="3595" spans="1:8">
      <c r="A3595" s="397">
        <v>104465</v>
      </c>
      <c r="B3595" t="s">
        <v>4122</v>
      </c>
      <c r="C3595" t="s">
        <v>345</v>
      </c>
      <c r="D3595" s="398">
        <v>0</v>
      </c>
      <c r="F3595" s="398">
        <v>0</v>
      </c>
      <c r="H3595" t="s">
        <v>528</v>
      </c>
    </row>
    <row r="3596" spans="1:8">
      <c r="A3596" s="397">
        <v>104188</v>
      </c>
      <c r="B3596" t="s">
        <v>4123</v>
      </c>
      <c r="C3596" t="s">
        <v>345</v>
      </c>
      <c r="D3596" s="398">
        <v>0</v>
      </c>
      <c r="F3596" s="398">
        <v>0</v>
      </c>
      <c r="H3596" t="s">
        <v>528</v>
      </c>
    </row>
    <row r="3597" spans="1:8">
      <c r="A3597" s="397">
        <v>104185</v>
      </c>
      <c r="B3597" t="s">
        <v>4124</v>
      </c>
      <c r="C3597" t="s">
        <v>530</v>
      </c>
      <c r="D3597" s="398">
        <v>27.74</v>
      </c>
      <c r="F3597" s="398">
        <v>39.28</v>
      </c>
      <c r="H3597" t="s">
        <v>528</v>
      </c>
    </row>
    <row r="3598" spans="1:8">
      <c r="A3598" s="397">
        <v>104182</v>
      </c>
      <c r="B3598" t="s">
        <v>4125</v>
      </c>
      <c r="C3598" t="s">
        <v>345</v>
      </c>
      <c r="D3598" s="398">
        <v>0</v>
      </c>
      <c r="F3598" s="398">
        <v>0</v>
      </c>
      <c r="H3598" t="s">
        <v>528</v>
      </c>
    </row>
    <row r="3599" spans="1:8">
      <c r="A3599" s="397">
        <v>104184</v>
      </c>
      <c r="B3599" t="s">
        <v>4126</v>
      </c>
      <c r="C3599" t="s">
        <v>530</v>
      </c>
      <c r="D3599" s="398">
        <v>33.86</v>
      </c>
      <c r="F3599" s="398">
        <v>43.94</v>
      </c>
      <c r="H3599" t="s">
        <v>528</v>
      </c>
    </row>
    <row r="3600" spans="1:8">
      <c r="A3600" s="397">
        <v>104190</v>
      </c>
      <c r="B3600" t="s">
        <v>4127</v>
      </c>
      <c r="C3600" t="s">
        <v>530</v>
      </c>
      <c r="D3600" s="398">
        <v>748.32</v>
      </c>
      <c r="F3600" s="398">
        <v>1015.56</v>
      </c>
      <c r="H3600" t="s">
        <v>528</v>
      </c>
    </row>
    <row r="3601" spans="1:8">
      <c r="A3601" s="397">
        <v>104463</v>
      </c>
      <c r="B3601" t="s">
        <v>4128</v>
      </c>
      <c r="C3601" t="s">
        <v>530</v>
      </c>
      <c r="D3601" s="398">
        <v>0</v>
      </c>
      <c r="F3601" s="398">
        <v>0</v>
      </c>
      <c r="H3601" t="s">
        <v>528</v>
      </c>
    </row>
    <row r="3602" spans="1:8">
      <c r="A3602" s="397">
        <v>104464</v>
      </c>
      <c r="B3602" t="s">
        <v>4129</v>
      </c>
      <c r="C3602" t="s">
        <v>530</v>
      </c>
      <c r="D3602" s="398">
        <v>0</v>
      </c>
      <c r="F3602" s="398">
        <v>0</v>
      </c>
      <c r="H3602" t="s">
        <v>528</v>
      </c>
    </row>
    <row r="3603" spans="1:8">
      <c r="A3603" s="397">
        <v>104183</v>
      </c>
      <c r="B3603" t="s">
        <v>4130</v>
      </c>
      <c r="C3603" t="s">
        <v>345</v>
      </c>
      <c r="D3603" s="398">
        <v>218.61</v>
      </c>
      <c r="F3603" s="398">
        <v>263.35000000000002</v>
      </c>
      <c r="H3603" t="s">
        <v>528</v>
      </c>
    </row>
    <row r="3604" spans="1:8">
      <c r="A3604" s="397">
        <v>104187</v>
      </c>
      <c r="B3604" t="s">
        <v>4131</v>
      </c>
      <c r="C3604" t="s">
        <v>345</v>
      </c>
      <c r="D3604" s="398">
        <v>1562.37</v>
      </c>
      <c r="F3604" s="398">
        <v>1576.51</v>
      </c>
      <c r="H3604" t="s">
        <v>528</v>
      </c>
    </row>
    <row r="3605" spans="1:8">
      <c r="A3605" s="397">
        <v>104186</v>
      </c>
      <c r="B3605" t="s">
        <v>4132</v>
      </c>
      <c r="C3605" t="s">
        <v>345</v>
      </c>
      <c r="D3605" s="398">
        <v>285.5</v>
      </c>
      <c r="F3605" s="398">
        <v>302.48</v>
      </c>
      <c r="H3605" t="s">
        <v>528</v>
      </c>
    </row>
    <row r="3606" spans="1:8">
      <c r="A3606" s="397">
        <v>104180</v>
      </c>
      <c r="B3606" t="s">
        <v>4133</v>
      </c>
      <c r="C3606" t="s">
        <v>345</v>
      </c>
      <c r="D3606" s="398">
        <v>0</v>
      </c>
      <c r="F3606" s="398">
        <v>0</v>
      </c>
      <c r="H3606" t="s">
        <v>528</v>
      </c>
    </row>
    <row r="3607" spans="1:8">
      <c r="A3607" s="397">
        <v>104181</v>
      </c>
      <c r="B3607" t="s">
        <v>4134</v>
      </c>
      <c r="C3607" t="s">
        <v>345</v>
      </c>
      <c r="D3607" s="398">
        <v>0</v>
      </c>
      <c r="F3607" s="398">
        <v>0</v>
      </c>
      <c r="H3607" t="s">
        <v>528</v>
      </c>
    </row>
    <row r="3608" spans="1:8">
      <c r="A3608" s="397">
        <v>100674</v>
      </c>
      <c r="B3608" t="s">
        <v>4135</v>
      </c>
      <c r="C3608" t="s">
        <v>527</v>
      </c>
      <c r="D3608" s="398">
        <v>865.86</v>
      </c>
      <c r="F3608" s="398">
        <v>801.31</v>
      </c>
      <c r="H3608" t="s">
        <v>528</v>
      </c>
    </row>
    <row r="3609" spans="1:8">
      <c r="A3609" s="397">
        <v>100664</v>
      </c>
      <c r="B3609" t="s">
        <v>4136</v>
      </c>
      <c r="C3609" t="s">
        <v>527</v>
      </c>
      <c r="D3609" s="398">
        <v>0</v>
      </c>
      <c r="F3609" s="398">
        <v>0</v>
      </c>
      <c r="H3609" t="s">
        <v>528</v>
      </c>
    </row>
    <row r="3610" spans="1:8">
      <c r="A3610" s="397">
        <v>94589</v>
      </c>
      <c r="B3610" t="s">
        <v>4137</v>
      </c>
      <c r="C3610" t="s">
        <v>345</v>
      </c>
      <c r="D3610" s="398">
        <v>22.96</v>
      </c>
      <c r="F3610" s="398">
        <v>24.51</v>
      </c>
      <c r="H3610" t="s">
        <v>528</v>
      </c>
    </row>
    <row r="3611" spans="1:8">
      <c r="A3611" s="397">
        <v>94590</v>
      </c>
      <c r="B3611" t="s">
        <v>4138</v>
      </c>
      <c r="C3611" t="s">
        <v>345</v>
      </c>
      <c r="D3611" s="398">
        <v>30.89</v>
      </c>
      <c r="F3611" s="398">
        <v>32.22</v>
      </c>
      <c r="H3611" t="s">
        <v>528</v>
      </c>
    </row>
    <row r="3612" spans="1:8">
      <c r="A3612" s="397">
        <v>94587</v>
      </c>
      <c r="B3612" t="s">
        <v>4139</v>
      </c>
      <c r="C3612" t="s">
        <v>345</v>
      </c>
      <c r="D3612" s="398">
        <v>67.91</v>
      </c>
      <c r="F3612" s="398">
        <v>73.459999999999994</v>
      </c>
      <c r="H3612" t="s">
        <v>528</v>
      </c>
    </row>
    <row r="3613" spans="1:8">
      <c r="A3613" s="397">
        <v>94588</v>
      </c>
      <c r="B3613" t="s">
        <v>4140</v>
      </c>
      <c r="C3613" t="s">
        <v>345</v>
      </c>
      <c r="D3613" s="398">
        <v>80.56</v>
      </c>
      <c r="F3613" s="398">
        <v>86.82</v>
      </c>
      <c r="H3613" t="s">
        <v>528</v>
      </c>
    </row>
    <row r="3614" spans="1:8">
      <c r="A3614" s="397">
        <v>105812</v>
      </c>
      <c r="B3614" t="s">
        <v>4141</v>
      </c>
      <c r="C3614" t="s">
        <v>345</v>
      </c>
      <c r="D3614" s="398">
        <v>34.86</v>
      </c>
      <c r="F3614" s="398">
        <v>32.799999999999997</v>
      </c>
      <c r="H3614" t="s">
        <v>528</v>
      </c>
    </row>
    <row r="3615" spans="1:8">
      <c r="A3615" s="397">
        <v>94571</v>
      </c>
      <c r="B3615" t="s">
        <v>4142</v>
      </c>
      <c r="C3615" t="s">
        <v>527</v>
      </c>
      <c r="D3615" s="398">
        <v>0</v>
      </c>
      <c r="F3615" s="398">
        <v>0</v>
      </c>
      <c r="H3615" t="s">
        <v>528</v>
      </c>
    </row>
    <row r="3616" spans="1:8">
      <c r="A3616" s="397">
        <v>94570</v>
      </c>
      <c r="B3616" t="s">
        <v>4143</v>
      </c>
      <c r="C3616" t="s">
        <v>527</v>
      </c>
      <c r="D3616" s="398">
        <v>398.38</v>
      </c>
      <c r="F3616" s="398">
        <v>367.98</v>
      </c>
      <c r="H3616" t="s">
        <v>528</v>
      </c>
    </row>
    <row r="3617" spans="1:8">
      <c r="A3617" s="397">
        <v>105811</v>
      </c>
      <c r="B3617" t="s">
        <v>4144</v>
      </c>
      <c r="C3617" t="s">
        <v>527</v>
      </c>
      <c r="D3617" s="398">
        <v>0</v>
      </c>
      <c r="F3617" s="398">
        <v>0</v>
      </c>
      <c r="H3617" t="s">
        <v>528</v>
      </c>
    </row>
    <row r="3618" spans="1:8">
      <c r="A3618" s="397">
        <v>94572</v>
      </c>
      <c r="B3618" t="s">
        <v>4145</v>
      </c>
      <c r="C3618" t="s">
        <v>527</v>
      </c>
      <c r="D3618" s="398">
        <v>569.6</v>
      </c>
      <c r="F3618" s="398">
        <v>527.12</v>
      </c>
      <c r="H3618" t="s">
        <v>528</v>
      </c>
    </row>
    <row r="3619" spans="1:8">
      <c r="A3619" s="397">
        <v>94573</v>
      </c>
      <c r="B3619" t="s">
        <v>4146</v>
      </c>
      <c r="C3619" t="s">
        <v>527</v>
      </c>
      <c r="D3619" s="398">
        <v>443.75</v>
      </c>
      <c r="F3619" s="398">
        <v>409.83</v>
      </c>
      <c r="H3619" t="s">
        <v>528</v>
      </c>
    </row>
    <row r="3620" spans="1:8">
      <c r="A3620" s="397">
        <v>105809</v>
      </c>
      <c r="B3620" t="s">
        <v>4147</v>
      </c>
      <c r="C3620" t="s">
        <v>527</v>
      </c>
      <c r="D3620" s="398">
        <v>0</v>
      </c>
      <c r="F3620" s="398">
        <v>0</v>
      </c>
      <c r="H3620" t="s">
        <v>528</v>
      </c>
    </row>
    <row r="3621" spans="1:8">
      <c r="A3621" s="397">
        <v>94569</v>
      </c>
      <c r="B3621" t="s">
        <v>4148</v>
      </c>
      <c r="C3621" t="s">
        <v>527</v>
      </c>
      <c r="D3621" s="398">
        <v>751.74</v>
      </c>
      <c r="F3621" s="398">
        <v>699.73</v>
      </c>
      <c r="H3621" t="s">
        <v>528</v>
      </c>
    </row>
    <row r="3622" spans="1:8">
      <c r="A3622" s="397">
        <v>105810</v>
      </c>
      <c r="B3622" t="s">
        <v>4149</v>
      </c>
      <c r="C3622" t="s">
        <v>527</v>
      </c>
      <c r="D3622" s="398">
        <v>0</v>
      </c>
      <c r="F3622" s="398">
        <v>0</v>
      </c>
      <c r="H3622" t="s">
        <v>528</v>
      </c>
    </row>
    <row r="3623" spans="1:8">
      <c r="A3623" s="397">
        <v>94561</v>
      </c>
      <c r="B3623" t="s">
        <v>4150</v>
      </c>
      <c r="C3623" t="s">
        <v>527</v>
      </c>
      <c r="D3623" s="398">
        <v>0</v>
      </c>
      <c r="F3623" s="398">
        <v>0</v>
      </c>
      <c r="H3623" t="s">
        <v>528</v>
      </c>
    </row>
    <row r="3624" spans="1:8">
      <c r="A3624" s="397">
        <v>94562</v>
      </c>
      <c r="B3624" t="s">
        <v>4151</v>
      </c>
      <c r="C3624" t="s">
        <v>527</v>
      </c>
      <c r="D3624" s="398">
        <v>537.54999999999995</v>
      </c>
      <c r="F3624" s="398">
        <v>548.01</v>
      </c>
      <c r="H3624" t="s">
        <v>528</v>
      </c>
    </row>
    <row r="3625" spans="1:8">
      <c r="A3625" s="397">
        <v>105813</v>
      </c>
      <c r="B3625" t="s">
        <v>4152</v>
      </c>
      <c r="C3625" t="s">
        <v>527</v>
      </c>
      <c r="D3625" s="398">
        <v>931.55</v>
      </c>
      <c r="F3625" s="398">
        <v>972.13</v>
      </c>
      <c r="H3625" t="s">
        <v>528</v>
      </c>
    </row>
    <row r="3626" spans="1:8">
      <c r="A3626" s="397">
        <v>94559</v>
      </c>
      <c r="B3626" t="s">
        <v>4153</v>
      </c>
      <c r="C3626" t="s">
        <v>527</v>
      </c>
      <c r="D3626" s="398">
        <v>663.56</v>
      </c>
      <c r="F3626" s="398">
        <v>703.69</v>
      </c>
      <c r="H3626" t="s">
        <v>528</v>
      </c>
    </row>
    <row r="3627" spans="1:8">
      <c r="A3627" s="397">
        <v>100668</v>
      </c>
      <c r="B3627" t="s">
        <v>4154</v>
      </c>
      <c r="C3627" t="s">
        <v>527</v>
      </c>
      <c r="D3627" s="398">
        <v>1289.1099999999999</v>
      </c>
      <c r="F3627" s="398">
        <v>1368.33</v>
      </c>
      <c r="H3627" t="s">
        <v>528</v>
      </c>
    </row>
    <row r="3628" spans="1:8">
      <c r="A3628" s="397">
        <v>100670</v>
      </c>
      <c r="B3628" t="s">
        <v>4155</v>
      </c>
      <c r="C3628" t="s">
        <v>527</v>
      </c>
      <c r="D3628" s="398">
        <v>985.48</v>
      </c>
      <c r="F3628" s="398">
        <v>1006.18</v>
      </c>
      <c r="H3628" t="s">
        <v>528</v>
      </c>
    </row>
    <row r="3629" spans="1:8">
      <c r="A3629" s="397">
        <v>100665</v>
      </c>
      <c r="B3629" t="s">
        <v>4156</v>
      </c>
      <c r="C3629" t="s">
        <v>527</v>
      </c>
      <c r="D3629" s="398">
        <v>823.12</v>
      </c>
      <c r="F3629" s="398">
        <v>849.23</v>
      </c>
      <c r="H3629" t="s">
        <v>528</v>
      </c>
    </row>
    <row r="3630" spans="1:8">
      <c r="A3630" s="397">
        <v>100924</v>
      </c>
      <c r="B3630" t="s">
        <v>4157</v>
      </c>
      <c r="C3630" t="s">
        <v>527</v>
      </c>
      <c r="D3630" s="398">
        <v>0</v>
      </c>
      <c r="F3630" s="398">
        <v>0</v>
      </c>
      <c r="H3630" t="s">
        <v>528</v>
      </c>
    </row>
    <row r="3631" spans="1:8">
      <c r="A3631" s="397">
        <v>100671</v>
      </c>
      <c r="B3631" t="s">
        <v>4158</v>
      </c>
      <c r="C3631" t="s">
        <v>527</v>
      </c>
      <c r="D3631" s="398">
        <v>1212.8900000000001</v>
      </c>
      <c r="F3631" s="398">
        <v>1233.5899999999999</v>
      </c>
      <c r="H3631" t="s">
        <v>528</v>
      </c>
    </row>
    <row r="3632" spans="1:8">
      <c r="A3632" s="397">
        <v>100667</v>
      </c>
      <c r="B3632" t="s">
        <v>4159</v>
      </c>
      <c r="C3632" t="s">
        <v>527</v>
      </c>
      <c r="D3632" s="398">
        <v>1046.99</v>
      </c>
      <c r="F3632" s="398">
        <v>1073.0999999999999</v>
      </c>
      <c r="H3632" t="s">
        <v>528</v>
      </c>
    </row>
    <row r="3633" spans="1:8">
      <c r="A3633" s="397">
        <v>100669</v>
      </c>
      <c r="B3633" t="s">
        <v>4160</v>
      </c>
      <c r="C3633" t="s">
        <v>527</v>
      </c>
      <c r="D3633" s="398">
        <v>948.48</v>
      </c>
      <c r="F3633" s="398">
        <v>1027.7</v>
      </c>
      <c r="H3633" t="s">
        <v>528</v>
      </c>
    </row>
    <row r="3634" spans="1:8">
      <c r="A3634" s="397">
        <v>100672</v>
      </c>
      <c r="B3634" t="s">
        <v>4161</v>
      </c>
      <c r="C3634" t="s">
        <v>527</v>
      </c>
      <c r="D3634" s="398">
        <v>797.7</v>
      </c>
      <c r="F3634" s="398">
        <v>818.4</v>
      </c>
      <c r="H3634" t="s">
        <v>528</v>
      </c>
    </row>
    <row r="3635" spans="1:8">
      <c r="A3635" s="397">
        <v>100666</v>
      </c>
      <c r="B3635" t="s">
        <v>4162</v>
      </c>
      <c r="C3635" t="s">
        <v>527</v>
      </c>
      <c r="D3635" s="398">
        <v>664.77</v>
      </c>
      <c r="F3635" s="398">
        <v>690.88</v>
      </c>
      <c r="H3635" t="s">
        <v>528</v>
      </c>
    </row>
    <row r="3636" spans="1:8">
      <c r="A3636" s="397">
        <v>100663</v>
      </c>
      <c r="B3636" t="s">
        <v>4163</v>
      </c>
      <c r="C3636" t="s">
        <v>527</v>
      </c>
      <c r="D3636" s="398">
        <v>0</v>
      </c>
      <c r="F3636" s="398">
        <v>0</v>
      </c>
      <c r="H3636" t="s">
        <v>528</v>
      </c>
    </row>
    <row r="3637" spans="1:8">
      <c r="A3637" s="397">
        <v>100662</v>
      </c>
      <c r="B3637" t="s">
        <v>4164</v>
      </c>
      <c r="C3637" t="s">
        <v>527</v>
      </c>
      <c r="D3637" s="398">
        <v>0</v>
      </c>
      <c r="F3637" s="398">
        <v>0</v>
      </c>
      <c r="H3637" t="s">
        <v>528</v>
      </c>
    </row>
    <row r="3638" spans="1:8">
      <c r="A3638" s="397">
        <v>100661</v>
      </c>
      <c r="B3638" t="s">
        <v>4165</v>
      </c>
      <c r="C3638" t="s">
        <v>527</v>
      </c>
      <c r="D3638" s="398">
        <v>0</v>
      </c>
      <c r="F3638" s="398">
        <v>0</v>
      </c>
      <c r="H3638" t="s">
        <v>528</v>
      </c>
    </row>
    <row r="3639" spans="1:8">
      <c r="A3639" s="397">
        <v>105925</v>
      </c>
      <c r="B3639" t="s">
        <v>4166</v>
      </c>
      <c r="C3639" t="s">
        <v>345</v>
      </c>
      <c r="D3639" s="398">
        <v>2.64</v>
      </c>
      <c r="F3639" s="398">
        <v>3.16</v>
      </c>
      <c r="H3639" t="s">
        <v>528</v>
      </c>
    </row>
    <row r="3640" spans="1:8">
      <c r="A3640" s="397">
        <v>100659</v>
      </c>
      <c r="B3640" t="s">
        <v>4167</v>
      </c>
      <c r="C3640" t="s">
        <v>345</v>
      </c>
      <c r="D3640" s="398">
        <v>12.8</v>
      </c>
      <c r="F3640" s="398">
        <v>14.99</v>
      </c>
      <c r="H3640" t="s">
        <v>528</v>
      </c>
    </row>
    <row r="3641" spans="1:8">
      <c r="A3641" s="397">
        <v>100660</v>
      </c>
      <c r="B3641" t="s">
        <v>4168</v>
      </c>
      <c r="C3641" t="s">
        <v>345</v>
      </c>
      <c r="D3641" s="398">
        <v>8.7100000000000009</v>
      </c>
      <c r="F3641" s="398">
        <v>10.210000000000001</v>
      </c>
      <c r="H3641" t="s">
        <v>528</v>
      </c>
    </row>
    <row r="3642" spans="1:8">
      <c r="A3642" s="397">
        <v>100711</v>
      </c>
      <c r="B3642" t="s">
        <v>4169</v>
      </c>
      <c r="C3642" t="s">
        <v>345</v>
      </c>
      <c r="D3642" s="398">
        <v>0</v>
      </c>
      <c r="F3642" s="398">
        <v>0</v>
      </c>
      <c r="H3642" t="s">
        <v>528</v>
      </c>
    </row>
    <row r="3643" spans="1:8">
      <c r="A3643" s="397">
        <v>100676</v>
      </c>
      <c r="B3643" t="s">
        <v>4170</v>
      </c>
      <c r="C3643" t="s">
        <v>530</v>
      </c>
      <c r="D3643" s="398">
        <v>240.42</v>
      </c>
      <c r="F3643" s="398">
        <v>284.51</v>
      </c>
      <c r="H3643" t="s">
        <v>528</v>
      </c>
    </row>
    <row r="3644" spans="1:8">
      <c r="A3644" s="397">
        <v>90806</v>
      </c>
      <c r="B3644" t="s">
        <v>4171</v>
      </c>
      <c r="C3644" t="s">
        <v>530</v>
      </c>
      <c r="D3644" s="398">
        <v>499.53</v>
      </c>
      <c r="F3644" s="398">
        <v>584.11</v>
      </c>
      <c r="H3644" t="s">
        <v>528</v>
      </c>
    </row>
    <row r="3645" spans="1:8">
      <c r="A3645" s="397">
        <v>91292</v>
      </c>
      <c r="B3645" t="s">
        <v>4172</v>
      </c>
      <c r="C3645" t="s">
        <v>530</v>
      </c>
      <c r="D3645" s="398">
        <v>407.97</v>
      </c>
      <c r="F3645" s="398">
        <v>477.52</v>
      </c>
      <c r="H3645" t="s">
        <v>528</v>
      </c>
    </row>
    <row r="3646" spans="1:8">
      <c r="A3646" s="397">
        <v>90801</v>
      </c>
      <c r="B3646" t="s">
        <v>4173</v>
      </c>
      <c r="C3646" t="s">
        <v>530</v>
      </c>
      <c r="D3646" s="398">
        <v>381.34</v>
      </c>
      <c r="F3646" s="398">
        <v>453.69</v>
      </c>
      <c r="H3646" t="s">
        <v>528</v>
      </c>
    </row>
    <row r="3647" spans="1:8">
      <c r="A3647" s="397">
        <v>91287</v>
      </c>
      <c r="B3647" t="s">
        <v>4174</v>
      </c>
      <c r="C3647" t="s">
        <v>530</v>
      </c>
      <c r="D3647" s="398">
        <v>289.77999999999997</v>
      </c>
      <c r="F3647" s="398">
        <v>347.1</v>
      </c>
      <c r="H3647" t="s">
        <v>528</v>
      </c>
    </row>
    <row r="3648" spans="1:8">
      <c r="A3648" s="397">
        <v>100706</v>
      </c>
      <c r="B3648" t="s">
        <v>4175</v>
      </c>
      <c r="C3648" t="s">
        <v>530</v>
      </c>
      <c r="D3648" s="398">
        <v>98.36</v>
      </c>
      <c r="F3648" s="398">
        <v>103.16</v>
      </c>
      <c r="H3648" t="s">
        <v>528</v>
      </c>
    </row>
    <row r="3649" spans="1:8">
      <c r="A3649" s="397">
        <v>100709</v>
      </c>
      <c r="B3649" t="s">
        <v>4176</v>
      </c>
      <c r="C3649" t="s">
        <v>530</v>
      </c>
      <c r="D3649" s="398">
        <v>58.85</v>
      </c>
      <c r="F3649" s="398">
        <v>75.319999999999993</v>
      </c>
      <c r="H3649" t="s">
        <v>528</v>
      </c>
    </row>
    <row r="3650" spans="1:8">
      <c r="A3650" s="397">
        <v>100710</v>
      </c>
      <c r="B3650" t="s">
        <v>4177</v>
      </c>
      <c r="C3650" t="s">
        <v>530</v>
      </c>
      <c r="D3650" s="398">
        <v>124.46</v>
      </c>
      <c r="F3650" s="398">
        <v>167.22</v>
      </c>
      <c r="H3650" t="s">
        <v>528</v>
      </c>
    </row>
    <row r="3651" spans="1:8">
      <c r="A3651" s="397">
        <v>90830</v>
      </c>
      <c r="B3651" t="s">
        <v>4178</v>
      </c>
      <c r="C3651" t="s">
        <v>530</v>
      </c>
      <c r="D3651" s="398">
        <v>206.95</v>
      </c>
      <c r="F3651" s="398">
        <v>223.2</v>
      </c>
      <c r="H3651" t="s">
        <v>528</v>
      </c>
    </row>
    <row r="3652" spans="1:8">
      <c r="A3652" s="397">
        <v>91304</v>
      </c>
      <c r="B3652" t="s">
        <v>4179</v>
      </c>
      <c r="C3652" t="s">
        <v>530</v>
      </c>
      <c r="D3652" s="398">
        <v>130.15</v>
      </c>
      <c r="F3652" s="398">
        <v>144.43</v>
      </c>
      <c r="H3652" t="s">
        <v>528</v>
      </c>
    </row>
    <row r="3653" spans="1:8">
      <c r="A3653" s="397">
        <v>90831</v>
      </c>
      <c r="B3653" t="s">
        <v>4180</v>
      </c>
      <c r="C3653" t="s">
        <v>530</v>
      </c>
      <c r="D3653" s="398">
        <v>180.29</v>
      </c>
      <c r="F3653" s="398">
        <v>193.28</v>
      </c>
      <c r="H3653" t="s">
        <v>528</v>
      </c>
    </row>
    <row r="3654" spans="1:8">
      <c r="A3654" s="397">
        <v>91305</v>
      </c>
      <c r="B3654" t="s">
        <v>4181</v>
      </c>
      <c r="C3654" t="s">
        <v>530</v>
      </c>
      <c r="D3654" s="398">
        <v>127.45</v>
      </c>
      <c r="F3654" s="398">
        <v>139.09</v>
      </c>
      <c r="H3654" t="s">
        <v>528</v>
      </c>
    </row>
    <row r="3655" spans="1:8">
      <c r="A3655" s="397">
        <v>91306</v>
      </c>
      <c r="B3655" t="s">
        <v>4182</v>
      </c>
      <c r="C3655" t="s">
        <v>530</v>
      </c>
      <c r="D3655" s="398">
        <v>180.29</v>
      </c>
      <c r="F3655" s="398">
        <v>193.28</v>
      </c>
      <c r="H3655" t="s">
        <v>528</v>
      </c>
    </row>
    <row r="3656" spans="1:8">
      <c r="A3656" s="397">
        <v>91307</v>
      </c>
      <c r="B3656" t="s">
        <v>4183</v>
      </c>
      <c r="C3656" t="s">
        <v>530</v>
      </c>
      <c r="D3656" s="398">
        <v>109.63</v>
      </c>
      <c r="F3656" s="398">
        <v>120.81</v>
      </c>
      <c r="H3656" t="s">
        <v>528</v>
      </c>
    </row>
    <row r="3657" spans="1:8">
      <c r="A3657" s="397">
        <v>100707</v>
      </c>
      <c r="B3657" t="s">
        <v>4184</v>
      </c>
      <c r="C3657" t="s">
        <v>530</v>
      </c>
      <c r="D3657" s="398">
        <v>198.83</v>
      </c>
      <c r="F3657" s="398">
        <v>175.91</v>
      </c>
      <c r="H3657" t="s">
        <v>528</v>
      </c>
    </row>
    <row r="3658" spans="1:8">
      <c r="A3658" s="397">
        <v>100708</v>
      </c>
      <c r="B3658" t="s">
        <v>4185</v>
      </c>
      <c r="C3658" t="s">
        <v>530</v>
      </c>
      <c r="D3658" s="398">
        <v>248.48</v>
      </c>
      <c r="F3658" s="398">
        <v>215.76</v>
      </c>
      <c r="H3658" t="s">
        <v>528</v>
      </c>
    </row>
    <row r="3659" spans="1:8">
      <c r="A3659" s="397">
        <v>91328</v>
      </c>
      <c r="B3659" t="s">
        <v>4186</v>
      </c>
      <c r="C3659" t="s">
        <v>530</v>
      </c>
      <c r="D3659" s="398">
        <v>998.7</v>
      </c>
      <c r="F3659" s="398">
        <v>1146.6500000000001</v>
      </c>
      <c r="H3659" t="s">
        <v>528</v>
      </c>
    </row>
    <row r="3660" spans="1:8">
      <c r="A3660" s="397">
        <v>100687</v>
      </c>
      <c r="B3660" t="s">
        <v>4187</v>
      </c>
      <c r="C3660" t="s">
        <v>530</v>
      </c>
      <c r="D3660" s="398">
        <v>1178.99</v>
      </c>
      <c r="F3660" s="398">
        <v>1339.93</v>
      </c>
      <c r="H3660" t="s">
        <v>528</v>
      </c>
    </row>
    <row r="3661" spans="1:8">
      <c r="A3661" s="397">
        <v>100681</v>
      </c>
      <c r="B3661" t="s">
        <v>4188</v>
      </c>
      <c r="C3661" t="s">
        <v>530</v>
      </c>
      <c r="D3661" s="398">
        <v>1209.95</v>
      </c>
      <c r="F3661" s="398">
        <v>1372.93</v>
      </c>
      <c r="H3661" t="s">
        <v>528</v>
      </c>
    </row>
    <row r="3662" spans="1:8">
      <c r="A3662" s="397">
        <v>91330</v>
      </c>
      <c r="B3662" t="s">
        <v>4189</v>
      </c>
      <c r="C3662" t="s">
        <v>530</v>
      </c>
      <c r="D3662" s="398">
        <v>1029.6600000000001</v>
      </c>
      <c r="F3662" s="398">
        <v>1179.6500000000001</v>
      </c>
      <c r="H3662" t="s">
        <v>528</v>
      </c>
    </row>
    <row r="3663" spans="1:8">
      <c r="A3663" s="397">
        <v>100689</v>
      </c>
      <c r="B3663" t="s">
        <v>4190</v>
      </c>
      <c r="C3663" t="s">
        <v>530</v>
      </c>
      <c r="D3663" s="398">
        <v>1280.8499999999999</v>
      </c>
      <c r="F3663" s="398">
        <v>1449.16</v>
      </c>
      <c r="H3663" t="s">
        <v>528</v>
      </c>
    </row>
    <row r="3664" spans="1:8">
      <c r="A3664" s="397">
        <v>91332</v>
      </c>
      <c r="B3664" t="s">
        <v>4191</v>
      </c>
      <c r="C3664" t="s">
        <v>530</v>
      </c>
      <c r="D3664" s="398">
        <v>1073.9000000000001</v>
      </c>
      <c r="F3664" s="398">
        <v>1225.96</v>
      </c>
      <c r="H3664" t="s">
        <v>528</v>
      </c>
    </row>
    <row r="3665" spans="1:8">
      <c r="A3665" s="397">
        <v>100688</v>
      </c>
      <c r="B3665" t="s">
        <v>4192</v>
      </c>
      <c r="C3665" t="s">
        <v>530</v>
      </c>
      <c r="D3665" s="398">
        <v>995.32</v>
      </c>
      <c r="F3665" s="398">
        <v>1133.26</v>
      </c>
      <c r="H3665" t="s">
        <v>528</v>
      </c>
    </row>
    <row r="3666" spans="1:8">
      <c r="A3666" s="397">
        <v>91329</v>
      </c>
      <c r="B3666" t="s">
        <v>4193</v>
      </c>
      <c r="C3666" t="s">
        <v>530</v>
      </c>
      <c r="D3666" s="398">
        <v>867.87</v>
      </c>
      <c r="F3666" s="398">
        <v>994.17</v>
      </c>
      <c r="H3666" t="s">
        <v>528</v>
      </c>
    </row>
    <row r="3667" spans="1:8">
      <c r="A3667" s="397">
        <v>100682</v>
      </c>
      <c r="B3667" t="s">
        <v>4194</v>
      </c>
      <c r="C3667" t="s">
        <v>530</v>
      </c>
      <c r="D3667" s="398">
        <v>1007.64</v>
      </c>
      <c r="F3667" s="398">
        <v>1147.02</v>
      </c>
      <c r="H3667" t="s">
        <v>528</v>
      </c>
    </row>
    <row r="3668" spans="1:8">
      <c r="A3668" s="397">
        <v>91331</v>
      </c>
      <c r="B3668" t="s">
        <v>4195</v>
      </c>
      <c r="C3668" t="s">
        <v>530</v>
      </c>
      <c r="D3668" s="398">
        <v>898.01</v>
      </c>
      <c r="F3668" s="398">
        <v>1026.21</v>
      </c>
      <c r="H3668" t="s">
        <v>528</v>
      </c>
    </row>
    <row r="3669" spans="1:8">
      <c r="A3669" s="397">
        <v>100690</v>
      </c>
      <c r="B3669" t="s">
        <v>4196</v>
      </c>
      <c r="C3669" t="s">
        <v>530</v>
      </c>
      <c r="D3669" s="398">
        <v>1071.5899999999999</v>
      </c>
      <c r="F3669" s="398">
        <v>1216</v>
      </c>
      <c r="H3669" t="s">
        <v>528</v>
      </c>
    </row>
    <row r="3670" spans="1:8">
      <c r="A3670" s="397">
        <v>91333</v>
      </c>
      <c r="B3670" t="s">
        <v>4197</v>
      </c>
      <c r="C3670" t="s">
        <v>530</v>
      </c>
      <c r="D3670" s="398">
        <v>941.44</v>
      </c>
      <c r="F3670" s="398">
        <v>1071.57</v>
      </c>
      <c r="H3670" t="s">
        <v>528</v>
      </c>
    </row>
    <row r="3671" spans="1:8">
      <c r="A3671" s="397">
        <v>90845</v>
      </c>
      <c r="B3671" t="s">
        <v>4198</v>
      </c>
      <c r="C3671" t="s">
        <v>530</v>
      </c>
      <c r="D3671" s="398">
        <v>1518.84</v>
      </c>
      <c r="F3671" s="398">
        <v>1694.49</v>
      </c>
      <c r="H3671" t="s">
        <v>528</v>
      </c>
    </row>
    <row r="3672" spans="1:8">
      <c r="A3672" s="397">
        <v>90846</v>
      </c>
      <c r="B3672" t="s">
        <v>4199</v>
      </c>
      <c r="C3672" t="s">
        <v>530</v>
      </c>
      <c r="D3672" s="398">
        <v>1599.49</v>
      </c>
      <c r="F3672" s="398">
        <v>1777.82</v>
      </c>
      <c r="H3672" t="s">
        <v>528</v>
      </c>
    </row>
    <row r="3673" spans="1:8">
      <c r="A3673" s="397">
        <v>91316</v>
      </c>
      <c r="B3673" t="s">
        <v>4200</v>
      </c>
      <c r="C3673" t="s">
        <v>530</v>
      </c>
      <c r="D3673" s="398">
        <v>1309.58</v>
      </c>
      <c r="F3673" s="398">
        <v>1461.33</v>
      </c>
      <c r="H3673" t="s">
        <v>528</v>
      </c>
    </row>
    <row r="3674" spans="1:8">
      <c r="A3674" s="397">
        <v>91317</v>
      </c>
      <c r="B3674" t="s">
        <v>4201</v>
      </c>
      <c r="C3674" t="s">
        <v>530</v>
      </c>
      <c r="D3674" s="398">
        <v>1389.41</v>
      </c>
      <c r="F3674" s="398">
        <v>1543.71</v>
      </c>
      <c r="H3674" t="s">
        <v>528</v>
      </c>
    </row>
    <row r="3675" spans="1:8">
      <c r="A3675" s="397">
        <v>90841</v>
      </c>
      <c r="B3675" t="s">
        <v>4202</v>
      </c>
      <c r="C3675" t="s">
        <v>530</v>
      </c>
      <c r="D3675" s="398">
        <v>1156.17</v>
      </c>
      <c r="F3675" s="398">
        <v>1317.11</v>
      </c>
      <c r="H3675" t="s">
        <v>528</v>
      </c>
    </row>
    <row r="3676" spans="1:8">
      <c r="A3676" s="397">
        <v>90847</v>
      </c>
      <c r="B3676" t="s">
        <v>4203</v>
      </c>
      <c r="C3676" t="s">
        <v>530</v>
      </c>
      <c r="D3676" s="398">
        <v>975.88</v>
      </c>
      <c r="F3676" s="398">
        <v>1123.83</v>
      </c>
      <c r="H3676" t="s">
        <v>528</v>
      </c>
    </row>
    <row r="3677" spans="1:8">
      <c r="A3677" s="397">
        <v>90842</v>
      </c>
      <c r="B3677" t="s">
        <v>4204</v>
      </c>
      <c r="C3677" t="s">
        <v>530</v>
      </c>
      <c r="D3677" s="398">
        <v>1167.55</v>
      </c>
      <c r="F3677" s="398">
        <v>1330.53</v>
      </c>
      <c r="H3677" t="s">
        <v>528</v>
      </c>
    </row>
    <row r="3678" spans="1:8">
      <c r="A3678" s="397">
        <v>90848</v>
      </c>
      <c r="B3678" t="s">
        <v>4205</v>
      </c>
      <c r="C3678" t="s">
        <v>530</v>
      </c>
      <c r="D3678" s="398">
        <v>987.26</v>
      </c>
      <c r="F3678" s="398">
        <v>1137.25</v>
      </c>
      <c r="H3678" t="s">
        <v>528</v>
      </c>
    </row>
    <row r="3679" spans="1:8">
      <c r="A3679" s="397">
        <v>90843</v>
      </c>
      <c r="B3679" t="s">
        <v>4206</v>
      </c>
      <c r="C3679" t="s">
        <v>530</v>
      </c>
      <c r="D3679" s="398">
        <v>1224.1400000000001</v>
      </c>
      <c r="F3679" s="398">
        <v>1392.45</v>
      </c>
      <c r="H3679" t="s">
        <v>528</v>
      </c>
    </row>
    <row r="3680" spans="1:8">
      <c r="A3680" s="397">
        <v>90849</v>
      </c>
      <c r="B3680" t="s">
        <v>4207</v>
      </c>
      <c r="C3680" t="s">
        <v>530</v>
      </c>
      <c r="D3680" s="398">
        <v>1017.19</v>
      </c>
      <c r="F3680" s="398">
        <v>1169.25</v>
      </c>
      <c r="H3680" t="s">
        <v>528</v>
      </c>
    </row>
    <row r="3681" spans="1:8">
      <c r="A3681" s="397">
        <v>90844</v>
      </c>
      <c r="B3681" t="s">
        <v>4208</v>
      </c>
      <c r="C3681" t="s">
        <v>530</v>
      </c>
      <c r="D3681" s="398">
        <v>1315.18</v>
      </c>
      <c r="F3681" s="398">
        <v>1485.53</v>
      </c>
      <c r="H3681" t="s">
        <v>528</v>
      </c>
    </row>
    <row r="3682" spans="1:8">
      <c r="A3682" s="397">
        <v>90850</v>
      </c>
      <c r="B3682" t="s">
        <v>4209</v>
      </c>
      <c r="C3682" t="s">
        <v>530</v>
      </c>
      <c r="D3682" s="398">
        <v>1108.23</v>
      </c>
      <c r="F3682" s="398">
        <v>1262.33</v>
      </c>
      <c r="H3682" t="s">
        <v>528</v>
      </c>
    </row>
    <row r="3683" spans="1:8">
      <c r="A3683" s="397">
        <v>91312</v>
      </c>
      <c r="B3683" t="s">
        <v>4210</v>
      </c>
      <c r="C3683" t="s">
        <v>530</v>
      </c>
      <c r="D3683" s="398">
        <v>972.5</v>
      </c>
      <c r="F3683" s="398">
        <v>1110.44</v>
      </c>
      <c r="H3683" t="s">
        <v>528</v>
      </c>
    </row>
    <row r="3684" spans="1:8">
      <c r="A3684" s="397">
        <v>91318</v>
      </c>
      <c r="B3684" t="s">
        <v>4211</v>
      </c>
      <c r="C3684" t="s">
        <v>530</v>
      </c>
      <c r="D3684" s="398">
        <v>845.05</v>
      </c>
      <c r="F3684" s="398">
        <v>971.35</v>
      </c>
      <c r="H3684" t="s">
        <v>528</v>
      </c>
    </row>
    <row r="3685" spans="1:8">
      <c r="A3685" s="397">
        <v>91313</v>
      </c>
      <c r="B3685" t="s">
        <v>4212</v>
      </c>
      <c r="C3685" t="s">
        <v>530</v>
      </c>
      <c r="D3685" s="398">
        <v>965.24</v>
      </c>
      <c r="F3685" s="398">
        <v>1104.6199999999999</v>
      </c>
      <c r="H3685" t="s">
        <v>528</v>
      </c>
    </row>
    <row r="3686" spans="1:8">
      <c r="A3686" s="397">
        <v>91319</v>
      </c>
      <c r="B3686" t="s">
        <v>4213</v>
      </c>
      <c r="C3686" t="s">
        <v>530</v>
      </c>
      <c r="D3686" s="398">
        <v>855.61</v>
      </c>
      <c r="F3686" s="398">
        <v>983.81</v>
      </c>
      <c r="H3686" t="s">
        <v>528</v>
      </c>
    </row>
    <row r="3687" spans="1:8">
      <c r="A3687" s="397">
        <v>91314</v>
      </c>
      <c r="B3687" t="s">
        <v>4214</v>
      </c>
      <c r="C3687" t="s">
        <v>530</v>
      </c>
      <c r="D3687" s="398">
        <v>1014.88</v>
      </c>
      <c r="F3687" s="398">
        <v>1159.29</v>
      </c>
      <c r="H3687" t="s">
        <v>528</v>
      </c>
    </row>
    <row r="3688" spans="1:8">
      <c r="A3688" s="397">
        <v>91320</v>
      </c>
      <c r="B3688" t="s">
        <v>4215</v>
      </c>
      <c r="C3688" t="s">
        <v>530</v>
      </c>
      <c r="D3688" s="398">
        <v>884.73</v>
      </c>
      <c r="F3688" s="398">
        <v>1014.86</v>
      </c>
      <c r="H3688" t="s">
        <v>528</v>
      </c>
    </row>
    <row r="3689" spans="1:8">
      <c r="A3689" s="397">
        <v>91315</v>
      </c>
      <c r="B3689" t="s">
        <v>4216</v>
      </c>
      <c r="C3689" t="s">
        <v>530</v>
      </c>
      <c r="D3689" s="398">
        <v>1105.0999999999999</v>
      </c>
      <c r="F3689" s="398">
        <v>1251.42</v>
      </c>
      <c r="H3689" t="s">
        <v>528</v>
      </c>
    </row>
    <row r="3690" spans="1:8">
      <c r="A3690" s="397">
        <v>91321</v>
      </c>
      <c r="B3690" t="s">
        <v>4217</v>
      </c>
      <c r="C3690" t="s">
        <v>530</v>
      </c>
      <c r="D3690" s="398">
        <v>974.95</v>
      </c>
      <c r="F3690" s="398">
        <v>1106.99</v>
      </c>
      <c r="H3690" t="s">
        <v>528</v>
      </c>
    </row>
    <row r="3691" spans="1:8">
      <c r="A3691" s="397">
        <v>90851</v>
      </c>
      <c r="B3691" t="s">
        <v>4218</v>
      </c>
      <c r="C3691" t="s">
        <v>530</v>
      </c>
      <c r="D3691" s="398">
        <v>1311.89</v>
      </c>
      <c r="F3691" s="398">
        <v>1471.29</v>
      </c>
      <c r="H3691" t="s">
        <v>528</v>
      </c>
    </row>
    <row r="3692" spans="1:8">
      <c r="A3692" s="397">
        <v>90852</v>
      </c>
      <c r="B3692" t="s">
        <v>4219</v>
      </c>
      <c r="C3692" t="s">
        <v>530</v>
      </c>
      <c r="D3692" s="398">
        <v>1392.54</v>
      </c>
      <c r="F3692" s="398">
        <v>1554.62</v>
      </c>
      <c r="H3692" t="s">
        <v>528</v>
      </c>
    </row>
    <row r="3693" spans="1:8">
      <c r="A3693" s="397">
        <v>91322</v>
      </c>
      <c r="B3693" t="s">
        <v>4220</v>
      </c>
      <c r="C3693" t="s">
        <v>530</v>
      </c>
      <c r="D3693" s="398">
        <v>1179.43</v>
      </c>
      <c r="F3693" s="398">
        <v>1316.9</v>
      </c>
      <c r="H3693" t="s">
        <v>528</v>
      </c>
    </row>
    <row r="3694" spans="1:8">
      <c r="A3694" s="397">
        <v>91323</v>
      </c>
      <c r="B3694" t="s">
        <v>4221</v>
      </c>
      <c r="C3694" t="s">
        <v>530</v>
      </c>
      <c r="D3694" s="398">
        <v>1259.26</v>
      </c>
      <c r="F3694" s="398">
        <v>1399.28</v>
      </c>
      <c r="H3694" t="s">
        <v>528</v>
      </c>
    </row>
    <row r="3695" spans="1:8">
      <c r="A3695" s="397">
        <v>100678</v>
      </c>
      <c r="B3695" t="s">
        <v>4222</v>
      </c>
      <c r="C3695" t="s">
        <v>530</v>
      </c>
      <c r="D3695" s="398">
        <v>1168.4000000000001</v>
      </c>
      <c r="F3695" s="398">
        <v>1329.34</v>
      </c>
      <c r="H3695" t="s">
        <v>528</v>
      </c>
    </row>
    <row r="3696" spans="1:8">
      <c r="A3696" s="397">
        <v>91013</v>
      </c>
      <c r="B3696" t="s">
        <v>4223</v>
      </c>
      <c r="C3696" t="s">
        <v>530</v>
      </c>
      <c r="D3696" s="398">
        <v>988.11</v>
      </c>
      <c r="F3696" s="398">
        <v>1136.06</v>
      </c>
      <c r="H3696" t="s">
        <v>528</v>
      </c>
    </row>
    <row r="3697" spans="1:8">
      <c r="A3697" s="397">
        <v>100680</v>
      </c>
      <c r="B3697" t="s">
        <v>4224</v>
      </c>
      <c r="C3697" t="s">
        <v>530</v>
      </c>
      <c r="D3697" s="398">
        <v>1180.3599999999999</v>
      </c>
      <c r="F3697" s="398">
        <v>1343.34</v>
      </c>
      <c r="H3697" t="s">
        <v>528</v>
      </c>
    </row>
    <row r="3698" spans="1:8">
      <c r="A3698" s="397">
        <v>91014</v>
      </c>
      <c r="B3698" t="s">
        <v>4225</v>
      </c>
      <c r="C3698" t="s">
        <v>530</v>
      </c>
      <c r="D3698" s="398">
        <v>1000.07</v>
      </c>
      <c r="F3698" s="398">
        <v>1150.06</v>
      </c>
      <c r="H3698" t="s">
        <v>528</v>
      </c>
    </row>
    <row r="3699" spans="1:8">
      <c r="A3699" s="397">
        <v>100683</v>
      </c>
      <c r="B3699" t="s">
        <v>4226</v>
      </c>
      <c r="C3699" t="s">
        <v>530</v>
      </c>
      <c r="D3699" s="398">
        <v>1273.79</v>
      </c>
      <c r="F3699" s="398">
        <v>1442.1</v>
      </c>
      <c r="H3699" t="s">
        <v>528</v>
      </c>
    </row>
    <row r="3700" spans="1:8">
      <c r="A3700" s="397">
        <v>91015</v>
      </c>
      <c r="B3700" t="s">
        <v>4227</v>
      </c>
      <c r="C3700" t="s">
        <v>530</v>
      </c>
      <c r="D3700" s="398">
        <v>1066.8399999999999</v>
      </c>
      <c r="F3700" s="398">
        <v>1218.9000000000001</v>
      </c>
      <c r="H3700" t="s">
        <v>528</v>
      </c>
    </row>
    <row r="3701" spans="1:8">
      <c r="A3701" s="397">
        <v>100685</v>
      </c>
      <c r="B3701" t="s">
        <v>4228</v>
      </c>
      <c r="C3701" t="s">
        <v>530</v>
      </c>
      <c r="D3701" s="398">
        <v>1326.02</v>
      </c>
      <c r="F3701" s="398">
        <v>1496.37</v>
      </c>
      <c r="H3701" t="s">
        <v>528</v>
      </c>
    </row>
    <row r="3702" spans="1:8">
      <c r="A3702" s="397">
        <v>91016</v>
      </c>
      <c r="B3702" t="s">
        <v>4229</v>
      </c>
      <c r="C3702" t="s">
        <v>530</v>
      </c>
      <c r="D3702" s="398">
        <v>1119.07</v>
      </c>
      <c r="F3702" s="398">
        <v>1273.17</v>
      </c>
      <c r="H3702" t="s">
        <v>528</v>
      </c>
    </row>
    <row r="3703" spans="1:8">
      <c r="A3703" s="397">
        <v>100679</v>
      </c>
      <c r="B3703" t="s">
        <v>4230</v>
      </c>
      <c r="C3703" t="s">
        <v>530</v>
      </c>
      <c r="D3703" s="398">
        <v>984.73</v>
      </c>
      <c r="F3703" s="398">
        <v>1122.67</v>
      </c>
      <c r="H3703" t="s">
        <v>528</v>
      </c>
    </row>
    <row r="3704" spans="1:8">
      <c r="A3704" s="397">
        <v>91324</v>
      </c>
      <c r="B3704" t="s">
        <v>4231</v>
      </c>
      <c r="C3704" t="s">
        <v>530</v>
      </c>
      <c r="D3704" s="398">
        <v>857.28</v>
      </c>
      <c r="F3704" s="398">
        <v>983.58</v>
      </c>
      <c r="H3704" t="s">
        <v>528</v>
      </c>
    </row>
    <row r="3705" spans="1:8">
      <c r="A3705" s="397">
        <v>100712</v>
      </c>
      <c r="B3705" t="s">
        <v>4232</v>
      </c>
      <c r="C3705" t="s">
        <v>530</v>
      </c>
      <c r="D3705" s="398">
        <v>978.05</v>
      </c>
      <c r="F3705" s="398">
        <v>1117.43</v>
      </c>
      <c r="H3705" t="s">
        <v>528</v>
      </c>
    </row>
    <row r="3706" spans="1:8">
      <c r="A3706" s="397">
        <v>91325</v>
      </c>
      <c r="B3706" t="s">
        <v>4233</v>
      </c>
      <c r="C3706" t="s">
        <v>530</v>
      </c>
      <c r="D3706" s="398">
        <v>868.42</v>
      </c>
      <c r="F3706" s="398">
        <v>996.62</v>
      </c>
      <c r="H3706" t="s">
        <v>528</v>
      </c>
    </row>
    <row r="3707" spans="1:8">
      <c r="A3707" s="397">
        <v>100684</v>
      </c>
      <c r="B3707" t="s">
        <v>4234</v>
      </c>
      <c r="C3707" t="s">
        <v>530</v>
      </c>
      <c r="D3707" s="398">
        <v>1064.53</v>
      </c>
      <c r="F3707" s="398">
        <v>1208.94</v>
      </c>
      <c r="H3707" t="s">
        <v>528</v>
      </c>
    </row>
    <row r="3708" spans="1:8">
      <c r="A3708" s="397">
        <v>91326</v>
      </c>
      <c r="B3708" t="s">
        <v>4235</v>
      </c>
      <c r="C3708" t="s">
        <v>530</v>
      </c>
      <c r="D3708" s="398">
        <v>934.38</v>
      </c>
      <c r="F3708" s="398">
        <v>1064.51</v>
      </c>
      <c r="H3708" t="s">
        <v>528</v>
      </c>
    </row>
    <row r="3709" spans="1:8">
      <c r="A3709" s="397">
        <v>100686</v>
      </c>
      <c r="B3709" t="s">
        <v>4236</v>
      </c>
      <c r="C3709" t="s">
        <v>530</v>
      </c>
      <c r="D3709" s="398">
        <v>1115.94</v>
      </c>
      <c r="F3709" s="398">
        <v>1262.26</v>
      </c>
      <c r="H3709" t="s">
        <v>528</v>
      </c>
    </row>
    <row r="3710" spans="1:8">
      <c r="A3710" s="397">
        <v>91327</v>
      </c>
      <c r="B3710" t="s">
        <v>4237</v>
      </c>
      <c r="C3710" t="s">
        <v>530</v>
      </c>
      <c r="D3710" s="398">
        <v>985.79</v>
      </c>
      <c r="F3710" s="398">
        <v>1117.83</v>
      </c>
      <c r="H3710" t="s">
        <v>528</v>
      </c>
    </row>
    <row r="3711" spans="1:8">
      <c r="A3711" s="397">
        <v>100693</v>
      </c>
      <c r="B3711" t="s">
        <v>4238</v>
      </c>
      <c r="C3711" t="s">
        <v>530</v>
      </c>
      <c r="D3711" s="398">
        <v>2107.5700000000002</v>
      </c>
      <c r="F3711" s="398">
        <v>2283.2199999999998</v>
      </c>
      <c r="H3711" t="s">
        <v>528</v>
      </c>
    </row>
    <row r="3712" spans="1:8">
      <c r="A3712" s="397">
        <v>91336</v>
      </c>
      <c r="B3712" t="s">
        <v>4239</v>
      </c>
      <c r="C3712" t="s">
        <v>530</v>
      </c>
      <c r="D3712" s="398">
        <v>1900.62</v>
      </c>
      <c r="F3712" s="398">
        <v>2060.02</v>
      </c>
      <c r="H3712" t="s">
        <v>528</v>
      </c>
    </row>
    <row r="3713" spans="1:8">
      <c r="A3713" s="397">
        <v>100694</v>
      </c>
      <c r="B3713" t="s">
        <v>4240</v>
      </c>
      <c r="C3713" t="s">
        <v>530</v>
      </c>
      <c r="D3713" s="398">
        <v>1898.31</v>
      </c>
      <c r="F3713" s="398">
        <v>2050.06</v>
      </c>
      <c r="H3713" t="s">
        <v>528</v>
      </c>
    </row>
    <row r="3714" spans="1:8">
      <c r="A3714" s="397">
        <v>91337</v>
      </c>
      <c r="B3714" t="s">
        <v>4241</v>
      </c>
      <c r="C3714" t="s">
        <v>530</v>
      </c>
      <c r="D3714" s="398">
        <v>1768.16</v>
      </c>
      <c r="F3714" s="398">
        <v>1905.63</v>
      </c>
      <c r="H3714" t="s">
        <v>528</v>
      </c>
    </row>
    <row r="3715" spans="1:8">
      <c r="A3715" s="397">
        <v>100691</v>
      </c>
      <c r="B3715" t="s">
        <v>4242</v>
      </c>
      <c r="C3715" t="s">
        <v>530</v>
      </c>
      <c r="D3715" s="398">
        <v>1742.12</v>
      </c>
      <c r="F3715" s="398">
        <v>1910.43</v>
      </c>
      <c r="H3715" t="s">
        <v>528</v>
      </c>
    </row>
    <row r="3716" spans="1:8">
      <c r="A3716" s="397">
        <v>100692</v>
      </c>
      <c r="B3716" t="s">
        <v>4243</v>
      </c>
      <c r="C3716" t="s">
        <v>530</v>
      </c>
      <c r="D3716" s="398">
        <v>1532.86</v>
      </c>
      <c r="F3716" s="398">
        <v>1677.27</v>
      </c>
      <c r="H3716" t="s">
        <v>528</v>
      </c>
    </row>
    <row r="3717" spans="1:8">
      <c r="A3717" s="397">
        <v>91334</v>
      </c>
      <c r="B3717" t="s">
        <v>4244</v>
      </c>
      <c r="C3717" t="s">
        <v>530</v>
      </c>
      <c r="D3717" s="398">
        <v>1535.17</v>
      </c>
      <c r="F3717" s="398">
        <v>1687.23</v>
      </c>
      <c r="H3717" t="s">
        <v>528</v>
      </c>
    </row>
    <row r="3718" spans="1:8">
      <c r="A3718" s="397">
        <v>91335</v>
      </c>
      <c r="B3718" t="s">
        <v>4245</v>
      </c>
      <c r="C3718" t="s">
        <v>530</v>
      </c>
      <c r="D3718" s="398">
        <v>1402.71</v>
      </c>
      <c r="F3718" s="398">
        <v>1532.84</v>
      </c>
      <c r="H3718" t="s">
        <v>528</v>
      </c>
    </row>
    <row r="3719" spans="1:8">
      <c r="A3719" s="397">
        <v>90788</v>
      </c>
      <c r="B3719" t="s">
        <v>4246</v>
      </c>
      <c r="C3719" t="s">
        <v>530</v>
      </c>
      <c r="D3719" s="398">
        <v>930.07</v>
      </c>
      <c r="F3719" s="398">
        <v>939.14</v>
      </c>
      <c r="H3719" t="s">
        <v>528</v>
      </c>
    </row>
    <row r="3720" spans="1:8">
      <c r="A3720" s="397">
        <v>90789</v>
      </c>
      <c r="B3720" t="s">
        <v>4247</v>
      </c>
      <c r="C3720" t="s">
        <v>530</v>
      </c>
      <c r="D3720" s="398">
        <v>931.92</v>
      </c>
      <c r="F3720" s="398">
        <v>941.4</v>
      </c>
      <c r="H3720" t="s">
        <v>528</v>
      </c>
    </row>
    <row r="3721" spans="1:8">
      <c r="A3721" s="397">
        <v>90790</v>
      </c>
      <c r="B3721" t="s">
        <v>4248</v>
      </c>
      <c r="C3721" t="s">
        <v>530</v>
      </c>
      <c r="D3721" s="398">
        <v>960.2</v>
      </c>
      <c r="F3721" s="398">
        <v>970.12</v>
      </c>
      <c r="H3721" t="s">
        <v>528</v>
      </c>
    </row>
    <row r="3722" spans="1:8">
      <c r="A3722" s="397">
        <v>100675</v>
      </c>
      <c r="B3722" t="s">
        <v>4249</v>
      </c>
      <c r="C3722" t="s">
        <v>530</v>
      </c>
      <c r="D3722" s="398">
        <v>1038.6500000000001</v>
      </c>
      <c r="F3722" s="398">
        <v>1047.1199999999999</v>
      </c>
      <c r="H3722" t="s">
        <v>528</v>
      </c>
    </row>
    <row r="3723" spans="1:8">
      <c r="A3723" s="397">
        <v>90794</v>
      </c>
      <c r="B3723" t="s">
        <v>4250</v>
      </c>
      <c r="C3723" t="s">
        <v>530</v>
      </c>
      <c r="D3723" s="398">
        <v>822.28</v>
      </c>
      <c r="F3723" s="398">
        <v>841.22</v>
      </c>
      <c r="H3723" t="s">
        <v>528</v>
      </c>
    </row>
    <row r="3724" spans="1:8">
      <c r="A3724" s="397">
        <v>90796</v>
      </c>
      <c r="B3724" t="s">
        <v>4251</v>
      </c>
      <c r="C3724" t="s">
        <v>530</v>
      </c>
      <c r="D3724" s="398">
        <v>833.46</v>
      </c>
      <c r="F3724" s="398">
        <v>854.39</v>
      </c>
      <c r="H3724" t="s">
        <v>528</v>
      </c>
    </row>
    <row r="3725" spans="1:8">
      <c r="A3725" s="397">
        <v>90797</v>
      </c>
      <c r="B3725" t="s">
        <v>4252</v>
      </c>
      <c r="C3725" t="s">
        <v>530</v>
      </c>
      <c r="D3725" s="398">
        <v>839.03</v>
      </c>
      <c r="F3725" s="398">
        <v>860.98</v>
      </c>
      <c r="H3725" t="s">
        <v>528</v>
      </c>
    </row>
    <row r="3726" spans="1:8">
      <c r="A3726" s="397">
        <v>90791</v>
      </c>
      <c r="B3726" t="s">
        <v>4253</v>
      </c>
      <c r="C3726" t="s">
        <v>530</v>
      </c>
      <c r="D3726" s="398">
        <v>1122.8900000000001</v>
      </c>
      <c r="F3726" s="398">
        <v>1135.33</v>
      </c>
      <c r="H3726" t="s">
        <v>528</v>
      </c>
    </row>
    <row r="3727" spans="1:8">
      <c r="A3727" s="397">
        <v>90793</v>
      </c>
      <c r="B3727" t="s">
        <v>4254</v>
      </c>
      <c r="C3727" t="s">
        <v>530</v>
      </c>
      <c r="D3727" s="398">
        <v>1173.67</v>
      </c>
      <c r="F3727" s="398">
        <v>1186.75</v>
      </c>
      <c r="H3727" t="s">
        <v>528</v>
      </c>
    </row>
    <row r="3728" spans="1:8">
      <c r="A3728" s="397">
        <v>90798</v>
      </c>
      <c r="B3728" t="s">
        <v>4255</v>
      </c>
      <c r="C3728" t="s">
        <v>530</v>
      </c>
      <c r="D3728" s="398">
        <v>1203.0999999999999</v>
      </c>
      <c r="F3728" s="398">
        <v>1226.97</v>
      </c>
      <c r="H3728" t="s">
        <v>528</v>
      </c>
    </row>
    <row r="3729" spans="1:8">
      <c r="A3729" s="397">
        <v>90799</v>
      </c>
      <c r="B3729" t="s">
        <v>4256</v>
      </c>
      <c r="C3729" t="s">
        <v>530</v>
      </c>
      <c r="D3729" s="398">
        <v>1237.6400000000001</v>
      </c>
      <c r="F3729" s="398">
        <v>1262.6400000000001</v>
      </c>
      <c r="H3729" t="s">
        <v>528</v>
      </c>
    </row>
    <row r="3730" spans="1:8">
      <c r="A3730" s="397">
        <v>100704</v>
      </c>
      <c r="B3730" t="s">
        <v>4257</v>
      </c>
      <c r="C3730" t="s">
        <v>530</v>
      </c>
      <c r="D3730" s="398">
        <v>93.99</v>
      </c>
      <c r="F3730" s="398">
        <v>83.11</v>
      </c>
      <c r="H3730" t="s">
        <v>528</v>
      </c>
    </row>
    <row r="3731" spans="1:8">
      <c r="A3731" s="397">
        <v>106141</v>
      </c>
      <c r="B3731" t="s">
        <v>4258</v>
      </c>
      <c r="C3731" t="s">
        <v>530</v>
      </c>
      <c r="D3731" s="398">
        <v>0</v>
      </c>
      <c r="F3731" s="398">
        <v>0</v>
      </c>
      <c r="H3731" t="s">
        <v>528</v>
      </c>
    </row>
    <row r="3732" spans="1:8">
      <c r="A3732" s="397">
        <v>106139</v>
      </c>
      <c r="B3732" t="s">
        <v>4259</v>
      </c>
      <c r="C3732" t="s">
        <v>530</v>
      </c>
      <c r="D3732" s="398">
        <v>0</v>
      </c>
      <c r="F3732" s="398">
        <v>0</v>
      </c>
      <c r="H3732" t="s">
        <v>528</v>
      </c>
    </row>
    <row r="3733" spans="1:8">
      <c r="A3733" s="397">
        <v>106140</v>
      </c>
      <c r="B3733" t="s">
        <v>4260</v>
      </c>
      <c r="C3733" t="s">
        <v>530</v>
      </c>
      <c r="D3733" s="398">
        <v>0</v>
      </c>
      <c r="F3733" s="398">
        <v>0</v>
      </c>
      <c r="H3733" t="s">
        <v>528</v>
      </c>
    </row>
    <row r="3734" spans="1:8">
      <c r="A3734" s="397">
        <v>90838</v>
      </c>
      <c r="B3734" t="s">
        <v>4261</v>
      </c>
      <c r="C3734" t="s">
        <v>530</v>
      </c>
      <c r="D3734" s="398">
        <v>2472.84</v>
      </c>
      <c r="F3734" s="398">
        <v>1711.34</v>
      </c>
      <c r="H3734" t="s">
        <v>528</v>
      </c>
    </row>
    <row r="3735" spans="1:8">
      <c r="A3735" s="397">
        <v>94805</v>
      </c>
      <c r="B3735" t="s">
        <v>4262</v>
      </c>
      <c r="C3735" t="s">
        <v>530</v>
      </c>
      <c r="D3735" s="398">
        <v>899.49</v>
      </c>
      <c r="F3735" s="398">
        <v>891.43</v>
      </c>
      <c r="H3735" t="s">
        <v>528</v>
      </c>
    </row>
    <row r="3736" spans="1:8">
      <c r="A3736" s="397">
        <v>106145</v>
      </c>
      <c r="B3736" t="s">
        <v>4263</v>
      </c>
      <c r="C3736" t="s">
        <v>530</v>
      </c>
      <c r="D3736" s="398">
        <v>889.38</v>
      </c>
      <c r="F3736" s="398">
        <v>900.75</v>
      </c>
      <c r="H3736" t="s">
        <v>528</v>
      </c>
    </row>
    <row r="3737" spans="1:8">
      <c r="A3737" s="397">
        <v>106146</v>
      </c>
      <c r="B3737" t="s">
        <v>4264</v>
      </c>
      <c r="C3737" t="s">
        <v>530</v>
      </c>
      <c r="D3737" s="398">
        <v>1131.8900000000001</v>
      </c>
      <c r="F3737" s="398">
        <v>791.27</v>
      </c>
      <c r="H3737" t="s">
        <v>528</v>
      </c>
    </row>
    <row r="3738" spans="1:8">
      <c r="A3738" s="397">
        <v>100702</v>
      </c>
      <c r="B3738" t="s">
        <v>4265</v>
      </c>
      <c r="C3738" t="s">
        <v>527</v>
      </c>
      <c r="D3738" s="398">
        <v>502.75</v>
      </c>
      <c r="F3738" s="398">
        <v>497.98</v>
      </c>
      <c r="H3738" t="s">
        <v>528</v>
      </c>
    </row>
    <row r="3739" spans="1:8">
      <c r="A3739" s="397">
        <v>106148</v>
      </c>
      <c r="B3739" t="s">
        <v>4266</v>
      </c>
      <c r="C3739" t="s">
        <v>530</v>
      </c>
      <c r="D3739" s="398">
        <v>0</v>
      </c>
      <c r="F3739" s="398">
        <v>0</v>
      </c>
      <c r="H3739" t="s">
        <v>528</v>
      </c>
    </row>
    <row r="3740" spans="1:8">
      <c r="A3740" s="397">
        <v>100701</v>
      </c>
      <c r="B3740" t="s">
        <v>4267</v>
      </c>
      <c r="C3740" t="s">
        <v>527</v>
      </c>
      <c r="D3740" s="398">
        <v>1021.89</v>
      </c>
      <c r="F3740" s="398">
        <v>696.87</v>
      </c>
      <c r="H3740" t="s">
        <v>528</v>
      </c>
    </row>
    <row r="3741" spans="1:8">
      <c r="A3741" s="397">
        <v>100700</v>
      </c>
      <c r="B3741" t="s">
        <v>4268</v>
      </c>
      <c r="C3741" t="s">
        <v>530</v>
      </c>
      <c r="D3741" s="398">
        <v>959.19</v>
      </c>
      <c r="F3741" s="398">
        <v>1057.1199999999999</v>
      </c>
      <c r="H3741" t="s">
        <v>528</v>
      </c>
    </row>
    <row r="3742" spans="1:8">
      <c r="A3742" s="397">
        <v>91295</v>
      </c>
      <c r="B3742" t="s">
        <v>4269</v>
      </c>
      <c r="C3742" t="s">
        <v>530</v>
      </c>
      <c r="D3742" s="398">
        <v>376.29</v>
      </c>
      <c r="F3742" s="398">
        <v>418.64</v>
      </c>
      <c r="H3742" t="s">
        <v>528</v>
      </c>
    </row>
    <row r="3743" spans="1:8">
      <c r="A3743" s="397">
        <v>91296</v>
      </c>
      <c r="B3743" t="s">
        <v>4270</v>
      </c>
      <c r="C3743" t="s">
        <v>530</v>
      </c>
      <c r="D3743" s="398">
        <v>404.69</v>
      </c>
      <c r="F3743" s="398">
        <v>448.64</v>
      </c>
      <c r="H3743" t="s">
        <v>528</v>
      </c>
    </row>
    <row r="3744" spans="1:8">
      <c r="A3744" s="397">
        <v>91297</v>
      </c>
      <c r="B3744" t="s">
        <v>4271</v>
      </c>
      <c r="C3744" t="s">
        <v>530</v>
      </c>
      <c r="D3744" s="398">
        <v>446.37</v>
      </c>
      <c r="F3744" s="398">
        <v>491.95</v>
      </c>
      <c r="H3744" t="s">
        <v>528</v>
      </c>
    </row>
    <row r="3745" spans="1:8">
      <c r="A3745" s="397">
        <v>90820</v>
      </c>
      <c r="B3745" t="s">
        <v>4272</v>
      </c>
      <c r="C3745" t="s">
        <v>530</v>
      </c>
      <c r="D3745" s="398">
        <v>353.47</v>
      </c>
      <c r="F3745" s="398">
        <v>395.82</v>
      </c>
      <c r="H3745" t="s">
        <v>528</v>
      </c>
    </row>
    <row r="3746" spans="1:8">
      <c r="A3746" s="397">
        <v>90821</v>
      </c>
      <c r="B3746" t="s">
        <v>4273</v>
      </c>
      <c r="C3746" t="s">
        <v>530</v>
      </c>
      <c r="D3746" s="398">
        <v>362.29</v>
      </c>
      <c r="F3746" s="398">
        <v>406.24</v>
      </c>
      <c r="H3746" t="s">
        <v>528</v>
      </c>
    </row>
    <row r="3747" spans="1:8">
      <c r="A3747" s="397">
        <v>90822</v>
      </c>
      <c r="B3747" t="s">
        <v>4274</v>
      </c>
      <c r="C3747" t="s">
        <v>530</v>
      </c>
      <c r="D3747" s="398">
        <v>389.66</v>
      </c>
      <c r="F3747" s="398">
        <v>435.24</v>
      </c>
      <c r="H3747" t="s">
        <v>528</v>
      </c>
    </row>
    <row r="3748" spans="1:8">
      <c r="A3748" s="397">
        <v>90823</v>
      </c>
      <c r="B3748" t="s">
        <v>4275</v>
      </c>
      <c r="C3748" t="s">
        <v>530</v>
      </c>
      <c r="D3748" s="398">
        <v>478.14</v>
      </c>
      <c r="F3748" s="398">
        <v>525.33000000000004</v>
      </c>
      <c r="H3748" t="s">
        <v>528</v>
      </c>
    </row>
    <row r="3749" spans="1:8">
      <c r="A3749" s="397">
        <v>90824</v>
      </c>
      <c r="B3749" t="s">
        <v>4276</v>
      </c>
      <c r="C3749" t="s">
        <v>530</v>
      </c>
      <c r="D3749" s="398">
        <v>684.36</v>
      </c>
      <c r="F3749" s="398">
        <v>737.28</v>
      </c>
      <c r="H3749" t="s">
        <v>528</v>
      </c>
    </row>
    <row r="3750" spans="1:8">
      <c r="A3750" s="397">
        <v>91009</v>
      </c>
      <c r="B3750" t="s">
        <v>4277</v>
      </c>
      <c r="C3750" t="s">
        <v>530</v>
      </c>
      <c r="D3750" s="398">
        <v>365.7</v>
      </c>
      <c r="F3750" s="398">
        <v>408.05</v>
      </c>
      <c r="H3750" t="s">
        <v>528</v>
      </c>
    </row>
    <row r="3751" spans="1:8">
      <c r="A3751" s="397">
        <v>91010</v>
      </c>
      <c r="B3751" t="s">
        <v>4278</v>
      </c>
      <c r="C3751" t="s">
        <v>530</v>
      </c>
      <c r="D3751" s="398">
        <v>375.1</v>
      </c>
      <c r="F3751" s="398">
        <v>419.05</v>
      </c>
      <c r="H3751" t="s">
        <v>528</v>
      </c>
    </row>
    <row r="3752" spans="1:8">
      <c r="A3752" s="397">
        <v>91011</v>
      </c>
      <c r="B3752" t="s">
        <v>4279</v>
      </c>
      <c r="C3752" t="s">
        <v>530</v>
      </c>
      <c r="D3752" s="398">
        <v>439.31</v>
      </c>
      <c r="F3752" s="398">
        <v>484.89</v>
      </c>
      <c r="H3752" t="s">
        <v>528</v>
      </c>
    </row>
    <row r="3753" spans="1:8">
      <c r="A3753" s="397">
        <v>91012</v>
      </c>
      <c r="B3753" t="s">
        <v>4280</v>
      </c>
      <c r="C3753" t="s">
        <v>530</v>
      </c>
      <c r="D3753" s="398">
        <v>488.98</v>
      </c>
      <c r="F3753" s="398">
        <v>536.16999999999996</v>
      </c>
      <c r="H3753" t="s">
        <v>528</v>
      </c>
    </row>
    <row r="3754" spans="1:8">
      <c r="A3754" s="397">
        <v>91298</v>
      </c>
      <c r="B3754" t="s">
        <v>4281</v>
      </c>
      <c r="C3754" t="s">
        <v>530</v>
      </c>
      <c r="D3754" s="398">
        <v>907.64</v>
      </c>
      <c r="F3754" s="398">
        <v>953.22</v>
      </c>
      <c r="H3754" t="s">
        <v>528</v>
      </c>
    </row>
    <row r="3755" spans="1:8">
      <c r="A3755" s="397">
        <v>90825</v>
      </c>
      <c r="B3755" t="s">
        <v>4282</v>
      </c>
      <c r="C3755" t="s">
        <v>530</v>
      </c>
      <c r="D3755" s="398">
        <v>762.45</v>
      </c>
      <c r="F3755" s="398">
        <v>817.62</v>
      </c>
      <c r="H3755" t="s">
        <v>528</v>
      </c>
    </row>
    <row r="3756" spans="1:8">
      <c r="A3756" s="397">
        <v>91299</v>
      </c>
      <c r="B3756" t="s">
        <v>4283</v>
      </c>
      <c r="C3756" t="s">
        <v>530</v>
      </c>
      <c r="D3756" s="398">
        <v>1273.0899999999999</v>
      </c>
      <c r="F3756" s="398">
        <v>1326.01</v>
      </c>
      <c r="H3756" t="s">
        <v>528</v>
      </c>
    </row>
    <row r="3757" spans="1:8">
      <c r="A3757" s="397">
        <v>91341</v>
      </c>
      <c r="B3757" t="s">
        <v>4284</v>
      </c>
      <c r="C3757" t="s">
        <v>527</v>
      </c>
      <c r="D3757" s="398">
        <v>724.69</v>
      </c>
      <c r="F3757" s="398">
        <v>702.66</v>
      </c>
      <c r="H3757" t="s">
        <v>528</v>
      </c>
    </row>
    <row r="3758" spans="1:8">
      <c r="A3758" s="397">
        <v>94806</v>
      </c>
      <c r="B3758" t="s">
        <v>4285</v>
      </c>
      <c r="C3758" t="s">
        <v>530</v>
      </c>
      <c r="D3758" s="398">
        <v>1147.95</v>
      </c>
      <c r="F3758" s="398">
        <v>789.03</v>
      </c>
      <c r="H3758" t="s">
        <v>528</v>
      </c>
    </row>
    <row r="3759" spans="1:8">
      <c r="A3759" s="397">
        <v>94807</v>
      </c>
      <c r="B3759" t="s">
        <v>4286</v>
      </c>
      <c r="C3759" t="s">
        <v>530</v>
      </c>
      <c r="D3759" s="398">
        <v>1043.6500000000001</v>
      </c>
      <c r="F3759" s="398">
        <v>722.1</v>
      </c>
      <c r="H3759" t="s">
        <v>528</v>
      </c>
    </row>
    <row r="3760" spans="1:8">
      <c r="A3760" s="397">
        <v>106142</v>
      </c>
      <c r="B3760" t="s">
        <v>4287</v>
      </c>
      <c r="C3760" t="s">
        <v>530</v>
      </c>
      <c r="D3760" s="398">
        <v>923.34</v>
      </c>
      <c r="F3760" s="398">
        <v>927.19</v>
      </c>
      <c r="H3760" t="s">
        <v>528</v>
      </c>
    </row>
    <row r="3761" spans="1:8">
      <c r="A3761" s="397">
        <v>106143</v>
      </c>
      <c r="B3761" t="s">
        <v>4288</v>
      </c>
      <c r="C3761" t="s">
        <v>530</v>
      </c>
      <c r="D3761" s="398">
        <v>951.36</v>
      </c>
      <c r="F3761" s="398">
        <v>955.59</v>
      </c>
      <c r="H3761" t="s">
        <v>528</v>
      </c>
    </row>
    <row r="3762" spans="1:8">
      <c r="A3762" s="397">
        <v>106144</v>
      </c>
      <c r="B3762" t="s">
        <v>4289</v>
      </c>
      <c r="C3762" t="s">
        <v>530</v>
      </c>
      <c r="D3762" s="398">
        <v>1116.24</v>
      </c>
      <c r="F3762" s="398">
        <v>1123.5</v>
      </c>
      <c r="H3762" t="s">
        <v>528</v>
      </c>
    </row>
    <row r="3763" spans="1:8">
      <c r="A3763" s="397">
        <v>100703</v>
      </c>
      <c r="B3763" t="s">
        <v>4290</v>
      </c>
      <c r="C3763" t="s">
        <v>530</v>
      </c>
      <c r="D3763" s="398">
        <v>39.729999999999997</v>
      </c>
      <c r="F3763" s="398">
        <v>35.49</v>
      </c>
      <c r="H3763" t="s">
        <v>528</v>
      </c>
    </row>
    <row r="3764" spans="1:8">
      <c r="A3764" s="397">
        <v>106147</v>
      </c>
      <c r="B3764" t="s">
        <v>4291</v>
      </c>
      <c r="C3764" t="s">
        <v>530</v>
      </c>
      <c r="D3764" s="398">
        <v>117.28</v>
      </c>
      <c r="F3764" s="398">
        <v>144.21</v>
      </c>
      <c r="H3764" t="s">
        <v>528</v>
      </c>
    </row>
    <row r="3765" spans="1:8">
      <c r="A3765" s="397">
        <v>100695</v>
      </c>
      <c r="B3765" t="s">
        <v>4292</v>
      </c>
      <c r="C3765" t="s">
        <v>530</v>
      </c>
      <c r="D3765" s="398">
        <v>82.2</v>
      </c>
      <c r="F3765" s="398">
        <v>100.72</v>
      </c>
      <c r="H3765" t="s">
        <v>528</v>
      </c>
    </row>
    <row r="3766" spans="1:8">
      <c r="A3766" s="397">
        <v>100696</v>
      </c>
      <c r="B3766" t="s">
        <v>4293</v>
      </c>
      <c r="C3766" t="s">
        <v>530</v>
      </c>
      <c r="D3766" s="398">
        <v>91.3</v>
      </c>
      <c r="F3766" s="398">
        <v>111.96</v>
      </c>
      <c r="H3766" t="s">
        <v>528</v>
      </c>
    </row>
    <row r="3767" spans="1:8">
      <c r="A3767" s="397">
        <v>100697</v>
      </c>
      <c r="B3767" t="s">
        <v>4294</v>
      </c>
      <c r="C3767" t="s">
        <v>530</v>
      </c>
      <c r="D3767" s="398">
        <v>100.4</v>
      </c>
      <c r="F3767" s="398">
        <v>123.22</v>
      </c>
      <c r="H3767" t="s">
        <v>528</v>
      </c>
    </row>
    <row r="3768" spans="1:8">
      <c r="A3768" s="397">
        <v>100698</v>
      </c>
      <c r="B3768" t="s">
        <v>4295</v>
      </c>
      <c r="C3768" t="s">
        <v>530</v>
      </c>
      <c r="D3768" s="398">
        <v>109.51</v>
      </c>
      <c r="F3768" s="398">
        <v>134.46</v>
      </c>
      <c r="H3768" t="s">
        <v>528</v>
      </c>
    </row>
    <row r="3769" spans="1:8">
      <c r="A3769" s="397">
        <v>100699</v>
      </c>
      <c r="B3769" t="s">
        <v>4296</v>
      </c>
      <c r="C3769" t="s">
        <v>530</v>
      </c>
      <c r="D3769" s="398">
        <v>131.33000000000001</v>
      </c>
      <c r="F3769" s="398">
        <v>161.47999999999999</v>
      </c>
      <c r="H3769" t="s">
        <v>528</v>
      </c>
    </row>
    <row r="3770" spans="1:8">
      <c r="A3770" s="397">
        <v>100705</v>
      </c>
      <c r="B3770" t="s">
        <v>4297</v>
      </c>
      <c r="C3770" t="s">
        <v>530</v>
      </c>
      <c r="D3770" s="398">
        <v>89.34</v>
      </c>
      <c r="F3770" s="398">
        <v>79.67</v>
      </c>
      <c r="H3770" t="s">
        <v>528</v>
      </c>
    </row>
    <row r="3771" spans="1:8">
      <c r="A3771" s="397">
        <v>101173</v>
      </c>
      <c r="B3771" t="s">
        <v>4298</v>
      </c>
      <c r="C3771" t="s">
        <v>345</v>
      </c>
      <c r="D3771" s="398">
        <v>71.36</v>
      </c>
      <c r="F3771" s="398">
        <v>67.62</v>
      </c>
      <c r="H3771" t="s">
        <v>528</v>
      </c>
    </row>
    <row r="3772" spans="1:8">
      <c r="A3772" s="397">
        <v>101174</v>
      </c>
      <c r="B3772" t="s">
        <v>4299</v>
      </c>
      <c r="C3772" t="s">
        <v>345</v>
      </c>
      <c r="D3772" s="398">
        <v>100.98</v>
      </c>
      <c r="F3772" s="398">
        <v>97.77</v>
      </c>
      <c r="H3772" t="s">
        <v>528</v>
      </c>
    </row>
    <row r="3773" spans="1:8">
      <c r="A3773" s="397">
        <v>101175</v>
      </c>
      <c r="B3773" t="s">
        <v>4300</v>
      </c>
      <c r="C3773" t="s">
        <v>345</v>
      </c>
      <c r="D3773" s="398">
        <v>138.08000000000001</v>
      </c>
      <c r="F3773" s="398">
        <v>133.38999999999999</v>
      </c>
      <c r="H3773" t="s">
        <v>528</v>
      </c>
    </row>
    <row r="3774" spans="1:8">
      <c r="A3774" s="397">
        <v>101176</v>
      </c>
      <c r="B3774" t="s">
        <v>4301</v>
      </c>
      <c r="C3774" t="s">
        <v>345</v>
      </c>
      <c r="D3774" s="398">
        <v>167.4</v>
      </c>
      <c r="F3774" s="398">
        <v>158.93</v>
      </c>
      <c r="H3774" t="s">
        <v>528</v>
      </c>
    </row>
    <row r="3775" spans="1:8">
      <c r="A3775" s="397">
        <v>101183</v>
      </c>
      <c r="B3775" t="s">
        <v>4302</v>
      </c>
      <c r="C3775" t="s">
        <v>345</v>
      </c>
      <c r="D3775" s="398">
        <v>0</v>
      </c>
      <c r="F3775" s="398">
        <v>0</v>
      </c>
      <c r="H3775" t="s">
        <v>528</v>
      </c>
    </row>
    <row r="3776" spans="1:8">
      <c r="A3776" s="397">
        <v>101184</v>
      </c>
      <c r="B3776" t="s">
        <v>4303</v>
      </c>
      <c r="C3776" t="s">
        <v>345</v>
      </c>
      <c r="D3776" s="398">
        <v>0</v>
      </c>
      <c r="F3776" s="398">
        <v>0</v>
      </c>
      <c r="H3776" t="s">
        <v>528</v>
      </c>
    </row>
    <row r="3777" spans="1:8">
      <c r="A3777" s="397">
        <v>101182</v>
      </c>
      <c r="B3777" t="s">
        <v>4304</v>
      </c>
      <c r="C3777" t="s">
        <v>345</v>
      </c>
      <c r="D3777" s="398">
        <v>0</v>
      </c>
      <c r="F3777" s="398">
        <v>0</v>
      </c>
      <c r="H3777" t="s">
        <v>528</v>
      </c>
    </row>
    <row r="3778" spans="1:8">
      <c r="A3778" s="397">
        <v>101185</v>
      </c>
      <c r="B3778" t="s">
        <v>4305</v>
      </c>
      <c r="C3778" t="s">
        <v>345</v>
      </c>
      <c r="D3778" s="398">
        <v>0</v>
      </c>
      <c r="F3778" s="398">
        <v>0</v>
      </c>
      <c r="H3778" t="s">
        <v>528</v>
      </c>
    </row>
    <row r="3779" spans="1:8">
      <c r="A3779" s="397">
        <v>101186</v>
      </c>
      <c r="B3779" t="s">
        <v>4306</v>
      </c>
      <c r="C3779" t="s">
        <v>345</v>
      </c>
      <c r="D3779" s="398">
        <v>0</v>
      </c>
      <c r="F3779" s="398">
        <v>0</v>
      </c>
      <c r="H3779" t="s">
        <v>528</v>
      </c>
    </row>
    <row r="3780" spans="1:8">
      <c r="A3780" s="397">
        <v>101187</v>
      </c>
      <c r="B3780" t="s">
        <v>4307</v>
      </c>
      <c r="C3780" t="s">
        <v>345</v>
      </c>
      <c r="D3780" s="398">
        <v>0</v>
      </c>
      <c r="F3780" s="398">
        <v>0</v>
      </c>
      <c r="H3780" t="s">
        <v>528</v>
      </c>
    </row>
    <row r="3781" spans="1:8">
      <c r="A3781" s="397">
        <v>101177</v>
      </c>
      <c r="B3781" t="s">
        <v>4308</v>
      </c>
      <c r="C3781" t="s">
        <v>345</v>
      </c>
      <c r="D3781" s="398">
        <v>0</v>
      </c>
      <c r="F3781" s="398">
        <v>0</v>
      </c>
      <c r="H3781" t="s">
        <v>528</v>
      </c>
    </row>
    <row r="3782" spans="1:8">
      <c r="A3782" s="397">
        <v>101178</v>
      </c>
      <c r="B3782" t="s">
        <v>4309</v>
      </c>
      <c r="C3782" t="s">
        <v>345</v>
      </c>
      <c r="D3782" s="398">
        <v>0</v>
      </c>
      <c r="F3782" s="398">
        <v>0</v>
      </c>
      <c r="H3782" t="s">
        <v>528</v>
      </c>
    </row>
    <row r="3783" spans="1:8">
      <c r="A3783" s="397">
        <v>101180</v>
      </c>
      <c r="B3783" t="s">
        <v>4310</v>
      </c>
      <c r="C3783" t="s">
        <v>345</v>
      </c>
      <c r="D3783" s="398">
        <v>0</v>
      </c>
      <c r="F3783" s="398">
        <v>0</v>
      </c>
      <c r="H3783" t="s">
        <v>528</v>
      </c>
    </row>
    <row r="3784" spans="1:8">
      <c r="A3784" s="397">
        <v>101179</v>
      </c>
      <c r="B3784" t="s">
        <v>4311</v>
      </c>
      <c r="C3784" t="s">
        <v>345</v>
      </c>
      <c r="D3784" s="398">
        <v>0</v>
      </c>
      <c r="F3784" s="398">
        <v>0</v>
      </c>
      <c r="H3784" t="s">
        <v>528</v>
      </c>
    </row>
    <row r="3785" spans="1:8">
      <c r="A3785" s="397">
        <v>101181</v>
      </c>
      <c r="B3785" t="s">
        <v>4312</v>
      </c>
      <c r="C3785" t="s">
        <v>345</v>
      </c>
      <c r="D3785" s="398">
        <v>0</v>
      </c>
      <c r="F3785" s="398">
        <v>0</v>
      </c>
      <c r="H3785" t="s">
        <v>528</v>
      </c>
    </row>
    <row r="3786" spans="1:8">
      <c r="A3786" s="397">
        <v>100899</v>
      </c>
      <c r="B3786" t="s">
        <v>4313</v>
      </c>
      <c r="C3786" t="s">
        <v>345</v>
      </c>
      <c r="D3786" s="398">
        <v>101.99</v>
      </c>
      <c r="F3786" s="398">
        <v>97.98</v>
      </c>
      <c r="H3786" t="s">
        <v>528</v>
      </c>
    </row>
    <row r="3787" spans="1:8">
      <c r="A3787" s="397">
        <v>100896</v>
      </c>
      <c r="B3787" t="s">
        <v>4314</v>
      </c>
      <c r="C3787" t="s">
        <v>345</v>
      </c>
      <c r="D3787" s="398">
        <v>74.53</v>
      </c>
      <c r="F3787" s="398">
        <v>62.42</v>
      </c>
      <c r="H3787" t="s">
        <v>528</v>
      </c>
    </row>
    <row r="3788" spans="1:8">
      <c r="A3788" s="397">
        <v>100897</v>
      </c>
      <c r="B3788" t="s">
        <v>4315</v>
      </c>
      <c r="C3788" t="s">
        <v>345</v>
      </c>
      <c r="D3788" s="398">
        <v>151.86000000000001</v>
      </c>
      <c r="F3788" s="398">
        <v>118.89</v>
      </c>
      <c r="H3788" t="s">
        <v>528</v>
      </c>
    </row>
    <row r="3789" spans="1:8">
      <c r="A3789" s="397">
        <v>100900</v>
      </c>
      <c r="B3789" t="s">
        <v>4316</v>
      </c>
      <c r="C3789" t="s">
        <v>345</v>
      </c>
      <c r="D3789" s="398">
        <v>349.13</v>
      </c>
      <c r="F3789" s="398">
        <v>260.51</v>
      </c>
      <c r="H3789" t="s">
        <v>528</v>
      </c>
    </row>
    <row r="3790" spans="1:8">
      <c r="A3790" s="397">
        <v>100898</v>
      </c>
      <c r="B3790" t="s">
        <v>4317</v>
      </c>
      <c r="C3790" t="s">
        <v>345</v>
      </c>
      <c r="D3790" s="398">
        <v>301.74</v>
      </c>
      <c r="F3790" s="398">
        <v>225.16</v>
      </c>
      <c r="H3790" t="s">
        <v>528</v>
      </c>
    </row>
    <row r="3791" spans="1:8">
      <c r="A3791" s="397">
        <v>100892</v>
      </c>
      <c r="B3791" t="s">
        <v>4318</v>
      </c>
      <c r="C3791" t="s">
        <v>298</v>
      </c>
      <c r="D3791" s="398">
        <v>12.5</v>
      </c>
      <c r="F3791" s="398">
        <v>12.87</v>
      </c>
      <c r="H3791" t="s">
        <v>528</v>
      </c>
    </row>
    <row r="3792" spans="1:8">
      <c r="A3792" s="397">
        <v>100893</v>
      </c>
      <c r="B3792" t="s">
        <v>4319</v>
      </c>
      <c r="C3792" t="s">
        <v>298</v>
      </c>
      <c r="D3792" s="398">
        <v>12.31</v>
      </c>
      <c r="F3792" s="398">
        <v>12.61</v>
      </c>
      <c r="H3792" t="s">
        <v>528</v>
      </c>
    </row>
    <row r="3793" spans="1:8">
      <c r="A3793" s="397">
        <v>100894</v>
      </c>
      <c r="B3793" t="s">
        <v>4320</v>
      </c>
      <c r="C3793" t="s">
        <v>298</v>
      </c>
      <c r="D3793" s="398">
        <v>12.17</v>
      </c>
      <c r="F3793" s="398">
        <v>12.44</v>
      </c>
      <c r="H3793" t="s">
        <v>528</v>
      </c>
    </row>
    <row r="3794" spans="1:8">
      <c r="A3794" s="397">
        <v>100889</v>
      </c>
      <c r="B3794" t="s">
        <v>4321</v>
      </c>
      <c r="C3794" t="s">
        <v>298</v>
      </c>
      <c r="D3794" s="398">
        <v>12.03</v>
      </c>
      <c r="F3794" s="398">
        <v>12.24</v>
      </c>
      <c r="H3794" t="s">
        <v>528</v>
      </c>
    </row>
    <row r="3795" spans="1:8">
      <c r="A3795" s="397">
        <v>100891</v>
      </c>
      <c r="B3795" t="s">
        <v>4322</v>
      </c>
      <c r="C3795" t="s">
        <v>298</v>
      </c>
      <c r="D3795" s="398">
        <v>0</v>
      </c>
      <c r="F3795" s="398">
        <v>0</v>
      </c>
      <c r="H3795" t="s">
        <v>528</v>
      </c>
    </row>
    <row r="3796" spans="1:8">
      <c r="A3796" s="397">
        <v>100890</v>
      </c>
      <c r="B3796" t="s">
        <v>4323</v>
      </c>
      <c r="C3796" t="s">
        <v>298</v>
      </c>
      <c r="D3796" s="398">
        <v>11.83</v>
      </c>
      <c r="F3796" s="398">
        <v>12.02</v>
      </c>
      <c r="H3796" t="s">
        <v>528</v>
      </c>
    </row>
    <row r="3797" spans="1:8">
      <c r="A3797" s="397">
        <v>100658</v>
      </c>
      <c r="B3797" t="s">
        <v>4324</v>
      </c>
      <c r="C3797" t="s">
        <v>345</v>
      </c>
      <c r="D3797" s="398">
        <v>370</v>
      </c>
      <c r="F3797" s="398">
        <v>379.88</v>
      </c>
      <c r="H3797" t="s">
        <v>528</v>
      </c>
    </row>
    <row r="3798" spans="1:8">
      <c r="A3798" s="397">
        <v>100657</v>
      </c>
      <c r="B3798" t="s">
        <v>4325</v>
      </c>
      <c r="C3798" t="s">
        <v>345</v>
      </c>
      <c r="D3798" s="398">
        <v>159.58000000000001</v>
      </c>
      <c r="F3798" s="398">
        <v>167.19</v>
      </c>
      <c r="H3798" t="s">
        <v>528</v>
      </c>
    </row>
    <row r="3799" spans="1:8">
      <c r="A3799" s="397">
        <v>100656</v>
      </c>
      <c r="B3799" t="s">
        <v>4326</v>
      </c>
      <c r="C3799" t="s">
        <v>345</v>
      </c>
      <c r="D3799" s="398">
        <v>123.42</v>
      </c>
      <c r="F3799" s="398">
        <v>130.51</v>
      </c>
      <c r="H3799" t="s">
        <v>528</v>
      </c>
    </row>
    <row r="3800" spans="1:8">
      <c r="A3800" s="397">
        <v>102649</v>
      </c>
      <c r="B3800" t="s">
        <v>4327</v>
      </c>
      <c r="C3800" t="s">
        <v>345</v>
      </c>
      <c r="D3800" s="398">
        <v>401.14</v>
      </c>
      <c r="F3800" s="398">
        <v>380.41</v>
      </c>
      <c r="H3800" t="s">
        <v>528</v>
      </c>
    </row>
    <row r="3801" spans="1:8">
      <c r="A3801" s="397">
        <v>102645</v>
      </c>
      <c r="B3801" t="s">
        <v>4328</v>
      </c>
      <c r="C3801" t="s">
        <v>345</v>
      </c>
      <c r="D3801" s="398">
        <v>279.86</v>
      </c>
      <c r="F3801" s="398">
        <v>248.02</v>
      </c>
      <c r="H3801" t="s">
        <v>528</v>
      </c>
    </row>
    <row r="3802" spans="1:8">
      <c r="A3802" s="397">
        <v>102650</v>
      </c>
      <c r="B3802" t="s">
        <v>4329</v>
      </c>
      <c r="C3802" t="s">
        <v>345</v>
      </c>
      <c r="D3802" s="398">
        <v>578.26</v>
      </c>
      <c r="F3802" s="398">
        <v>538.14</v>
      </c>
      <c r="H3802" t="s">
        <v>528</v>
      </c>
    </row>
    <row r="3803" spans="1:8">
      <c r="A3803" s="397">
        <v>102646</v>
      </c>
      <c r="B3803" t="s">
        <v>4330</v>
      </c>
      <c r="C3803" t="s">
        <v>345</v>
      </c>
      <c r="D3803" s="398">
        <v>426.57</v>
      </c>
      <c r="F3803" s="398">
        <v>372.56</v>
      </c>
      <c r="H3803" t="s">
        <v>528</v>
      </c>
    </row>
    <row r="3804" spans="1:8">
      <c r="A3804" s="397">
        <v>102651</v>
      </c>
      <c r="B3804" t="s">
        <v>4331</v>
      </c>
      <c r="C3804" t="s">
        <v>345</v>
      </c>
      <c r="D3804" s="398">
        <v>752.05</v>
      </c>
      <c r="F3804" s="398">
        <v>698.34</v>
      </c>
      <c r="H3804" t="s">
        <v>528</v>
      </c>
    </row>
    <row r="3805" spans="1:8">
      <c r="A3805" s="397">
        <v>102647</v>
      </c>
      <c r="B3805" t="s">
        <v>4332</v>
      </c>
      <c r="C3805" t="s">
        <v>345</v>
      </c>
      <c r="D3805" s="398">
        <v>561.30999999999995</v>
      </c>
      <c r="F3805" s="398">
        <v>490.15</v>
      </c>
      <c r="H3805" t="s">
        <v>528</v>
      </c>
    </row>
    <row r="3806" spans="1:8">
      <c r="A3806" s="397">
        <v>102652</v>
      </c>
      <c r="B3806" t="s">
        <v>4333</v>
      </c>
      <c r="C3806" t="s">
        <v>345</v>
      </c>
      <c r="D3806" s="398">
        <v>967.39</v>
      </c>
      <c r="F3806" s="398">
        <v>884.97</v>
      </c>
      <c r="H3806" t="s">
        <v>528</v>
      </c>
    </row>
    <row r="3807" spans="1:8">
      <c r="A3807" s="397">
        <v>102648</v>
      </c>
      <c r="B3807" t="s">
        <v>4334</v>
      </c>
      <c r="C3807" t="s">
        <v>345</v>
      </c>
      <c r="D3807" s="398">
        <v>743.84</v>
      </c>
      <c r="F3807" s="398">
        <v>641.01</v>
      </c>
      <c r="H3807" t="s">
        <v>528</v>
      </c>
    </row>
    <row r="3808" spans="1:8">
      <c r="A3808" s="397">
        <v>106794</v>
      </c>
      <c r="B3808" t="s">
        <v>25891</v>
      </c>
      <c r="C3808" t="s">
        <v>345</v>
      </c>
      <c r="D3808" s="398">
        <v>136.33000000000001</v>
      </c>
      <c r="F3808" s="398">
        <v>112.99</v>
      </c>
      <c r="H3808" t="s">
        <v>528</v>
      </c>
    </row>
    <row r="3809" spans="1:8">
      <c r="A3809" s="397">
        <v>100651</v>
      </c>
      <c r="B3809" t="s">
        <v>25892</v>
      </c>
      <c r="C3809" t="s">
        <v>345</v>
      </c>
      <c r="D3809" s="398">
        <v>165.3</v>
      </c>
      <c r="F3809" s="398">
        <v>136.38999999999999</v>
      </c>
      <c r="H3809" t="s">
        <v>528</v>
      </c>
    </row>
    <row r="3810" spans="1:8">
      <c r="A3810" s="397">
        <v>106804</v>
      </c>
      <c r="B3810" t="s">
        <v>25893</v>
      </c>
      <c r="C3810" t="s">
        <v>345</v>
      </c>
      <c r="D3810" s="398">
        <v>141.54</v>
      </c>
      <c r="F3810" s="398">
        <v>116.54</v>
      </c>
      <c r="H3810" t="s">
        <v>528</v>
      </c>
    </row>
    <row r="3811" spans="1:8">
      <c r="A3811" s="397">
        <v>106799</v>
      </c>
      <c r="B3811" t="s">
        <v>25894</v>
      </c>
      <c r="C3811" t="s">
        <v>345</v>
      </c>
      <c r="D3811" s="398">
        <v>170.51</v>
      </c>
      <c r="F3811" s="398">
        <v>139.94</v>
      </c>
      <c r="H3811" t="s">
        <v>528</v>
      </c>
    </row>
    <row r="3812" spans="1:8">
      <c r="A3812" s="397">
        <v>106795</v>
      </c>
      <c r="B3812" t="s">
        <v>25895</v>
      </c>
      <c r="C3812" t="s">
        <v>345</v>
      </c>
      <c r="D3812" s="398">
        <v>277.39</v>
      </c>
      <c r="F3812" s="398">
        <v>214</v>
      </c>
      <c r="H3812" t="s">
        <v>528</v>
      </c>
    </row>
    <row r="3813" spans="1:8">
      <c r="A3813" s="397">
        <v>100652</v>
      </c>
      <c r="B3813" t="s">
        <v>25896</v>
      </c>
      <c r="C3813" t="s">
        <v>345</v>
      </c>
      <c r="D3813" s="398">
        <v>322.27999999999997</v>
      </c>
      <c r="F3813" s="398">
        <v>250.21</v>
      </c>
      <c r="H3813" t="s">
        <v>528</v>
      </c>
    </row>
    <row r="3814" spans="1:8">
      <c r="A3814" s="397">
        <v>106805</v>
      </c>
      <c r="B3814" t="s">
        <v>25897</v>
      </c>
      <c r="C3814" t="s">
        <v>345</v>
      </c>
      <c r="D3814" s="398">
        <v>290.3</v>
      </c>
      <c r="F3814" s="398">
        <v>222.81</v>
      </c>
      <c r="H3814" t="s">
        <v>528</v>
      </c>
    </row>
    <row r="3815" spans="1:8">
      <c r="A3815" s="397">
        <v>106800</v>
      </c>
      <c r="B3815" t="s">
        <v>25898</v>
      </c>
      <c r="C3815" t="s">
        <v>345</v>
      </c>
      <c r="D3815" s="398">
        <v>335.19</v>
      </c>
      <c r="F3815" s="398">
        <v>259.02</v>
      </c>
      <c r="H3815" t="s">
        <v>528</v>
      </c>
    </row>
    <row r="3816" spans="1:8">
      <c r="A3816" s="397">
        <v>106796</v>
      </c>
      <c r="B3816" t="s">
        <v>25899</v>
      </c>
      <c r="C3816" t="s">
        <v>345</v>
      </c>
      <c r="D3816" s="398">
        <v>470.27</v>
      </c>
      <c r="F3816" s="398">
        <v>350.15</v>
      </c>
      <c r="H3816" t="s">
        <v>528</v>
      </c>
    </row>
    <row r="3817" spans="1:8">
      <c r="A3817" s="397">
        <v>100653</v>
      </c>
      <c r="B3817" t="s">
        <v>25900</v>
      </c>
      <c r="C3817" t="s">
        <v>345</v>
      </c>
      <c r="D3817" s="398">
        <v>542.42999999999995</v>
      </c>
      <c r="F3817" s="398">
        <v>407.91</v>
      </c>
      <c r="H3817" t="s">
        <v>528</v>
      </c>
    </row>
    <row r="3818" spans="1:8">
      <c r="A3818" s="397">
        <v>106806</v>
      </c>
      <c r="B3818" t="s">
        <v>25901</v>
      </c>
      <c r="C3818" t="s">
        <v>345</v>
      </c>
      <c r="D3818" s="398">
        <v>494.01</v>
      </c>
      <c r="F3818" s="398">
        <v>366.34</v>
      </c>
      <c r="H3818" t="s">
        <v>528</v>
      </c>
    </row>
    <row r="3819" spans="1:8">
      <c r="A3819" s="397">
        <v>106801</v>
      </c>
      <c r="B3819" t="s">
        <v>25902</v>
      </c>
      <c r="C3819" t="s">
        <v>345</v>
      </c>
      <c r="D3819" s="398">
        <v>566.16999999999996</v>
      </c>
      <c r="F3819" s="398">
        <v>424.1</v>
      </c>
      <c r="H3819" t="s">
        <v>528</v>
      </c>
    </row>
    <row r="3820" spans="1:8">
      <c r="A3820" s="397">
        <v>106797</v>
      </c>
      <c r="B3820" t="s">
        <v>25903</v>
      </c>
      <c r="C3820" t="s">
        <v>345</v>
      </c>
      <c r="D3820" s="398">
        <v>585.47</v>
      </c>
      <c r="F3820" s="398">
        <v>431.45</v>
      </c>
      <c r="H3820" t="s">
        <v>528</v>
      </c>
    </row>
    <row r="3821" spans="1:8">
      <c r="A3821" s="397">
        <v>100654</v>
      </c>
      <c r="B3821" t="s">
        <v>25904</v>
      </c>
      <c r="C3821" t="s">
        <v>345</v>
      </c>
      <c r="D3821" s="398">
        <v>722.05</v>
      </c>
      <c r="F3821" s="398">
        <v>537.88</v>
      </c>
      <c r="H3821" t="s">
        <v>528</v>
      </c>
    </row>
    <row r="3822" spans="1:8">
      <c r="A3822" s="397">
        <v>106807</v>
      </c>
      <c r="B3822" t="s">
        <v>25905</v>
      </c>
      <c r="C3822" t="s">
        <v>345</v>
      </c>
      <c r="D3822" s="398">
        <v>615.66999999999996</v>
      </c>
      <c r="F3822" s="398">
        <v>452.06</v>
      </c>
      <c r="H3822" t="s">
        <v>528</v>
      </c>
    </row>
    <row r="3823" spans="1:8">
      <c r="A3823" s="397">
        <v>106802</v>
      </c>
      <c r="B3823" t="s">
        <v>25906</v>
      </c>
      <c r="C3823" t="s">
        <v>345</v>
      </c>
      <c r="D3823" s="398">
        <v>752.25</v>
      </c>
      <c r="F3823" s="398">
        <v>558.49</v>
      </c>
      <c r="H3823" t="s">
        <v>528</v>
      </c>
    </row>
    <row r="3824" spans="1:8">
      <c r="A3824" s="397">
        <v>106798</v>
      </c>
      <c r="B3824" t="s">
        <v>25907</v>
      </c>
      <c r="C3824" t="s">
        <v>345</v>
      </c>
      <c r="D3824" s="398">
        <v>723.04</v>
      </c>
      <c r="F3824" s="398">
        <v>531.70000000000005</v>
      </c>
      <c r="H3824" t="s">
        <v>528</v>
      </c>
    </row>
    <row r="3825" spans="1:8">
      <c r="A3825" s="397">
        <v>100655</v>
      </c>
      <c r="B3825" t="s">
        <v>25908</v>
      </c>
      <c r="C3825" t="s">
        <v>345</v>
      </c>
      <c r="D3825" s="398">
        <v>864.16</v>
      </c>
      <c r="F3825" s="398">
        <v>642.16</v>
      </c>
      <c r="H3825" t="s">
        <v>528</v>
      </c>
    </row>
    <row r="3826" spans="1:8">
      <c r="A3826" s="397">
        <v>106808</v>
      </c>
      <c r="B3826" t="s">
        <v>25909</v>
      </c>
      <c r="C3826" t="s">
        <v>345</v>
      </c>
      <c r="D3826" s="398">
        <v>760.19</v>
      </c>
      <c r="F3826" s="398">
        <v>557.04999999999995</v>
      </c>
      <c r="H3826" t="s">
        <v>528</v>
      </c>
    </row>
    <row r="3827" spans="1:8">
      <c r="A3827" s="397">
        <v>106803</v>
      </c>
      <c r="B3827" t="s">
        <v>25910</v>
      </c>
      <c r="C3827" t="s">
        <v>345</v>
      </c>
      <c r="D3827" s="398">
        <v>901.31</v>
      </c>
      <c r="F3827" s="398">
        <v>667.51</v>
      </c>
      <c r="H3827" t="s">
        <v>528</v>
      </c>
    </row>
    <row r="3828" spans="1:8">
      <c r="A3828" s="397">
        <v>100364</v>
      </c>
      <c r="B3828" t="s">
        <v>4335</v>
      </c>
      <c r="C3828" t="s">
        <v>530</v>
      </c>
      <c r="D3828" s="398">
        <v>3202.31</v>
      </c>
      <c r="F3828" s="398">
        <v>3913.12</v>
      </c>
      <c r="H3828" t="s">
        <v>528</v>
      </c>
    </row>
    <row r="3829" spans="1:8">
      <c r="A3829" s="397">
        <v>100374</v>
      </c>
      <c r="B3829" t="s">
        <v>4336</v>
      </c>
      <c r="C3829" t="s">
        <v>530</v>
      </c>
      <c r="D3829" s="398">
        <v>3001.27</v>
      </c>
      <c r="F3829" s="398">
        <v>3650.39</v>
      </c>
      <c r="H3829" t="s">
        <v>528</v>
      </c>
    </row>
    <row r="3830" spans="1:8">
      <c r="A3830" s="397">
        <v>100365</v>
      </c>
      <c r="B3830" t="s">
        <v>4337</v>
      </c>
      <c r="C3830" t="s">
        <v>530</v>
      </c>
      <c r="D3830" s="398">
        <v>3712.5</v>
      </c>
      <c r="F3830" s="398">
        <v>4551.76</v>
      </c>
      <c r="H3830" t="s">
        <v>528</v>
      </c>
    </row>
    <row r="3831" spans="1:8">
      <c r="A3831" s="397">
        <v>100375</v>
      </c>
      <c r="B3831" t="s">
        <v>4338</v>
      </c>
      <c r="C3831" t="s">
        <v>530</v>
      </c>
      <c r="D3831" s="398">
        <v>3426.62</v>
      </c>
      <c r="F3831" s="398">
        <v>4164.68</v>
      </c>
      <c r="H3831" t="s">
        <v>528</v>
      </c>
    </row>
    <row r="3832" spans="1:8">
      <c r="A3832" s="397">
        <v>100366</v>
      </c>
      <c r="B3832" t="s">
        <v>4339</v>
      </c>
      <c r="C3832" t="s">
        <v>530</v>
      </c>
      <c r="D3832" s="398">
        <v>3928.62</v>
      </c>
      <c r="F3832" s="398">
        <v>4845.7</v>
      </c>
      <c r="H3832" t="s">
        <v>528</v>
      </c>
    </row>
    <row r="3833" spans="1:8">
      <c r="A3833" s="397">
        <v>100376</v>
      </c>
      <c r="B3833" t="s">
        <v>4340</v>
      </c>
      <c r="C3833" t="s">
        <v>530</v>
      </c>
      <c r="D3833" s="398">
        <v>3514.24</v>
      </c>
      <c r="F3833" s="398">
        <v>4280.72</v>
      </c>
      <c r="H3833" t="s">
        <v>528</v>
      </c>
    </row>
    <row r="3834" spans="1:8">
      <c r="A3834" s="397">
        <v>100357</v>
      </c>
      <c r="B3834" t="s">
        <v>4341</v>
      </c>
      <c r="C3834" t="s">
        <v>530</v>
      </c>
      <c r="D3834" s="398">
        <v>1067.0899999999999</v>
      </c>
      <c r="F3834" s="398">
        <v>1342.38</v>
      </c>
      <c r="H3834" t="s">
        <v>528</v>
      </c>
    </row>
    <row r="3835" spans="1:8">
      <c r="A3835" s="397">
        <v>100367</v>
      </c>
      <c r="B3835" t="s">
        <v>4342</v>
      </c>
      <c r="C3835" t="s">
        <v>530</v>
      </c>
      <c r="D3835" s="398">
        <v>1038.53</v>
      </c>
      <c r="F3835" s="398">
        <v>1305.3399999999999</v>
      </c>
      <c r="H3835" t="s">
        <v>528</v>
      </c>
    </row>
    <row r="3836" spans="1:8">
      <c r="A3836" s="397">
        <v>100358</v>
      </c>
      <c r="B3836" t="s">
        <v>4343</v>
      </c>
      <c r="C3836" t="s">
        <v>530</v>
      </c>
      <c r="D3836" s="398">
        <v>1495.88</v>
      </c>
      <c r="F3836" s="398">
        <v>1876</v>
      </c>
      <c r="H3836" t="s">
        <v>528</v>
      </c>
    </row>
    <row r="3837" spans="1:8">
      <c r="A3837" s="397">
        <v>100368</v>
      </c>
      <c r="B3837" t="s">
        <v>4344</v>
      </c>
      <c r="C3837" t="s">
        <v>530</v>
      </c>
      <c r="D3837" s="398">
        <v>1460.33</v>
      </c>
      <c r="F3837" s="398">
        <v>1830.14</v>
      </c>
      <c r="H3837" t="s">
        <v>528</v>
      </c>
    </row>
    <row r="3838" spans="1:8">
      <c r="A3838" s="397">
        <v>100359</v>
      </c>
      <c r="B3838" t="s">
        <v>4345</v>
      </c>
      <c r="C3838" t="s">
        <v>530</v>
      </c>
      <c r="D3838" s="398">
        <v>1564.3</v>
      </c>
      <c r="F3838" s="398">
        <v>1966.22</v>
      </c>
      <c r="H3838" t="s">
        <v>528</v>
      </c>
    </row>
    <row r="3839" spans="1:8">
      <c r="A3839" s="397">
        <v>100369</v>
      </c>
      <c r="B3839" t="s">
        <v>4346</v>
      </c>
      <c r="C3839" t="s">
        <v>530</v>
      </c>
      <c r="D3839" s="398">
        <v>1527.68</v>
      </c>
      <c r="F3839" s="398">
        <v>1919.79</v>
      </c>
      <c r="H3839" t="s">
        <v>528</v>
      </c>
    </row>
    <row r="3840" spans="1:8">
      <c r="A3840" s="397">
        <v>100360</v>
      </c>
      <c r="B3840" t="s">
        <v>4347</v>
      </c>
      <c r="C3840" t="s">
        <v>530</v>
      </c>
      <c r="D3840" s="398">
        <v>1741.8</v>
      </c>
      <c r="F3840" s="398">
        <v>2192.02</v>
      </c>
      <c r="H3840" t="s">
        <v>528</v>
      </c>
    </row>
    <row r="3841" spans="1:8">
      <c r="A3841" s="397">
        <v>100370</v>
      </c>
      <c r="B3841" t="s">
        <v>4348</v>
      </c>
      <c r="C3841" t="s">
        <v>530</v>
      </c>
      <c r="D3841" s="398">
        <v>1801.12</v>
      </c>
      <c r="F3841" s="398">
        <v>2279.9899999999998</v>
      </c>
      <c r="H3841" t="s">
        <v>528</v>
      </c>
    </row>
    <row r="3842" spans="1:8">
      <c r="A3842" s="397">
        <v>100361</v>
      </c>
      <c r="B3842" t="s">
        <v>4349</v>
      </c>
      <c r="C3842" t="s">
        <v>530</v>
      </c>
      <c r="D3842" s="398">
        <v>2198.75</v>
      </c>
      <c r="F3842" s="398">
        <v>2764.84</v>
      </c>
      <c r="H3842" t="s">
        <v>528</v>
      </c>
    </row>
    <row r="3843" spans="1:8">
      <c r="A3843" s="397">
        <v>100371</v>
      </c>
      <c r="B3843" t="s">
        <v>4350</v>
      </c>
      <c r="C3843" t="s">
        <v>530</v>
      </c>
      <c r="D3843" s="398">
        <v>2107.84</v>
      </c>
      <c r="F3843" s="398">
        <v>2644.64</v>
      </c>
      <c r="H3843" t="s">
        <v>528</v>
      </c>
    </row>
    <row r="3844" spans="1:8">
      <c r="A3844" s="397">
        <v>100362</v>
      </c>
      <c r="B3844" t="s">
        <v>4351</v>
      </c>
      <c r="C3844" t="s">
        <v>530</v>
      </c>
      <c r="D3844" s="398">
        <v>2853.3</v>
      </c>
      <c r="F3844" s="398">
        <v>3471.61</v>
      </c>
      <c r="H3844" t="s">
        <v>528</v>
      </c>
    </row>
    <row r="3845" spans="1:8">
      <c r="A3845" s="397">
        <v>100372</v>
      </c>
      <c r="B3845" t="s">
        <v>4352</v>
      </c>
      <c r="C3845" t="s">
        <v>530</v>
      </c>
      <c r="D3845" s="398">
        <v>2701.76</v>
      </c>
      <c r="F3845" s="398">
        <v>3267.95</v>
      </c>
      <c r="H3845" t="s">
        <v>528</v>
      </c>
    </row>
    <row r="3846" spans="1:8">
      <c r="A3846" s="397">
        <v>100363</v>
      </c>
      <c r="B3846" t="s">
        <v>4353</v>
      </c>
      <c r="C3846" t="s">
        <v>530</v>
      </c>
      <c r="D3846" s="398">
        <v>2941.04</v>
      </c>
      <c r="F3846" s="398">
        <v>3581.02</v>
      </c>
      <c r="H3846" t="s">
        <v>528</v>
      </c>
    </row>
    <row r="3847" spans="1:8">
      <c r="A3847" s="397">
        <v>100373</v>
      </c>
      <c r="B3847" t="s">
        <v>4354</v>
      </c>
      <c r="C3847" t="s">
        <v>530</v>
      </c>
      <c r="D3847" s="398">
        <v>2783.25</v>
      </c>
      <c r="F3847" s="398">
        <v>3376.82</v>
      </c>
      <c r="H3847" t="s">
        <v>528</v>
      </c>
    </row>
    <row r="3848" spans="1:8">
      <c r="A3848" s="397">
        <v>106154</v>
      </c>
      <c r="B3848" t="s">
        <v>4355</v>
      </c>
      <c r="C3848" t="s">
        <v>527</v>
      </c>
      <c r="D3848" s="398">
        <v>0</v>
      </c>
      <c r="F3848" s="398">
        <v>0</v>
      </c>
      <c r="H3848" t="s">
        <v>528</v>
      </c>
    </row>
    <row r="3849" spans="1:8">
      <c r="A3849" s="397">
        <v>106153</v>
      </c>
      <c r="B3849" t="s">
        <v>4356</v>
      </c>
      <c r="C3849" t="s">
        <v>527</v>
      </c>
      <c r="D3849" s="398">
        <v>0</v>
      </c>
      <c r="F3849" s="398">
        <v>0</v>
      </c>
      <c r="H3849" t="s">
        <v>528</v>
      </c>
    </row>
    <row r="3850" spans="1:8">
      <c r="A3850" s="397">
        <v>106152</v>
      </c>
      <c r="B3850" t="s">
        <v>4357</v>
      </c>
      <c r="C3850" t="s">
        <v>527</v>
      </c>
      <c r="D3850" s="398">
        <v>0</v>
      </c>
      <c r="F3850" s="398">
        <v>0</v>
      </c>
      <c r="H3850" t="s">
        <v>528</v>
      </c>
    </row>
    <row r="3851" spans="1:8">
      <c r="A3851" s="397">
        <v>106157</v>
      </c>
      <c r="B3851" t="s">
        <v>4358</v>
      </c>
      <c r="C3851" t="s">
        <v>527</v>
      </c>
      <c r="D3851" s="398">
        <v>0</v>
      </c>
      <c r="F3851" s="398">
        <v>0</v>
      </c>
      <c r="H3851" t="s">
        <v>528</v>
      </c>
    </row>
    <row r="3852" spans="1:8">
      <c r="A3852" s="397">
        <v>106156</v>
      </c>
      <c r="B3852" t="s">
        <v>4359</v>
      </c>
      <c r="C3852" t="s">
        <v>527</v>
      </c>
      <c r="D3852" s="398">
        <v>0</v>
      </c>
      <c r="F3852" s="398">
        <v>0</v>
      </c>
      <c r="H3852" t="s">
        <v>528</v>
      </c>
    </row>
    <row r="3853" spans="1:8">
      <c r="A3853" s="397">
        <v>106155</v>
      </c>
      <c r="B3853" t="s">
        <v>4360</v>
      </c>
      <c r="C3853" t="s">
        <v>527</v>
      </c>
      <c r="D3853" s="398">
        <v>0</v>
      </c>
      <c r="F3853" s="398">
        <v>0</v>
      </c>
      <c r="H3853" t="s">
        <v>528</v>
      </c>
    </row>
    <row r="3854" spans="1:8">
      <c r="A3854" s="397">
        <v>106160</v>
      </c>
      <c r="B3854" t="s">
        <v>4361</v>
      </c>
      <c r="C3854" t="s">
        <v>527</v>
      </c>
      <c r="D3854" s="398">
        <v>0</v>
      </c>
      <c r="F3854" s="398">
        <v>0</v>
      </c>
      <c r="H3854" t="s">
        <v>528</v>
      </c>
    </row>
    <row r="3855" spans="1:8">
      <c r="A3855" s="397">
        <v>106159</v>
      </c>
      <c r="B3855" t="s">
        <v>4362</v>
      </c>
      <c r="C3855" t="s">
        <v>527</v>
      </c>
      <c r="D3855" s="398">
        <v>0</v>
      </c>
      <c r="F3855" s="398">
        <v>0</v>
      </c>
      <c r="H3855" t="s">
        <v>528</v>
      </c>
    </row>
    <row r="3856" spans="1:8">
      <c r="A3856" s="397">
        <v>106158</v>
      </c>
      <c r="B3856" t="s">
        <v>4363</v>
      </c>
      <c r="C3856" t="s">
        <v>527</v>
      </c>
      <c r="D3856" s="398">
        <v>0</v>
      </c>
      <c r="F3856" s="398">
        <v>0</v>
      </c>
      <c r="H3856" t="s">
        <v>528</v>
      </c>
    </row>
    <row r="3857" spans="1:8">
      <c r="A3857" s="397">
        <v>106163</v>
      </c>
      <c r="B3857" t="s">
        <v>4364</v>
      </c>
      <c r="C3857" t="s">
        <v>527</v>
      </c>
      <c r="D3857" s="398">
        <v>0</v>
      </c>
      <c r="F3857" s="398">
        <v>0</v>
      </c>
      <c r="H3857" t="s">
        <v>528</v>
      </c>
    </row>
    <row r="3858" spans="1:8">
      <c r="A3858" s="397">
        <v>106162</v>
      </c>
      <c r="B3858" t="s">
        <v>4365</v>
      </c>
      <c r="C3858" t="s">
        <v>527</v>
      </c>
      <c r="D3858" s="398">
        <v>0</v>
      </c>
      <c r="F3858" s="398">
        <v>0</v>
      </c>
      <c r="H3858" t="s">
        <v>528</v>
      </c>
    </row>
    <row r="3859" spans="1:8">
      <c r="A3859" s="397">
        <v>106161</v>
      </c>
      <c r="B3859" t="s">
        <v>4366</v>
      </c>
      <c r="C3859" t="s">
        <v>527</v>
      </c>
      <c r="D3859" s="398">
        <v>0</v>
      </c>
      <c r="F3859" s="398">
        <v>0</v>
      </c>
      <c r="H3859" t="s">
        <v>528</v>
      </c>
    </row>
    <row r="3860" spans="1:8">
      <c r="A3860" s="397">
        <v>100381</v>
      </c>
      <c r="B3860" t="s">
        <v>4367</v>
      </c>
      <c r="C3860" t="s">
        <v>527</v>
      </c>
      <c r="D3860" s="398">
        <v>62.69</v>
      </c>
      <c r="F3860" s="398">
        <v>76.5</v>
      </c>
      <c r="H3860" t="s">
        <v>528</v>
      </c>
    </row>
    <row r="3861" spans="1:8">
      <c r="A3861" s="397">
        <v>100380</v>
      </c>
      <c r="B3861" t="s">
        <v>4368</v>
      </c>
      <c r="C3861" t="s">
        <v>527</v>
      </c>
      <c r="D3861" s="398">
        <v>54.45</v>
      </c>
      <c r="F3861" s="398">
        <v>66.27</v>
      </c>
      <c r="H3861" t="s">
        <v>528</v>
      </c>
    </row>
    <row r="3862" spans="1:8">
      <c r="A3862" s="397">
        <v>100379</v>
      </c>
      <c r="B3862" t="s">
        <v>4369</v>
      </c>
      <c r="C3862" t="s">
        <v>527</v>
      </c>
      <c r="D3862" s="398">
        <v>40.76</v>
      </c>
      <c r="F3862" s="398">
        <v>49.27</v>
      </c>
      <c r="H3862" t="s">
        <v>528</v>
      </c>
    </row>
    <row r="3863" spans="1:8">
      <c r="A3863" s="397">
        <v>100384</v>
      </c>
      <c r="B3863" t="s">
        <v>4370</v>
      </c>
      <c r="C3863" t="s">
        <v>527</v>
      </c>
      <c r="D3863" s="398">
        <v>28.19</v>
      </c>
      <c r="F3863" s="398">
        <v>35.35</v>
      </c>
      <c r="H3863" t="s">
        <v>528</v>
      </c>
    </row>
    <row r="3864" spans="1:8">
      <c r="A3864" s="397">
        <v>100383</v>
      </c>
      <c r="B3864" t="s">
        <v>4371</v>
      </c>
      <c r="C3864" t="s">
        <v>527</v>
      </c>
      <c r="D3864" s="398">
        <v>25.91</v>
      </c>
      <c r="F3864" s="398">
        <v>32.479999999999997</v>
      </c>
      <c r="H3864" t="s">
        <v>528</v>
      </c>
    </row>
    <row r="3865" spans="1:8">
      <c r="A3865" s="397">
        <v>100382</v>
      </c>
      <c r="B3865" t="s">
        <v>4372</v>
      </c>
      <c r="C3865" t="s">
        <v>527</v>
      </c>
      <c r="D3865" s="398">
        <v>24.08</v>
      </c>
      <c r="F3865" s="398">
        <v>30.23</v>
      </c>
      <c r="H3865" t="s">
        <v>528</v>
      </c>
    </row>
    <row r="3866" spans="1:8">
      <c r="A3866" s="397">
        <v>100387</v>
      </c>
      <c r="B3866" t="s">
        <v>4373</v>
      </c>
      <c r="C3866" t="s">
        <v>527</v>
      </c>
      <c r="D3866" s="398">
        <v>57.86</v>
      </c>
      <c r="F3866" s="398">
        <v>71.58</v>
      </c>
      <c r="H3866" t="s">
        <v>528</v>
      </c>
    </row>
    <row r="3867" spans="1:8">
      <c r="A3867" s="397">
        <v>100386</v>
      </c>
      <c r="B3867" t="s">
        <v>4374</v>
      </c>
      <c r="C3867" t="s">
        <v>527</v>
      </c>
      <c r="D3867" s="398">
        <v>46.52</v>
      </c>
      <c r="F3867" s="398">
        <v>56.69</v>
      </c>
      <c r="H3867" t="s">
        <v>528</v>
      </c>
    </row>
    <row r="3868" spans="1:8">
      <c r="A3868" s="397">
        <v>100385</v>
      </c>
      <c r="B3868" t="s">
        <v>4375</v>
      </c>
      <c r="C3868" t="s">
        <v>527</v>
      </c>
      <c r="D3868" s="398">
        <v>36.090000000000003</v>
      </c>
      <c r="F3868" s="398">
        <v>43.58</v>
      </c>
      <c r="H3868" t="s">
        <v>528</v>
      </c>
    </row>
    <row r="3869" spans="1:8">
      <c r="A3869" s="397">
        <v>100377</v>
      </c>
      <c r="B3869" t="s">
        <v>4376</v>
      </c>
      <c r="C3869" t="s">
        <v>298</v>
      </c>
      <c r="D3869" s="398">
        <v>13.48</v>
      </c>
      <c r="F3869" s="398">
        <v>14.4</v>
      </c>
      <c r="H3869" t="s">
        <v>528</v>
      </c>
    </row>
    <row r="3870" spans="1:8">
      <c r="A3870" s="397">
        <v>100378</v>
      </c>
      <c r="B3870" t="s">
        <v>4377</v>
      </c>
      <c r="C3870" t="s">
        <v>298</v>
      </c>
      <c r="D3870" s="398">
        <v>12.19</v>
      </c>
      <c r="F3870" s="398">
        <v>12.96</v>
      </c>
      <c r="H3870" t="s">
        <v>528</v>
      </c>
    </row>
    <row r="3871" spans="1:8">
      <c r="A3871" s="397">
        <v>92596</v>
      </c>
      <c r="B3871" t="s">
        <v>4378</v>
      </c>
      <c r="C3871" t="s">
        <v>530</v>
      </c>
      <c r="D3871" s="398">
        <v>2084.36</v>
      </c>
      <c r="F3871" s="398">
        <v>2233.85</v>
      </c>
      <c r="H3871" t="s">
        <v>528</v>
      </c>
    </row>
    <row r="3872" spans="1:8">
      <c r="A3872" s="397">
        <v>92616</v>
      </c>
      <c r="B3872" t="s">
        <v>4379</v>
      </c>
      <c r="C3872" t="s">
        <v>530</v>
      </c>
      <c r="D3872" s="398">
        <v>1920.09</v>
      </c>
      <c r="F3872" s="398">
        <v>2069.58</v>
      </c>
      <c r="H3872" t="s">
        <v>528</v>
      </c>
    </row>
    <row r="3873" spans="1:8">
      <c r="A3873" s="397">
        <v>92598</v>
      </c>
      <c r="B3873" t="s">
        <v>4380</v>
      </c>
      <c r="C3873" t="s">
        <v>530</v>
      </c>
      <c r="D3873" s="398">
        <v>2226.4299999999998</v>
      </c>
      <c r="F3873" s="398">
        <v>2375.92</v>
      </c>
      <c r="H3873" t="s">
        <v>528</v>
      </c>
    </row>
    <row r="3874" spans="1:8">
      <c r="A3874" s="397">
        <v>92618</v>
      </c>
      <c r="B3874" t="s">
        <v>4381</v>
      </c>
      <c r="C3874" t="s">
        <v>530</v>
      </c>
      <c r="D3874" s="398">
        <v>2099.5300000000002</v>
      </c>
      <c r="F3874" s="398">
        <v>2249.02</v>
      </c>
      <c r="H3874" t="s">
        <v>528</v>
      </c>
    </row>
    <row r="3875" spans="1:8">
      <c r="A3875" s="397">
        <v>92600</v>
      </c>
      <c r="B3875" t="s">
        <v>4382</v>
      </c>
      <c r="C3875" t="s">
        <v>530</v>
      </c>
      <c r="D3875" s="398">
        <v>2371.06</v>
      </c>
      <c r="F3875" s="398">
        <v>2520.5500000000002</v>
      </c>
      <c r="H3875" t="s">
        <v>528</v>
      </c>
    </row>
    <row r="3876" spans="1:8">
      <c r="A3876" s="397">
        <v>92620</v>
      </c>
      <c r="B3876" t="s">
        <v>4383</v>
      </c>
      <c r="C3876" t="s">
        <v>530</v>
      </c>
      <c r="D3876" s="398">
        <v>2179.69</v>
      </c>
      <c r="F3876" s="398">
        <v>2329.1799999999998</v>
      </c>
      <c r="H3876" t="s">
        <v>528</v>
      </c>
    </row>
    <row r="3877" spans="1:8">
      <c r="A3877" s="397">
        <v>92582</v>
      </c>
      <c r="B3877" t="s">
        <v>4384</v>
      </c>
      <c r="C3877" t="s">
        <v>530</v>
      </c>
      <c r="D3877" s="398">
        <v>651.24</v>
      </c>
      <c r="F3877" s="398">
        <v>705.64</v>
      </c>
      <c r="H3877" t="s">
        <v>528</v>
      </c>
    </row>
    <row r="3878" spans="1:8">
      <c r="A3878" s="397">
        <v>92602</v>
      </c>
      <c r="B3878" t="s">
        <v>4385</v>
      </c>
      <c r="C3878" t="s">
        <v>530</v>
      </c>
      <c r="D3878" s="398">
        <v>629.65</v>
      </c>
      <c r="F3878" s="398">
        <v>684.05</v>
      </c>
      <c r="H3878" t="s">
        <v>528</v>
      </c>
    </row>
    <row r="3879" spans="1:8">
      <c r="A3879" s="397">
        <v>92584</v>
      </c>
      <c r="B3879" t="s">
        <v>4386</v>
      </c>
      <c r="C3879" t="s">
        <v>530</v>
      </c>
      <c r="D3879" s="398">
        <v>774.47</v>
      </c>
      <c r="F3879" s="398">
        <v>828.87</v>
      </c>
      <c r="H3879" t="s">
        <v>528</v>
      </c>
    </row>
    <row r="3880" spans="1:8">
      <c r="A3880" s="397">
        <v>92604</v>
      </c>
      <c r="B3880" t="s">
        <v>4387</v>
      </c>
      <c r="C3880" t="s">
        <v>530</v>
      </c>
      <c r="D3880" s="398">
        <v>744.26</v>
      </c>
      <c r="F3880" s="398">
        <v>798.66</v>
      </c>
      <c r="H3880" t="s">
        <v>528</v>
      </c>
    </row>
    <row r="3881" spans="1:8">
      <c r="A3881" s="397">
        <v>92586</v>
      </c>
      <c r="B3881" t="s">
        <v>4388</v>
      </c>
      <c r="C3881" t="s">
        <v>530</v>
      </c>
      <c r="D3881" s="398">
        <v>894.19</v>
      </c>
      <c r="F3881" s="398">
        <v>948.59</v>
      </c>
      <c r="H3881" t="s">
        <v>528</v>
      </c>
    </row>
    <row r="3882" spans="1:8">
      <c r="A3882" s="397">
        <v>92606</v>
      </c>
      <c r="B3882" t="s">
        <v>4389</v>
      </c>
      <c r="C3882" t="s">
        <v>530</v>
      </c>
      <c r="D3882" s="398">
        <v>859.49</v>
      </c>
      <c r="F3882" s="398">
        <v>913.89</v>
      </c>
      <c r="H3882" t="s">
        <v>528</v>
      </c>
    </row>
    <row r="3883" spans="1:8">
      <c r="A3883" s="397">
        <v>92588</v>
      </c>
      <c r="B3883" t="s">
        <v>4390</v>
      </c>
      <c r="C3883" t="s">
        <v>530</v>
      </c>
      <c r="D3883" s="398">
        <v>1198.4000000000001</v>
      </c>
      <c r="F3883" s="398">
        <v>1283.54</v>
      </c>
      <c r="H3883" t="s">
        <v>528</v>
      </c>
    </row>
    <row r="3884" spans="1:8">
      <c r="A3884" s="397">
        <v>92608</v>
      </c>
      <c r="B3884" t="s">
        <v>4391</v>
      </c>
      <c r="C3884" t="s">
        <v>530</v>
      </c>
      <c r="D3884" s="398">
        <v>1134.29</v>
      </c>
      <c r="F3884" s="398">
        <v>1219.43</v>
      </c>
      <c r="H3884" t="s">
        <v>528</v>
      </c>
    </row>
    <row r="3885" spans="1:8">
      <c r="A3885" s="397">
        <v>92590</v>
      </c>
      <c r="B3885" t="s">
        <v>4392</v>
      </c>
      <c r="C3885" t="s">
        <v>530</v>
      </c>
      <c r="D3885" s="398">
        <v>1329.94</v>
      </c>
      <c r="F3885" s="398">
        <v>1415.08</v>
      </c>
      <c r="H3885" t="s">
        <v>528</v>
      </c>
    </row>
    <row r="3886" spans="1:8">
      <c r="A3886" s="397">
        <v>92610</v>
      </c>
      <c r="B3886" t="s">
        <v>4393</v>
      </c>
      <c r="C3886" t="s">
        <v>530</v>
      </c>
      <c r="D3886" s="398">
        <v>1257.21</v>
      </c>
      <c r="F3886" s="398">
        <v>1342.35</v>
      </c>
      <c r="H3886" t="s">
        <v>528</v>
      </c>
    </row>
    <row r="3887" spans="1:8">
      <c r="A3887" s="397">
        <v>92592</v>
      </c>
      <c r="B3887" t="s">
        <v>4394</v>
      </c>
      <c r="C3887" t="s">
        <v>530</v>
      </c>
      <c r="D3887" s="398">
        <v>1538.17</v>
      </c>
      <c r="F3887" s="398">
        <v>1644.61</v>
      </c>
      <c r="H3887" t="s">
        <v>528</v>
      </c>
    </row>
    <row r="3888" spans="1:8">
      <c r="A3888" s="397">
        <v>92612</v>
      </c>
      <c r="B3888" t="s">
        <v>4395</v>
      </c>
      <c r="C3888" t="s">
        <v>530</v>
      </c>
      <c r="D3888" s="398">
        <v>1481.31</v>
      </c>
      <c r="F3888" s="398">
        <v>1595.22</v>
      </c>
      <c r="H3888" t="s">
        <v>528</v>
      </c>
    </row>
    <row r="3889" spans="1:8">
      <c r="A3889" s="397">
        <v>92594</v>
      </c>
      <c r="B3889" t="s">
        <v>4396</v>
      </c>
      <c r="C3889" t="s">
        <v>530</v>
      </c>
      <c r="D3889" s="398">
        <v>1797.59</v>
      </c>
      <c r="F3889" s="398">
        <v>1912.79</v>
      </c>
      <c r="H3889" t="s">
        <v>528</v>
      </c>
    </row>
    <row r="3890" spans="1:8">
      <c r="A3890" s="397">
        <v>92614</v>
      </c>
      <c r="B3890" t="s">
        <v>4397</v>
      </c>
      <c r="C3890" t="s">
        <v>530</v>
      </c>
      <c r="D3890" s="398">
        <v>1662.84</v>
      </c>
      <c r="F3890" s="398">
        <v>1778.04</v>
      </c>
      <c r="H3890" t="s">
        <v>528</v>
      </c>
    </row>
    <row r="3891" spans="1:8">
      <c r="A3891" s="397">
        <v>92552</v>
      </c>
      <c r="B3891" t="s">
        <v>4398</v>
      </c>
      <c r="C3891" t="s">
        <v>530</v>
      </c>
      <c r="D3891" s="398">
        <v>2665.34</v>
      </c>
      <c r="F3891" s="398">
        <v>3292.77</v>
      </c>
      <c r="H3891" t="s">
        <v>528</v>
      </c>
    </row>
    <row r="3892" spans="1:8">
      <c r="A3892" s="397">
        <v>92562</v>
      </c>
      <c r="B3892" t="s">
        <v>4399</v>
      </c>
      <c r="C3892" t="s">
        <v>530</v>
      </c>
      <c r="D3892" s="398">
        <v>2601.17</v>
      </c>
      <c r="F3892" s="398">
        <v>3212.54</v>
      </c>
      <c r="H3892" t="s">
        <v>528</v>
      </c>
    </row>
    <row r="3893" spans="1:8">
      <c r="A3893" s="397">
        <v>92553</v>
      </c>
      <c r="B3893" t="s">
        <v>4400</v>
      </c>
      <c r="C3893" t="s">
        <v>530</v>
      </c>
      <c r="D3893" s="398">
        <v>3098.66</v>
      </c>
      <c r="F3893" s="398">
        <v>3827.27</v>
      </c>
      <c r="H3893" t="s">
        <v>528</v>
      </c>
    </row>
    <row r="3894" spans="1:8">
      <c r="A3894" s="397">
        <v>92563</v>
      </c>
      <c r="B3894" t="s">
        <v>4401</v>
      </c>
      <c r="C3894" t="s">
        <v>530</v>
      </c>
      <c r="D3894" s="398">
        <v>3036.06</v>
      </c>
      <c r="F3894" s="398">
        <v>3740.13</v>
      </c>
      <c r="H3894" t="s">
        <v>528</v>
      </c>
    </row>
    <row r="3895" spans="1:8">
      <c r="A3895" s="397">
        <v>92554</v>
      </c>
      <c r="B3895" t="s">
        <v>4402</v>
      </c>
      <c r="C3895" t="s">
        <v>530</v>
      </c>
      <c r="D3895" s="398">
        <v>3195.83</v>
      </c>
      <c r="F3895" s="398">
        <v>3956.6</v>
      </c>
      <c r="H3895" t="s">
        <v>528</v>
      </c>
    </row>
    <row r="3896" spans="1:8">
      <c r="A3896" s="397">
        <v>92564</v>
      </c>
      <c r="B3896" t="s">
        <v>4403</v>
      </c>
      <c r="C3896" t="s">
        <v>530</v>
      </c>
      <c r="D3896" s="398">
        <v>3119.15</v>
      </c>
      <c r="F3896" s="398">
        <v>3849.86</v>
      </c>
      <c r="H3896" t="s">
        <v>528</v>
      </c>
    </row>
    <row r="3897" spans="1:8">
      <c r="A3897" s="397">
        <v>92545</v>
      </c>
      <c r="B3897" t="s">
        <v>4404</v>
      </c>
      <c r="C3897" t="s">
        <v>530</v>
      </c>
      <c r="D3897" s="398">
        <v>1016.2</v>
      </c>
      <c r="F3897" s="398">
        <v>1271.56</v>
      </c>
      <c r="H3897" t="s">
        <v>528</v>
      </c>
    </row>
    <row r="3898" spans="1:8">
      <c r="A3898" s="397">
        <v>92555</v>
      </c>
      <c r="B3898" t="s">
        <v>4405</v>
      </c>
      <c r="C3898" t="s">
        <v>530</v>
      </c>
      <c r="D3898" s="398">
        <v>1013.02</v>
      </c>
      <c r="F3898" s="398">
        <v>1269.8399999999999</v>
      </c>
      <c r="H3898" t="s">
        <v>528</v>
      </c>
    </row>
    <row r="3899" spans="1:8">
      <c r="A3899" s="397">
        <v>92546</v>
      </c>
      <c r="B3899" t="s">
        <v>4406</v>
      </c>
      <c r="C3899" t="s">
        <v>530</v>
      </c>
      <c r="D3899" s="398">
        <v>1284.83</v>
      </c>
      <c r="F3899" s="398">
        <v>1611.34</v>
      </c>
      <c r="H3899" t="s">
        <v>528</v>
      </c>
    </row>
    <row r="3900" spans="1:8">
      <c r="A3900" s="397">
        <v>92556</v>
      </c>
      <c r="B3900" t="s">
        <v>4407</v>
      </c>
      <c r="C3900" t="s">
        <v>530</v>
      </c>
      <c r="D3900" s="398">
        <v>1258.3399999999999</v>
      </c>
      <c r="F3900" s="398">
        <v>1578.1</v>
      </c>
      <c r="H3900" t="s">
        <v>528</v>
      </c>
    </row>
    <row r="3901" spans="1:8">
      <c r="A3901" s="397">
        <v>92547</v>
      </c>
      <c r="B3901" t="s">
        <v>4408</v>
      </c>
      <c r="C3901" t="s">
        <v>530</v>
      </c>
      <c r="D3901" s="398">
        <v>1350.99</v>
      </c>
      <c r="F3901" s="398">
        <v>1698.41</v>
      </c>
      <c r="H3901" t="s">
        <v>528</v>
      </c>
    </row>
    <row r="3902" spans="1:8">
      <c r="A3902" s="397">
        <v>92557</v>
      </c>
      <c r="B3902" t="s">
        <v>4409</v>
      </c>
      <c r="C3902" t="s">
        <v>530</v>
      </c>
      <c r="D3902" s="398">
        <v>1323.43</v>
      </c>
      <c r="F3902" s="398">
        <v>1664.6</v>
      </c>
      <c r="H3902" t="s">
        <v>528</v>
      </c>
    </row>
    <row r="3903" spans="1:8">
      <c r="A3903" s="397">
        <v>92548</v>
      </c>
      <c r="B3903" t="s">
        <v>4410</v>
      </c>
      <c r="C3903" t="s">
        <v>530</v>
      </c>
      <c r="D3903" s="398">
        <v>1514.41</v>
      </c>
      <c r="F3903" s="398">
        <v>1904.61</v>
      </c>
      <c r="H3903" t="s">
        <v>528</v>
      </c>
    </row>
    <row r="3904" spans="1:8">
      <c r="A3904" s="397">
        <v>92558</v>
      </c>
      <c r="B3904" t="s">
        <v>4411</v>
      </c>
      <c r="C3904" t="s">
        <v>530</v>
      </c>
      <c r="D3904" s="398">
        <v>1495.35</v>
      </c>
      <c r="F3904" s="398">
        <v>1883.52</v>
      </c>
      <c r="H3904" t="s">
        <v>528</v>
      </c>
    </row>
    <row r="3905" spans="1:8">
      <c r="A3905" s="397">
        <v>92549</v>
      </c>
      <c r="B3905" t="s">
        <v>4412</v>
      </c>
      <c r="C3905" t="s">
        <v>530</v>
      </c>
      <c r="D3905" s="398">
        <v>1937.8</v>
      </c>
      <c r="F3905" s="398">
        <v>2430.6999999999998</v>
      </c>
      <c r="H3905" t="s">
        <v>528</v>
      </c>
    </row>
    <row r="3906" spans="1:8">
      <c r="A3906" s="397">
        <v>92559</v>
      </c>
      <c r="B3906" t="s">
        <v>4413</v>
      </c>
      <c r="C3906" t="s">
        <v>530</v>
      </c>
      <c r="D3906" s="398">
        <v>1906.73</v>
      </c>
      <c r="F3906" s="398">
        <v>2393.81</v>
      </c>
      <c r="H3906" t="s">
        <v>528</v>
      </c>
    </row>
    <row r="3907" spans="1:8">
      <c r="A3907" s="397">
        <v>92550</v>
      </c>
      <c r="B3907" t="s">
        <v>4414</v>
      </c>
      <c r="C3907" t="s">
        <v>530</v>
      </c>
      <c r="D3907" s="398">
        <v>2351.0100000000002</v>
      </c>
      <c r="F3907" s="398">
        <v>2891.52</v>
      </c>
      <c r="H3907" t="s">
        <v>528</v>
      </c>
    </row>
    <row r="3908" spans="1:8">
      <c r="A3908" s="397">
        <v>92560</v>
      </c>
      <c r="B3908" t="s">
        <v>4415</v>
      </c>
      <c r="C3908" t="s">
        <v>530</v>
      </c>
      <c r="D3908" s="398">
        <v>2310.33</v>
      </c>
      <c r="F3908" s="398">
        <v>2842.17</v>
      </c>
      <c r="H3908" t="s">
        <v>528</v>
      </c>
    </row>
    <row r="3909" spans="1:8">
      <c r="A3909" s="397">
        <v>92551</v>
      </c>
      <c r="B3909" t="s">
        <v>4416</v>
      </c>
      <c r="C3909" t="s">
        <v>530</v>
      </c>
      <c r="D3909" s="398">
        <v>2435.83</v>
      </c>
      <c r="F3909" s="398">
        <v>3004.12</v>
      </c>
      <c r="H3909" t="s">
        <v>528</v>
      </c>
    </row>
    <row r="3910" spans="1:8">
      <c r="A3910" s="397">
        <v>92561</v>
      </c>
      <c r="B3910" t="s">
        <v>4417</v>
      </c>
      <c r="C3910" t="s">
        <v>530</v>
      </c>
      <c r="D3910" s="398">
        <v>2394.96</v>
      </c>
      <c r="F3910" s="398">
        <v>2955.41</v>
      </c>
      <c r="H3910" t="s">
        <v>528</v>
      </c>
    </row>
    <row r="3911" spans="1:8">
      <c r="A3911" s="397">
        <v>92262</v>
      </c>
      <c r="B3911" t="s">
        <v>4418</v>
      </c>
      <c r="C3911" t="s">
        <v>530</v>
      </c>
      <c r="D3911" s="398">
        <v>737.3</v>
      </c>
      <c r="F3911" s="398">
        <v>907.95</v>
      </c>
      <c r="H3911" t="s">
        <v>528</v>
      </c>
    </row>
    <row r="3912" spans="1:8">
      <c r="A3912" s="397">
        <v>106149</v>
      </c>
      <c r="B3912" t="s">
        <v>4419</v>
      </c>
      <c r="C3912" t="s">
        <v>530</v>
      </c>
      <c r="D3912" s="398">
        <v>865.44</v>
      </c>
      <c r="F3912" s="398">
        <v>1061.71</v>
      </c>
      <c r="H3912" t="s">
        <v>528</v>
      </c>
    </row>
    <row r="3913" spans="1:8">
      <c r="A3913" s="397">
        <v>106150</v>
      </c>
      <c r="B3913" t="s">
        <v>4420</v>
      </c>
      <c r="C3913" t="s">
        <v>530</v>
      </c>
      <c r="D3913" s="398">
        <v>1014.08</v>
      </c>
      <c r="F3913" s="398">
        <v>1240.08</v>
      </c>
      <c r="H3913" t="s">
        <v>528</v>
      </c>
    </row>
    <row r="3914" spans="1:8">
      <c r="A3914" s="397">
        <v>106151</v>
      </c>
      <c r="B3914" t="s">
        <v>4421</v>
      </c>
      <c r="C3914" t="s">
        <v>530</v>
      </c>
      <c r="D3914" s="398">
        <v>1183.24</v>
      </c>
      <c r="F3914" s="398">
        <v>1443.04</v>
      </c>
      <c r="H3914" t="s">
        <v>528</v>
      </c>
    </row>
    <row r="3915" spans="1:8">
      <c r="A3915" s="397">
        <v>92259</v>
      </c>
      <c r="B3915" t="s">
        <v>4422</v>
      </c>
      <c r="C3915" t="s">
        <v>530</v>
      </c>
      <c r="D3915" s="398">
        <v>438.72</v>
      </c>
      <c r="F3915" s="398">
        <v>549.69000000000005</v>
      </c>
      <c r="H3915" t="s">
        <v>528</v>
      </c>
    </row>
    <row r="3916" spans="1:8">
      <c r="A3916" s="397">
        <v>92260</v>
      </c>
      <c r="B3916" t="s">
        <v>4423</v>
      </c>
      <c r="C3916" t="s">
        <v>530</v>
      </c>
      <c r="D3916" s="398">
        <v>523.29999999999995</v>
      </c>
      <c r="F3916" s="398">
        <v>651.16</v>
      </c>
      <c r="H3916" t="s">
        <v>528</v>
      </c>
    </row>
    <row r="3917" spans="1:8">
      <c r="A3917" s="397">
        <v>92261</v>
      </c>
      <c r="B3917" t="s">
        <v>4424</v>
      </c>
      <c r="C3917" t="s">
        <v>530</v>
      </c>
      <c r="D3917" s="398">
        <v>605.30999999999995</v>
      </c>
      <c r="F3917" s="398">
        <v>749.57</v>
      </c>
      <c r="H3917" t="s">
        <v>528</v>
      </c>
    </row>
    <row r="3918" spans="1:8">
      <c r="A3918" s="397">
        <v>92258</v>
      </c>
      <c r="B3918" t="s">
        <v>4425</v>
      </c>
      <c r="C3918" t="s">
        <v>530</v>
      </c>
      <c r="D3918" s="398">
        <v>475.15</v>
      </c>
      <c r="F3918" s="398">
        <v>590.08000000000004</v>
      </c>
      <c r="H3918" t="s">
        <v>528</v>
      </c>
    </row>
    <row r="3919" spans="1:8">
      <c r="A3919" s="397">
        <v>92255</v>
      </c>
      <c r="B3919" t="s">
        <v>4426</v>
      </c>
      <c r="C3919" t="s">
        <v>530</v>
      </c>
      <c r="D3919" s="398">
        <v>201.68</v>
      </c>
      <c r="F3919" s="398">
        <v>239.04</v>
      </c>
      <c r="H3919" t="s">
        <v>528</v>
      </c>
    </row>
    <row r="3920" spans="1:8">
      <c r="A3920" s="397">
        <v>92256</v>
      </c>
      <c r="B3920" t="s">
        <v>4427</v>
      </c>
      <c r="C3920" t="s">
        <v>530</v>
      </c>
      <c r="D3920" s="398">
        <v>279.14</v>
      </c>
      <c r="F3920" s="398">
        <v>338.48</v>
      </c>
      <c r="H3920" t="s">
        <v>528</v>
      </c>
    </row>
    <row r="3921" spans="1:8">
      <c r="A3921" s="397">
        <v>92257</v>
      </c>
      <c r="B3921" t="s">
        <v>4428</v>
      </c>
      <c r="C3921" t="s">
        <v>530</v>
      </c>
      <c r="D3921" s="398">
        <v>354.26</v>
      </c>
      <c r="F3921" s="398">
        <v>434.9</v>
      </c>
      <c r="H3921" t="s">
        <v>528</v>
      </c>
    </row>
    <row r="3922" spans="1:8">
      <c r="A3922" s="397">
        <v>100393</v>
      </c>
      <c r="B3922" t="s">
        <v>4429</v>
      </c>
      <c r="C3922" t="s">
        <v>527</v>
      </c>
      <c r="D3922" s="398">
        <v>20.79</v>
      </c>
      <c r="F3922" s="398">
        <v>25.54</v>
      </c>
      <c r="H3922" t="s">
        <v>528</v>
      </c>
    </row>
    <row r="3923" spans="1:8">
      <c r="A3923" s="397">
        <v>100389</v>
      </c>
      <c r="B3923" t="s">
        <v>4430</v>
      </c>
      <c r="C3923" t="s">
        <v>527</v>
      </c>
      <c r="D3923" s="398">
        <v>17.350000000000001</v>
      </c>
      <c r="F3923" s="398">
        <v>21.21</v>
      </c>
      <c r="H3923" t="s">
        <v>528</v>
      </c>
    </row>
    <row r="3924" spans="1:8">
      <c r="A3924" s="397">
        <v>100395</v>
      </c>
      <c r="B3924" t="s">
        <v>4431</v>
      </c>
      <c r="C3924" t="s">
        <v>527</v>
      </c>
      <c r="D3924" s="398">
        <v>23</v>
      </c>
      <c r="F3924" s="398">
        <v>28.18</v>
      </c>
      <c r="H3924" t="s">
        <v>528</v>
      </c>
    </row>
    <row r="3925" spans="1:8">
      <c r="A3925" s="397">
        <v>100391</v>
      </c>
      <c r="B3925" t="s">
        <v>4432</v>
      </c>
      <c r="C3925" t="s">
        <v>527</v>
      </c>
      <c r="D3925" s="398">
        <v>19.23</v>
      </c>
      <c r="F3925" s="398">
        <v>23.48</v>
      </c>
      <c r="H3925" t="s">
        <v>528</v>
      </c>
    </row>
    <row r="3926" spans="1:8">
      <c r="A3926" s="397">
        <v>100392</v>
      </c>
      <c r="B3926" t="s">
        <v>4433</v>
      </c>
      <c r="C3926" t="s">
        <v>527</v>
      </c>
      <c r="D3926" s="398">
        <v>16.62</v>
      </c>
      <c r="F3926" s="398">
        <v>21.4</v>
      </c>
      <c r="H3926" t="s">
        <v>528</v>
      </c>
    </row>
    <row r="3927" spans="1:8">
      <c r="A3927" s="397">
        <v>100388</v>
      </c>
      <c r="B3927" t="s">
        <v>4434</v>
      </c>
      <c r="C3927" t="s">
        <v>527</v>
      </c>
      <c r="D3927" s="398">
        <v>21.07</v>
      </c>
      <c r="F3927" s="398">
        <v>27.28</v>
      </c>
      <c r="H3927" t="s">
        <v>528</v>
      </c>
    </row>
    <row r="3928" spans="1:8">
      <c r="A3928" s="397">
        <v>100394</v>
      </c>
      <c r="B3928" t="s">
        <v>4435</v>
      </c>
      <c r="C3928" t="s">
        <v>527</v>
      </c>
      <c r="D3928" s="398">
        <v>19.75</v>
      </c>
      <c r="F3928" s="398">
        <v>25.16</v>
      </c>
      <c r="H3928" t="s">
        <v>528</v>
      </c>
    </row>
    <row r="3929" spans="1:8">
      <c r="A3929" s="397">
        <v>100390</v>
      </c>
      <c r="B3929" t="s">
        <v>4436</v>
      </c>
      <c r="C3929" t="s">
        <v>527</v>
      </c>
      <c r="D3929" s="398">
        <v>25.07</v>
      </c>
      <c r="F3929" s="398">
        <v>32.11</v>
      </c>
      <c r="H3929" t="s">
        <v>528</v>
      </c>
    </row>
    <row r="3930" spans="1:8">
      <c r="A3930" s="397">
        <v>92575</v>
      </c>
      <c r="B3930" t="s">
        <v>4437</v>
      </c>
      <c r="C3930" t="s">
        <v>527</v>
      </c>
      <c r="D3930" s="398">
        <v>64.75</v>
      </c>
      <c r="F3930" s="398">
        <v>66.540000000000006</v>
      </c>
      <c r="H3930" t="s">
        <v>528</v>
      </c>
    </row>
    <row r="3931" spans="1:8">
      <c r="A3931" s="397">
        <v>92569</v>
      </c>
      <c r="B3931" t="s">
        <v>4438</v>
      </c>
      <c r="C3931" t="s">
        <v>527</v>
      </c>
      <c r="D3931" s="398">
        <v>70.59</v>
      </c>
      <c r="F3931" s="398">
        <v>72.400000000000006</v>
      </c>
      <c r="H3931" t="s">
        <v>528</v>
      </c>
    </row>
    <row r="3932" spans="1:8">
      <c r="A3932" s="397">
        <v>92578</v>
      </c>
      <c r="B3932" t="s">
        <v>4439</v>
      </c>
      <c r="C3932" t="s">
        <v>527</v>
      </c>
      <c r="D3932" s="398">
        <v>67.7</v>
      </c>
      <c r="F3932" s="398">
        <v>70.099999999999994</v>
      </c>
      <c r="H3932" t="s">
        <v>528</v>
      </c>
    </row>
    <row r="3933" spans="1:8">
      <c r="A3933" s="397">
        <v>92572</v>
      </c>
      <c r="B3933" t="s">
        <v>4440</v>
      </c>
      <c r="C3933" t="s">
        <v>527</v>
      </c>
      <c r="D3933" s="398">
        <v>73.48</v>
      </c>
      <c r="F3933" s="398">
        <v>76.03</v>
      </c>
      <c r="H3933" t="s">
        <v>528</v>
      </c>
    </row>
    <row r="3934" spans="1:8">
      <c r="A3934" s="397">
        <v>92576</v>
      </c>
      <c r="B3934" t="s">
        <v>4441</v>
      </c>
      <c r="C3934" t="s">
        <v>527</v>
      </c>
      <c r="D3934" s="398">
        <v>35.04</v>
      </c>
      <c r="F3934" s="398">
        <v>35.76</v>
      </c>
      <c r="H3934" t="s">
        <v>528</v>
      </c>
    </row>
    <row r="3935" spans="1:8">
      <c r="A3935" s="397">
        <v>92570</v>
      </c>
      <c r="B3935" t="s">
        <v>4442</v>
      </c>
      <c r="C3935" t="s">
        <v>527</v>
      </c>
      <c r="D3935" s="398">
        <v>44.34</v>
      </c>
      <c r="F3935" s="398">
        <v>45.26</v>
      </c>
      <c r="H3935" t="s">
        <v>528</v>
      </c>
    </row>
    <row r="3936" spans="1:8">
      <c r="A3936" s="397">
        <v>92579</v>
      </c>
      <c r="B3936" t="s">
        <v>4443</v>
      </c>
      <c r="C3936" t="s">
        <v>527</v>
      </c>
      <c r="D3936" s="398">
        <v>36.76</v>
      </c>
      <c r="F3936" s="398">
        <v>37.89</v>
      </c>
      <c r="H3936" t="s">
        <v>528</v>
      </c>
    </row>
    <row r="3937" spans="1:8">
      <c r="A3937" s="397">
        <v>92573</v>
      </c>
      <c r="B3937" t="s">
        <v>4444</v>
      </c>
      <c r="C3937" t="s">
        <v>527</v>
      </c>
      <c r="D3937" s="398">
        <v>46.49</v>
      </c>
      <c r="F3937" s="398">
        <v>47.94</v>
      </c>
      <c r="H3937" t="s">
        <v>528</v>
      </c>
    </row>
    <row r="3938" spans="1:8">
      <c r="A3938" s="397">
        <v>92574</v>
      </c>
      <c r="B3938" t="s">
        <v>4445</v>
      </c>
      <c r="C3938" t="s">
        <v>527</v>
      </c>
      <c r="D3938" s="398">
        <v>130.71</v>
      </c>
      <c r="F3938" s="398">
        <v>135.34</v>
      </c>
      <c r="H3938" t="s">
        <v>528</v>
      </c>
    </row>
    <row r="3939" spans="1:8">
      <c r="A3939" s="397">
        <v>92568</v>
      </c>
      <c r="B3939" t="s">
        <v>4446</v>
      </c>
      <c r="C3939" t="s">
        <v>527</v>
      </c>
      <c r="D3939" s="398">
        <v>139.28</v>
      </c>
      <c r="F3939" s="398">
        <v>143.63999999999999</v>
      </c>
      <c r="H3939" t="s">
        <v>528</v>
      </c>
    </row>
    <row r="3940" spans="1:8">
      <c r="A3940" s="397">
        <v>92577</v>
      </c>
      <c r="B3940" t="s">
        <v>4447</v>
      </c>
      <c r="C3940" t="s">
        <v>527</v>
      </c>
      <c r="D3940" s="398">
        <v>146.59</v>
      </c>
      <c r="F3940" s="398">
        <v>152.30000000000001</v>
      </c>
      <c r="H3940" t="s">
        <v>528</v>
      </c>
    </row>
    <row r="3941" spans="1:8">
      <c r="A3941" s="397">
        <v>92571</v>
      </c>
      <c r="B3941" t="s">
        <v>4448</v>
      </c>
      <c r="C3941" t="s">
        <v>527</v>
      </c>
      <c r="D3941" s="398">
        <v>143.78</v>
      </c>
      <c r="F3941" s="398">
        <v>149.1</v>
      </c>
      <c r="H3941" t="s">
        <v>528</v>
      </c>
    </row>
    <row r="3942" spans="1:8">
      <c r="A3942" s="397">
        <v>92581</v>
      </c>
      <c r="B3942" t="s">
        <v>4449</v>
      </c>
      <c r="C3942" t="s">
        <v>527</v>
      </c>
      <c r="D3942" s="398">
        <v>51.16</v>
      </c>
      <c r="F3942" s="398">
        <v>53.89</v>
      </c>
      <c r="H3942" t="s">
        <v>528</v>
      </c>
    </row>
    <row r="3943" spans="1:8">
      <c r="A3943" s="397">
        <v>104314</v>
      </c>
      <c r="B3943" t="s">
        <v>4450</v>
      </c>
      <c r="C3943" t="s">
        <v>298</v>
      </c>
      <c r="D3943" s="398">
        <v>11.41</v>
      </c>
      <c r="F3943" s="398">
        <v>12.08</v>
      </c>
      <c r="H3943" t="s">
        <v>528</v>
      </c>
    </row>
    <row r="3944" spans="1:8">
      <c r="A3944" s="397">
        <v>92580</v>
      </c>
      <c r="B3944" t="s">
        <v>4451</v>
      </c>
      <c r="C3944" t="s">
        <v>527</v>
      </c>
      <c r="D3944" s="398">
        <v>49.48</v>
      </c>
      <c r="F3944" s="398">
        <v>52.41</v>
      </c>
      <c r="H3944" t="s">
        <v>528</v>
      </c>
    </row>
    <row r="3945" spans="1:8">
      <c r="A3945" s="397">
        <v>92539</v>
      </c>
      <c r="B3945" t="s">
        <v>4452</v>
      </c>
      <c r="C3945" t="s">
        <v>527</v>
      </c>
      <c r="D3945" s="398">
        <v>84.06</v>
      </c>
      <c r="F3945" s="398">
        <v>109.31</v>
      </c>
      <c r="H3945" t="s">
        <v>528</v>
      </c>
    </row>
    <row r="3946" spans="1:8">
      <c r="A3946" s="397">
        <v>92540</v>
      </c>
      <c r="B3946" t="s">
        <v>4453</v>
      </c>
      <c r="C3946" t="s">
        <v>527</v>
      </c>
      <c r="D3946" s="398">
        <v>94.61</v>
      </c>
      <c r="F3946" s="398">
        <v>122.62</v>
      </c>
      <c r="H3946" t="s">
        <v>528</v>
      </c>
    </row>
    <row r="3947" spans="1:8">
      <c r="A3947" s="397">
        <v>92544</v>
      </c>
      <c r="B3947" t="s">
        <v>4454</v>
      </c>
      <c r="C3947" t="s">
        <v>527</v>
      </c>
      <c r="D3947" s="398">
        <v>20.309999999999999</v>
      </c>
      <c r="F3947" s="398">
        <v>26.69</v>
      </c>
      <c r="H3947" t="s">
        <v>528</v>
      </c>
    </row>
    <row r="3948" spans="1:8">
      <c r="A3948" s="397">
        <v>92543</v>
      </c>
      <c r="B3948" t="s">
        <v>4455</v>
      </c>
      <c r="C3948" t="s">
        <v>527</v>
      </c>
      <c r="D3948" s="398">
        <v>25.42</v>
      </c>
      <c r="F3948" s="398">
        <v>33.33</v>
      </c>
      <c r="H3948" t="s">
        <v>528</v>
      </c>
    </row>
    <row r="3949" spans="1:8">
      <c r="A3949" s="397">
        <v>97725</v>
      </c>
      <c r="B3949" t="s">
        <v>4456</v>
      </c>
      <c r="C3949" t="s">
        <v>615</v>
      </c>
      <c r="D3949" s="398">
        <v>0</v>
      </c>
      <c r="F3949" s="398">
        <v>0</v>
      </c>
      <c r="H3949" t="s">
        <v>528</v>
      </c>
    </row>
    <row r="3950" spans="1:8">
      <c r="A3950" s="397">
        <v>97721</v>
      </c>
      <c r="B3950" t="s">
        <v>4457</v>
      </c>
      <c r="C3950" t="s">
        <v>615</v>
      </c>
      <c r="D3950" s="398">
        <v>0</v>
      </c>
      <c r="F3950" s="398">
        <v>0</v>
      </c>
      <c r="H3950" t="s">
        <v>528</v>
      </c>
    </row>
    <row r="3951" spans="1:8">
      <c r="A3951" s="397">
        <v>97722</v>
      </c>
      <c r="B3951" t="s">
        <v>4458</v>
      </c>
      <c r="C3951" t="s">
        <v>615</v>
      </c>
      <c r="D3951" s="398">
        <v>0</v>
      </c>
      <c r="F3951" s="398">
        <v>0</v>
      </c>
      <c r="H3951" t="s">
        <v>528</v>
      </c>
    </row>
    <row r="3952" spans="1:8">
      <c r="A3952" s="397">
        <v>97724</v>
      </c>
      <c r="B3952" t="s">
        <v>4459</v>
      </c>
      <c r="C3952" t="s">
        <v>615</v>
      </c>
      <c r="D3952" s="398">
        <v>0</v>
      </c>
      <c r="F3952" s="398">
        <v>0</v>
      </c>
      <c r="H3952" t="s">
        <v>528</v>
      </c>
    </row>
    <row r="3953" spans="1:8">
      <c r="A3953" s="397">
        <v>97719</v>
      </c>
      <c r="B3953" t="s">
        <v>4460</v>
      </c>
      <c r="C3953" t="s">
        <v>615</v>
      </c>
      <c r="D3953" s="398">
        <v>0</v>
      </c>
      <c r="F3953" s="398">
        <v>0</v>
      </c>
      <c r="H3953" t="s">
        <v>528</v>
      </c>
    </row>
    <row r="3954" spans="1:8">
      <c r="A3954" s="397">
        <v>97723</v>
      </c>
      <c r="B3954" t="s">
        <v>4461</v>
      </c>
      <c r="C3954" t="s">
        <v>615</v>
      </c>
      <c r="D3954" s="398">
        <v>0</v>
      </c>
      <c r="F3954" s="398">
        <v>0</v>
      </c>
      <c r="H3954" t="s">
        <v>528</v>
      </c>
    </row>
    <row r="3955" spans="1:8">
      <c r="A3955" s="397">
        <v>104946</v>
      </c>
      <c r="B3955" t="s">
        <v>4462</v>
      </c>
      <c r="C3955" t="s">
        <v>615</v>
      </c>
      <c r="D3955" s="398">
        <v>0</v>
      </c>
      <c r="F3955" s="398">
        <v>0</v>
      </c>
      <c r="H3955" t="s">
        <v>528</v>
      </c>
    </row>
    <row r="3956" spans="1:8">
      <c r="A3956" s="397">
        <v>104944</v>
      </c>
      <c r="B3956" t="s">
        <v>4463</v>
      </c>
      <c r="C3956" t="s">
        <v>615</v>
      </c>
      <c r="D3956" s="398">
        <v>0</v>
      </c>
      <c r="F3956" s="398">
        <v>0</v>
      </c>
      <c r="H3956" t="s">
        <v>528</v>
      </c>
    </row>
    <row r="3957" spans="1:8">
      <c r="A3957" s="397">
        <v>104945</v>
      </c>
      <c r="B3957" t="s">
        <v>4464</v>
      </c>
      <c r="C3957" t="s">
        <v>615</v>
      </c>
      <c r="D3957" s="398">
        <v>0</v>
      </c>
      <c r="F3957" s="398">
        <v>0</v>
      </c>
      <c r="H3957" t="s">
        <v>528</v>
      </c>
    </row>
    <row r="3958" spans="1:8">
      <c r="A3958" s="397">
        <v>97720</v>
      </c>
      <c r="B3958" t="s">
        <v>4465</v>
      </c>
      <c r="C3958" t="s">
        <v>615</v>
      </c>
      <c r="D3958" s="398">
        <v>0</v>
      </c>
      <c r="F3958" s="398">
        <v>0</v>
      </c>
      <c r="H3958" t="s">
        <v>528</v>
      </c>
    </row>
    <row r="3959" spans="1:8">
      <c r="A3959" s="397">
        <v>97740</v>
      </c>
      <c r="B3959" t="s">
        <v>4466</v>
      </c>
      <c r="C3959" t="s">
        <v>615</v>
      </c>
      <c r="D3959" s="398">
        <v>2374.66</v>
      </c>
      <c r="F3959" s="398">
        <v>2124.56</v>
      </c>
      <c r="H3959" t="s">
        <v>528</v>
      </c>
    </row>
    <row r="3960" spans="1:8">
      <c r="A3960" s="397">
        <v>97738</v>
      </c>
      <c r="B3960" t="s">
        <v>4467</v>
      </c>
      <c r="C3960" t="s">
        <v>615</v>
      </c>
      <c r="D3960" s="398">
        <v>4480.16</v>
      </c>
      <c r="F3960" s="398">
        <v>4579.32</v>
      </c>
      <c r="H3960" t="s">
        <v>528</v>
      </c>
    </row>
    <row r="3961" spans="1:8">
      <c r="A3961" s="397">
        <v>97739</v>
      </c>
      <c r="B3961" t="s">
        <v>4468</v>
      </c>
      <c r="C3961" t="s">
        <v>615</v>
      </c>
      <c r="D3961" s="398">
        <v>3315.86</v>
      </c>
      <c r="F3961" s="398">
        <v>3239.51</v>
      </c>
      <c r="H3961" t="s">
        <v>528</v>
      </c>
    </row>
    <row r="3962" spans="1:8">
      <c r="A3962" s="397">
        <v>97736</v>
      </c>
      <c r="B3962" t="s">
        <v>4469</v>
      </c>
      <c r="C3962" t="s">
        <v>615</v>
      </c>
      <c r="D3962" s="398">
        <v>1745.31</v>
      </c>
      <c r="F3962" s="398">
        <v>1557.74</v>
      </c>
      <c r="H3962" t="s">
        <v>528</v>
      </c>
    </row>
    <row r="3963" spans="1:8">
      <c r="A3963" s="397">
        <v>97734</v>
      </c>
      <c r="B3963" t="s">
        <v>4470</v>
      </c>
      <c r="C3963" t="s">
        <v>615</v>
      </c>
      <c r="D3963" s="398">
        <v>3392.14</v>
      </c>
      <c r="F3963" s="398">
        <v>3531.92</v>
      </c>
      <c r="H3963" t="s">
        <v>528</v>
      </c>
    </row>
    <row r="3964" spans="1:8">
      <c r="A3964" s="397">
        <v>97735</v>
      </c>
      <c r="B3964" t="s">
        <v>4471</v>
      </c>
      <c r="C3964" t="s">
        <v>615</v>
      </c>
      <c r="D3964" s="398">
        <v>2808.4</v>
      </c>
      <c r="F3964" s="398">
        <v>2822.55</v>
      </c>
      <c r="H3964" t="s">
        <v>528</v>
      </c>
    </row>
    <row r="3965" spans="1:8">
      <c r="A3965" s="397">
        <v>97737</v>
      </c>
      <c r="B3965" t="s">
        <v>4472</v>
      </c>
      <c r="C3965" t="s">
        <v>615</v>
      </c>
      <c r="D3965" s="398">
        <v>3631.97</v>
      </c>
      <c r="F3965" s="398">
        <v>3582.14</v>
      </c>
      <c r="H3965" t="s">
        <v>528</v>
      </c>
    </row>
    <row r="3966" spans="1:8">
      <c r="A3966" s="397">
        <v>97733</v>
      </c>
      <c r="B3966" t="s">
        <v>4473</v>
      </c>
      <c r="C3966" t="s">
        <v>615</v>
      </c>
      <c r="D3966" s="398">
        <v>3835.38</v>
      </c>
      <c r="F3966" s="398">
        <v>3989.55</v>
      </c>
      <c r="H3966" t="s">
        <v>528</v>
      </c>
    </row>
    <row r="3967" spans="1:8">
      <c r="A3967" s="397">
        <v>98616</v>
      </c>
      <c r="B3967" t="s">
        <v>4474</v>
      </c>
      <c r="C3967" t="s">
        <v>527</v>
      </c>
      <c r="D3967" s="398">
        <v>304.17</v>
      </c>
      <c r="F3967" s="398">
        <v>246.09</v>
      </c>
      <c r="H3967" t="s">
        <v>528</v>
      </c>
    </row>
    <row r="3968" spans="1:8">
      <c r="A3968" s="397">
        <v>98619</v>
      </c>
      <c r="B3968" t="s">
        <v>4475</v>
      </c>
      <c r="C3968" t="s">
        <v>527</v>
      </c>
      <c r="D3968" s="398">
        <v>338.32</v>
      </c>
      <c r="F3968" s="398">
        <v>265.77</v>
      </c>
      <c r="H3968" t="s">
        <v>528</v>
      </c>
    </row>
    <row r="3969" spans="1:8">
      <c r="A3969" s="397">
        <v>98622</v>
      </c>
      <c r="B3969" t="s">
        <v>4476</v>
      </c>
      <c r="C3969" t="s">
        <v>527</v>
      </c>
      <c r="D3969" s="398">
        <v>514.6</v>
      </c>
      <c r="F3969" s="398">
        <v>403.57</v>
      </c>
      <c r="H3969" t="s">
        <v>528</v>
      </c>
    </row>
    <row r="3970" spans="1:8">
      <c r="A3970" s="397">
        <v>98625</v>
      </c>
      <c r="B3970" t="s">
        <v>4477</v>
      </c>
      <c r="C3970" t="s">
        <v>527</v>
      </c>
      <c r="D3970" s="398">
        <v>547.41</v>
      </c>
      <c r="F3970" s="398">
        <v>420.23</v>
      </c>
      <c r="H3970" t="s">
        <v>528</v>
      </c>
    </row>
    <row r="3971" spans="1:8">
      <c r="A3971" s="397">
        <v>105918</v>
      </c>
      <c r="B3971" t="s">
        <v>4478</v>
      </c>
      <c r="C3971" t="s">
        <v>527</v>
      </c>
      <c r="D3971" s="398">
        <v>0</v>
      </c>
      <c r="F3971" s="398">
        <v>0</v>
      </c>
      <c r="H3971" t="s">
        <v>528</v>
      </c>
    </row>
    <row r="3972" spans="1:8">
      <c r="A3972" s="397">
        <v>98631</v>
      </c>
      <c r="B3972" t="s">
        <v>4479</v>
      </c>
      <c r="C3972" t="s">
        <v>527</v>
      </c>
      <c r="D3972" s="398">
        <v>0</v>
      </c>
      <c r="F3972" s="398">
        <v>0</v>
      </c>
      <c r="H3972" t="s">
        <v>528</v>
      </c>
    </row>
    <row r="3973" spans="1:8">
      <c r="A3973" s="397">
        <v>98637</v>
      </c>
      <c r="B3973" t="s">
        <v>4480</v>
      </c>
      <c r="C3973" t="s">
        <v>615</v>
      </c>
      <c r="D3973" s="398">
        <v>0</v>
      </c>
      <c r="F3973" s="398">
        <v>0</v>
      </c>
      <c r="H3973" t="s">
        <v>528</v>
      </c>
    </row>
    <row r="3974" spans="1:8">
      <c r="A3974" s="397">
        <v>98641</v>
      </c>
      <c r="B3974" t="s">
        <v>4481</v>
      </c>
      <c r="C3974" t="s">
        <v>615</v>
      </c>
      <c r="D3974" s="398">
        <v>0</v>
      </c>
      <c r="F3974" s="398">
        <v>0</v>
      </c>
      <c r="H3974" t="s">
        <v>528</v>
      </c>
    </row>
    <row r="3975" spans="1:8">
      <c r="A3975" s="397">
        <v>98645</v>
      </c>
      <c r="B3975" t="s">
        <v>4482</v>
      </c>
      <c r="C3975" t="s">
        <v>615</v>
      </c>
      <c r="D3975" s="398">
        <v>0</v>
      </c>
      <c r="F3975" s="398">
        <v>0</v>
      </c>
      <c r="H3975" t="s">
        <v>528</v>
      </c>
    </row>
    <row r="3976" spans="1:8">
      <c r="A3976" s="397">
        <v>98649</v>
      </c>
      <c r="B3976" t="s">
        <v>4483</v>
      </c>
      <c r="C3976" t="s">
        <v>615</v>
      </c>
      <c r="D3976" s="398">
        <v>0</v>
      </c>
      <c r="F3976" s="398">
        <v>0</v>
      </c>
      <c r="H3976" t="s">
        <v>528</v>
      </c>
    </row>
    <row r="3977" spans="1:8">
      <c r="A3977" s="397">
        <v>98653</v>
      </c>
      <c r="B3977" t="s">
        <v>4484</v>
      </c>
      <c r="C3977" t="s">
        <v>615</v>
      </c>
      <c r="D3977" s="398">
        <v>0</v>
      </c>
      <c r="F3977" s="398">
        <v>0</v>
      </c>
      <c r="H3977" t="s">
        <v>528</v>
      </c>
    </row>
    <row r="3978" spans="1:8">
      <c r="A3978" s="397">
        <v>98657</v>
      </c>
      <c r="B3978" t="s">
        <v>4485</v>
      </c>
      <c r="C3978" t="s">
        <v>345</v>
      </c>
      <c r="D3978" s="398">
        <v>802.81</v>
      </c>
      <c r="F3978" s="398">
        <v>720.5</v>
      </c>
      <c r="H3978" t="s">
        <v>528</v>
      </c>
    </row>
    <row r="3979" spans="1:8">
      <c r="A3979" s="397">
        <v>100344</v>
      </c>
      <c r="B3979" t="s">
        <v>4486</v>
      </c>
      <c r="C3979" t="s">
        <v>298</v>
      </c>
      <c r="D3979" s="398">
        <v>13.09</v>
      </c>
      <c r="F3979" s="398">
        <v>11.15</v>
      </c>
      <c r="H3979" t="s">
        <v>528</v>
      </c>
    </row>
    <row r="3980" spans="1:8">
      <c r="A3980" s="397">
        <v>100345</v>
      </c>
      <c r="B3980" t="s">
        <v>4487</v>
      </c>
      <c r="C3980" t="s">
        <v>298</v>
      </c>
      <c r="D3980" s="398">
        <v>10.210000000000001</v>
      </c>
      <c r="F3980" s="398">
        <v>8.32</v>
      </c>
      <c r="H3980" t="s">
        <v>528</v>
      </c>
    </row>
    <row r="3981" spans="1:8">
      <c r="A3981" s="397">
        <v>100346</v>
      </c>
      <c r="B3981" t="s">
        <v>4488</v>
      </c>
      <c r="C3981" t="s">
        <v>298</v>
      </c>
      <c r="D3981" s="398">
        <v>9.76</v>
      </c>
      <c r="F3981" s="398">
        <v>7.78</v>
      </c>
      <c r="H3981" t="s">
        <v>528</v>
      </c>
    </row>
    <row r="3982" spans="1:8">
      <c r="A3982" s="397">
        <v>100347</v>
      </c>
      <c r="B3982" t="s">
        <v>4489</v>
      </c>
      <c r="C3982" t="s">
        <v>298</v>
      </c>
      <c r="D3982" s="398">
        <v>10.96</v>
      </c>
      <c r="F3982" s="398">
        <v>8.56</v>
      </c>
      <c r="H3982" t="s">
        <v>528</v>
      </c>
    </row>
    <row r="3983" spans="1:8">
      <c r="A3983" s="397">
        <v>100348</v>
      </c>
      <c r="B3983" t="s">
        <v>4490</v>
      </c>
      <c r="C3983" t="s">
        <v>298</v>
      </c>
      <c r="D3983" s="398">
        <v>10.79</v>
      </c>
      <c r="F3983" s="398">
        <v>8.35</v>
      </c>
      <c r="H3983" t="s">
        <v>528</v>
      </c>
    </row>
    <row r="3984" spans="1:8">
      <c r="A3984" s="397">
        <v>100342</v>
      </c>
      <c r="B3984" t="s">
        <v>4491</v>
      </c>
      <c r="C3984" t="s">
        <v>298</v>
      </c>
      <c r="D3984" s="398">
        <v>18.03</v>
      </c>
      <c r="F3984" s="398">
        <v>16.89</v>
      </c>
      <c r="H3984" t="s">
        <v>528</v>
      </c>
    </row>
    <row r="3985" spans="1:8">
      <c r="A3985" s="397">
        <v>100343</v>
      </c>
      <c r="B3985" t="s">
        <v>4492</v>
      </c>
      <c r="C3985" t="s">
        <v>298</v>
      </c>
      <c r="D3985" s="398">
        <v>15.93</v>
      </c>
      <c r="F3985" s="398">
        <v>14.24</v>
      </c>
      <c r="H3985" t="s">
        <v>528</v>
      </c>
    </row>
    <row r="3986" spans="1:8">
      <c r="A3986" s="397">
        <v>100349</v>
      </c>
      <c r="B3986" t="s">
        <v>4493</v>
      </c>
      <c r="C3986" t="s">
        <v>615</v>
      </c>
      <c r="D3986" s="398">
        <v>909.66</v>
      </c>
      <c r="F3986" s="398">
        <v>636.70000000000005</v>
      </c>
      <c r="H3986" t="s">
        <v>528</v>
      </c>
    </row>
    <row r="3987" spans="1:8">
      <c r="A3987" s="397">
        <v>100336</v>
      </c>
      <c r="B3987" t="s">
        <v>4494</v>
      </c>
      <c r="C3987" t="s">
        <v>527</v>
      </c>
      <c r="D3987" s="398">
        <v>0</v>
      </c>
      <c r="F3987" s="398">
        <v>0</v>
      </c>
      <c r="H3987" t="s">
        <v>528</v>
      </c>
    </row>
    <row r="3988" spans="1:8">
      <c r="A3988" s="397">
        <v>100337</v>
      </c>
      <c r="B3988" t="s">
        <v>4495</v>
      </c>
      <c r="C3988" t="s">
        <v>527</v>
      </c>
      <c r="D3988" s="398">
        <v>0</v>
      </c>
      <c r="F3988" s="398">
        <v>0</v>
      </c>
      <c r="H3988" t="s">
        <v>528</v>
      </c>
    </row>
    <row r="3989" spans="1:8">
      <c r="A3989" s="397">
        <v>100339</v>
      </c>
      <c r="B3989" t="s">
        <v>4496</v>
      </c>
      <c r="C3989" t="s">
        <v>527</v>
      </c>
      <c r="D3989" s="398">
        <v>0</v>
      </c>
      <c r="F3989" s="398">
        <v>0</v>
      </c>
      <c r="H3989" t="s">
        <v>528</v>
      </c>
    </row>
    <row r="3990" spans="1:8">
      <c r="A3990" s="397">
        <v>100340</v>
      </c>
      <c r="B3990" t="s">
        <v>4497</v>
      </c>
      <c r="C3990" t="s">
        <v>527</v>
      </c>
      <c r="D3990" s="398">
        <v>0</v>
      </c>
      <c r="F3990" s="398">
        <v>0</v>
      </c>
      <c r="H3990" t="s">
        <v>528</v>
      </c>
    </row>
    <row r="3991" spans="1:8">
      <c r="A3991" s="397">
        <v>105805</v>
      </c>
      <c r="B3991" t="s">
        <v>4498</v>
      </c>
      <c r="C3991" t="s">
        <v>527</v>
      </c>
      <c r="D3991" s="398">
        <v>896.39</v>
      </c>
      <c r="F3991" s="398">
        <v>885.25</v>
      </c>
      <c r="H3991" t="s">
        <v>528</v>
      </c>
    </row>
    <row r="3992" spans="1:8">
      <c r="A3992" s="397">
        <v>105806</v>
      </c>
      <c r="B3992" t="s">
        <v>4499</v>
      </c>
      <c r="C3992" t="s">
        <v>527</v>
      </c>
      <c r="D3992" s="398">
        <v>578.47</v>
      </c>
      <c r="F3992" s="398">
        <v>557.91999999999996</v>
      </c>
      <c r="H3992" t="s">
        <v>528</v>
      </c>
    </row>
    <row r="3993" spans="1:8">
      <c r="A3993" s="397">
        <v>105807</v>
      </c>
      <c r="B3993" t="s">
        <v>4500</v>
      </c>
      <c r="C3993" t="s">
        <v>527</v>
      </c>
      <c r="D3993" s="398">
        <v>722.23</v>
      </c>
      <c r="F3993" s="398">
        <v>705.36</v>
      </c>
      <c r="H3993" t="s">
        <v>528</v>
      </c>
    </row>
    <row r="3994" spans="1:8">
      <c r="A3994" s="397">
        <v>105808</v>
      </c>
      <c r="B3994" t="s">
        <v>4501</v>
      </c>
      <c r="C3994" t="s">
        <v>527</v>
      </c>
      <c r="D3994" s="398">
        <v>483.8</v>
      </c>
      <c r="F3994" s="398">
        <v>459.86</v>
      </c>
      <c r="H3994" t="s">
        <v>528</v>
      </c>
    </row>
    <row r="3995" spans="1:8">
      <c r="A3995" s="397">
        <v>100341</v>
      </c>
      <c r="B3995" t="s">
        <v>4502</v>
      </c>
      <c r="C3995" t="s">
        <v>527</v>
      </c>
      <c r="D3995" s="398">
        <v>46.94</v>
      </c>
      <c r="F3995" s="398">
        <v>45.61</v>
      </c>
      <c r="H3995" t="s">
        <v>528</v>
      </c>
    </row>
    <row r="3996" spans="1:8">
      <c r="A3996" s="397">
        <v>100351</v>
      </c>
      <c r="B3996" t="s">
        <v>4503</v>
      </c>
      <c r="C3996" t="s">
        <v>527</v>
      </c>
      <c r="D3996" s="398">
        <v>0</v>
      </c>
      <c r="F3996" s="398">
        <v>0</v>
      </c>
      <c r="H3996" t="s">
        <v>528</v>
      </c>
    </row>
    <row r="3997" spans="1:8">
      <c r="A3997" s="397">
        <v>100353</v>
      </c>
      <c r="B3997" t="s">
        <v>4504</v>
      </c>
      <c r="C3997" t="s">
        <v>527</v>
      </c>
      <c r="D3997" s="398">
        <v>0</v>
      </c>
      <c r="F3997" s="398">
        <v>0</v>
      </c>
      <c r="H3997" t="s">
        <v>528</v>
      </c>
    </row>
    <row r="3998" spans="1:8">
      <c r="A3998" s="397">
        <v>100350</v>
      </c>
      <c r="B3998" t="s">
        <v>4505</v>
      </c>
      <c r="C3998" t="s">
        <v>527</v>
      </c>
      <c r="D3998" s="398">
        <v>0</v>
      </c>
      <c r="F3998" s="398">
        <v>0</v>
      </c>
      <c r="H3998" t="s">
        <v>528</v>
      </c>
    </row>
    <row r="3999" spans="1:8">
      <c r="A3999" s="397">
        <v>105043</v>
      </c>
      <c r="B3999" t="s">
        <v>4506</v>
      </c>
      <c r="C3999" t="s">
        <v>345</v>
      </c>
      <c r="D3999" s="398">
        <v>0</v>
      </c>
      <c r="F3999" s="398">
        <v>0</v>
      </c>
      <c r="H3999" t="s">
        <v>528</v>
      </c>
    </row>
    <row r="4000" spans="1:8">
      <c r="A4000" s="397">
        <v>105047</v>
      </c>
      <c r="B4000" t="s">
        <v>4507</v>
      </c>
      <c r="C4000" t="s">
        <v>345</v>
      </c>
      <c r="D4000" s="398">
        <v>0</v>
      </c>
      <c r="F4000" s="398">
        <v>0</v>
      </c>
      <c r="H4000" t="s">
        <v>528</v>
      </c>
    </row>
    <row r="4001" spans="1:8">
      <c r="A4001" s="397">
        <v>105044</v>
      </c>
      <c r="B4001" t="s">
        <v>4508</v>
      </c>
      <c r="C4001" t="s">
        <v>345</v>
      </c>
      <c r="D4001" s="398">
        <v>0</v>
      </c>
      <c r="F4001" s="398">
        <v>0</v>
      </c>
      <c r="H4001" t="s">
        <v>528</v>
      </c>
    </row>
    <row r="4002" spans="1:8">
      <c r="A4002" s="397">
        <v>105094</v>
      </c>
      <c r="B4002" t="s">
        <v>4509</v>
      </c>
      <c r="C4002" t="s">
        <v>345</v>
      </c>
      <c r="D4002" s="398">
        <v>0</v>
      </c>
      <c r="F4002" s="398">
        <v>0</v>
      </c>
      <c r="H4002" t="s">
        <v>528</v>
      </c>
    </row>
    <row r="4003" spans="1:8">
      <c r="A4003" s="397">
        <v>105096</v>
      </c>
      <c r="B4003" t="s">
        <v>4510</v>
      </c>
      <c r="C4003" t="s">
        <v>345</v>
      </c>
      <c r="D4003" s="398">
        <v>0</v>
      </c>
      <c r="F4003" s="398">
        <v>0</v>
      </c>
      <c r="H4003" t="s">
        <v>528</v>
      </c>
    </row>
    <row r="4004" spans="1:8">
      <c r="A4004" s="397">
        <v>105048</v>
      </c>
      <c r="B4004" t="s">
        <v>4511</v>
      </c>
      <c r="C4004" t="s">
        <v>345</v>
      </c>
      <c r="D4004" s="398">
        <v>0</v>
      </c>
      <c r="F4004" s="398">
        <v>0</v>
      </c>
      <c r="H4004" t="s">
        <v>528</v>
      </c>
    </row>
    <row r="4005" spans="1:8">
      <c r="A4005" s="397">
        <v>105097</v>
      </c>
      <c r="B4005" t="s">
        <v>4512</v>
      </c>
      <c r="C4005" t="s">
        <v>345</v>
      </c>
      <c r="D4005" s="398">
        <v>0</v>
      </c>
      <c r="F4005" s="398">
        <v>0</v>
      </c>
      <c r="H4005" t="s">
        <v>528</v>
      </c>
    </row>
    <row r="4006" spans="1:8">
      <c r="A4006" s="397">
        <v>105049</v>
      </c>
      <c r="B4006" t="s">
        <v>4513</v>
      </c>
      <c r="C4006" t="s">
        <v>345</v>
      </c>
      <c r="D4006" s="398">
        <v>0</v>
      </c>
      <c r="F4006" s="398">
        <v>0</v>
      </c>
      <c r="H4006" t="s">
        <v>528</v>
      </c>
    </row>
    <row r="4007" spans="1:8">
      <c r="A4007" s="397">
        <v>105051</v>
      </c>
      <c r="B4007" t="s">
        <v>4514</v>
      </c>
      <c r="C4007" t="s">
        <v>345</v>
      </c>
      <c r="D4007" s="398">
        <v>0</v>
      </c>
      <c r="F4007" s="398">
        <v>0</v>
      </c>
      <c r="H4007" t="s">
        <v>528</v>
      </c>
    </row>
    <row r="4008" spans="1:8">
      <c r="A4008" s="397">
        <v>105054</v>
      </c>
      <c r="B4008" t="s">
        <v>4515</v>
      </c>
      <c r="C4008" t="s">
        <v>345</v>
      </c>
      <c r="D4008" s="398">
        <v>0</v>
      </c>
      <c r="F4008" s="398">
        <v>0</v>
      </c>
      <c r="H4008" t="s">
        <v>528</v>
      </c>
    </row>
    <row r="4009" spans="1:8">
      <c r="A4009" s="397">
        <v>105052</v>
      </c>
      <c r="B4009" t="s">
        <v>4516</v>
      </c>
      <c r="C4009" t="s">
        <v>345</v>
      </c>
      <c r="D4009" s="398">
        <v>0</v>
      </c>
      <c r="F4009" s="398">
        <v>0</v>
      </c>
      <c r="H4009" t="s">
        <v>528</v>
      </c>
    </row>
    <row r="4010" spans="1:8">
      <c r="A4010" s="397">
        <v>105055</v>
      </c>
      <c r="B4010" t="s">
        <v>4517</v>
      </c>
      <c r="C4010" t="s">
        <v>345</v>
      </c>
      <c r="D4010" s="398">
        <v>0</v>
      </c>
      <c r="F4010" s="398">
        <v>0</v>
      </c>
      <c r="H4010" t="s">
        <v>528</v>
      </c>
    </row>
    <row r="4011" spans="1:8">
      <c r="A4011" s="397">
        <v>105065</v>
      </c>
      <c r="B4011" t="s">
        <v>4518</v>
      </c>
      <c r="C4011" t="s">
        <v>345</v>
      </c>
      <c r="D4011" s="398">
        <v>0</v>
      </c>
      <c r="F4011" s="398">
        <v>0</v>
      </c>
      <c r="H4011" t="s">
        <v>528</v>
      </c>
    </row>
    <row r="4012" spans="1:8">
      <c r="A4012" s="397">
        <v>105059</v>
      </c>
      <c r="B4012" t="s">
        <v>4519</v>
      </c>
      <c r="C4012" t="s">
        <v>345</v>
      </c>
      <c r="D4012" s="398">
        <v>0</v>
      </c>
      <c r="F4012" s="398">
        <v>0</v>
      </c>
      <c r="H4012" t="s">
        <v>528</v>
      </c>
    </row>
    <row r="4013" spans="1:8">
      <c r="A4013" s="397">
        <v>105057</v>
      </c>
      <c r="B4013" t="s">
        <v>4520</v>
      </c>
      <c r="C4013" t="s">
        <v>345</v>
      </c>
      <c r="D4013" s="398">
        <v>0</v>
      </c>
      <c r="F4013" s="398">
        <v>0</v>
      </c>
      <c r="H4013" t="s">
        <v>528</v>
      </c>
    </row>
    <row r="4014" spans="1:8">
      <c r="A4014" s="397">
        <v>105060</v>
      </c>
      <c r="B4014" t="s">
        <v>4521</v>
      </c>
      <c r="C4014" t="s">
        <v>345</v>
      </c>
      <c r="D4014" s="398">
        <v>0</v>
      </c>
      <c r="F4014" s="398">
        <v>0</v>
      </c>
      <c r="H4014" t="s">
        <v>528</v>
      </c>
    </row>
    <row r="4015" spans="1:8">
      <c r="A4015" s="397">
        <v>105042</v>
      </c>
      <c r="B4015" t="s">
        <v>4522</v>
      </c>
      <c r="C4015" t="s">
        <v>345</v>
      </c>
      <c r="D4015" s="398">
        <v>72.08</v>
      </c>
      <c r="F4015" s="398">
        <v>75.790000000000006</v>
      </c>
      <c r="H4015" t="s">
        <v>528</v>
      </c>
    </row>
    <row r="4016" spans="1:8">
      <c r="A4016" s="397">
        <v>105046</v>
      </c>
      <c r="B4016" t="s">
        <v>4523</v>
      </c>
      <c r="C4016" t="s">
        <v>345</v>
      </c>
      <c r="D4016" s="398">
        <v>60.97</v>
      </c>
      <c r="F4016" s="398">
        <v>63</v>
      </c>
      <c r="H4016" t="s">
        <v>528</v>
      </c>
    </row>
    <row r="4017" spans="1:8">
      <c r="A4017" s="397">
        <v>105095</v>
      </c>
      <c r="B4017" t="s">
        <v>4524</v>
      </c>
      <c r="C4017" t="s">
        <v>345</v>
      </c>
      <c r="D4017" s="398">
        <v>108.56</v>
      </c>
      <c r="F4017" s="398">
        <v>111.49</v>
      </c>
      <c r="H4017" t="s">
        <v>528</v>
      </c>
    </row>
    <row r="4018" spans="1:8">
      <c r="A4018" s="397">
        <v>105098</v>
      </c>
      <c r="B4018" t="s">
        <v>4525</v>
      </c>
      <c r="C4018" t="s">
        <v>345</v>
      </c>
      <c r="D4018" s="398">
        <v>97.47</v>
      </c>
      <c r="F4018" s="398">
        <v>98.72</v>
      </c>
      <c r="H4018" t="s">
        <v>528</v>
      </c>
    </row>
    <row r="4019" spans="1:8">
      <c r="A4019" s="397">
        <v>105050</v>
      </c>
      <c r="B4019" t="s">
        <v>4526</v>
      </c>
      <c r="C4019" t="s">
        <v>345</v>
      </c>
      <c r="D4019" s="398">
        <v>227.89</v>
      </c>
      <c r="F4019" s="398">
        <v>228.23</v>
      </c>
      <c r="H4019" t="s">
        <v>528</v>
      </c>
    </row>
    <row r="4020" spans="1:8">
      <c r="A4020" s="397">
        <v>105053</v>
      </c>
      <c r="B4020" t="s">
        <v>4527</v>
      </c>
      <c r="C4020" t="s">
        <v>345</v>
      </c>
      <c r="D4020" s="398">
        <v>216.93</v>
      </c>
      <c r="F4020" s="398">
        <v>215.63</v>
      </c>
      <c r="H4020" t="s">
        <v>528</v>
      </c>
    </row>
    <row r="4021" spans="1:8">
      <c r="A4021" s="397">
        <v>105056</v>
      </c>
      <c r="B4021" t="s">
        <v>4528</v>
      </c>
      <c r="C4021" t="s">
        <v>345</v>
      </c>
      <c r="D4021" s="398">
        <v>315.64</v>
      </c>
      <c r="F4021" s="398">
        <v>314.16000000000003</v>
      </c>
      <c r="H4021" t="s">
        <v>528</v>
      </c>
    </row>
    <row r="4022" spans="1:8">
      <c r="A4022" s="397">
        <v>105058</v>
      </c>
      <c r="B4022" t="s">
        <v>4529</v>
      </c>
      <c r="C4022" t="s">
        <v>345</v>
      </c>
      <c r="D4022" s="398">
        <v>305.44</v>
      </c>
      <c r="F4022" s="398">
        <v>302.49</v>
      </c>
      <c r="H4022" t="s">
        <v>528</v>
      </c>
    </row>
    <row r="4023" spans="1:8">
      <c r="A4023" s="397">
        <v>105062</v>
      </c>
      <c r="B4023" t="s">
        <v>4530</v>
      </c>
      <c r="C4023" t="s">
        <v>345</v>
      </c>
      <c r="D4023" s="398">
        <v>0</v>
      </c>
      <c r="F4023" s="398">
        <v>0</v>
      </c>
      <c r="H4023" t="s">
        <v>528</v>
      </c>
    </row>
    <row r="4024" spans="1:8">
      <c r="A4024" s="397">
        <v>105066</v>
      </c>
      <c r="B4024" t="s">
        <v>4531</v>
      </c>
      <c r="C4024" t="s">
        <v>345</v>
      </c>
      <c r="D4024" s="398">
        <v>0</v>
      </c>
      <c r="F4024" s="398">
        <v>0</v>
      </c>
      <c r="H4024" t="s">
        <v>528</v>
      </c>
    </row>
    <row r="4025" spans="1:8">
      <c r="A4025" s="397">
        <v>105063</v>
      </c>
      <c r="B4025" t="s">
        <v>4532</v>
      </c>
      <c r="C4025" t="s">
        <v>345</v>
      </c>
      <c r="D4025" s="398">
        <v>0</v>
      </c>
      <c r="F4025" s="398">
        <v>0</v>
      </c>
      <c r="H4025" t="s">
        <v>528</v>
      </c>
    </row>
    <row r="4026" spans="1:8">
      <c r="A4026" s="397">
        <v>105067</v>
      </c>
      <c r="B4026" t="s">
        <v>4533</v>
      </c>
      <c r="C4026" t="s">
        <v>345</v>
      </c>
      <c r="D4026" s="398">
        <v>0</v>
      </c>
      <c r="F4026" s="398">
        <v>0</v>
      </c>
      <c r="H4026" t="s">
        <v>528</v>
      </c>
    </row>
    <row r="4027" spans="1:8">
      <c r="A4027" s="397">
        <v>105069</v>
      </c>
      <c r="B4027" t="s">
        <v>4534</v>
      </c>
      <c r="C4027" t="s">
        <v>345</v>
      </c>
      <c r="D4027" s="398">
        <v>0</v>
      </c>
      <c r="F4027" s="398">
        <v>0</v>
      </c>
      <c r="H4027" t="s">
        <v>528</v>
      </c>
    </row>
    <row r="4028" spans="1:8">
      <c r="A4028" s="397">
        <v>105072</v>
      </c>
      <c r="B4028" t="s">
        <v>4535</v>
      </c>
      <c r="C4028" t="s">
        <v>345</v>
      </c>
      <c r="D4028" s="398">
        <v>0</v>
      </c>
      <c r="F4028" s="398">
        <v>0</v>
      </c>
      <c r="H4028" t="s">
        <v>528</v>
      </c>
    </row>
    <row r="4029" spans="1:8">
      <c r="A4029" s="397">
        <v>105070</v>
      </c>
      <c r="B4029" t="s">
        <v>4536</v>
      </c>
      <c r="C4029" t="s">
        <v>345</v>
      </c>
      <c r="D4029" s="398">
        <v>0</v>
      </c>
      <c r="F4029" s="398">
        <v>0</v>
      </c>
      <c r="H4029" t="s">
        <v>528</v>
      </c>
    </row>
    <row r="4030" spans="1:8">
      <c r="A4030" s="397">
        <v>105073</v>
      </c>
      <c r="B4030" t="s">
        <v>4537</v>
      </c>
      <c r="C4030" t="s">
        <v>345</v>
      </c>
      <c r="D4030" s="398">
        <v>0</v>
      </c>
      <c r="F4030" s="398">
        <v>0</v>
      </c>
      <c r="H4030" t="s">
        <v>528</v>
      </c>
    </row>
    <row r="4031" spans="1:8">
      <c r="A4031" s="397">
        <v>105075</v>
      </c>
      <c r="B4031" t="s">
        <v>4538</v>
      </c>
      <c r="C4031" t="s">
        <v>345</v>
      </c>
      <c r="D4031" s="398">
        <v>0</v>
      </c>
      <c r="F4031" s="398">
        <v>0</v>
      </c>
      <c r="H4031" t="s">
        <v>528</v>
      </c>
    </row>
    <row r="4032" spans="1:8">
      <c r="A4032" s="397">
        <v>105078</v>
      </c>
      <c r="B4032" t="s">
        <v>4539</v>
      </c>
      <c r="C4032" t="s">
        <v>345</v>
      </c>
      <c r="D4032" s="398">
        <v>0</v>
      </c>
      <c r="F4032" s="398">
        <v>0</v>
      </c>
      <c r="H4032" t="s">
        <v>528</v>
      </c>
    </row>
    <row r="4033" spans="1:8">
      <c r="A4033" s="397">
        <v>105076</v>
      </c>
      <c r="B4033" t="s">
        <v>4540</v>
      </c>
      <c r="C4033" t="s">
        <v>345</v>
      </c>
      <c r="D4033" s="398">
        <v>0</v>
      </c>
      <c r="F4033" s="398">
        <v>0</v>
      </c>
      <c r="H4033" t="s">
        <v>528</v>
      </c>
    </row>
    <row r="4034" spans="1:8">
      <c r="A4034" s="397">
        <v>105079</v>
      </c>
      <c r="B4034" t="s">
        <v>4541</v>
      </c>
      <c r="C4034" t="s">
        <v>345</v>
      </c>
      <c r="D4034" s="398">
        <v>0</v>
      </c>
      <c r="F4034" s="398">
        <v>0</v>
      </c>
      <c r="H4034" t="s">
        <v>528</v>
      </c>
    </row>
    <row r="4035" spans="1:8">
      <c r="A4035" s="397">
        <v>105061</v>
      </c>
      <c r="B4035" t="s">
        <v>4542</v>
      </c>
      <c r="C4035" t="s">
        <v>345</v>
      </c>
      <c r="D4035" s="398">
        <v>92.37</v>
      </c>
      <c r="F4035" s="398">
        <v>117.75</v>
      </c>
      <c r="H4035" t="s">
        <v>528</v>
      </c>
    </row>
    <row r="4036" spans="1:8">
      <c r="A4036" s="397">
        <v>105064</v>
      </c>
      <c r="B4036" t="s">
        <v>4543</v>
      </c>
      <c r="C4036" t="s">
        <v>345</v>
      </c>
      <c r="D4036" s="398">
        <v>78.19</v>
      </c>
      <c r="F4036" s="398">
        <v>101.2</v>
      </c>
      <c r="H4036" t="s">
        <v>528</v>
      </c>
    </row>
    <row r="4037" spans="1:8">
      <c r="A4037" s="397">
        <v>105068</v>
      </c>
      <c r="B4037" t="s">
        <v>4544</v>
      </c>
      <c r="C4037" t="s">
        <v>345</v>
      </c>
      <c r="D4037" s="398">
        <v>148.44</v>
      </c>
      <c r="F4037" s="398">
        <v>195.78</v>
      </c>
      <c r="H4037" t="s">
        <v>528</v>
      </c>
    </row>
    <row r="4038" spans="1:8">
      <c r="A4038" s="397">
        <v>105071</v>
      </c>
      <c r="B4038" t="s">
        <v>4545</v>
      </c>
      <c r="C4038" t="s">
        <v>345</v>
      </c>
      <c r="D4038" s="398">
        <v>134.29</v>
      </c>
      <c r="F4038" s="398">
        <v>179.25</v>
      </c>
      <c r="H4038" t="s">
        <v>528</v>
      </c>
    </row>
    <row r="4039" spans="1:8">
      <c r="A4039" s="397">
        <v>105074</v>
      </c>
      <c r="B4039" t="s">
        <v>4546</v>
      </c>
      <c r="C4039" t="s">
        <v>345</v>
      </c>
      <c r="D4039" s="398">
        <v>226.93</v>
      </c>
      <c r="F4039" s="398">
        <v>304.97000000000003</v>
      </c>
      <c r="H4039" t="s">
        <v>528</v>
      </c>
    </row>
    <row r="4040" spans="1:8">
      <c r="A4040" s="397">
        <v>105077</v>
      </c>
      <c r="B4040" t="s">
        <v>4547</v>
      </c>
      <c r="C4040" t="s">
        <v>345</v>
      </c>
      <c r="D4040" s="398">
        <v>212.83</v>
      </c>
      <c r="F4040" s="398">
        <v>288.52999999999997</v>
      </c>
      <c r="H4040" t="s">
        <v>528</v>
      </c>
    </row>
    <row r="4041" spans="1:8">
      <c r="A4041" s="397">
        <v>105090</v>
      </c>
      <c r="B4041" t="s">
        <v>4548</v>
      </c>
      <c r="C4041" t="s">
        <v>527</v>
      </c>
      <c r="D4041" s="398">
        <v>607.85</v>
      </c>
      <c r="F4041" s="398">
        <v>593.85</v>
      </c>
      <c r="H4041" t="s">
        <v>528</v>
      </c>
    </row>
    <row r="4042" spans="1:8">
      <c r="A4042" s="397">
        <v>105099</v>
      </c>
      <c r="B4042" t="s">
        <v>4549</v>
      </c>
      <c r="C4042" t="s">
        <v>345</v>
      </c>
      <c r="D4042" s="398">
        <v>85.49</v>
      </c>
      <c r="F4042" s="398">
        <v>91.34</v>
      </c>
      <c r="H4042" t="s">
        <v>528</v>
      </c>
    </row>
    <row r="4043" spans="1:8">
      <c r="A4043" s="397">
        <v>105100</v>
      </c>
      <c r="B4043" t="s">
        <v>4550</v>
      </c>
      <c r="C4043" t="s">
        <v>345</v>
      </c>
      <c r="D4043" s="398">
        <v>124.93</v>
      </c>
      <c r="F4043" s="398">
        <v>130.66</v>
      </c>
      <c r="H4043" t="s">
        <v>528</v>
      </c>
    </row>
    <row r="4044" spans="1:8">
      <c r="A4044" s="397">
        <v>105101</v>
      </c>
      <c r="B4044" t="s">
        <v>4551</v>
      </c>
      <c r="C4044" t="s">
        <v>345</v>
      </c>
      <c r="D4044" s="398">
        <v>250.46</v>
      </c>
      <c r="F4044" s="398">
        <v>255</v>
      </c>
      <c r="H4044" t="s">
        <v>528</v>
      </c>
    </row>
    <row r="4045" spans="1:8">
      <c r="A4045" s="397">
        <v>105102</v>
      </c>
      <c r="B4045" t="s">
        <v>4552</v>
      </c>
      <c r="C4045" t="s">
        <v>345</v>
      </c>
      <c r="D4045" s="398">
        <v>346.32</v>
      </c>
      <c r="F4045" s="398">
        <v>350.79</v>
      </c>
      <c r="H4045" t="s">
        <v>528</v>
      </c>
    </row>
    <row r="4046" spans="1:8">
      <c r="A4046" s="397">
        <v>105080</v>
      </c>
      <c r="B4046" t="s">
        <v>4553</v>
      </c>
      <c r="C4046" t="s">
        <v>345</v>
      </c>
      <c r="D4046" s="398">
        <v>60.82</v>
      </c>
      <c r="F4046" s="398">
        <v>74.209999999999994</v>
      </c>
      <c r="H4046" t="s">
        <v>528</v>
      </c>
    </row>
    <row r="4047" spans="1:8">
      <c r="A4047" s="397">
        <v>105081</v>
      </c>
      <c r="B4047" t="s">
        <v>4554</v>
      </c>
      <c r="C4047" t="s">
        <v>345</v>
      </c>
      <c r="D4047" s="398">
        <v>69.83</v>
      </c>
      <c r="F4047" s="398">
        <v>86.6</v>
      </c>
      <c r="H4047" t="s">
        <v>528</v>
      </c>
    </row>
    <row r="4048" spans="1:8">
      <c r="A4048" s="397">
        <v>105091</v>
      </c>
      <c r="B4048" t="s">
        <v>4555</v>
      </c>
      <c r="C4048" t="s">
        <v>345</v>
      </c>
      <c r="D4048" s="398">
        <v>118.82</v>
      </c>
      <c r="F4048" s="398">
        <v>154.38999999999999</v>
      </c>
      <c r="H4048" t="s">
        <v>528</v>
      </c>
    </row>
    <row r="4049" spans="1:8">
      <c r="A4049" s="397">
        <v>105089</v>
      </c>
      <c r="B4049" t="s">
        <v>4556</v>
      </c>
      <c r="C4049" t="s">
        <v>345</v>
      </c>
      <c r="D4049" s="398">
        <v>149.01</v>
      </c>
      <c r="F4049" s="398">
        <v>196.02</v>
      </c>
      <c r="H4049" t="s">
        <v>528</v>
      </c>
    </row>
    <row r="4050" spans="1:8">
      <c r="A4050" s="397">
        <v>105082</v>
      </c>
      <c r="B4050" t="s">
        <v>4557</v>
      </c>
      <c r="C4050" t="s">
        <v>345</v>
      </c>
      <c r="D4050" s="398">
        <v>63.21</v>
      </c>
      <c r="F4050" s="398">
        <v>77.540000000000006</v>
      </c>
      <c r="H4050" t="s">
        <v>528</v>
      </c>
    </row>
    <row r="4051" spans="1:8">
      <c r="A4051" s="397">
        <v>105083</v>
      </c>
      <c r="B4051" t="s">
        <v>4558</v>
      </c>
      <c r="C4051" t="s">
        <v>345</v>
      </c>
      <c r="D4051" s="398">
        <v>70.91</v>
      </c>
      <c r="F4051" s="398">
        <v>88.12</v>
      </c>
      <c r="H4051" t="s">
        <v>528</v>
      </c>
    </row>
    <row r="4052" spans="1:8">
      <c r="A4052" s="397">
        <v>105084</v>
      </c>
      <c r="B4052" t="s">
        <v>4559</v>
      </c>
      <c r="C4052" t="s">
        <v>345</v>
      </c>
      <c r="D4052" s="398">
        <v>87.11</v>
      </c>
      <c r="F4052" s="398">
        <v>110.55</v>
      </c>
      <c r="H4052" t="s">
        <v>528</v>
      </c>
    </row>
    <row r="4053" spans="1:8">
      <c r="A4053" s="397">
        <v>105086</v>
      </c>
      <c r="B4053" t="s">
        <v>4560</v>
      </c>
      <c r="C4053" t="s">
        <v>345</v>
      </c>
      <c r="D4053" s="398">
        <v>81.430000000000007</v>
      </c>
      <c r="F4053" s="398">
        <v>102.48</v>
      </c>
      <c r="H4053" t="s">
        <v>528</v>
      </c>
    </row>
    <row r="4054" spans="1:8">
      <c r="A4054" s="397">
        <v>105087</v>
      </c>
      <c r="B4054" t="s">
        <v>4561</v>
      </c>
      <c r="C4054" t="s">
        <v>345</v>
      </c>
      <c r="D4054" s="398">
        <v>91.04</v>
      </c>
      <c r="F4054" s="398">
        <v>115.69</v>
      </c>
      <c r="H4054" t="s">
        <v>528</v>
      </c>
    </row>
    <row r="4055" spans="1:8">
      <c r="A4055" s="397">
        <v>105088</v>
      </c>
      <c r="B4055" t="s">
        <v>4562</v>
      </c>
      <c r="C4055" t="s">
        <v>345</v>
      </c>
      <c r="D4055" s="398">
        <v>161.02000000000001</v>
      </c>
      <c r="F4055" s="398">
        <v>212.74</v>
      </c>
      <c r="H4055" t="s">
        <v>528</v>
      </c>
    </row>
    <row r="4056" spans="1:8">
      <c r="A4056" s="397">
        <v>105092</v>
      </c>
      <c r="B4056" t="s">
        <v>4563</v>
      </c>
      <c r="C4056" t="s">
        <v>345</v>
      </c>
      <c r="D4056" s="398">
        <v>128.83000000000001</v>
      </c>
      <c r="F4056" s="398">
        <v>168.32</v>
      </c>
      <c r="H4056" t="s">
        <v>528</v>
      </c>
    </row>
    <row r="4057" spans="1:8">
      <c r="A4057" s="397">
        <v>105085</v>
      </c>
      <c r="B4057" t="s">
        <v>4564</v>
      </c>
      <c r="C4057" t="s">
        <v>345</v>
      </c>
      <c r="D4057" s="398">
        <v>90.9</v>
      </c>
      <c r="F4057" s="398">
        <v>115.76</v>
      </c>
      <c r="H4057" t="s">
        <v>528</v>
      </c>
    </row>
    <row r="4058" spans="1:8">
      <c r="A4058" s="397">
        <v>105093</v>
      </c>
      <c r="B4058" t="s">
        <v>4565</v>
      </c>
      <c r="C4058" t="s">
        <v>345</v>
      </c>
      <c r="D4058" s="398">
        <v>131</v>
      </c>
      <c r="F4058" s="398">
        <v>170.96</v>
      </c>
      <c r="H4058" t="s">
        <v>528</v>
      </c>
    </row>
    <row r="4059" spans="1:8">
      <c r="A4059" s="397">
        <v>105041</v>
      </c>
      <c r="B4059" t="s">
        <v>4566</v>
      </c>
      <c r="C4059" t="s">
        <v>345</v>
      </c>
      <c r="D4059" s="398">
        <v>60.21</v>
      </c>
      <c r="F4059" s="398">
        <v>56.49</v>
      </c>
      <c r="H4059" t="s">
        <v>528</v>
      </c>
    </row>
    <row r="4060" spans="1:8">
      <c r="A4060" s="397">
        <v>105045</v>
      </c>
      <c r="B4060" t="s">
        <v>4567</v>
      </c>
      <c r="C4060" t="s">
        <v>345</v>
      </c>
      <c r="D4060" s="398">
        <v>70.63</v>
      </c>
      <c r="F4060" s="398">
        <v>64.489999999999995</v>
      </c>
      <c r="H4060" t="s">
        <v>528</v>
      </c>
    </row>
    <row r="4061" spans="1:8">
      <c r="A4061" s="397">
        <v>93961</v>
      </c>
      <c r="B4061" t="s">
        <v>4568</v>
      </c>
      <c r="C4061" t="s">
        <v>345</v>
      </c>
      <c r="D4061" s="398">
        <v>218.6</v>
      </c>
      <c r="F4061" s="398">
        <v>244.41</v>
      </c>
      <c r="H4061" t="s">
        <v>528</v>
      </c>
    </row>
    <row r="4062" spans="1:8">
      <c r="A4062" s="397">
        <v>93971</v>
      </c>
      <c r="B4062" t="s">
        <v>4569</v>
      </c>
      <c r="C4062" t="s">
        <v>345</v>
      </c>
      <c r="D4062" s="398">
        <v>184.29</v>
      </c>
      <c r="F4062" s="398">
        <v>203.68</v>
      </c>
      <c r="H4062" t="s">
        <v>528</v>
      </c>
    </row>
    <row r="4063" spans="1:8">
      <c r="A4063" s="397">
        <v>93959</v>
      </c>
      <c r="B4063" t="s">
        <v>4570</v>
      </c>
      <c r="C4063" t="s">
        <v>345</v>
      </c>
      <c r="D4063" s="398">
        <v>243.35</v>
      </c>
      <c r="F4063" s="398">
        <v>274.10000000000002</v>
      </c>
      <c r="H4063" t="s">
        <v>528</v>
      </c>
    </row>
    <row r="4064" spans="1:8">
      <c r="A4064" s="397">
        <v>93969</v>
      </c>
      <c r="B4064" t="s">
        <v>4571</v>
      </c>
      <c r="C4064" t="s">
        <v>345</v>
      </c>
      <c r="D4064" s="398">
        <v>204.2</v>
      </c>
      <c r="F4064" s="398">
        <v>227.67</v>
      </c>
      <c r="H4064" t="s">
        <v>528</v>
      </c>
    </row>
    <row r="4065" spans="1:8">
      <c r="A4065" s="397">
        <v>93957</v>
      </c>
      <c r="B4065" t="s">
        <v>4572</v>
      </c>
      <c r="C4065" t="s">
        <v>345</v>
      </c>
      <c r="D4065" s="398">
        <v>302.08999999999997</v>
      </c>
      <c r="F4065" s="398">
        <v>344.88</v>
      </c>
      <c r="H4065" t="s">
        <v>528</v>
      </c>
    </row>
    <row r="4066" spans="1:8">
      <c r="A4066" s="397">
        <v>93967</v>
      </c>
      <c r="B4066" t="s">
        <v>4573</v>
      </c>
      <c r="C4066" t="s">
        <v>345</v>
      </c>
      <c r="D4066" s="398">
        <v>252.97</v>
      </c>
      <c r="F4066" s="398">
        <v>286.8</v>
      </c>
      <c r="H4066" t="s">
        <v>528</v>
      </c>
    </row>
    <row r="4067" spans="1:8">
      <c r="A4067" s="397">
        <v>104878</v>
      </c>
      <c r="B4067" t="s">
        <v>4574</v>
      </c>
      <c r="C4067" t="s">
        <v>530</v>
      </c>
      <c r="D4067" s="398">
        <v>2332.3200000000002</v>
      </c>
      <c r="F4067" s="398">
        <v>2379.11</v>
      </c>
      <c r="H4067" t="s">
        <v>528</v>
      </c>
    </row>
    <row r="4068" spans="1:8">
      <c r="A4068" s="397">
        <v>104877</v>
      </c>
      <c r="B4068" t="s">
        <v>4575</v>
      </c>
      <c r="C4068" t="s">
        <v>530</v>
      </c>
      <c r="D4068" s="398">
        <v>629.91999999999996</v>
      </c>
      <c r="F4068" s="398">
        <v>676.71</v>
      </c>
      <c r="H4068" t="s">
        <v>528</v>
      </c>
    </row>
    <row r="4069" spans="1:8">
      <c r="A4069" s="397">
        <v>104841</v>
      </c>
      <c r="B4069" t="s">
        <v>4576</v>
      </c>
      <c r="C4069" t="s">
        <v>345</v>
      </c>
      <c r="D4069" s="398">
        <v>92.05</v>
      </c>
      <c r="F4069" s="398">
        <v>96.46</v>
      </c>
      <c r="H4069" t="s">
        <v>528</v>
      </c>
    </row>
    <row r="4070" spans="1:8">
      <c r="A4070" s="397">
        <v>104849</v>
      </c>
      <c r="B4070" t="s">
        <v>4577</v>
      </c>
      <c r="C4070" t="s">
        <v>345</v>
      </c>
      <c r="D4070" s="398">
        <v>64.39</v>
      </c>
      <c r="F4070" s="398">
        <v>65.83</v>
      </c>
      <c r="H4070" t="s">
        <v>528</v>
      </c>
    </row>
    <row r="4071" spans="1:8">
      <c r="A4071" s="397">
        <v>104887</v>
      </c>
      <c r="B4071" t="s">
        <v>4578</v>
      </c>
      <c r="C4071" t="s">
        <v>345</v>
      </c>
      <c r="D4071" s="398">
        <v>48.88</v>
      </c>
      <c r="F4071" s="398">
        <v>48.63</v>
      </c>
      <c r="H4071" t="s">
        <v>528</v>
      </c>
    </row>
    <row r="4072" spans="1:8">
      <c r="A4072" s="397">
        <v>104844</v>
      </c>
      <c r="B4072" t="s">
        <v>4579</v>
      </c>
      <c r="C4072" t="s">
        <v>345</v>
      </c>
      <c r="D4072" s="398">
        <v>101.63</v>
      </c>
      <c r="F4072" s="398">
        <v>107.07</v>
      </c>
      <c r="H4072" t="s">
        <v>528</v>
      </c>
    </row>
    <row r="4073" spans="1:8">
      <c r="A4073" s="397">
        <v>104852</v>
      </c>
      <c r="B4073" t="s">
        <v>4580</v>
      </c>
      <c r="C4073" t="s">
        <v>345</v>
      </c>
      <c r="D4073" s="398">
        <v>70.95</v>
      </c>
      <c r="F4073" s="398">
        <v>73.14</v>
      </c>
      <c r="H4073" t="s">
        <v>528</v>
      </c>
    </row>
    <row r="4074" spans="1:8">
      <c r="A4074" s="397">
        <v>104846</v>
      </c>
      <c r="B4074" t="s">
        <v>4581</v>
      </c>
      <c r="C4074" t="s">
        <v>345</v>
      </c>
      <c r="D4074" s="398">
        <v>115.83</v>
      </c>
      <c r="F4074" s="398">
        <v>122.79</v>
      </c>
      <c r="H4074" t="s">
        <v>528</v>
      </c>
    </row>
    <row r="4075" spans="1:8">
      <c r="A4075" s="397">
        <v>104854</v>
      </c>
      <c r="B4075" t="s">
        <v>4582</v>
      </c>
      <c r="C4075" t="s">
        <v>345</v>
      </c>
      <c r="D4075" s="398">
        <v>80.760000000000005</v>
      </c>
      <c r="F4075" s="398">
        <v>83.99</v>
      </c>
      <c r="H4075" t="s">
        <v>528</v>
      </c>
    </row>
    <row r="4076" spans="1:8">
      <c r="A4076" s="397">
        <v>104890</v>
      </c>
      <c r="B4076" t="s">
        <v>4583</v>
      </c>
      <c r="C4076" t="s">
        <v>345</v>
      </c>
      <c r="D4076" s="398">
        <v>56.07</v>
      </c>
      <c r="F4076" s="398">
        <v>56.6</v>
      </c>
      <c r="H4076" t="s">
        <v>528</v>
      </c>
    </row>
    <row r="4077" spans="1:8">
      <c r="A4077" s="397">
        <v>104842</v>
      </c>
      <c r="B4077" t="s">
        <v>4584</v>
      </c>
      <c r="C4077" t="s">
        <v>345</v>
      </c>
      <c r="D4077" s="398">
        <v>78.63</v>
      </c>
      <c r="F4077" s="398">
        <v>81.59</v>
      </c>
      <c r="H4077" t="s">
        <v>528</v>
      </c>
    </row>
    <row r="4078" spans="1:8">
      <c r="A4078" s="397">
        <v>104850</v>
      </c>
      <c r="B4078" t="s">
        <v>4585</v>
      </c>
      <c r="C4078" t="s">
        <v>345</v>
      </c>
      <c r="D4078" s="398">
        <v>57.25</v>
      </c>
      <c r="F4078" s="398">
        <v>57.94</v>
      </c>
      <c r="H4078" t="s">
        <v>528</v>
      </c>
    </row>
    <row r="4079" spans="1:8">
      <c r="A4079" s="397">
        <v>104888</v>
      </c>
      <c r="B4079" t="s">
        <v>4586</v>
      </c>
      <c r="C4079" t="s">
        <v>345</v>
      </c>
      <c r="D4079" s="398">
        <v>44.36</v>
      </c>
      <c r="F4079" s="398">
        <v>43.64</v>
      </c>
      <c r="H4079" t="s">
        <v>528</v>
      </c>
    </row>
    <row r="4080" spans="1:8">
      <c r="A4080" s="397">
        <v>104879</v>
      </c>
      <c r="B4080" t="s">
        <v>4587</v>
      </c>
      <c r="C4080" t="s">
        <v>345</v>
      </c>
      <c r="D4080" s="398">
        <v>86.64</v>
      </c>
      <c r="F4080" s="398">
        <v>90.45</v>
      </c>
      <c r="H4080" t="s">
        <v>528</v>
      </c>
    </row>
    <row r="4081" spans="1:8">
      <c r="A4081" s="397">
        <v>104853</v>
      </c>
      <c r="B4081" t="s">
        <v>4588</v>
      </c>
      <c r="C4081" t="s">
        <v>345</v>
      </c>
      <c r="D4081" s="398">
        <v>62.76</v>
      </c>
      <c r="F4081" s="398">
        <v>64.06</v>
      </c>
      <c r="H4081" t="s">
        <v>528</v>
      </c>
    </row>
    <row r="4082" spans="1:8">
      <c r="A4082" s="397">
        <v>104847</v>
      </c>
      <c r="B4082" t="s">
        <v>4589</v>
      </c>
      <c r="C4082" t="s">
        <v>345</v>
      </c>
      <c r="D4082" s="398">
        <v>98.47</v>
      </c>
      <c r="F4082" s="398">
        <v>103.54</v>
      </c>
      <c r="H4082" t="s">
        <v>528</v>
      </c>
    </row>
    <row r="4083" spans="1:8">
      <c r="A4083" s="397">
        <v>104855</v>
      </c>
      <c r="B4083" t="s">
        <v>4590</v>
      </c>
      <c r="C4083" t="s">
        <v>345</v>
      </c>
      <c r="D4083" s="398">
        <v>70.91</v>
      </c>
      <c r="F4083" s="398">
        <v>73.069999999999993</v>
      </c>
      <c r="H4083" t="s">
        <v>528</v>
      </c>
    </row>
    <row r="4084" spans="1:8">
      <c r="A4084" s="397">
        <v>104891</v>
      </c>
      <c r="B4084" t="s">
        <v>4591</v>
      </c>
      <c r="C4084" t="s">
        <v>345</v>
      </c>
      <c r="D4084" s="398">
        <v>50.42</v>
      </c>
      <c r="F4084" s="398">
        <v>50.35</v>
      </c>
      <c r="H4084" t="s">
        <v>528</v>
      </c>
    </row>
    <row r="4085" spans="1:8">
      <c r="A4085" s="397">
        <v>104892</v>
      </c>
      <c r="B4085" t="s">
        <v>4592</v>
      </c>
      <c r="C4085" t="s">
        <v>345</v>
      </c>
      <c r="D4085" s="398">
        <v>114.43</v>
      </c>
      <c r="F4085" s="398">
        <v>121.27</v>
      </c>
      <c r="H4085" t="s">
        <v>528</v>
      </c>
    </row>
    <row r="4086" spans="1:8">
      <c r="A4086" s="397">
        <v>104848</v>
      </c>
      <c r="B4086" t="s">
        <v>4593</v>
      </c>
      <c r="C4086" t="s">
        <v>345</v>
      </c>
      <c r="D4086" s="398">
        <v>74.989999999999995</v>
      </c>
      <c r="F4086" s="398">
        <v>77.63</v>
      </c>
      <c r="H4086" t="s">
        <v>528</v>
      </c>
    </row>
    <row r="4087" spans="1:8">
      <c r="A4087" s="397">
        <v>104886</v>
      </c>
      <c r="B4087" t="s">
        <v>4594</v>
      </c>
      <c r="C4087" t="s">
        <v>345</v>
      </c>
      <c r="D4087" s="398">
        <v>55.55</v>
      </c>
      <c r="F4087" s="398">
        <v>56.05</v>
      </c>
      <c r="H4087" t="s">
        <v>528</v>
      </c>
    </row>
    <row r="4088" spans="1:8">
      <c r="A4088" s="397">
        <v>104843</v>
      </c>
      <c r="B4088" t="s">
        <v>4595</v>
      </c>
      <c r="C4088" t="s">
        <v>345</v>
      </c>
      <c r="D4088" s="398">
        <v>126.37</v>
      </c>
      <c r="F4088" s="398">
        <v>134.47</v>
      </c>
      <c r="H4088" t="s">
        <v>528</v>
      </c>
    </row>
    <row r="4089" spans="1:8">
      <c r="A4089" s="397">
        <v>104851</v>
      </c>
      <c r="B4089" t="s">
        <v>4596</v>
      </c>
      <c r="C4089" t="s">
        <v>345</v>
      </c>
      <c r="D4089" s="398">
        <v>83.23</v>
      </c>
      <c r="F4089" s="398">
        <v>86.72</v>
      </c>
      <c r="H4089" t="s">
        <v>528</v>
      </c>
    </row>
    <row r="4090" spans="1:8">
      <c r="A4090" s="397">
        <v>104845</v>
      </c>
      <c r="B4090" t="s">
        <v>4597</v>
      </c>
      <c r="C4090" t="s">
        <v>345</v>
      </c>
      <c r="D4090" s="398">
        <v>144.07</v>
      </c>
      <c r="F4090" s="398">
        <v>154.07</v>
      </c>
      <c r="H4090" t="s">
        <v>528</v>
      </c>
    </row>
    <row r="4091" spans="1:8">
      <c r="A4091" s="397">
        <v>104880</v>
      </c>
      <c r="B4091" t="s">
        <v>4598</v>
      </c>
      <c r="C4091" t="s">
        <v>345</v>
      </c>
      <c r="D4091" s="398">
        <v>95.38</v>
      </c>
      <c r="F4091" s="398">
        <v>100.22</v>
      </c>
      <c r="H4091" t="s">
        <v>528</v>
      </c>
    </row>
    <row r="4092" spans="1:8">
      <c r="A4092" s="397">
        <v>104889</v>
      </c>
      <c r="B4092" t="s">
        <v>4599</v>
      </c>
      <c r="C4092" t="s">
        <v>345</v>
      </c>
      <c r="D4092" s="398">
        <v>64.48</v>
      </c>
      <c r="F4092" s="398">
        <v>65.94</v>
      </c>
      <c r="H4092" t="s">
        <v>528</v>
      </c>
    </row>
    <row r="4093" spans="1:8">
      <c r="A4093" s="397">
        <v>95108</v>
      </c>
      <c r="B4093" t="s">
        <v>4600</v>
      </c>
      <c r="C4093" t="s">
        <v>530</v>
      </c>
      <c r="D4093" s="398">
        <v>43.01</v>
      </c>
      <c r="F4093" s="398">
        <v>46.99</v>
      </c>
      <c r="H4093" t="s">
        <v>528</v>
      </c>
    </row>
    <row r="4094" spans="1:8">
      <c r="A4094" s="397">
        <v>104857</v>
      </c>
      <c r="B4094" t="s">
        <v>4601</v>
      </c>
      <c r="C4094" t="s">
        <v>345</v>
      </c>
      <c r="D4094" s="398">
        <v>0</v>
      </c>
      <c r="F4094" s="398">
        <v>0</v>
      </c>
      <c r="H4094" t="s">
        <v>528</v>
      </c>
    </row>
    <row r="4095" spans="1:8">
      <c r="A4095" s="397">
        <v>104859</v>
      </c>
      <c r="B4095" t="s">
        <v>4602</v>
      </c>
      <c r="C4095" t="s">
        <v>345</v>
      </c>
      <c r="D4095" s="398">
        <v>0</v>
      </c>
      <c r="F4095" s="398">
        <v>0</v>
      </c>
      <c r="H4095" t="s">
        <v>528</v>
      </c>
    </row>
    <row r="4096" spans="1:8">
      <c r="A4096" s="397">
        <v>104861</v>
      </c>
      <c r="B4096" t="s">
        <v>4603</v>
      </c>
      <c r="C4096" t="s">
        <v>345</v>
      </c>
      <c r="D4096" s="398">
        <v>0</v>
      </c>
      <c r="F4096" s="398">
        <v>0</v>
      </c>
      <c r="H4096" t="s">
        <v>528</v>
      </c>
    </row>
    <row r="4097" spans="1:8">
      <c r="A4097" s="397">
        <v>104856</v>
      </c>
      <c r="B4097" t="s">
        <v>4604</v>
      </c>
      <c r="C4097" t="s">
        <v>345</v>
      </c>
      <c r="D4097" s="398">
        <v>0</v>
      </c>
      <c r="F4097" s="398">
        <v>0</v>
      </c>
      <c r="H4097" t="s">
        <v>528</v>
      </c>
    </row>
    <row r="4098" spans="1:8">
      <c r="A4098" s="397">
        <v>104858</v>
      </c>
      <c r="B4098" t="s">
        <v>4605</v>
      </c>
      <c r="C4098" t="s">
        <v>345</v>
      </c>
      <c r="D4098" s="398">
        <v>0</v>
      </c>
      <c r="F4098" s="398">
        <v>0</v>
      </c>
      <c r="H4098" t="s">
        <v>528</v>
      </c>
    </row>
    <row r="4099" spans="1:8">
      <c r="A4099" s="397">
        <v>104860</v>
      </c>
      <c r="B4099" t="s">
        <v>4606</v>
      </c>
      <c r="C4099" t="s">
        <v>345</v>
      </c>
      <c r="D4099" s="398">
        <v>0</v>
      </c>
      <c r="F4099" s="398">
        <v>0</v>
      </c>
      <c r="H4099" t="s">
        <v>528</v>
      </c>
    </row>
    <row r="4100" spans="1:8">
      <c r="A4100" s="397">
        <v>104871</v>
      </c>
      <c r="B4100" t="s">
        <v>4607</v>
      </c>
      <c r="C4100" t="s">
        <v>345</v>
      </c>
      <c r="D4100" s="398">
        <v>0</v>
      </c>
      <c r="F4100" s="398">
        <v>0</v>
      </c>
      <c r="H4100" t="s">
        <v>528</v>
      </c>
    </row>
    <row r="4101" spans="1:8">
      <c r="A4101" s="397">
        <v>104883</v>
      </c>
      <c r="B4101" t="s">
        <v>4608</v>
      </c>
      <c r="C4101" t="s">
        <v>345</v>
      </c>
      <c r="D4101" s="398">
        <v>0</v>
      </c>
      <c r="F4101" s="398">
        <v>0</v>
      </c>
      <c r="H4101" t="s">
        <v>528</v>
      </c>
    </row>
    <row r="4102" spans="1:8">
      <c r="A4102" s="397">
        <v>104865</v>
      </c>
      <c r="B4102" t="s">
        <v>4609</v>
      </c>
      <c r="C4102" t="s">
        <v>345</v>
      </c>
      <c r="D4102" s="398">
        <v>0</v>
      </c>
      <c r="F4102" s="398">
        <v>0</v>
      </c>
      <c r="H4102" t="s">
        <v>528</v>
      </c>
    </row>
    <row r="4103" spans="1:8">
      <c r="A4103" s="397">
        <v>104872</v>
      </c>
      <c r="B4103" t="s">
        <v>4610</v>
      </c>
      <c r="C4103" t="s">
        <v>345</v>
      </c>
      <c r="D4103" s="398">
        <v>0</v>
      </c>
      <c r="F4103" s="398">
        <v>0</v>
      </c>
      <c r="H4103" t="s">
        <v>528</v>
      </c>
    </row>
    <row r="4104" spans="1:8">
      <c r="A4104" s="397">
        <v>104884</v>
      </c>
      <c r="B4104" t="s">
        <v>4611</v>
      </c>
      <c r="C4104" t="s">
        <v>345</v>
      </c>
      <c r="D4104" s="398">
        <v>0</v>
      </c>
      <c r="F4104" s="398">
        <v>0</v>
      </c>
      <c r="H4104" t="s">
        <v>528</v>
      </c>
    </row>
    <row r="4105" spans="1:8">
      <c r="A4105" s="397">
        <v>104866</v>
      </c>
      <c r="B4105" t="s">
        <v>4612</v>
      </c>
      <c r="C4105" t="s">
        <v>345</v>
      </c>
      <c r="D4105" s="398">
        <v>0</v>
      </c>
      <c r="F4105" s="398">
        <v>0</v>
      </c>
      <c r="H4105" t="s">
        <v>528</v>
      </c>
    </row>
    <row r="4106" spans="1:8">
      <c r="A4106" s="397">
        <v>104873</v>
      </c>
      <c r="B4106" t="s">
        <v>4613</v>
      </c>
      <c r="C4106" t="s">
        <v>345</v>
      </c>
      <c r="D4106" s="398">
        <v>0</v>
      </c>
      <c r="F4106" s="398">
        <v>0</v>
      </c>
      <c r="H4106" t="s">
        <v>528</v>
      </c>
    </row>
    <row r="4107" spans="1:8">
      <c r="A4107" s="397">
        <v>104885</v>
      </c>
      <c r="B4107" t="s">
        <v>4614</v>
      </c>
      <c r="C4107" t="s">
        <v>345</v>
      </c>
      <c r="D4107" s="398">
        <v>0</v>
      </c>
      <c r="F4107" s="398">
        <v>0</v>
      </c>
      <c r="H4107" t="s">
        <v>528</v>
      </c>
    </row>
    <row r="4108" spans="1:8">
      <c r="A4108" s="397">
        <v>104867</v>
      </c>
      <c r="B4108" t="s">
        <v>4615</v>
      </c>
      <c r="C4108" t="s">
        <v>345</v>
      </c>
      <c r="D4108" s="398">
        <v>0</v>
      </c>
      <c r="F4108" s="398">
        <v>0</v>
      </c>
      <c r="H4108" t="s">
        <v>528</v>
      </c>
    </row>
    <row r="4109" spans="1:8">
      <c r="A4109" s="397">
        <v>104868</v>
      </c>
      <c r="B4109" t="s">
        <v>4616</v>
      </c>
      <c r="C4109" t="s">
        <v>345</v>
      </c>
      <c r="D4109" s="398">
        <v>0</v>
      </c>
      <c r="F4109" s="398">
        <v>0</v>
      </c>
      <c r="H4109" t="s">
        <v>528</v>
      </c>
    </row>
    <row r="4110" spans="1:8">
      <c r="A4110" s="397">
        <v>104874</v>
      </c>
      <c r="B4110" t="s">
        <v>4617</v>
      </c>
      <c r="C4110" t="s">
        <v>345</v>
      </c>
      <c r="D4110" s="398">
        <v>0</v>
      </c>
      <c r="F4110" s="398">
        <v>0</v>
      </c>
      <c r="H4110" t="s">
        <v>528</v>
      </c>
    </row>
    <row r="4111" spans="1:8">
      <c r="A4111" s="397">
        <v>104862</v>
      </c>
      <c r="B4111" t="s">
        <v>4618</v>
      </c>
      <c r="C4111" t="s">
        <v>345</v>
      </c>
      <c r="D4111" s="398">
        <v>0</v>
      </c>
      <c r="F4111" s="398">
        <v>0</v>
      </c>
      <c r="H4111" t="s">
        <v>528</v>
      </c>
    </row>
    <row r="4112" spans="1:8">
      <c r="A4112" s="397">
        <v>104869</v>
      </c>
      <c r="B4112" t="s">
        <v>4619</v>
      </c>
      <c r="C4112" t="s">
        <v>345</v>
      </c>
      <c r="D4112" s="398">
        <v>0</v>
      </c>
      <c r="F4112" s="398">
        <v>0</v>
      </c>
      <c r="H4112" t="s">
        <v>528</v>
      </c>
    </row>
    <row r="4113" spans="1:8">
      <c r="A4113" s="397">
        <v>104881</v>
      </c>
      <c r="B4113" t="s">
        <v>4620</v>
      </c>
      <c r="C4113" t="s">
        <v>345</v>
      </c>
      <c r="D4113" s="398">
        <v>0</v>
      </c>
      <c r="F4113" s="398">
        <v>0</v>
      </c>
      <c r="H4113" t="s">
        <v>528</v>
      </c>
    </row>
    <row r="4114" spans="1:8">
      <c r="A4114" s="397">
        <v>104863</v>
      </c>
      <c r="B4114" t="s">
        <v>4621</v>
      </c>
      <c r="C4114" t="s">
        <v>345</v>
      </c>
      <c r="D4114" s="398">
        <v>0</v>
      </c>
      <c r="F4114" s="398">
        <v>0</v>
      </c>
      <c r="H4114" t="s">
        <v>528</v>
      </c>
    </row>
    <row r="4115" spans="1:8">
      <c r="A4115" s="397">
        <v>104870</v>
      </c>
      <c r="B4115" t="s">
        <v>4622</v>
      </c>
      <c r="C4115" t="s">
        <v>345</v>
      </c>
      <c r="D4115" s="398">
        <v>0</v>
      </c>
      <c r="F4115" s="398">
        <v>0</v>
      </c>
      <c r="H4115" t="s">
        <v>528</v>
      </c>
    </row>
    <row r="4116" spans="1:8">
      <c r="A4116" s="397">
        <v>104882</v>
      </c>
      <c r="B4116" t="s">
        <v>4623</v>
      </c>
      <c r="C4116" t="s">
        <v>345</v>
      </c>
      <c r="D4116" s="398">
        <v>0</v>
      </c>
      <c r="F4116" s="398">
        <v>0</v>
      </c>
      <c r="H4116" t="s">
        <v>528</v>
      </c>
    </row>
    <row r="4117" spans="1:8">
      <c r="A4117" s="397">
        <v>104864</v>
      </c>
      <c r="B4117" t="s">
        <v>4624</v>
      </c>
      <c r="C4117" t="s">
        <v>345</v>
      </c>
      <c r="D4117" s="398">
        <v>0</v>
      </c>
      <c r="F4117" s="398">
        <v>0</v>
      </c>
      <c r="H4117" t="s">
        <v>528</v>
      </c>
    </row>
    <row r="4118" spans="1:8">
      <c r="A4118" s="397">
        <v>104876</v>
      </c>
      <c r="B4118" t="s">
        <v>4625</v>
      </c>
      <c r="C4118" t="s">
        <v>530</v>
      </c>
      <c r="D4118" s="398">
        <v>23.85</v>
      </c>
      <c r="F4118" s="398">
        <v>31.17</v>
      </c>
      <c r="H4118" t="s">
        <v>528</v>
      </c>
    </row>
    <row r="4119" spans="1:8">
      <c r="A4119" s="397">
        <v>104875</v>
      </c>
      <c r="B4119" t="s">
        <v>4626</v>
      </c>
      <c r="C4119" t="s">
        <v>345</v>
      </c>
      <c r="D4119" s="398">
        <v>127.14</v>
      </c>
      <c r="F4119" s="398">
        <v>161.07</v>
      </c>
      <c r="H4119" t="s">
        <v>528</v>
      </c>
    </row>
    <row r="4120" spans="1:8">
      <c r="A4120" s="397">
        <v>105942</v>
      </c>
      <c r="B4120" t="s">
        <v>4627</v>
      </c>
      <c r="C4120" t="s">
        <v>345</v>
      </c>
      <c r="D4120" s="398">
        <v>0</v>
      </c>
      <c r="F4120" s="398">
        <v>0</v>
      </c>
      <c r="H4120" t="s">
        <v>528</v>
      </c>
    </row>
    <row r="4121" spans="1:8">
      <c r="A4121" s="397">
        <v>105943</v>
      </c>
      <c r="B4121" t="s">
        <v>4628</v>
      </c>
      <c r="C4121" t="s">
        <v>345</v>
      </c>
      <c r="D4121" s="398">
        <v>0</v>
      </c>
      <c r="F4121" s="398">
        <v>0</v>
      </c>
      <c r="H4121" t="s">
        <v>528</v>
      </c>
    </row>
    <row r="4122" spans="1:8">
      <c r="A4122" s="397">
        <v>105941</v>
      </c>
      <c r="B4122" t="s">
        <v>4629</v>
      </c>
      <c r="C4122" t="s">
        <v>527</v>
      </c>
      <c r="D4122" s="398">
        <v>0</v>
      </c>
      <c r="F4122" s="398">
        <v>0</v>
      </c>
      <c r="H4122" t="s">
        <v>528</v>
      </c>
    </row>
    <row r="4123" spans="1:8">
      <c r="A4123" s="397">
        <v>105940</v>
      </c>
      <c r="B4123" t="s">
        <v>4630</v>
      </c>
      <c r="C4123" t="s">
        <v>527</v>
      </c>
      <c r="D4123" s="398">
        <v>0</v>
      </c>
      <c r="F4123" s="398">
        <v>0</v>
      </c>
      <c r="H4123" t="s">
        <v>528</v>
      </c>
    </row>
    <row r="4124" spans="1:8">
      <c r="A4124" s="397">
        <v>105938</v>
      </c>
      <c r="B4124" t="s">
        <v>4631</v>
      </c>
      <c r="C4124" t="s">
        <v>527</v>
      </c>
      <c r="D4124" s="398">
        <v>0</v>
      </c>
      <c r="F4124" s="398">
        <v>0</v>
      </c>
      <c r="H4124" t="s">
        <v>528</v>
      </c>
    </row>
    <row r="4125" spans="1:8">
      <c r="A4125" s="397">
        <v>105939</v>
      </c>
      <c r="B4125" t="s">
        <v>4632</v>
      </c>
      <c r="C4125" t="s">
        <v>527</v>
      </c>
      <c r="D4125" s="398">
        <v>0</v>
      </c>
      <c r="F4125" s="398">
        <v>0</v>
      </c>
      <c r="H4125" t="s">
        <v>528</v>
      </c>
    </row>
    <row r="4126" spans="1:8">
      <c r="A4126" s="397">
        <v>96120</v>
      </c>
      <c r="B4126" t="s">
        <v>4633</v>
      </c>
      <c r="C4126" t="s">
        <v>345</v>
      </c>
      <c r="D4126" s="398">
        <v>3.75</v>
      </c>
      <c r="F4126" s="398">
        <v>3.56</v>
      </c>
      <c r="H4126" t="s">
        <v>528</v>
      </c>
    </row>
    <row r="4127" spans="1:8">
      <c r="A4127" s="397">
        <v>96123</v>
      </c>
      <c r="B4127" t="s">
        <v>4634</v>
      </c>
      <c r="C4127" t="s">
        <v>345</v>
      </c>
      <c r="D4127" s="398">
        <v>31.87</v>
      </c>
      <c r="F4127" s="398">
        <v>30.18</v>
      </c>
      <c r="H4127" t="s">
        <v>528</v>
      </c>
    </row>
    <row r="4128" spans="1:8">
      <c r="A4128" s="397">
        <v>96122</v>
      </c>
      <c r="B4128" t="s">
        <v>4635</v>
      </c>
      <c r="C4128" t="s">
        <v>345</v>
      </c>
      <c r="D4128" s="398">
        <v>42.91</v>
      </c>
      <c r="F4128" s="398">
        <v>55.02</v>
      </c>
      <c r="H4128" t="s">
        <v>528</v>
      </c>
    </row>
    <row r="4129" spans="1:8">
      <c r="A4129" s="397">
        <v>96121</v>
      </c>
      <c r="B4129" t="s">
        <v>4636</v>
      </c>
      <c r="C4129" t="s">
        <v>345</v>
      </c>
      <c r="D4129" s="398">
        <v>12.7</v>
      </c>
      <c r="F4129" s="398">
        <v>14.13</v>
      </c>
      <c r="H4129" t="s">
        <v>528</v>
      </c>
    </row>
    <row r="4130" spans="1:8">
      <c r="A4130" s="397">
        <v>99054</v>
      </c>
      <c r="B4130" t="s">
        <v>4637</v>
      </c>
      <c r="C4130" t="s">
        <v>527</v>
      </c>
      <c r="D4130" s="398">
        <v>69.37</v>
      </c>
      <c r="F4130" s="398">
        <v>72.83</v>
      </c>
      <c r="H4130" t="s">
        <v>528</v>
      </c>
    </row>
    <row r="4131" spans="1:8">
      <c r="A4131" s="397">
        <v>96110</v>
      </c>
      <c r="B4131" t="s">
        <v>4638</v>
      </c>
      <c r="C4131" t="s">
        <v>527</v>
      </c>
      <c r="D4131" s="398">
        <v>90.63</v>
      </c>
      <c r="F4131" s="398">
        <v>79.33</v>
      </c>
      <c r="H4131" t="s">
        <v>528</v>
      </c>
    </row>
    <row r="4132" spans="1:8">
      <c r="A4132" s="397">
        <v>96114</v>
      </c>
      <c r="B4132" t="s">
        <v>4639</v>
      </c>
      <c r="C4132" t="s">
        <v>527</v>
      </c>
      <c r="D4132" s="398">
        <v>91.44</v>
      </c>
      <c r="F4132" s="398">
        <v>78.25</v>
      </c>
      <c r="H4132" t="s">
        <v>528</v>
      </c>
    </row>
    <row r="4133" spans="1:8">
      <c r="A4133" s="397">
        <v>104757</v>
      </c>
      <c r="B4133" t="s">
        <v>4640</v>
      </c>
      <c r="C4133" t="s">
        <v>527</v>
      </c>
      <c r="D4133" s="398">
        <v>124.98</v>
      </c>
      <c r="F4133" s="398">
        <v>126.6</v>
      </c>
      <c r="H4133" t="s">
        <v>528</v>
      </c>
    </row>
    <row r="4134" spans="1:8">
      <c r="A4134" s="397">
        <v>104756</v>
      </c>
      <c r="B4134" t="s">
        <v>4641</v>
      </c>
      <c r="C4134" t="s">
        <v>527</v>
      </c>
      <c r="D4134" s="398">
        <v>186</v>
      </c>
      <c r="F4134" s="398">
        <v>228</v>
      </c>
      <c r="H4134" t="s">
        <v>528</v>
      </c>
    </row>
    <row r="4135" spans="1:8">
      <c r="A4135" s="397">
        <v>96112</v>
      </c>
      <c r="B4135" t="s">
        <v>4642</v>
      </c>
      <c r="C4135" t="s">
        <v>527</v>
      </c>
      <c r="D4135" s="398">
        <v>144.13</v>
      </c>
      <c r="F4135" s="398">
        <v>168.87</v>
      </c>
      <c r="H4135" t="s">
        <v>528</v>
      </c>
    </row>
    <row r="4136" spans="1:8">
      <c r="A4136" s="397">
        <v>96113</v>
      </c>
      <c r="B4136" t="s">
        <v>4643</v>
      </c>
      <c r="C4136" t="s">
        <v>527</v>
      </c>
      <c r="D4136" s="398">
        <v>55.85</v>
      </c>
      <c r="F4136" s="398">
        <v>56.28</v>
      </c>
      <c r="H4136" t="s">
        <v>528</v>
      </c>
    </row>
    <row r="4137" spans="1:8">
      <c r="A4137" s="397">
        <v>96109</v>
      </c>
      <c r="B4137" t="s">
        <v>4644</v>
      </c>
      <c r="C4137" t="s">
        <v>527</v>
      </c>
      <c r="D4137" s="398">
        <v>61.31</v>
      </c>
      <c r="F4137" s="398">
        <v>62.99</v>
      </c>
      <c r="H4137" t="s">
        <v>528</v>
      </c>
    </row>
    <row r="4138" spans="1:8">
      <c r="A4138" s="397">
        <v>96116</v>
      </c>
      <c r="B4138" t="s">
        <v>4645</v>
      </c>
      <c r="C4138" t="s">
        <v>527</v>
      </c>
      <c r="D4138" s="398">
        <v>69.599999999999994</v>
      </c>
      <c r="F4138" s="398">
        <v>69.319999999999993</v>
      </c>
      <c r="H4138" t="s">
        <v>528</v>
      </c>
    </row>
    <row r="4139" spans="1:8">
      <c r="A4139" s="397">
        <v>96111</v>
      </c>
      <c r="B4139" t="s">
        <v>4646</v>
      </c>
      <c r="C4139" t="s">
        <v>527</v>
      </c>
      <c r="D4139" s="398">
        <v>67.209999999999994</v>
      </c>
      <c r="F4139" s="398">
        <v>68.7</v>
      </c>
      <c r="H4139" t="s">
        <v>528</v>
      </c>
    </row>
    <row r="4140" spans="1:8">
      <c r="A4140" s="397">
        <v>96486</v>
      </c>
      <c r="B4140" t="s">
        <v>4647</v>
      </c>
      <c r="C4140" t="s">
        <v>527</v>
      </c>
      <c r="D4140" s="398">
        <v>80.94</v>
      </c>
      <c r="F4140" s="398">
        <v>80.42</v>
      </c>
      <c r="H4140" t="s">
        <v>528</v>
      </c>
    </row>
    <row r="4141" spans="1:8">
      <c r="A4141" s="397">
        <v>96485</v>
      </c>
      <c r="B4141" t="s">
        <v>4648</v>
      </c>
      <c r="C4141" t="s">
        <v>527</v>
      </c>
      <c r="D4141" s="398">
        <v>78.55</v>
      </c>
      <c r="F4141" s="398">
        <v>79.8</v>
      </c>
      <c r="H4141" t="s">
        <v>528</v>
      </c>
    </row>
    <row r="4142" spans="1:8">
      <c r="A4142" s="397">
        <v>97557</v>
      </c>
      <c r="B4142" t="s">
        <v>4649</v>
      </c>
      <c r="C4142" t="s">
        <v>527</v>
      </c>
      <c r="D4142" s="398">
        <v>0</v>
      </c>
      <c r="F4142" s="398">
        <v>0</v>
      </c>
      <c r="H4142" t="s">
        <v>528</v>
      </c>
    </row>
    <row r="4143" spans="1:8">
      <c r="A4143" s="397">
        <v>101807</v>
      </c>
      <c r="B4143" t="s">
        <v>4650</v>
      </c>
      <c r="C4143" t="s">
        <v>530</v>
      </c>
      <c r="D4143" s="398">
        <v>579.62</v>
      </c>
      <c r="F4143" s="398">
        <v>593.1</v>
      </c>
      <c r="H4143" t="s">
        <v>528</v>
      </c>
    </row>
    <row r="4144" spans="1:8">
      <c r="A4144" s="397">
        <v>101806</v>
      </c>
      <c r="B4144" t="s">
        <v>4651</v>
      </c>
      <c r="C4144" t="s">
        <v>530</v>
      </c>
      <c r="D4144" s="398">
        <v>635.36</v>
      </c>
      <c r="F4144" s="398">
        <v>637.45000000000005</v>
      </c>
      <c r="H4144" t="s">
        <v>528</v>
      </c>
    </row>
    <row r="4145" spans="1:8">
      <c r="A4145" s="397">
        <v>101808</v>
      </c>
      <c r="B4145" t="s">
        <v>4652</v>
      </c>
      <c r="C4145" t="s">
        <v>530</v>
      </c>
      <c r="D4145" s="398">
        <v>630.74</v>
      </c>
      <c r="F4145" s="398">
        <v>631.66</v>
      </c>
      <c r="H4145" t="s">
        <v>528</v>
      </c>
    </row>
    <row r="4146" spans="1:8">
      <c r="A4146" s="397">
        <v>98058</v>
      </c>
      <c r="B4146" t="s">
        <v>4653</v>
      </c>
      <c r="C4146" t="s">
        <v>530</v>
      </c>
      <c r="D4146" s="398">
        <v>2063.85</v>
      </c>
      <c r="F4146" s="398">
        <v>1996.87</v>
      </c>
      <c r="H4146" t="s">
        <v>528</v>
      </c>
    </row>
    <row r="4147" spans="1:8">
      <c r="A4147" s="397">
        <v>98059</v>
      </c>
      <c r="B4147" t="s">
        <v>4654</v>
      </c>
      <c r="C4147" t="s">
        <v>530</v>
      </c>
      <c r="D4147" s="398">
        <v>4496.32</v>
      </c>
      <c r="F4147" s="398">
        <v>4209.2299999999996</v>
      </c>
      <c r="H4147" t="s">
        <v>528</v>
      </c>
    </row>
    <row r="4148" spans="1:8">
      <c r="A4148" s="397">
        <v>98060</v>
      </c>
      <c r="B4148" t="s">
        <v>4655</v>
      </c>
      <c r="C4148" t="s">
        <v>530</v>
      </c>
      <c r="D4148" s="398">
        <v>6311.82</v>
      </c>
      <c r="F4148" s="398">
        <v>5843.75</v>
      </c>
      <c r="H4148" t="s">
        <v>528</v>
      </c>
    </row>
    <row r="4149" spans="1:8">
      <c r="A4149" s="397">
        <v>98061</v>
      </c>
      <c r="B4149" t="s">
        <v>4656</v>
      </c>
      <c r="C4149" t="s">
        <v>530</v>
      </c>
      <c r="D4149" s="398">
        <v>8825.1299999999992</v>
      </c>
      <c r="F4149" s="398">
        <v>8133.9</v>
      </c>
      <c r="H4149" t="s">
        <v>528</v>
      </c>
    </row>
    <row r="4150" spans="1:8">
      <c r="A4150" s="397">
        <v>98088</v>
      </c>
      <c r="B4150" t="s">
        <v>4657</v>
      </c>
      <c r="C4150" t="s">
        <v>530</v>
      </c>
      <c r="D4150" s="398">
        <v>3722.5</v>
      </c>
      <c r="F4150" s="398">
        <v>3556.1</v>
      </c>
      <c r="H4150" t="s">
        <v>528</v>
      </c>
    </row>
    <row r="4151" spans="1:8">
      <c r="A4151" s="397">
        <v>98089</v>
      </c>
      <c r="B4151" t="s">
        <v>4658</v>
      </c>
      <c r="C4151" t="s">
        <v>530</v>
      </c>
      <c r="D4151" s="398">
        <v>5926.07</v>
      </c>
      <c r="F4151" s="398">
        <v>5624.53</v>
      </c>
      <c r="H4151" t="s">
        <v>528</v>
      </c>
    </row>
    <row r="4152" spans="1:8">
      <c r="A4152" s="397">
        <v>98090</v>
      </c>
      <c r="B4152" t="s">
        <v>4659</v>
      </c>
      <c r="C4152" t="s">
        <v>530</v>
      </c>
      <c r="D4152" s="398">
        <v>9371.1299999999992</v>
      </c>
      <c r="F4152" s="398">
        <v>8833.1</v>
      </c>
      <c r="H4152" t="s">
        <v>528</v>
      </c>
    </row>
    <row r="4153" spans="1:8">
      <c r="A4153" s="397">
        <v>98091</v>
      </c>
      <c r="B4153" t="s">
        <v>4660</v>
      </c>
      <c r="C4153" t="s">
        <v>530</v>
      </c>
      <c r="D4153" s="398">
        <v>12275.59</v>
      </c>
      <c r="F4153" s="398">
        <v>11536.6</v>
      </c>
      <c r="H4153" t="s">
        <v>528</v>
      </c>
    </row>
    <row r="4154" spans="1:8">
      <c r="A4154" s="397">
        <v>98092</v>
      </c>
      <c r="B4154" t="s">
        <v>4661</v>
      </c>
      <c r="C4154" t="s">
        <v>530</v>
      </c>
      <c r="D4154" s="398">
        <v>14294.27</v>
      </c>
      <c r="F4154" s="398">
        <v>13394.89</v>
      </c>
      <c r="H4154" t="s">
        <v>528</v>
      </c>
    </row>
    <row r="4155" spans="1:8">
      <c r="A4155" s="397">
        <v>98093</v>
      </c>
      <c r="B4155" t="s">
        <v>4662</v>
      </c>
      <c r="C4155" t="s">
        <v>530</v>
      </c>
      <c r="D4155" s="398">
        <v>16897.04</v>
      </c>
      <c r="F4155" s="398">
        <v>15809.69</v>
      </c>
      <c r="H4155" t="s">
        <v>528</v>
      </c>
    </row>
    <row r="4156" spans="1:8">
      <c r="A4156" s="397">
        <v>98072</v>
      </c>
      <c r="B4156" t="s">
        <v>4663</v>
      </c>
      <c r="C4156" t="s">
        <v>530</v>
      </c>
      <c r="D4156" s="398">
        <v>4577.7700000000004</v>
      </c>
      <c r="F4156" s="398">
        <v>4270.6400000000003</v>
      </c>
      <c r="H4156" t="s">
        <v>528</v>
      </c>
    </row>
    <row r="4157" spans="1:8">
      <c r="A4157" s="397">
        <v>98073</v>
      </c>
      <c r="B4157" t="s">
        <v>4664</v>
      </c>
      <c r="C4157" t="s">
        <v>530</v>
      </c>
      <c r="D4157" s="398">
        <v>7225.65</v>
      </c>
      <c r="F4157" s="398">
        <v>6714.38</v>
      </c>
      <c r="H4157" t="s">
        <v>528</v>
      </c>
    </row>
    <row r="4158" spans="1:8">
      <c r="A4158" s="397">
        <v>98074</v>
      </c>
      <c r="B4158" t="s">
        <v>4665</v>
      </c>
      <c r="C4158" t="s">
        <v>530</v>
      </c>
      <c r="D4158" s="398">
        <v>11309.9</v>
      </c>
      <c r="F4158" s="398">
        <v>10468.86</v>
      </c>
      <c r="H4158" t="s">
        <v>528</v>
      </c>
    </row>
    <row r="4159" spans="1:8">
      <c r="A4159" s="397">
        <v>98075</v>
      </c>
      <c r="B4159" t="s">
        <v>4666</v>
      </c>
      <c r="C4159" t="s">
        <v>530</v>
      </c>
      <c r="D4159" s="398">
        <v>14756.31</v>
      </c>
      <c r="F4159" s="398">
        <v>13633.32</v>
      </c>
      <c r="H4159" t="s">
        <v>528</v>
      </c>
    </row>
    <row r="4160" spans="1:8">
      <c r="A4160" s="397">
        <v>98076</v>
      </c>
      <c r="B4160" t="s">
        <v>4667</v>
      </c>
      <c r="C4160" t="s">
        <v>530</v>
      </c>
      <c r="D4160" s="398">
        <v>17059.47</v>
      </c>
      <c r="F4160" s="398">
        <v>15738.23</v>
      </c>
      <c r="H4160" t="s">
        <v>528</v>
      </c>
    </row>
    <row r="4161" spans="1:8">
      <c r="A4161" s="397">
        <v>98077</v>
      </c>
      <c r="B4161" t="s">
        <v>4668</v>
      </c>
      <c r="C4161" t="s">
        <v>530</v>
      </c>
      <c r="D4161" s="398">
        <v>20118.43</v>
      </c>
      <c r="F4161" s="398">
        <v>18542.52</v>
      </c>
      <c r="H4161" t="s">
        <v>528</v>
      </c>
    </row>
    <row r="4162" spans="1:8">
      <c r="A4162" s="397">
        <v>98062</v>
      </c>
      <c r="B4162" t="s">
        <v>4669</v>
      </c>
      <c r="C4162" t="s">
        <v>530</v>
      </c>
      <c r="D4162" s="398">
        <v>3510.83</v>
      </c>
      <c r="F4162" s="398">
        <v>3448.55</v>
      </c>
      <c r="H4162" t="s">
        <v>528</v>
      </c>
    </row>
    <row r="4163" spans="1:8">
      <c r="A4163" s="397">
        <v>98063</v>
      </c>
      <c r="B4163" t="s">
        <v>4670</v>
      </c>
      <c r="C4163" t="s">
        <v>530</v>
      </c>
      <c r="D4163" s="398">
        <v>5366.41</v>
      </c>
      <c r="F4163" s="398">
        <v>5266.42</v>
      </c>
      <c r="H4163" t="s">
        <v>528</v>
      </c>
    </row>
    <row r="4164" spans="1:8">
      <c r="A4164" s="397">
        <v>98064</v>
      </c>
      <c r="B4164" t="s">
        <v>4671</v>
      </c>
      <c r="C4164" t="s">
        <v>530</v>
      </c>
      <c r="D4164" s="398">
        <v>6205.35</v>
      </c>
      <c r="F4164" s="398">
        <v>6114.78</v>
      </c>
      <c r="H4164" t="s">
        <v>528</v>
      </c>
    </row>
    <row r="4165" spans="1:8">
      <c r="A4165" s="397">
        <v>98065</v>
      </c>
      <c r="B4165" t="s">
        <v>4672</v>
      </c>
      <c r="C4165" t="s">
        <v>530</v>
      </c>
      <c r="D4165" s="398">
        <v>8634.8700000000008</v>
      </c>
      <c r="F4165" s="398">
        <v>8488.7000000000007</v>
      </c>
      <c r="H4165" t="s">
        <v>528</v>
      </c>
    </row>
    <row r="4166" spans="1:8">
      <c r="A4166" s="397">
        <v>98094</v>
      </c>
      <c r="B4166" t="s">
        <v>4673</v>
      </c>
      <c r="C4166" t="s">
        <v>530</v>
      </c>
      <c r="D4166" s="398">
        <v>3069.27</v>
      </c>
      <c r="F4166" s="398">
        <v>2998.51</v>
      </c>
      <c r="H4166" t="s">
        <v>528</v>
      </c>
    </row>
    <row r="4167" spans="1:8">
      <c r="A4167" s="397">
        <v>98099</v>
      </c>
      <c r="B4167" t="s">
        <v>4674</v>
      </c>
      <c r="C4167" t="s">
        <v>530</v>
      </c>
      <c r="D4167" s="398">
        <v>5255.72</v>
      </c>
      <c r="F4167" s="398">
        <v>5130.68</v>
      </c>
      <c r="H4167" t="s">
        <v>528</v>
      </c>
    </row>
    <row r="4168" spans="1:8">
      <c r="A4168" s="397">
        <v>98100</v>
      </c>
      <c r="B4168" t="s">
        <v>4675</v>
      </c>
      <c r="C4168" t="s">
        <v>530</v>
      </c>
      <c r="D4168" s="398">
        <v>6914.84</v>
      </c>
      <c r="F4168" s="398">
        <v>6719.01</v>
      </c>
      <c r="H4168" t="s">
        <v>528</v>
      </c>
    </row>
    <row r="4169" spans="1:8">
      <c r="A4169" s="397">
        <v>98101</v>
      </c>
      <c r="B4169" t="s">
        <v>4676</v>
      </c>
      <c r="C4169" t="s">
        <v>530</v>
      </c>
      <c r="D4169" s="398">
        <v>10239.459999999999</v>
      </c>
      <c r="F4169" s="398">
        <v>9938.7000000000007</v>
      </c>
      <c r="H4169" t="s">
        <v>528</v>
      </c>
    </row>
    <row r="4170" spans="1:8">
      <c r="A4170" s="397">
        <v>98078</v>
      </c>
      <c r="B4170" t="s">
        <v>4677</v>
      </c>
      <c r="C4170" t="s">
        <v>530</v>
      </c>
      <c r="D4170" s="398">
        <v>4974.59</v>
      </c>
      <c r="F4170" s="398">
        <v>4617.7</v>
      </c>
      <c r="H4170" t="s">
        <v>528</v>
      </c>
    </row>
    <row r="4171" spans="1:8">
      <c r="A4171" s="397">
        <v>98079</v>
      </c>
      <c r="B4171" t="s">
        <v>4678</v>
      </c>
      <c r="C4171" t="s">
        <v>530</v>
      </c>
      <c r="D4171" s="398">
        <v>8741.84</v>
      </c>
      <c r="F4171" s="398">
        <v>8098.89</v>
      </c>
      <c r="H4171" t="s">
        <v>528</v>
      </c>
    </row>
    <row r="4172" spans="1:8">
      <c r="A4172" s="397">
        <v>98080</v>
      </c>
      <c r="B4172" t="s">
        <v>4679</v>
      </c>
      <c r="C4172" t="s">
        <v>530</v>
      </c>
      <c r="D4172" s="398">
        <v>11279.28</v>
      </c>
      <c r="F4172" s="398">
        <v>10436.77</v>
      </c>
      <c r="H4172" t="s">
        <v>528</v>
      </c>
    </row>
    <row r="4173" spans="1:8">
      <c r="A4173" s="397">
        <v>98081</v>
      </c>
      <c r="B4173" t="s">
        <v>4680</v>
      </c>
      <c r="C4173" t="s">
        <v>530</v>
      </c>
      <c r="D4173" s="398">
        <v>16739.41</v>
      </c>
      <c r="F4173" s="398">
        <v>15479.36</v>
      </c>
      <c r="H4173" t="s">
        <v>528</v>
      </c>
    </row>
    <row r="4174" spans="1:8">
      <c r="A4174" s="397">
        <v>98052</v>
      </c>
      <c r="B4174" t="s">
        <v>4681</v>
      </c>
      <c r="C4174" t="s">
        <v>530</v>
      </c>
      <c r="D4174" s="398">
        <v>2357.83</v>
      </c>
      <c r="F4174" s="398">
        <v>2368.1799999999998</v>
      </c>
      <c r="H4174" t="s">
        <v>528</v>
      </c>
    </row>
    <row r="4175" spans="1:8">
      <c r="A4175" s="397">
        <v>98053</v>
      </c>
      <c r="B4175" t="s">
        <v>4682</v>
      </c>
      <c r="C4175" t="s">
        <v>530</v>
      </c>
      <c r="D4175" s="398">
        <v>3250.29</v>
      </c>
      <c r="F4175" s="398">
        <v>3251.35</v>
      </c>
      <c r="H4175" t="s">
        <v>528</v>
      </c>
    </row>
    <row r="4176" spans="1:8">
      <c r="A4176" s="397">
        <v>98054</v>
      </c>
      <c r="B4176" t="s">
        <v>4683</v>
      </c>
      <c r="C4176" t="s">
        <v>530</v>
      </c>
      <c r="D4176" s="398">
        <v>5297.39</v>
      </c>
      <c r="F4176" s="398">
        <v>5242.7700000000004</v>
      </c>
      <c r="H4176" t="s">
        <v>528</v>
      </c>
    </row>
    <row r="4177" spans="1:8">
      <c r="A4177" s="397">
        <v>98055</v>
      </c>
      <c r="B4177" t="s">
        <v>4684</v>
      </c>
      <c r="C4177" t="s">
        <v>530</v>
      </c>
      <c r="D4177" s="398">
        <v>7210.76</v>
      </c>
      <c r="F4177" s="398">
        <v>7110.19</v>
      </c>
      <c r="H4177" t="s">
        <v>528</v>
      </c>
    </row>
    <row r="4178" spans="1:8">
      <c r="A4178" s="397">
        <v>98056</v>
      </c>
      <c r="B4178" t="s">
        <v>4685</v>
      </c>
      <c r="C4178" t="s">
        <v>530</v>
      </c>
      <c r="D4178" s="398">
        <v>8417.5499999999993</v>
      </c>
      <c r="F4178" s="398">
        <v>8326.31</v>
      </c>
      <c r="H4178" t="s">
        <v>528</v>
      </c>
    </row>
    <row r="4179" spans="1:8">
      <c r="A4179" s="397">
        <v>98057</v>
      </c>
      <c r="B4179" t="s">
        <v>4686</v>
      </c>
      <c r="C4179" t="s">
        <v>530</v>
      </c>
      <c r="D4179" s="398">
        <v>10031.19</v>
      </c>
      <c r="F4179" s="398">
        <v>9873.7900000000009</v>
      </c>
      <c r="H4179" t="s">
        <v>528</v>
      </c>
    </row>
    <row r="4180" spans="1:8">
      <c r="A4180" s="397">
        <v>98082</v>
      </c>
      <c r="B4180" t="s">
        <v>4687</v>
      </c>
      <c r="C4180" t="s">
        <v>530</v>
      </c>
      <c r="D4180" s="398">
        <v>4275.4399999999996</v>
      </c>
      <c r="F4180" s="398">
        <v>4125.96</v>
      </c>
      <c r="H4180" t="s">
        <v>528</v>
      </c>
    </row>
    <row r="4181" spans="1:8">
      <c r="A4181" s="397">
        <v>98083</v>
      </c>
      <c r="B4181" t="s">
        <v>4688</v>
      </c>
      <c r="C4181" t="s">
        <v>530</v>
      </c>
      <c r="D4181" s="398">
        <v>5635.09</v>
      </c>
      <c r="F4181" s="398">
        <v>5450.34</v>
      </c>
      <c r="H4181" t="s">
        <v>528</v>
      </c>
    </row>
    <row r="4182" spans="1:8">
      <c r="A4182" s="397">
        <v>98084</v>
      </c>
      <c r="B4182" t="s">
        <v>4689</v>
      </c>
      <c r="C4182" t="s">
        <v>530</v>
      </c>
      <c r="D4182" s="398">
        <v>7898.95</v>
      </c>
      <c r="F4182" s="398">
        <v>7652.89</v>
      </c>
      <c r="H4182" t="s">
        <v>528</v>
      </c>
    </row>
    <row r="4183" spans="1:8">
      <c r="A4183" s="397">
        <v>98085</v>
      </c>
      <c r="B4183" t="s">
        <v>4690</v>
      </c>
      <c r="C4183" t="s">
        <v>530</v>
      </c>
      <c r="D4183" s="398">
        <v>10721.45</v>
      </c>
      <c r="F4183" s="398">
        <v>10377.959999999999</v>
      </c>
      <c r="H4183" t="s">
        <v>528</v>
      </c>
    </row>
    <row r="4184" spans="1:8">
      <c r="A4184" s="397">
        <v>98087</v>
      </c>
      <c r="B4184" t="s">
        <v>4691</v>
      </c>
      <c r="C4184" t="s">
        <v>530</v>
      </c>
      <c r="D4184" s="398">
        <v>12877.18</v>
      </c>
      <c r="F4184" s="398">
        <v>12536.44</v>
      </c>
      <c r="H4184" t="s">
        <v>528</v>
      </c>
    </row>
    <row r="4185" spans="1:8">
      <c r="A4185" s="397">
        <v>98086</v>
      </c>
      <c r="B4185" t="s">
        <v>4692</v>
      </c>
      <c r="C4185" t="s">
        <v>530</v>
      </c>
      <c r="D4185" s="398">
        <v>12089.93</v>
      </c>
      <c r="F4185" s="398">
        <v>11726.53</v>
      </c>
      <c r="H4185" t="s">
        <v>528</v>
      </c>
    </row>
    <row r="4186" spans="1:8">
      <c r="A4186" s="397">
        <v>98066</v>
      </c>
      <c r="B4186" t="s">
        <v>4693</v>
      </c>
      <c r="C4186" t="s">
        <v>530</v>
      </c>
      <c r="D4186" s="398">
        <v>5419.63</v>
      </c>
      <c r="F4186" s="398">
        <v>5064.92</v>
      </c>
      <c r="H4186" t="s">
        <v>528</v>
      </c>
    </row>
    <row r="4187" spans="1:8">
      <c r="A4187" s="397">
        <v>98067</v>
      </c>
      <c r="B4187" t="s">
        <v>4694</v>
      </c>
      <c r="C4187" t="s">
        <v>530</v>
      </c>
      <c r="D4187" s="398">
        <v>7223.11</v>
      </c>
      <c r="F4187" s="398">
        <v>6755.17</v>
      </c>
      <c r="H4187" t="s">
        <v>528</v>
      </c>
    </row>
    <row r="4188" spans="1:8">
      <c r="A4188" s="397">
        <v>98068</v>
      </c>
      <c r="B4188" t="s">
        <v>4695</v>
      </c>
      <c r="C4188" t="s">
        <v>530</v>
      </c>
      <c r="D4188" s="398">
        <v>10204.56</v>
      </c>
      <c r="F4188" s="398">
        <v>9550.02</v>
      </c>
      <c r="H4188" t="s">
        <v>528</v>
      </c>
    </row>
    <row r="4189" spans="1:8">
      <c r="A4189" s="397">
        <v>98069</v>
      </c>
      <c r="B4189" t="s">
        <v>4696</v>
      </c>
      <c r="C4189" t="s">
        <v>530</v>
      </c>
      <c r="D4189" s="398">
        <v>13736.59</v>
      </c>
      <c r="F4189" s="398">
        <v>12862.01</v>
      </c>
      <c r="H4189" t="s">
        <v>528</v>
      </c>
    </row>
    <row r="4190" spans="1:8">
      <c r="A4190" s="397">
        <v>98071</v>
      </c>
      <c r="B4190" t="s">
        <v>4697</v>
      </c>
      <c r="C4190" t="s">
        <v>530</v>
      </c>
      <c r="D4190" s="398">
        <v>17084.990000000002</v>
      </c>
      <c r="F4190" s="398">
        <v>16002.82</v>
      </c>
      <c r="H4190" t="s">
        <v>528</v>
      </c>
    </row>
    <row r="4191" spans="1:8">
      <c r="A4191" s="397">
        <v>98070</v>
      </c>
      <c r="B4191" t="s">
        <v>4698</v>
      </c>
      <c r="C4191" t="s">
        <v>530</v>
      </c>
      <c r="D4191" s="398">
        <v>15683.32</v>
      </c>
      <c r="F4191" s="398">
        <v>14687.51</v>
      </c>
      <c r="H4191" t="s">
        <v>528</v>
      </c>
    </row>
    <row r="4192" spans="1:8">
      <c r="A4192" s="397">
        <v>104915</v>
      </c>
      <c r="B4192" t="s">
        <v>4699</v>
      </c>
      <c r="C4192" t="s">
        <v>298</v>
      </c>
      <c r="D4192" s="398">
        <v>10.64</v>
      </c>
      <c r="F4192" s="398">
        <v>8.19</v>
      </c>
      <c r="H4192" t="s">
        <v>528</v>
      </c>
    </row>
    <row r="4193" spans="1:8">
      <c r="A4193" s="397">
        <v>96546</v>
      </c>
      <c r="B4193" t="s">
        <v>4700</v>
      </c>
      <c r="C4193" t="s">
        <v>298</v>
      </c>
      <c r="D4193" s="398">
        <v>14.92</v>
      </c>
      <c r="F4193" s="398">
        <v>13.42</v>
      </c>
      <c r="H4193" t="s">
        <v>528</v>
      </c>
    </row>
    <row r="4194" spans="1:8">
      <c r="A4194" s="397">
        <v>96544</v>
      </c>
      <c r="B4194" t="s">
        <v>4701</v>
      </c>
      <c r="C4194" t="s">
        <v>298</v>
      </c>
      <c r="D4194" s="398">
        <v>19.149999999999999</v>
      </c>
      <c r="F4194" s="398">
        <v>18.43</v>
      </c>
      <c r="H4194" t="s">
        <v>528</v>
      </c>
    </row>
    <row r="4195" spans="1:8">
      <c r="A4195" s="397">
        <v>96545</v>
      </c>
      <c r="B4195" t="s">
        <v>4702</v>
      </c>
      <c r="C4195" t="s">
        <v>298</v>
      </c>
      <c r="D4195" s="398">
        <v>17.13</v>
      </c>
      <c r="F4195" s="398">
        <v>15.83</v>
      </c>
      <c r="H4195" t="s">
        <v>528</v>
      </c>
    </row>
    <row r="4196" spans="1:8">
      <c r="A4196" s="397">
        <v>96543</v>
      </c>
      <c r="B4196" t="s">
        <v>4703</v>
      </c>
      <c r="C4196" t="s">
        <v>298</v>
      </c>
      <c r="D4196" s="398">
        <v>21.46</v>
      </c>
      <c r="F4196" s="398">
        <v>21.6</v>
      </c>
      <c r="H4196" t="s">
        <v>528</v>
      </c>
    </row>
    <row r="4197" spans="1:8">
      <c r="A4197" s="397">
        <v>104922</v>
      </c>
      <c r="B4197" t="s">
        <v>4704</v>
      </c>
      <c r="C4197" t="s">
        <v>298</v>
      </c>
      <c r="D4197" s="398">
        <v>11.75</v>
      </c>
      <c r="F4197" s="398">
        <v>9.5299999999999994</v>
      </c>
      <c r="H4197" t="s">
        <v>528</v>
      </c>
    </row>
    <row r="4198" spans="1:8">
      <c r="A4198" s="397">
        <v>104920</v>
      </c>
      <c r="B4198" t="s">
        <v>4705</v>
      </c>
      <c r="C4198" t="s">
        <v>298</v>
      </c>
      <c r="D4198" s="398">
        <v>11.43</v>
      </c>
      <c r="F4198" s="398">
        <v>9.82</v>
      </c>
      <c r="H4198" t="s">
        <v>528</v>
      </c>
    </row>
    <row r="4199" spans="1:8">
      <c r="A4199" s="397">
        <v>104921</v>
      </c>
      <c r="B4199" t="s">
        <v>4706</v>
      </c>
      <c r="C4199" t="s">
        <v>298</v>
      </c>
      <c r="D4199" s="398">
        <v>10.72</v>
      </c>
      <c r="F4199" s="398">
        <v>8.9700000000000006</v>
      </c>
      <c r="H4199" t="s">
        <v>528</v>
      </c>
    </row>
    <row r="4200" spans="1:8">
      <c r="A4200" s="397">
        <v>104919</v>
      </c>
      <c r="B4200" t="s">
        <v>4707</v>
      </c>
      <c r="C4200" t="s">
        <v>298</v>
      </c>
      <c r="D4200" s="398">
        <v>13.5</v>
      </c>
      <c r="F4200" s="398">
        <v>11.72</v>
      </c>
      <c r="H4200" t="s">
        <v>528</v>
      </c>
    </row>
    <row r="4201" spans="1:8">
      <c r="A4201" s="397">
        <v>104917</v>
      </c>
      <c r="B4201" t="s">
        <v>4708</v>
      </c>
      <c r="C4201" t="s">
        <v>298</v>
      </c>
      <c r="D4201" s="398">
        <v>16.489999999999998</v>
      </c>
      <c r="F4201" s="398">
        <v>15.23</v>
      </c>
      <c r="H4201" t="s">
        <v>528</v>
      </c>
    </row>
    <row r="4202" spans="1:8">
      <c r="A4202" s="397">
        <v>104918</v>
      </c>
      <c r="B4202" t="s">
        <v>4709</v>
      </c>
      <c r="C4202" t="s">
        <v>298</v>
      </c>
      <c r="D4202" s="398">
        <v>15.2</v>
      </c>
      <c r="F4202" s="398">
        <v>13.5</v>
      </c>
      <c r="H4202" t="s">
        <v>528</v>
      </c>
    </row>
    <row r="4203" spans="1:8">
      <c r="A4203" s="397">
        <v>104916</v>
      </c>
      <c r="B4203" t="s">
        <v>4710</v>
      </c>
      <c r="C4203" t="s">
        <v>298</v>
      </c>
      <c r="D4203" s="398">
        <v>17.93</v>
      </c>
      <c r="F4203" s="398">
        <v>17.37</v>
      </c>
      <c r="H4203" t="s">
        <v>528</v>
      </c>
    </row>
    <row r="4204" spans="1:8">
      <c r="A4204" s="397">
        <v>96557</v>
      </c>
      <c r="B4204" t="s">
        <v>4711</v>
      </c>
      <c r="C4204" t="s">
        <v>615</v>
      </c>
      <c r="D4204" s="398">
        <v>1000.67</v>
      </c>
      <c r="F4204" s="398">
        <v>694.95</v>
      </c>
      <c r="H4204" t="s">
        <v>528</v>
      </c>
    </row>
    <row r="4205" spans="1:8">
      <c r="A4205" s="397">
        <v>96555</v>
      </c>
      <c r="B4205" t="s">
        <v>4712</v>
      </c>
      <c r="C4205" t="s">
        <v>615</v>
      </c>
      <c r="D4205" s="398">
        <v>947.45</v>
      </c>
      <c r="F4205" s="398">
        <v>755.9</v>
      </c>
      <c r="H4205" t="s">
        <v>528</v>
      </c>
    </row>
    <row r="4206" spans="1:8">
      <c r="A4206" s="397">
        <v>104924</v>
      </c>
      <c r="B4206" t="s">
        <v>4713</v>
      </c>
      <c r="C4206" t="s">
        <v>615</v>
      </c>
      <c r="D4206" s="398">
        <v>1031.74</v>
      </c>
      <c r="F4206" s="398">
        <v>720</v>
      </c>
      <c r="H4206" t="s">
        <v>528</v>
      </c>
    </row>
    <row r="4207" spans="1:8">
      <c r="A4207" s="397">
        <v>104923</v>
      </c>
      <c r="B4207" t="s">
        <v>4714</v>
      </c>
      <c r="C4207" t="s">
        <v>615</v>
      </c>
      <c r="D4207" s="398">
        <v>1012.62</v>
      </c>
      <c r="F4207" s="398">
        <v>824.87</v>
      </c>
      <c r="H4207" t="s">
        <v>528</v>
      </c>
    </row>
    <row r="4208" spans="1:8">
      <c r="A4208" s="397">
        <v>96558</v>
      </c>
      <c r="B4208" t="s">
        <v>4715</v>
      </c>
      <c r="C4208" t="s">
        <v>615</v>
      </c>
      <c r="D4208" s="398">
        <v>1041.76</v>
      </c>
      <c r="F4208" s="398">
        <v>732.21</v>
      </c>
      <c r="H4208" t="s">
        <v>528</v>
      </c>
    </row>
    <row r="4209" spans="1:8">
      <c r="A4209" s="397">
        <v>96556</v>
      </c>
      <c r="B4209" t="s">
        <v>4716</v>
      </c>
      <c r="C4209" t="s">
        <v>615</v>
      </c>
      <c r="D4209" s="398">
        <v>1120</v>
      </c>
      <c r="F4209" s="398">
        <v>953.49</v>
      </c>
      <c r="H4209" t="s">
        <v>528</v>
      </c>
    </row>
    <row r="4210" spans="1:8">
      <c r="A4210" s="397">
        <v>96523</v>
      </c>
      <c r="B4210" t="s">
        <v>4717</v>
      </c>
      <c r="C4210" t="s">
        <v>615</v>
      </c>
      <c r="D4210" s="398">
        <v>106.64</v>
      </c>
      <c r="F4210" s="398">
        <v>131.68</v>
      </c>
      <c r="H4210" t="s">
        <v>528</v>
      </c>
    </row>
    <row r="4211" spans="1:8">
      <c r="A4211" s="397">
        <v>96522</v>
      </c>
      <c r="B4211" t="s">
        <v>4718</v>
      </c>
      <c r="C4211" t="s">
        <v>615</v>
      </c>
      <c r="D4211" s="398">
        <v>160.99</v>
      </c>
      <c r="F4211" s="398">
        <v>198.2</v>
      </c>
      <c r="H4211" t="s">
        <v>528</v>
      </c>
    </row>
    <row r="4212" spans="1:8">
      <c r="A4212" s="397">
        <v>96527</v>
      </c>
      <c r="B4212" t="s">
        <v>4719</v>
      </c>
      <c r="C4212" t="s">
        <v>615</v>
      </c>
      <c r="D4212" s="398">
        <v>117.41</v>
      </c>
      <c r="F4212" s="398">
        <v>145.11000000000001</v>
      </c>
      <c r="H4212" t="s">
        <v>528</v>
      </c>
    </row>
    <row r="4213" spans="1:8">
      <c r="A4213" s="397">
        <v>96526</v>
      </c>
      <c r="B4213" t="s">
        <v>4720</v>
      </c>
      <c r="C4213" t="s">
        <v>615</v>
      </c>
      <c r="D4213" s="398">
        <v>229.99</v>
      </c>
      <c r="F4213" s="398">
        <v>282.41000000000003</v>
      </c>
      <c r="H4213" t="s">
        <v>528</v>
      </c>
    </row>
    <row r="4214" spans="1:8">
      <c r="A4214" s="397">
        <v>96521</v>
      </c>
      <c r="B4214" t="s">
        <v>4721</v>
      </c>
      <c r="C4214" t="s">
        <v>615</v>
      </c>
      <c r="D4214" s="398">
        <v>43.1</v>
      </c>
      <c r="F4214" s="398">
        <v>50</v>
      </c>
      <c r="H4214" t="s">
        <v>528</v>
      </c>
    </row>
    <row r="4215" spans="1:8">
      <c r="A4215" s="397">
        <v>96520</v>
      </c>
      <c r="B4215" t="s">
        <v>4722</v>
      </c>
      <c r="C4215" t="s">
        <v>615</v>
      </c>
      <c r="D4215" s="398">
        <v>98.07</v>
      </c>
      <c r="F4215" s="398">
        <v>116.3</v>
      </c>
      <c r="H4215" t="s">
        <v>528</v>
      </c>
    </row>
    <row r="4216" spans="1:8">
      <c r="A4216" s="397">
        <v>96525</v>
      </c>
      <c r="B4216" t="s">
        <v>4723</v>
      </c>
      <c r="C4216" t="s">
        <v>615</v>
      </c>
      <c r="D4216" s="398">
        <v>58.6</v>
      </c>
      <c r="F4216" s="398">
        <v>68.739999999999995</v>
      </c>
      <c r="H4216" t="s">
        <v>528</v>
      </c>
    </row>
    <row r="4217" spans="1:8">
      <c r="A4217" s="397">
        <v>96524</v>
      </c>
      <c r="B4217" t="s">
        <v>4724</v>
      </c>
      <c r="C4217" t="s">
        <v>615</v>
      </c>
      <c r="D4217" s="398">
        <v>166.34</v>
      </c>
      <c r="F4217" s="398">
        <v>199.34</v>
      </c>
      <c r="H4217" t="s">
        <v>528</v>
      </c>
    </row>
    <row r="4218" spans="1:8">
      <c r="A4218" s="397">
        <v>96537</v>
      </c>
      <c r="B4218" t="s">
        <v>4725</v>
      </c>
      <c r="C4218" t="s">
        <v>527</v>
      </c>
      <c r="D4218" s="398">
        <v>214.26</v>
      </c>
      <c r="F4218" s="398">
        <v>205.82</v>
      </c>
      <c r="H4218" t="s">
        <v>528</v>
      </c>
    </row>
    <row r="4219" spans="1:8">
      <c r="A4219" s="397">
        <v>96540</v>
      </c>
      <c r="B4219" t="s">
        <v>4726</v>
      </c>
      <c r="C4219" t="s">
        <v>527</v>
      </c>
      <c r="D4219" s="398">
        <v>148.19999999999999</v>
      </c>
      <c r="F4219" s="398">
        <v>150.69</v>
      </c>
      <c r="H4219" t="s">
        <v>528</v>
      </c>
    </row>
    <row r="4220" spans="1:8">
      <c r="A4220" s="397">
        <v>96528</v>
      </c>
      <c r="B4220" t="s">
        <v>4727</v>
      </c>
      <c r="C4220" t="s">
        <v>527</v>
      </c>
      <c r="D4220" s="398">
        <v>197.98</v>
      </c>
      <c r="F4220" s="398">
        <v>176.01</v>
      </c>
      <c r="H4220" t="s">
        <v>528</v>
      </c>
    </row>
    <row r="4221" spans="1:8">
      <c r="A4221" s="397">
        <v>96531</v>
      </c>
      <c r="B4221" t="s">
        <v>4728</v>
      </c>
      <c r="C4221" t="s">
        <v>527</v>
      </c>
      <c r="D4221" s="398">
        <v>127.92</v>
      </c>
      <c r="F4221" s="398">
        <v>121.51</v>
      </c>
      <c r="H4221" t="s">
        <v>528</v>
      </c>
    </row>
    <row r="4222" spans="1:8">
      <c r="A4222" s="397">
        <v>96534</v>
      </c>
      <c r="B4222" t="s">
        <v>4729</v>
      </c>
      <c r="C4222" t="s">
        <v>527</v>
      </c>
      <c r="D4222" s="398">
        <v>91.46</v>
      </c>
      <c r="F4222" s="398">
        <v>93.15</v>
      </c>
      <c r="H4222" t="s">
        <v>528</v>
      </c>
    </row>
    <row r="4223" spans="1:8">
      <c r="A4223" s="397">
        <v>104928</v>
      </c>
      <c r="B4223" t="s">
        <v>4730</v>
      </c>
      <c r="C4223" t="s">
        <v>527</v>
      </c>
      <c r="D4223" s="398">
        <v>169.27</v>
      </c>
      <c r="F4223" s="398">
        <v>168.02</v>
      </c>
      <c r="H4223" t="s">
        <v>528</v>
      </c>
    </row>
    <row r="4224" spans="1:8">
      <c r="A4224" s="397">
        <v>104929</v>
      </c>
      <c r="B4224" t="s">
        <v>4731</v>
      </c>
      <c r="C4224" t="s">
        <v>527</v>
      </c>
      <c r="D4224" s="398">
        <v>102.48</v>
      </c>
      <c r="F4224" s="398">
        <v>102.34</v>
      </c>
      <c r="H4224" t="s">
        <v>528</v>
      </c>
    </row>
    <row r="4225" spans="1:8">
      <c r="A4225" s="397">
        <v>104925</v>
      </c>
      <c r="B4225" t="s">
        <v>4732</v>
      </c>
      <c r="C4225" t="s">
        <v>527</v>
      </c>
      <c r="D4225" s="398">
        <v>203.29</v>
      </c>
      <c r="F4225" s="398">
        <v>178.38</v>
      </c>
      <c r="H4225" t="s">
        <v>528</v>
      </c>
    </row>
    <row r="4226" spans="1:8">
      <c r="A4226" s="397">
        <v>104926</v>
      </c>
      <c r="B4226" t="s">
        <v>4733</v>
      </c>
      <c r="C4226" t="s">
        <v>527</v>
      </c>
      <c r="D4226" s="398">
        <v>126.41</v>
      </c>
      <c r="F4226" s="398">
        <v>117.1</v>
      </c>
      <c r="H4226" t="s">
        <v>528</v>
      </c>
    </row>
    <row r="4227" spans="1:8">
      <c r="A4227" s="397">
        <v>104927</v>
      </c>
      <c r="B4227" t="s">
        <v>4734</v>
      </c>
      <c r="C4227" t="s">
        <v>527</v>
      </c>
      <c r="D4227" s="398">
        <v>86.44</v>
      </c>
      <c r="F4227" s="398">
        <v>85.23</v>
      </c>
      <c r="H4227" t="s">
        <v>528</v>
      </c>
    </row>
    <row r="4228" spans="1:8">
      <c r="A4228" s="397">
        <v>96538</v>
      </c>
      <c r="B4228" t="s">
        <v>4735</v>
      </c>
      <c r="C4228" t="s">
        <v>527</v>
      </c>
      <c r="D4228" s="398">
        <v>275.57</v>
      </c>
      <c r="F4228" s="398">
        <v>285.67</v>
      </c>
      <c r="H4228" t="s">
        <v>528</v>
      </c>
    </row>
    <row r="4229" spans="1:8">
      <c r="A4229" s="397">
        <v>96541</v>
      </c>
      <c r="B4229" t="s">
        <v>4736</v>
      </c>
      <c r="C4229" t="s">
        <v>527</v>
      </c>
      <c r="D4229" s="398">
        <v>199.92</v>
      </c>
      <c r="F4229" s="398">
        <v>215.54</v>
      </c>
      <c r="H4229" t="s">
        <v>528</v>
      </c>
    </row>
    <row r="4230" spans="1:8">
      <c r="A4230" s="397">
        <v>96529</v>
      </c>
      <c r="B4230" t="s">
        <v>4737</v>
      </c>
      <c r="C4230" t="s">
        <v>527</v>
      </c>
      <c r="D4230" s="398">
        <v>306.14999999999998</v>
      </c>
      <c r="F4230" s="398">
        <v>304.68</v>
      </c>
      <c r="H4230" t="s">
        <v>528</v>
      </c>
    </row>
    <row r="4231" spans="1:8">
      <c r="A4231" s="397">
        <v>96532</v>
      </c>
      <c r="B4231" t="s">
        <v>4738</v>
      </c>
      <c r="C4231" t="s">
        <v>527</v>
      </c>
      <c r="D4231" s="398">
        <v>202.89</v>
      </c>
      <c r="F4231" s="398">
        <v>210.9</v>
      </c>
      <c r="H4231" t="s">
        <v>528</v>
      </c>
    </row>
    <row r="4232" spans="1:8">
      <c r="A4232" s="397">
        <v>96535</v>
      </c>
      <c r="B4232" t="s">
        <v>4739</v>
      </c>
      <c r="C4232" t="s">
        <v>527</v>
      </c>
      <c r="D4232" s="398">
        <v>149.16</v>
      </c>
      <c r="F4232" s="398">
        <v>162.12</v>
      </c>
      <c r="H4232" t="s">
        <v>528</v>
      </c>
    </row>
    <row r="4233" spans="1:8">
      <c r="A4233" s="397">
        <v>96539</v>
      </c>
      <c r="B4233" t="s">
        <v>4740</v>
      </c>
      <c r="C4233" t="s">
        <v>527</v>
      </c>
      <c r="D4233" s="398">
        <v>148.32</v>
      </c>
      <c r="F4233" s="398">
        <v>146.54</v>
      </c>
      <c r="H4233" t="s">
        <v>528</v>
      </c>
    </row>
    <row r="4234" spans="1:8">
      <c r="A4234" s="397">
        <v>96542</v>
      </c>
      <c r="B4234" t="s">
        <v>4741</v>
      </c>
      <c r="C4234" t="s">
        <v>527</v>
      </c>
      <c r="D4234" s="398">
        <v>108.17</v>
      </c>
      <c r="F4234" s="398">
        <v>113.26</v>
      </c>
      <c r="H4234" t="s">
        <v>528</v>
      </c>
    </row>
    <row r="4235" spans="1:8">
      <c r="A4235" s="397">
        <v>96530</v>
      </c>
      <c r="B4235" t="s">
        <v>4742</v>
      </c>
      <c r="C4235" t="s">
        <v>527</v>
      </c>
      <c r="D4235" s="398">
        <v>180.72</v>
      </c>
      <c r="F4235" s="398">
        <v>159.47999999999999</v>
      </c>
      <c r="H4235" t="s">
        <v>528</v>
      </c>
    </row>
    <row r="4236" spans="1:8">
      <c r="A4236" s="397">
        <v>96533</v>
      </c>
      <c r="B4236" t="s">
        <v>4743</v>
      </c>
      <c r="C4236" t="s">
        <v>527</v>
      </c>
      <c r="D4236" s="398">
        <v>114.32</v>
      </c>
      <c r="F4236" s="398">
        <v>107.1</v>
      </c>
      <c r="H4236" t="s">
        <v>528</v>
      </c>
    </row>
    <row r="4237" spans="1:8">
      <c r="A4237" s="397">
        <v>96536</v>
      </c>
      <c r="B4237" t="s">
        <v>4744</v>
      </c>
      <c r="C4237" t="s">
        <v>527</v>
      </c>
      <c r="D4237" s="398">
        <v>79.739999999999995</v>
      </c>
      <c r="F4237" s="398">
        <v>79.819999999999993</v>
      </c>
      <c r="H4237" t="s">
        <v>528</v>
      </c>
    </row>
    <row r="4238" spans="1:8">
      <c r="A4238" s="397">
        <v>105518</v>
      </c>
      <c r="B4238" t="s">
        <v>4745</v>
      </c>
      <c r="C4238" t="s">
        <v>527</v>
      </c>
      <c r="D4238" s="398">
        <v>0</v>
      </c>
      <c r="F4238" s="398">
        <v>0</v>
      </c>
      <c r="H4238" t="s">
        <v>528</v>
      </c>
    </row>
    <row r="4239" spans="1:8">
      <c r="A4239" s="397">
        <v>105517</v>
      </c>
      <c r="B4239" t="s">
        <v>4746</v>
      </c>
      <c r="C4239" t="s">
        <v>527</v>
      </c>
      <c r="D4239" s="398">
        <v>0</v>
      </c>
      <c r="F4239" s="398">
        <v>0</v>
      </c>
      <c r="H4239" t="s">
        <v>528</v>
      </c>
    </row>
    <row r="4240" spans="1:8">
      <c r="A4240" s="397">
        <v>105520</v>
      </c>
      <c r="B4240" t="s">
        <v>4747</v>
      </c>
      <c r="C4240" t="s">
        <v>527</v>
      </c>
      <c r="D4240" s="398">
        <v>0</v>
      </c>
      <c r="F4240" s="398">
        <v>0</v>
      </c>
      <c r="H4240" t="s">
        <v>528</v>
      </c>
    </row>
    <row r="4241" spans="1:8">
      <c r="A4241" s="397">
        <v>105519</v>
      </c>
      <c r="B4241" t="s">
        <v>4748</v>
      </c>
      <c r="C4241" t="s">
        <v>527</v>
      </c>
      <c r="D4241" s="398">
        <v>0</v>
      </c>
      <c r="F4241" s="398">
        <v>0</v>
      </c>
      <c r="H4241" t="s">
        <v>528</v>
      </c>
    </row>
    <row r="4242" spans="1:8">
      <c r="A4242" s="397">
        <v>101793</v>
      </c>
      <c r="B4242" t="s">
        <v>4749</v>
      </c>
      <c r="C4242" t="s">
        <v>615</v>
      </c>
      <c r="D4242" s="398">
        <v>31.83</v>
      </c>
      <c r="F4242" s="398">
        <v>29.65</v>
      </c>
      <c r="H4242" t="s">
        <v>528</v>
      </c>
    </row>
    <row r="4243" spans="1:8">
      <c r="A4243" s="397">
        <v>101792</v>
      </c>
      <c r="B4243" t="s">
        <v>4750</v>
      </c>
      <c r="C4243" t="s">
        <v>615</v>
      </c>
      <c r="D4243" s="398">
        <v>19.68</v>
      </c>
      <c r="F4243" s="398">
        <v>19.88</v>
      </c>
      <c r="H4243" t="s">
        <v>528</v>
      </c>
    </row>
    <row r="4244" spans="1:8">
      <c r="A4244" s="397">
        <v>92272</v>
      </c>
      <c r="B4244" t="s">
        <v>4751</v>
      </c>
      <c r="C4244" t="s">
        <v>345</v>
      </c>
      <c r="D4244" s="398">
        <v>47.24</v>
      </c>
      <c r="F4244" s="398">
        <v>37.53</v>
      </c>
      <c r="H4244" t="s">
        <v>528</v>
      </c>
    </row>
    <row r="4245" spans="1:8">
      <c r="A4245" s="397">
        <v>101791</v>
      </c>
      <c r="B4245" t="s">
        <v>4752</v>
      </c>
      <c r="C4245" t="s">
        <v>345</v>
      </c>
      <c r="D4245" s="398">
        <v>36.06</v>
      </c>
      <c r="F4245" s="398">
        <v>26.74</v>
      </c>
      <c r="H4245" t="s">
        <v>528</v>
      </c>
    </row>
    <row r="4246" spans="1:8">
      <c r="A4246" s="397">
        <v>92273</v>
      </c>
      <c r="B4246" t="s">
        <v>4753</v>
      </c>
      <c r="C4246" t="s">
        <v>345</v>
      </c>
      <c r="D4246" s="398">
        <v>20</v>
      </c>
      <c r="F4246" s="398">
        <v>16.39</v>
      </c>
      <c r="H4246" t="s">
        <v>528</v>
      </c>
    </row>
    <row r="4247" spans="1:8">
      <c r="A4247" s="397">
        <v>92268</v>
      </c>
      <c r="B4247" t="s">
        <v>4754</v>
      </c>
      <c r="C4247" t="s">
        <v>527</v>
      </c>
      <c r="D4247" s="398">
        <v>104.62</v>
      </c>
      <c r="F4247" s="398">
        <v>77.08</v>
      </c>
      <c r="H4247" t="s">
        <v>528</v>
      </c>
    </row>
    <row r="4248" spans="1:8">
      <c r="A4248" s="397">
        <v>92267</v>
      </c>
      <c r="B4248" t="s">
        <v>4755</v>
      </c>
      <c r="C4248" t="s">
        <v>527</v>
      </c>
      <c r="D4248" s="398">
        <v>62.17</v>
      </c>
      <c r="F4248" s="398">
        <v>46.08</v>
      </c>
      <c r="H4248" t="s">
        <v>528</v>
      </c>
    </row>
    <row r="4249" spans="1:8">
      <c r="A4249" s="397">
        <v>92271</v>
      </c>
      <c r="B4249" t="s">
        <v>4756</v>
      </c>
      <c r="C4249" t="s">
        <v>527</v>
      </c>
      <c r="D4249" s="398">
        <v>95.91</v>
      </c>
      <c r="F4249" s="398">
        <v>133.47</v>
      </c>
      <c r="H4249" t="s">
        <v>528</v>
      </c>
    </row>
    <row r="4250" spans="1:8">
      <c r="A4250" s="397">
        <v>92264</v>
      </c>
      <c r="B4250" t="s">
        <v>4757</v>
      </c>
      <c r="C4250" t="s">
        <v>527</v>
      </c>
      <c r="D4250" s="398">
        <v>251.11</v>
      </c>
      <c r="F4250" s="398">
        <v>206.66</v>
      </c>
      <c r="H4250" t="s">
        <v>528</v>
      </c>
    </row>
    <row r="4251" spans="1:8">
      <c r="A4251" s="397">
        <v>92263</v>
      </c>
      <c r="B4251" t="s">
        <v>4758</v>
      </c>
      <c r="C4251" t="s">
        <v>527</v>
      </c>
      <c r="D4251" s="398">
        <v>197.09</v>
      </c>
      <c r="F4251" s="398">
        <v>167.22</v>
      </c>
      <c r="H4251" t="s">
        <v>528</v>
      </c>
    </row>
    <row r="4252" spans="1:8">
      <c r="A4252" s="397">
        <v>92269</v>
      </c>
      <c r="B4252" t="s">
        <v>4759</v>
      </c>
      <c r="C4252" t="s">
        <v>527</v>
      </c>
      <c r="D4252" s="398">
        <v>174.91</v>
      </c>
      <c r="F4252" s="398">
        <v>139.1</v>
      </c>
      <c r="H4252" t="s">
        <v>528</v>
      </c>
    </row>
    <row r="4253" spans="1:8">
      <c r="A4253" s="397">
        <v>92270</v>
      </c>
      <c r="B4253" t="s">
        <v>4760</v>
      </c>
      <c r="C4253" t="s">
        <v>527</v>
      </c>
      <c r="D4253" s="398">
        <v>165.72</v>
      </c>
      <c r="F4253" s="398">
        <v>211.62</v>
      </c>
      <c r="H4253" t="s">
        <v>528</v>
      </c>
    </row>
    <row r="4254" spans="1:8">
      <c r="A4254" s="397">
        <v>92266</v>
      </c>
      <c r="B4254" t="s">
        <v>4761</v>
      </c>
      <c r="C4254" t="s">
        <v>527</v>
      </c>
      <c r="D4254" s="398">
        <v>186.84</v>
      </c>
      <c r="F4254" s="398">
        <v>155.85</v>
      </c>
      <c r="H4254" t="s">
        <v>528</v>
      </c>
    </row>
    <row r="4255" spans="1:8">
      <c r="A4255" s="397">
        <v>92265</v>
      </c>
      <c r="B4255" t="s">
        <v>4762</v>
      </c>
      <c r="C4255" t="s">
        <v>527</v>
      </c>
      <c r="D4255" s="398">
        <v>140.51</v>
      </c>
      <c r="F4255" s="398">
        <v>122.02</v>
      </c>
      <c r="H4255" t="s">
        <v>528</v>
      </c>
    </row>
    <row r="4256" spans="1:8">
      <c r="A4256" s="397">
        <v>92524</v>
      </c>
      <c r="B4256" t="s">
        <v>4763</v>
      </c>
      <c r="C4256" t="s">
        <v>527</v>
      </c>
      <c r="D4256" s="398">
        <v>90.5</v>
      </c>
      <c r="F4256" s="398">
        <v>88.8</v>
      </c>
      <c r="H4256" t="s">
        <v>528</v>
      </c>
    </row>
    <row r="4257" spans="1:8">
      <c r="A4257" s="397">
        <v>92528</v>
      </c>
      <c r="B4257" t="s">
        <v>4764</v>
      </c>
      <c r="C4257" t="s">
        <v>527</v>
      </c>
      <c r="D4257" s="398">
        <v>86.77</v>
      </c>
      <c r="F4257" s="398">
        <v>85.01</v>
      </c>
      <c r="H4257" t="s">
        <v>528</v>
      </c>
    </row>
    <row r="4258" spans="1:8">
      <c r="A4258" s="397">
        <v>92532</v>
      </c>
      <c r="B4258" t="s">
        <v>4765</v>
      </c>
      <c r="C4258" t="s">
        <v>527</v>
      </c>
      <c r="D4258" s="398">
        <v>83.55</v>
      </c>
      <c r="F4258" s="398">
        <v>81.680000000000007</v>
      </c>
      <c r="H4258" t="s">
        <v>528</v>
      </c>
    </row>
    <row r="4259" spans="1:8">
      <c r="A4259" s="397">
        <v>92536</v>
      </c>
      <c r="B4259" t="s">
        <v>4766</v>
      </c>
      <c r="C4259" t="s">
        <v>527</v>
      </c>
      <c r="D4259" s="398">
        <v>77.31</v>
      </c>
      <c r="F4259" s="398">
        <v>75.38</v>
      </c>
      <c r="H4259" t="s">
        <v>528</v>
      </c>
    </row>
    <row r="4260" spans="1:8">
      <c r="A4260" s="397">
        <v>92508</v>
      </c>
      <c r="B4260" t="s">
        <v>4767</v>
      </c>
      <c r="C4260" t="s">
        <v>527</v>
      </c>
      <c r="D4260" s="398">
        <v>123.27</v>
      </c>
      <c r="F4260" s="398">
        <v>118.15</v>
      </c>
      <c r="H4260" t="s">
        <v>528</v>
      </c>
    </row>
    <row r="4261" spans="1:8">
      <c r="A4261" s="397">
        <v>92512</v>
      </c>
      <c r="B4261" t="s">
        <v>4768</v>
      </c>
      <c r="C4261" t="s">
        <v>527</v>
      </c>
      <c r="D4261" s="398">
        <v>105.5</v>
      </c>
      <c r="F4261" s="398">
        <v>103.59</v>
      </c>
      <c r="H4261" t="s">
        <v>528</v>
      </c>
    </row>
    <row r="4262" spans="1:8">
      <c r="A4262" s="397">
        <v>92515</v>
      </c>
      <c r="B4262" t="s">
        <v>4769</v>
      </c>
      <c r="C4262" t="s">
        <v>527</v>
      </c>
      <c r="D4262" s="398">
        <v>96.67</v>
      </c>
      <c r="F4262" s="398">
        <v>95.74</v>
      </c>
      <c r="H4262" t="s">
        <v>528</v>
      </c>
    </row>
    <row r="4263" spans="1:8">
      <c r="A4263" s="397">
        <v>92520</v>
      </c>
      <c r="B4263" t="s">
        <v>4770</v>
      </c>
      <c r="C4263" t="s">
        <v>527</v>
      </c>
      <c r="D4263" s="398">
        <v>90.91</v>
      </c>
      <c r="F4263" s="398">
        <v>90.27</v>
      </c>
      <c r="H4263" t="s">
        <v>528</v>
      </c>
    </row>
    <row r="4264" spans="1:8">
      <c r="A4264" s="397">
        <v>92526</v>
      </c>
      <c r="B4264" t="s">
        <v>4771</v>
      </c>
      <c r="C4264" t="s">
        <v>527</v>
      </c>
      <c r="D4264" s="398">
        <v>48.24</v>
      </c>
      <c r="F4264" s="398">
        <v>46.79</v>
      </c>
      <c r="H4264" t="s">
        <v>528</v>
      </c>
    </row>
    <row r="4265" spans="1:8">
      <c r="A4265" s="397">
        <v>92530</v>
      </c>
      <c r="B4265" t="s">
        <v>4772</v>
      </c>
      <c r="C4265" t="s">
        <v>527</v>
      </c>
      <c r="D4265" s="398">
        <v>45.48</v>
      </c>
      <c r="F4265" s="398">
        <v>44.14</v>
      </c>
      <c r="H4265" t="s">
        <v>528</v>
      </c>
    </row>
    <row r="4266" spans="1:8">
      <c r="A4266" s="397">
        <v>92534</v>
      </c>
      <c r="B4266" t="s">
        <v>4773</v>
      </c>
      <c r="C4266" t="s">
        <v>527</v>
      </c>
      <c r="D4266" s="398">
        <v>43.12</v>
      </c>
      <c r="F4266" s="398">
        <v>41.86</v>
      </c>
      <c r="H4266" t="s">
        <v>528</v>
      </c>
    </row>
    <row r="4267" spans="1:8">
      <c r="A4267" s="397">
        <v>92538</v>
      </c>
      <c r="B4267" t="s">
        <v>4774</v>
      </c>
      <c r="C4267" t="s">
        <v>527</v>
      </c>
      <c r="D4267" s="398">
        <v>38.43</v>
      </c>
      <c r="F4267" s="398">
        <v>37.4</v>
      </c>
      <c r="H4267" t="s">
        <v>528</v>
      </c>
    </row>
    <row r="4268" spans="1:8">
      <c r="A4268" s="397">
        <v>103760</v>
      </c>
      <c r="B4268" t="s">
        <v>4775</v>
      </c>
      <c r="C4268" t="s">
        <v>527</v>
      </c>
      <c r="D4268" s="398">
        <v>125.21</v>
      </c>
      <c r="F4268" s="398">
        <v>131.79</v>
      </c>
      <c r="H4268" t="s">
        <v>528</v>
      </c>
    </row>
    <row r="4269" spans="1:8">
      <c r="A4269" s="397">
        <v>103761</v>
      </c>
      <c r="B4269" t="s">
        <v>4776</v>
      </c>
      <c r="C4269" t="s">
        <v>527</v>
      </c>
      <c r="D4269" s="398">
        <v>87.69</v>
      </c>
      <c r="F4269" s="398">
        <v>90.16</v>
      </c>
      <c r="H4269" t="s">
        <v>528</v>
      </c>
    </row>
    <row r="4270" spans="1:8">
      <c r="A4270" s="397">
        <v>103762</v>
      </c>
      <c r="B4270" t="s">
        <v>4777</v>
      </c>
      <c r="C4270" t="s">
        <v>527</v>
      </c>
      <c r="D4270" s="398">
        <v>74.959999999999994</v>
      </c>
      <c r="F4270" s="398">
        <v>77.78</v>
      </c>
      <c r="H4270" t="s">
        <v>528</v>
      </c>
    </row>
    <row r="4271" spans="1:8">
      <c r="A4271" s="397">
        <v>103763</v>
      </c>
      <c r="B4271" t="s">
        <v>4778</v>
      </c>
      <c r="C4271" t="s">
        <v>527</v>
      </c>
      <c r="D4271" s="398">
        <v>66.42</v>
      </c>
      <c r="F4271" s="398">
        <v>68.77</v>
      </c>
      <c r="H4271" t="s">
        <v>528</v>
      </c>
    </row>
    <row r="4272" spans="1:8">
      <c r="A4272" s="397">
        <v>92510</v>
      </c>
      <c r="B4272" t="s">
        <v>4779</v>
      </c>
      <c r="C4272" t="s">
        <v>527</v>
      </c>
      <c r="D4272" s="398">
        <v>76.33</v>
      </c>
      <c r="F4272" s="398">
        <v>70.55</v>
      </c>
      <c r="H4272" t="s">
        <v>528</v>
      </c>
    </row>
    <row r="4273" spans="1:8">
      <c r="A4273" s="397">
        <v>92514</v>
      </c>
      <c r="B4273" t="s">
        <v>4780</v>
      </c>
      <c r="C4273" t="s">
        <v>527</v>
      </c>
      <c r="D4273" s="398">
        <v>59.85</v>
      </c>
      <c r="F4273" s="398">
        <v>57.52</v>
      </c>
      <c r="H4273" t="s">
        <v>528</v>
      </c>
    </row>
    <row r="4274" spans="1:8">
      <c r="A4274" s="397">
        <v>92518</v>
      </c>
      <c r="B4274" t="s">
        <v>4781</v>
      </c>
      <c r="C4274" t="s">
        <v>527</v>
      </c>
      <c r="D4274" s="398">
        <v>52.25</v>
      </c>
      <c r="F4274" s="398">
        <v>51.14</v>
      </c>
      <c r="H4274" t="s">
        <v>528</v>
      </c>
    </row>
    <row r="4275" spans="1:8">
      <c r="A4275" s="397">
        <v>92522</v>
      </c>
      <c r="B4275" t="s">
        <v>4782</v>
      </c>
      <c r="C4275" t="s">
        <v>527</v>
      </c>
      <c r="D4275" s="398">
        <v>47.59</v>
      </c>
      <c r="F4275" s="398">
        <v>47</v>
      </c>
      <c r="H4275" t="s">
        <v>528</v>
      </c>
    </row>
    <row r="4276" spans="1:8">
      <c r="A4276" s="397">
        <v>92482</v>
      </c>
      <c r="B4276" t="s">
        <v>4783</v>
      </c>
      <c r="C4276" t="s">
        <v>527</v>
      </c>
      <c r="D4276" s="398">
        <v>329.29</v>
      </c>
      <c r="F4276" s="398">
        <v>413.75</v>
      </c>
      <c r="H4276" t="s">
        <v>528</v>
      </c>
    </row>
    <row r="4277" spans="1:8">
      <c r="A4277" s="397">
        <v>92484</v>
      </c>
      <c r="B4277" t="s">
        <v>4784</v>
      </c>
      <c r="C4277" t="s">
        <v>527</v>
      </c>
      <c r="D4277" s="398">
        <v>232.95</v>
      </c>
      <c r="F4277" s="398">
        <v>285.83999999999997</v>
      </c>
      <c r="H4277" t="s">
        <v>528</v>
      </c>
    </row>
    <row r="4278" spans="1:8">
      <c r="A4278" s="397">
        <v>92486</v>
      </c>
      <c r="B4278" t="s">
        <v>4785</v>
      </c>
      <c r="C4278" t="s">
        <v>527</v>
      </c>
      <c r="D4278" s="398">
        <v>170.25</v>
      </c>
      <c r="F4278" s="398">
        <v>204.07</v>
      </c>
      <c r="H4278" t="s">
        <v>528</v>
      </c>
    </row>
    <row r="4279" spans="1:8">
      <c r="A4279" s="397">
        <v>92492</v>
      </c>
      <c r="B4279" t="s">
        <v>4786</v>
      </c>
      <c r="C4279" t="s">
        <v>527</v>
      </c>
      <c r="D4279" s="398">
        <v>120.99</v>
      </c>
      <c r="F4279" s="398">
        <v>122.91</v>
      </c>
      <c r="H4279" t="s">
        <v>528</v>
      </c>
    </row>
    <row r="4280" spans="1:8">
      <c r="A4280" s="397">
        <v>92496</v>
      </c>
      <c r="B4280" t="s">
        <v>4787</v>
      </c>
      <c r="C4280" t="s">
        <v>527</v>
      </c>
      <c r="D4280" s="398">
        <v>115.76</v>
      </c>
      <c r="F4280" s="398">
        <v>117.37</v>
      </c>
      <c r="H4280" t="s">
        <v>528</v>
      </c>
    </row>
    <row r="4281" spans="1:8">
      <c r="A4281" s="397">
        <v>92500</v>
      </c>
      <c r="B4281" t="s">
        <v>4788</v>
      </c>
      <c r="C4281" t="s">
        <v>527</v>
      </c>
      <c r="D4281" s="398">
        <v>111.61</v>
      </c>
      <c r="F4281" s="398">
        <v>112.71</v>
      </c>
      <c r="H4281" t="s">
        <v>528</v>
      </c>
    </row>
    <row r="4282" spans="1:8">
      <c r="A4282" s="397">
        <v>92504</v>
      </c>
      <c r="B4282" t="s">
        <v>4789</v>
      </c>
      <c r="C4282" t="s">
        <v>527</v>
      </c>
      <c r="D4282" s="398">
        <v>104.01</v>
      </c>
      <c r="F4282" s="398">
        <v>104.33</v>
      </c>
      <c r="H4282" t="s">
        <v>528</v>
      </c>
    </row>
    <row r="4283" spans="1:8">
      <c r="A4283" s="397">
        <v>92488</v>
      </c>
      <c r="B4283" t="s">
        <v>4790</v>
      </c>
      <c r="C4283" t="s">
        <v>527</v>
      </c>
      <c r="D4283" s="398">
        <v>127.28</v>
      </c>
      <c r="F4283" s="398">
        <v>129.4</v>
      </c>
      <c r="H4283" t="s">
        <v>528</v>
      </c>
    </row>
    <row r="4284" spans="1:8">
      <c r="A4284" s="397">
        <v>92494</v>
      </c>
      <c r="B4284" t="s">
        <v>4791</v>
      </c>
      <c r="C4284" t="s">
        <v>527</v>
      </c>
      <c r="D4284" s="398">
        <v>77.319999999999993</v>
      </c>
      <c r="F4284" s="398">
        <v>79.22</v>
      </c>
      <c r="H4284" t="s">
        <v>528</v>
      </c>
    </row>
    <row r="4285" spans="1:8">
      <c r="A4285" s="397">
        <v>92498</v>
      </c>
      <c r="B4285" t="s">
        <v>4792</v>
      </c>
      <c r="C4285" t="s">
        <v>527</v>
      </c>
      <c r="D4285" s="398">
        <v>73.11</v>
      </c>
      <c r="F4285" s="398">
        <v>74.89</v>
      </c>
      <c r="H4285" t="s">
        <v>528</v>
      </c>
    </row>
    <row r="4286" spans="1:8">
      <c r="A4286" s="397">
        <v>92502</v>
      </c>
      <c r="B4286" t="s">
        <v>4793</v>
      </c>
      <c r="C4286" t="s">
        <v>527</v>
      </c>
      <c r="D4286" s="398">
        <v>69.95</v>
      </c>
      <c r="F4286" s="398">
        <v>71.42</v>
      </c>
      <c r="H4286" t="s">
        <v>528</v>
      </c>
    </row>
    <row r="4287" spans="1:8">
      <c r="A4287" s="397">
        <v>92506</v>
      </c>
      <c r="B4287" t="s">
        <v>4794</v>
      </c>
      <c r="C4287" t="s">
        <v>527</v>
      </c>
      <c r="D4287" s="398">
        <v>64.08</v>
      </c>
      <c r="F4287" s="398">
        <v>65.09</v>
      </c>
      <c r="H4287" t="s">
        <v>528</v>
      </c>
    </row>
    <row r="4288" spans="1:8">
      <c r="A4288" s="397">
        <v>92490</v>
      </c>
      <c r="B4288" t="s">
        <v>4795</v>
      </c>
      <c r="C4288" t="s">
        <v>527</v>
      </c>
      <c r="D4288" s="398">
        <v>82.42</v>
      </c>
      <c r="F4288" s="398">
        <v>84.29</v>
      </c>
      <c r="H4288" t="s">
        <v>528</v>
      </c>
    </row>
    <row r="4289" spans="1:8">
      <c r="A4289" s="397">
        <v>92433</v>
      </c>
      <c r="B4289" t="s">
        <v>4796</v>
      </c>
      <c r="C4289" t="s">
        <v>527</v>
      </c>
      <c r="D4289" s="398">
        <v>87.38</v>
      </c>
      <c r="F4289" s="398">
        <v>87.64</v>
      </c>
      <c r="H4289" t="s">
        <v>528</v>
      </c>
    </row>
    <row r="4290" spans="1:8">
      <c r="A4290" s="397">
        <v>92437</v>
      </c>
      <c r="B4290" t="s">
        <v>4797</v>
      </c>
      <c r="C4290" t="s">
        <v>527</v>
      </c>
      <c r="D4290" s="398">
        <v>83.33</v>
      </c>
      <c r="F4290" s="398">
        <v>83.83</v>
      </c>
      <c r="H4290" t="s">
        <v>528</v>
      </c>
    </row>
    <row r="4291" spans="1:8">
      <c r="A4291" s="397">
        <v>92441</v>
      </c>
      <c r="B4291" t="s">
        <v>4798</v>
      </c>
      <c r="C4291" t="s">
        <v>527</v>
      </c>
      <c r="D4291" s="398">
        <v>80.41</v>
      </c>
      <c r="F4291" s="398">
        <v>81.11</v>
      </c>
      <c r="H4291" t="s">
        <v>528</v>
      </c>
    </row>
    <row r="4292" spans="1:8">
      <c r="A4292" s="397">
        <v>92445</v>
      </c>
      <c r="B4292" t="s">
        <v>4799</v>
      </c>
      <c r="C4292" t="s">
        <v>527</v>
      </c>
      <c r="D4292" s="398">
        <v>74.400000000000006</v>
      </c>
      <c r="F4292" s="398">
        <v>75.680000000000007</v>
      </c>
      <c r="H4292" t="s">
        <v>528</v>
      </c>
    </row>
    <row r="4293" spans="1:8">
      <c r="A4293" s="397">
        <v>92417</v>
      </c>
      <c r="B4293" t="s">
        <v>4800</v>
      </c>
      <c r="C4293" t="s">
        <v>527</v>
      </c>
      <c r="D4293" s="398">
        <v>190.95</v>
      </c>
      <c r="F4293" s="398">
        <v>185.3</v>
      </c>
      <c r="H4293" t="s">
        <v>528</v>
      </c>
    </row>
    <row r="4294" spans="1:8">
      <c r="A4294" s="397">
        <v>92421</v>
      </c>
      <c r="B4294" t="s">
        <v>4801</v>
      </c>
      <c r="C4294" t="s">
        <v>527</v>
      </c>
      <c r="D4294" s="398">
        <v>124.51</v>
      </c>
      <c r="F4294" s="398">
        <v>123.82</v>
      </c>
      <c r="H4294" t="s">
        <v>528</v>
      </c>
    </row>
    <row r="4295" spans="1:8">
      <c r="A4295" s="397">
        <v>92425</v>
      </c>
      <c r="B4295" t="s">
        <v>4802</v>
      </c>
      <c r="C4295" t="s">
        <v>527</v>
      </c>
      <c r="D4295" s="398">
        <v>103.28</v>
      </c>
      <c r="F4295" s="398">
        <v>103.59</v>
      </c>
      <c r="H4295" t="s">
        <v>528</v>
      </c>
    </row>
    <row r="4296" spans="1:8">
      <c r="A4296" s="397">
        <v>92429</v>
      </c>
      <c r="B4296" t="s">
        <v>4803</v>
      </c>
      <c r="C4296" t="s">
        <v>527</v>
      </c>
      <c r="D4296" s="398">
        <v>92.58</v>
      </c>
      <c r="F4296" s="398">
        <v>93.41</v>
      </c>
      <c r="H4296" t="s">
        <v>528</v>
      </c>
    </row>
    <row r="4297" spans="1:8">
      <c r="A4297" s="397">
        <v>92431</v>
      </c>
      <c r="B4297" t="s">
        <v>4804</v>
      </c>
      <c r="C4297" t="s">
        <v>527</v>
      </c>
      <c r="D4297" s="398">
        <v>72.64</v>
      </c>
      <c r="F4297" s="398">
        <v>70.06</v>
      </c>
      <c r="H4297" t="s">
        <v>528</v>
      </c>
    </row>
    <row r="4298" spans="1:8">
      <c r="A4298" s="397">
        <v>92435</v>
      </c>
      <c r="B4298" t="s">
        <v>4805</v>
      </c>
      <c r="C4298" t="s">
        <v>527</v>
      </c>
      <c r="D4298" s="398">
        <v>69.09</v>
      </c>
      <c r="F4298" s="398">
        <v>66.849999999999994</v>
      </c>
      <c r="H4298" t="s">
        <v>528</v>
      </c>
    </row>
    <row r="4299" spans="1:8">
      <c r="A4299" s="397">
        <v>92439</v>
      </c>
      <c r="B4299" t="s">
        <v>4806</v>
      </c>
      <c r="C4299" t="s">
        <v>527</v>
      </c>
      <c r="D4299" s="398">
        <v>66.53</v>
      </c>
      <c r="F4299" s="398">
        <v>64.53</v>
      </c>
      <c r="H4299" t="s">
        <v>528</v>
      </c>
    </row>
    <row r="4300" spans="1:8">
      <c r="A4300" s="397">
        <v>92443</v>
      </c>
      <c r="B4300" t="s">
        <v>4807</v>
      </c>
      <c r="C4300" t="s">
        <v>527</v>
      </c>
      <c r="D4300" s="398">
        <v>61</v>
      </c>
      <c r="F4300" s="398">
        <v>59.7</v>
      </c>
      <c r="H4300" t="s">
        <v>528</v>
      </c>
    </row>
    <row r="4301" spans="1:8">
      <c r="A4301" s="397">
        <v>92415</v>
      </c>
      <c r="B4301" t="s">
        <v>4808</v>
      </c>
      <c r="C4301" t="s">
        <v>527</v>
      </c>
      <c r="D4301" s="398">
        <v>165.82</v>
      </c>
      <c r="F4301" s="398">
        <v>155.31</v>
      </c>
      <c r="H4301" t="s">
        <v>528</v>
      </c>
    </row>
    <row r="4302" spans="1:8">
      <c r="A4302" s="397">
        <v>92419</v>
      </c>
      <c r="B4302" t="s">
        <v>4809</v>
      </c>
      <c r="C4302" t="s">
        <v>527</v>
      </c>
      <c r="D4302" s="398">
        <v>105.25</v>
      </c>
      <c r="F4302" s="398">
        <v>100.83</v>
      </c>
      <c r="H4302" t="s">
        <v>528</v>
      </c>
    </row>
    <row r="4303" spans="1:8">
      <c r="A4303" s="397">
        <v>92423</v>
      </c>
      <c r="B4303" t="s">
        <v>4810</v>
      </c>
      <c r="C4303" t="s">
        <v>527</v>
      </c>
      <c r="D4303" s="398">
        <v>86.53</v>
      </c>
      <c r="F4303" s="398">
        <v>83.6</v>
      </c>
      <c r="H4303" t="s">
        <v>528</v>
      </c>
    </row>
    <row r="4304" spans="1:8">
      <c r="A4304" s="397">
        <v>92427</v>
      </c>
      <c r="B4304" t="s">
        <v>4811</v>
      </c>
      <c r="C4304" t="s">
        <v>527</v>
      </c>
      <c r="D4304" s="398">
        <v>77.06</v>
      </c>
      <c r="F4304" s="398">
        <v>74.88</v>
      </c>
      <c r="H4304" t="s">
        <v>528</v>
      </c>
    </row>
    <row r="4305" spans="1:8">
      <c r="A4305" s="397">
        <v>92409</v>
      </c>
      <c r="B4305" t="s">
        <v>4812</v>
      </c>
      <c r="C4305" t="s">
        <v>527</v>
      </c>
      <c r="D4305" s="398">
        <v>283.61</v>
      </c>
      <c r="F4305" s="398">
        <v>266.93</v>
      </c>
      <c r="H4305" t="s">
        <v>528</v>
      </c>
    </row>
    <row r="4306" spans="1:8">
      <c r="A4306" s="397">
        <v>92411</v>
      </c>
      <c r="B4306" t="s">
        <v>4813</v>
      </c>
      <c r="C4306" t="s">
        <v>527</v>
      </c>
      <c r="D4306" s="398">
        <v>185.65</v>
      </c>
      <c r="F4306" s="398">
        <v>184.14</v>
      </c>
      <c r="H4306" t="s">
        <v>528</v>
      </c>
    </row>
    <row r="4307" spans="1:8">
      <c r="A4307" s="397">
        <v>92413</v>
      </c>
      <c r="B4307" t="s">
        <v>4814</v>
      </c>
      <c r="C4307" t="s">
        <v>527</v>
      </c>
      <c r="D4307" s="398">
        <v>119.78</v>
      </c>
      <c r="F4307" s="398">
        <v>123.28</v>
      </c>
      <c r="H4307" t="s">
        <v>528</v>
      </c>
    </row>
    <row r="4308" spans="1:8">
      <c r="A4308" s="397">
        <v>92465</v>
      </c>
      <c r="B4308" t="s">
        <v>4815</v>
      </c>
      <c r="C4308" t="s">
        <v>527</v>
      </c>
      <c r="D4308" s="398">
        <v>180.11</v>
      </c>
      <c r="F4308" s="398">
        <v>165.55</v>
      </c>
      <c r="H4308" t="s">
        <v>528</v>
      </c>
    </row>
    <row r="4309" spans="1:8">
      <c r="A4309" s="397">
        <v>92469</v>
      </c>
      <c r="B4309" t="s">
        <v>4816</v>
      </c>
      <c r="C4309" t="s">
        <v>527</v>
      </c>
      <c r="D4309" s="398">
        <v>163.66</v>
      </c>
      <c r="F4309" s="398">
        <v>151.08000000000001</v>
      </c>
      <c r="H4309" t="s">
        <v>528</v>
      </c>
    </row>
    <row r="4310" spans="1:8">
      <c r="A4310" s="397">
        <v>92473</v>
      </c>
      <c r="B4310" t="s">
        <v>4817</v>
      </c>
      <c r="C4310" t="s">
        <v>527</v>
      </c>
      <c r="D4310" s="398">
        <v>150.38999999999999</v>
      </c>
      <c r="F4310" s="398">
        <v>139.26</v>
      </c>
      <c r="H4310" t="s">
        <v>528</v>
      </c>
    </row>
    <row r="4311" spans="1:8">
      <c r="A4311" s="397">
        <v>92477</v>
      </c>
      <c r="B4311" t="s">
        <v>4818</v>
      </c>
      <c r="C4311" t="s">
        <v>527</v>
      </c>
      <c r="D4311" s="398">
        <v>121.85</v>
      </c>
      <c r="F4311" s="398">
        <v>114.32</v>
      </c>
      <c r="H4311" t="s">
        <v>528</v>
      </c>
    </row>
    <row r="4312" spans="1:8">
      <c r="A4312" s="397">
        <v>92449</v>
      </c>
      <c r="B4312" t="s">
        <v>4819</v>
      </c>
      <c r="C4312" t="s">
        <v>527</v>
      </c>
      <c r="D4312" s="398">
        <v>329.9</v>
      </c>
      <c r="F4312" s="398">
        <v>298.19</v>
      </c>
      <c r="H4312" t="s">
        <v>528</v>
      </c>
    </row>
    <row r="4313" spans="1:8">
      <c r="A4313" s="397">
        <v>92453</v>
      </c>
      <c r="B4313" t="s">
        <v>4820</v>
      </c>
      <c r="C4313" t="s">
        <v>527</v>
      </c>
      <c r="D4313" s="398">
        <v>283.97000000000003</v>
      </c>
      <c r="F4313" s="398">
        <v>255.56</v>
      </c>
      <c r="H4313" t="s">
        <v>528</v>
      </c>
    </row>
    <row r="4314" spans="1:8">
      <c r="A4314" s="397">
        <v>92457</v>
      </c>
      <c r="B4314" t="s">
        <v>4821</v>
      </c>
      <c r="C4314" t="s">
        <v>527</v>
      </c>
      <c r="D4314" s="398">
        <v>246.68</v>
      </c>
      <c r="F4314" s="398">
        <v>223.12</v>
      </c>
      <c r="H4314" t="s">
        <v>528</v>
      </c>
    </row>
    <row r="4315" spans="1:8">
      <c r="A4315" s="397">
        <v>92461</v>
      </c>
      <c r="B4315" t="s">
        <v>4822</v>
      </c>
      <c r="C4315" t="s">
        <v>527</v>
      </c>
      <c r="D4315" s="398">
        <v>227.91</v>
      </c>
      <c r="F4315" s="398">
        <v>206.11</v>
      </c>
      <c r="H4315" t="s">
        <v>528</v>
      </c>
    </row>
    <row r="4316" spans="1:8">
      <c r="A4316" s="397">
        <v>92467</v>
      </c>
      <c r="B4316" t="s">
        <v>4823</v>
      </c>
      <c r="C4316" t="s">
        <v>527</v>
      </c>
      <c r="D4316" s="398">
        <v>114.91</v>
      </c>
      <c r="F4316" s="398">
        <v>106.78</v>
      </c>
      <c r="H4316" t="s">
        <v>528</v>
      </c>
    </row>
    <row r="4317" spans="1:8">
      <c r="A4317" s="397">
        <v>92471</v>
      </c>
      <c r="B4317" t="s">
        <v>4824</v>
      </c>
      <c r="C4317" t="s">
        <v>527</v>
      </c>
      <c r="D4317" s="398">
        <v>104.56</v>
      </c>
      <c r="F4317" s="398">
        <v>97.57</v>
      </c>
      <c r="H4317" t="s">
        <v>528</v>
      </c>
    </row>
    <row r="4318" spans="1:8">
      <c r="A4318" s="397">
        <v>92475</v>
      </c>
      <c r="B4318" t="s">
        <v>4825</v>
      </c>
      <c r="C4318" t="s">
        <v>527</v>
      </c>
      <c r="D4318" s="398">
        <v>96.18</v>
      </c>
      <c r="F4318" s="398">
        <v>90.02</v>
      </c>
      <c r="H4318" t="s">
        <v>528</v>
      </c>
    </row>
    <row r="4319" spans="1:8">
      <c r="A4319" s="397">
        <v>92479</v>
      </c>
      <c r="B4319" t="s">
        <v>4826</v>
      </c>
      <c r="C4319" t="s">
        <v>527</v>
      </c>
      <c r="D4319" s="398">
        <v>78.17</v>
      </c>
      <c r="F4319" s="398">
        <v>74.08</v>
      </c>
      <c r="H4319" t="s">
        <v>528</v>
      </c>
    </row>
    <row r="4320" spans="1:8">
      <c r="A4320" s="397">
        <v>92451</v>
      </c>
      <c r="B4320" t="s">
        <v>4827</v>
      </c>
      <c r="C4320" t="s">
        <v>527</v>
      </c>
      <c r="D4320" s="398">
        <v>221.78</v>
      </c>
      <c r="F4320" s="398">
        <v>202.59</v>
      </c>
      <c r="H4320" t="s">
        <v>528</v>
      </c>
    </row>
    <row r="4321" spans="1:8">
      <c r="A4321" s="397">
        <v>92455</v>
      </c>
      <c r="B4321" t="s">
        <v>4828</v>
      </c>
      <c r="C4321" t="s">
        <v>527</v>
      </c>
      <c r="D4321" s="398">
        <v>182.49</v>
      </c>
      <c r="F4321" s="398">
        <v>166.54</v>
      </c>
      <c r="H4321" t="s">
        <v>528</v>
      </c>
    </row>
    <row r="4322" spans="1:8">
      <c r="A4322" s="397">
        <v>92459</v>
      </c>
      <c r="B4322" t="s">
        <v>4829</v>
      </c>
      <c r="C4322" t="s">
        <v>527</v>
      </c>
      <c r="D4322" s="398">
        <v>154.91999999999999</v>
      </c>
      <c r="F4322" s="398">
        <v>142.33000000000001</v>
      </c>
      <c r="H4322" t="s">
        <v>528</v>
      </c>
    </row>
    <row r="4323" spans="1:8">
      <c r="A4323" s="397">
        <v>92463</v>
      </c>
      <c r="B4323" t="s">
        <v>4830</v>
      </c>
      <c r="C4323" t="s">
        <v>527</v>
      </c>
      <c r="D4323" s="398">
        <v>140.58000000000001</v>
      </c>
      <c r="F4323" s="398">
        <v>129.31</v>
      </c>
      <c r="H4323" t="s">
        <v>528</v>
      </c>
    </row>
    <row r="4324" spans="1:8">
      <c r="A4324" s="397">
        <v>92446</v>
      </c>
      <c r="B4324" t="s">
        <v>4831</v>
      </c>
      <c r="C4324" t="s">
        <v>527</v>
      </c>
      <c r="D4324" s="398">
        <v>305.66000000000003</v>
      </c>
      <c r="F4324" s="398">
        <v>368.23</v>
      </c>
      <c r="H4324" t="s">
        <v>528</v>
      </c>
    </row>
    <row r="4325" spans="1:8">
      <c r="A4325" s="397">
        <v>92447</v>
      </c>
      <c r="B4325" t="s">
        <v>4832</v>
      </c>
      <c r="C4325" t="s">
        <v>527</v>
      </c>
      <c r="D4325" s="398">
        <v>215.83</v>
      </c>
      <c r="F4325" s="398">
        <v>255.3</v>
      </c>
      <c r="H4325" t="s">
        <v>528</v>
      </c>
    </row>
    <row r="4326" spans="1:8">
      <c r="A4326" s="397">
        <v>92448</v>
      </c>
      <c r="B4326" t="s">
        <v>4833</v>
      </c>
      <c r="C4326" t="s">
        <v>527</v>
      </c>
      <c r="D4326" s="398">
        <v>172.63</v>
      </c>
      <c r="F4326" s="398">
        <v>197.69</v>
      </c>
      <c r="H4326" t="s">
        <v>528</v>
      </c>
    </row>
    <row r="4327" spans="1:8">
      <c r="A4327" s="397">
        <v>92466</v>
      </c>
      <c r="B4327" t="s">
        <v>4834</v>
      </c>
      <c r="C4327" t="s">
        <v>527</v>
      </c>
      <c r="D4327" s="398">
        <v>304.95999999999998</v>
      </c>
      <c r="F4327" s="398">
        <v>291.5</v>
      </c>
      <c r="H4327" t="s">
        <v>528</v>
      </c>
    </row>
    <row r="4328" spans="1:8">
      <c r="A4328" s="397">
        <v>92470</v>
      </c>
      <c r="B4328" t="s">
        <v>4835</v>
      </c>
      <c r="C4328" t="s">
        <v>527</v>
      </c>
      <c r="D4328" s="398">
        <v>297.3</v>
      </c>
      <c r="F4328" s="398">
        <v>283.49</v>
      </c>
      <c r="H4328" t="s">
        <v>528</v>
      </c>
    </row>
    <row r="4329" spans="1:8">
      <c r="A4329" s="397">
        <v>92474</v>
      </c>
      <c r="B4329" t="s">
        <v>4836</v>
      </c>
      <c r="C4329" t="s">
        <v>527</v>
      </c>
      <c r="D4329" s="398">
        <v>290.72000000000003</v>
      </c>
      <c r="F4329" s="398">
        <v>276.52</v>
      </c>
      <c r="H4329" t="s">
        <v>528</v>
      </c>
    </row>
    <row r="4330" spans="1:8">
      <c r="A4330" s="397">
        <v>92478</v>
      </c>
      <c r="B4330" t="s">
        <v>4837</v>
      </c>
      <c r="C4330" t="s">
        <v>527</v>
      </c>
      <c r="D4330" s="398">
        <v>277.68</v>
      </c>
      <c r="F4330" s="398">
        <v>262.97000000000003</v>
      </c>
      <c r="H4330" t="s">
        <v>528</v>
      </c>
    </row>
    <row r="4331" spans="1:8">
      <c r="A4331" s="397">
        <v>92450</v>
      </c>
      <c r="B4331" t="s">
        <v>4838</v>
      </c>
      <c r="C4331" t="s">
        <v>527</v>
      </c>
      <c r="D4331" s="398">
        <v>384.11</v>
      </c>
      <c r="F4331" s="398">
        <v>368.44</v>
      </c>
      <c r="H4331" t="s">
        <v>528</v>
      </c>
    </row>
    <row r="4332" spans="1:8">
      <c r="A4332" s="397">
        <v>92454</v>
      </c>
      <c r="B4332" t="s">
        <v>4839</v>
      </c>
      <c r="C4332" t="s">
        <v>527</v>
      </c>
      <c r="D4332" s="398">
        <v>348.21</v>
      </c>
      <c r="F4332" s="398">
        <v>335.26</v>
      </c>
      <c r="H4332" t="s">
        <v>528</v>
      </c>
    </row>
    <row r="4333" spans="1:8">
      <c r="A4333" s="397">
        <v>92458</v>
      </c>
      <c r="B4333" t="s">
        <v>4840</v>
      </c>
      <c r="C4333" t="s">
        <v>527</v>
      </c>
      <c r="D4333" s="398">
        <v>326.05</v>
      </c>
      <c r="F4333" s="398">
        <v>314.14999999999998</v>
      </c>
      <c r="H4333" t="s">
        <v>528</v>
      </c>
    </row>
    <row r="4334" spans="1:8">
      <c r="A4334" s="397">
        <v>92462</v>
      </c>
      <c r="B4334" t="s">
        <v>4841</v>
      </c>
      <c r="C4334" t="s">
        <v>527</v>
      </c>
      <c r="D4334" s="398">
        <v>312.2</v>
      </c>
      <c r="F4334" s="398">
        <v>300.41000000000003</v>
      </c>
      <c r="H4334" t="s">
        <v>528</v>
      </c>
    </row>
    <row r="4335" spans="1:8">
      <c r="A4335" s="397">
        <v>92468</v>
      </c>
      <c r="B4335" t="s">
        <v>4842</v>
      </c>
      <c r="C4335" t="s">
        <v>527</v>
      </c>
      <c r="D4335" s="398">
        <v>137.93</v>
      </c>
      <c r="F4335" s="398">
        <v>134.94999999999999</v>
      </c>
      <c r="H4335" t="s">
        <v>528</v>
      </c>
    </row>
    <row r="4336" spans="1:8">
      <c r="A4336" s="397">
        <v>92472</v>
      </c>
      <c r="B4336" t="s">
        <v>4843</v>
      </c>
      <c r="C4336" t="s">
        <v>527</v>
      </c>
      <c r="D4336" s="398">
        <v>131.12</v>
      </c>
      <c r="F4336" s="398">
        <v>128.07</v>
      </c>
      <c r="H4336" t="s">
        <v>528</v>
      </c>
    </row>
    <row r="4337" spans="1:8">
      <c r="A4337" s="397">
        <v>92476</v>
      </c>
      <c r="B4337" t="s">
        <v>4844</v>
      </c>
      <c r="C4337" t="s">
        <v>527</v>
      </c>
      <c r="D4337" s="398">
        <v>125.36</v>
      </c>
      <c r="F4337" s="398">
        <v>122.18</v>
      </c>
      <c r="H4337" t="s">
        <v>528</v>
      </c>
    </row>
    <row r="4338" spans="1:8">
      <c r="A4338" s="397">
        <v>92480</v>
      </c>
      <c r="B4338" t="s">
        <v>4845</v>
      </c>
      <c r="C4338" t="s">
        <v>527</v>
      </c>
      <c r="D4338" s="398">
        <v>113.77</v>
      </c>
      <c r="F4338" s="398">
        <v>110.58</v>
      </c>
      <c r="H4338" t="s">
        <v>528</v>
      </c>
    </row>
    <row r="4339" spans="1:8">
      <c r="A4339" s="397">
        <v>92452</v>
      </c>
      <c r="B4339" t="s">
        <v>4846</v>
      </c>
      <c r="C4339" t="s">
        <v>527</v>
      </c>
      <c r="D4339" s="398">
        <v>217.65</v>
      </c>
      <c r="F4339" s="398">
        <v>209.6</v>
      </c>
      <c r="H4339" t="s">
        <v>528</v>
      </c>
    </row>
    <row r="4340" spans="1:8">
      <c r="A4340" s="397">
        <v>92456</v>
      </c>
      <c r="B4340" t="s">
        <v>4847</v>
      </c>
      <c r="C4340" t="s">
        <v>527</v>
      </c>
      <c r="D4340" s="398">
        <v>180.83</v>
      </c>
      <c r="F4340" s="398">
        <v>176.53</v>
      </c>
      <c r="H4340" t="s">
        <v>528</v>
      </c>
    </row>
    <row r="4341" spans="1:8">
      <c r="A4341" s="397">
        <v>92460</v>
      </c>
      <c r="B4341" t="s">
        <v>4848</v>
      </c>
      <c r="C4341" t="s">
        <v>527</v>
      </c>
      <c r="D4341" s="398">
        <v>151.38</v>
      </c>
      <c r="F4341" s="398">
        <v>149.54</v>
      </c>
      <c r="H4341" t="s">
        <v>528</v>
      </c>
    </row>
    <row r="4342" spans="1:8">
      <c r="A4342" s="397">
        <v>92464</v>
      </c>
      <c r="B4342" t="s">
        <v>4849</v>
      </c>
      <c r="C4342" t="s">
        <v>527</v>
      </c>
      <c r="D4342" s="398">
        <v>145</v>
      </c>
      <c r="F4342" s="398">
        <v>143.13999999999999</v>
      </c>
      <c r="H4342" t="s">
        <v>528</v>
      </c>
    </row>
    <row r="4343" spans="1:8">
      <c r="A4343" s="397">
        <v>105403</v>
      </c>
      <c r="B4343" t="s">
        <v>4850</v>
      </c>
      <c r="C4343" t="s">
        <v>527</v>
      </c>
      <c r="D4343" s="398">
        <v>228.84</v>
      </c>
      <c r="F4343" s="398">
        <v>179.08</v>
      </c>
      <c r="H4343" t="s">
        <v>528</v>
      </c>
    </row>
    <row r="4344" spans="1:8">
      <c r="A4344" s="397">
        <v>96252</v>
      </c>
      <c r="B4344" t="s">
        <v>4851</v>
      </c>
      <c r="C4344" t="s">
        <v>527</v>
      </c>
      <c r="D4344" s="398">
        <v>189.49</v>
      </c>
      <c r="F4344" s="398">
        <v>149.69999999999999</v>
      </c>
      <c r="H4344" t="s">
        <v>528</v>
      </c>
    </row>
    <row r="4345" spans="1:8">
      <c r="A4345" s="397">
        <v>96254</v>
      </c>
      <c r="B4345" t="s">
        <v>4852</v>
      </c>
      <c r="C4345" t="s">
        <v>345</v>
      </c>
      <c r="D4345" s="398">
        <v>0</v>
      </c>
      <c r="F4345" s="398">
        <v>0</v>
      </c>
      <c r="H4345" t="s">
        <v>528</v>
      </c>
    </row>
    <row r="4346" spans="1:8">
      <c r="A4346" s="397">
        <v>96253</v>
      </c>
      <c r="B4346" t="s">
        <v>4853</v>
      </c>
      <c r="C4346" t="s">
        <v>345</v>
      </c>
      <c r="D4346" s="398">
        <v>0</v>
      </c>
      <c r="F4346" s="398">
        <v>0</v>
      </c>
      <c r="H4346" t="s">
        <v>528</v>
      </c>
    </row>
    <row r="4347" spans="1:8">
      <c r="A4347" s="397">
        <v>105406</v>
      </c>
      <c r="B4347" t="s">
        <v>4854</v>
      </c>
      <c r="C4347" t="s">
        <v>527</v>
      </c>
      <c r="D4347" s="398">
        <v>230</v>
      </c>
      <c r="F4347" s="398">
        <v>216.59</v>
      </c>
      <c r="H4347" t="s">
        <v>528</v>
      </c>
    </row>
    <row r="4348" spans="1:8">
      <c r="A4348" s="397">
        <v>96264</v>
      </c>
      <c r="B4348" t="s">
        <v>4855</v>
      </c>
      <c r="C4348" t="s">
        <v>527</v>
      </c>
      <c r="D4348" s="398">
        <v>0</v>
      </c>
      <c r="F4348" s="398">
        <v>0</v>
      </c>
      <c r="H4348" t="s">
        <v>528</v>
      </c>
    </row>
    <row r="4349" spans="1:8">
      <c r="A4349" s="397">
        <v>105405</v>
      </c>
      <c r="B4349" t="s">
        <v>4856</v>
      </c>
      <c r="C4349" t="s">
        <v>527</v>
      </c>
      <c r="D4349" s="398">
        <v>0</v>
      </c>
      <c r="F4349" s="398">
        <v>0</v>
      </c>
      <c r="H4349" t="s">
        <v>528</v>
      </c>
    </row>
    <row r="4350" spans="1:8">
      <c r="A4350" s="397">
        <v>96258</v>
      </c>
      <c r="B4350" t="s">
        <v>4857</v>
      </c>
      <c r="C4350" t="s">
        <v>527</v>
      </c>
      <c r="D4350" s="398">
        <v>166.77</v>
      </c>
      <c r="F4350" s="398">
        <v>156.1</v>
      </c>
      <c r="H4350" t="s">
        <v>528</v>
      </c>
    </row>
    <row r="4351" spans="1:8">
      <c r="A4351" s="397">
        <v>96262</v>
      </c>
      <c r="B4351" t="s">
        <v>4858</v>
      </c>
      <c r="C4351" t="s">
        <v>527</v>
      </c>
      <c r="D4351" s="398">
        <v>0</v>
      </c>
      <c r="F4351" s="398">
        <v>0</v>
      </c>
      <c r="H4351" t="s">
        <v>528</v>
      </c>
    </row>
    <row r="4352" spans="1:8">
      <c r="A4352" s="397">
        <v>105404</v>
      </c>
      <c r="B4352" t="s">
        <v>4859</v>
      </c>
      <c r="C4352" t="s">
        <v>527</v>
      </c>
      <c r="D4352" s="398">
        <v>0</v>
      </c>
      <c r="F4352" s="398">
        <v>0</v>
      </c>
      <c r="H4352" t="s">
        <v>528</v>
      </c>
    </row>
    <row r="4353" spans="1:8">
      <c r="A4353" s="397">
        <v>92751</v>
      </c>
      <c r="B4353" t="s">
        <v>4860</v>
      </c>
      <c r="C4353" t="s">
        <v>615</v>
      </c>
      <c r="D4353" s="398">
        <v>2155.1999999999998</v>
      </c>
      <c r="F4353" s="398">
        <v>2025.83</v>
      </c>
      <c r="H4353" t="s">
        <v>528</v>
      </c>
    </row>
    <row r="4354" spans="1:8">
      <c r="A4354" s="397">
        <v>92752</v>
      </c>
      <c r="B4354" t="s">
        <v>4861</v>
      </c>
      <c r="C4354" t="s">
        <v>615</v>
      </c>
      <c r="D4354" s="398">
        <v>2546.37</v>
      </c>
      <c r="F4354" s="398">
        <v>2402.56</v>
      </c>
      <c r="H4354" t="s">
        <v>528</v>
      </c>
    </row>
    <row r="4355" spans="1:8">
      <c r="A4355" s="397">
        <v>92750</v>
      </c>
      <c r="B4355" t="s">
        <v>4862</v>
      </c>
      <c r="C4355" t="s">
        <v>615</v>
      </c>
      <c r="D4355" s="398">
        <v>1761.42</v>
      </c>
      <c r="F4355" s="398">
        <v>1645.99</v>
      </c>
      <c r="H4355" t="s">
        <v>528</v>
      </c>
    </row>
    <row r="4356" spans="1:8">
      <c r="A4356" s="397">
        <v>92749</v>
      </c>
      <c r="B4356" t="s">
        <v>4863</v>
      </c>
      <c r="C4356" t="s">
        <v>615</v>
      </c>
      <c r="D4356" s="398">
        <v>1088.67</v>
      </c>
      <c r="F4356" s="398">
        <v>996.39</v>
      </c>
      <c r="H4356" t="s">
        <v>528</v>
      </c>
    </row>
    <row r="4357" spans="1:8">
      <c r="A4357" s="397">
        <v>92745</v>
      </c>
      <c r="B4357" t="s">
        <v>4864</v>
      </c>
      <c r="C4357" t="s">
        <v>615</v>
      </c>
      <c r="D4357" s="398">
        <v>939.98</v>
      </c>
      <c r="F4357" s="398">
        <v>856.84</v>
      </c>
      <c r="H4357" t="s">
        <v>528</v>
      </c>
    </row>
    <row r="4358" spans="1:8">
      <c r="A4358" s="397">
        <v>92747</v>
      </c>
      <c r="B4358" t="s">
        <v>4865</v>
      </c>
      <c r="C4358" t="s">
        <v>615</v>
      </c>
      <c r="D4358" s="398">
        <v>1034.54</v>
      </c>
      <c r="F4358" s="398">
        <v>951.68</v>
      </c>
      <c r="H4358" t="s">
        <v>528</v>
      </c>
    </row>
    <row r="4359" spans="1:8">
      <c r="A4359" s="397">
        <v>92743</v>
      </c>
      <c r="B4359" t="s">
        <v>4866</v>
      </c>
      <c r="C4359" t="s">
        <v>615</v>
      </c>
      <c r="D4359" s="398">
        <v>788.43</v>
      </c>
      <c r="F4359" s="398">
        <v>706.94</v>
      </c>
      <c r="H4359" t="s">
        <v>528</v>
      </c>
    </row>
    <row r="4360" spans="1:8">
      <c r="A4360" s="397">
        <v>92746</v>
      </c>
      <c r="B4360" t="s">
        <v>4867</v>
      </c>
      <c r="C4360" t="s">
        <v>615</v>
      </c>
      <c r="D4360" s="398">
        <v>864.79</v>
      </c>
      <c r="F4360" s="398">
        <v>757.68</v>
      </c>
      <c r="H4360" t="s">
        <v>528</v>
      </c>
    </row>
    <row r="4361" spans="1:8">
      <c r="A4361" s="397">
        <v>92748</v>
      </c>
      <c r="B4361" t="s">
        <v>4868</v>
      </c>
      <c r="C4361" t="s">
        <v>615</v>
      </c>
      <c r="D4361" s="398">
        <v>938.83</v>
      </c>
      <c r="F4361" s="398">
        <v>834.01</v>
      </c>
      <c r="H4361" t="s">
        <v>528</v>
      </c>
    </row>
    <row r="4362" spans="1:8">
      <c r="A4362" s="397">
        <v>92744</v>
      </c>
      <c r="B4362" t="s">
        <v>4869</v>
      </c>
      <c r="C4362" t="s">
        <v>615</v>
      </c>
      <c r="D4362" s="398">
        <v>742.62</v>
      </c>
      <c r="F4362" s="398">
        <v>632.30999999999995</v>
      </c>
      <c r="H4362" t="s">
        <v>528</v>
      </c>
    </row>
    <row r="4363" spans="1:8">
      <c r="A4363" s="397">
        <v>92754</v>
      </c>
      <c r="B4363" t="s">
        <v>4870</v>
      </c>
      <c r="C4363" t="s">
        <v>615</v>
      </c>
      <c r="D4363" s="398">
        <v>669.32</v>
      </c>
      <c r="F4363" s="398">
        <v>688.43</v>
      </c>
      <c r="H4363" t="s">
        <v>528</v>
      </c>
    </row>
    <row r="4364" spans="1:8">
      <c r="A4364" s="397">
        <v>92753</v>
      </c>
      <c r="B4364" t="s">
        <v>4871</v>
      </c>
      <c r="C4364" t="s">
        <v>615</v>
      </c>
      <c r="D4364" s="398">
        <v>683.95</v>
      </c>
      <c r="F4364" s="398">
        <v>698.13</v>
      </c>
      <c r="H4364" t="s">
        <v>528</v>
      </c>
    </row>
    <row r="4365" spans="1:8">
      <c r="A4365" s="397">
        <v>92755</v>
      </c>
      <c r="B4365" t="s">
        <v>4872</v>
      </c>
      <c r="C4365" t="s">
        <v>527</v>
      </c>
      <c r="D4365" s="398">
        <v>273</v>
      </c>
      <c r="F4365" s="398">
        <v>261.23</v>
      </c>
      <c r="H4365" t="s">
        <v>528</v>
      </c>
    </row>
    <row r="4366" spans="1:8">
      <c r="A4366" s="397">
        <v>92756</v>
      </c>
      <c r="B4366" t="s">
        <v>4873</v>
      </c>
      <c r="C4366" t="s">
        <v>527</v>
      </c>
      <c r="D4366" s="398">
        <v>316.16000000000003</v>
      </c>
      <c r="F4366" s="398">
        <v>300.38</v>
      </c>
      <c r="H4366" t="s">
        <v>528</v>
      </c>
    </row>
    <row r="4367" spans="1:8">
      <c r="A4367" s="397">
        <v>92757</v>
      </c>
      <c r="B4367" t="s">
        <v>4874</v>
      </c>
      <c r="C4367" t="s">
        <v>527</v>
      </c>
      <c r="D4367" s="398">
        <v>367.73</v>
      </c>
      <c r="F4367" s="398">
        <v>347.2</v>
      </c>
      <c r="H4367" t="s">
        <v>528</v>
      </c>
    </row>
    <row r="4368" spans="1:8">
      <c r="A4368" s="397">
        <v>92758</v>
      </c>
      <c r="B4368" t="s">
        <v>4875</v>
      </c>
      <c r="C4368" t="s">
        <v>615</v>
      </c>
      <c r="D4368" s="398">
        <v>812.17</v>
      </c>
      <c r="F4368" s="398">
        <v>686.8</v>
      </c>
      <c r="H4368" t="s">
        <v>528</v>
      </c>
    </row>
    <row r="4369" spans="1:8">
      <c r="A4369" s="397">
        <v>104500</v>
      </c>
      <c r="B4369" t="s">
        <v>4876</v>
      </c>
      <c r="C4369" t="s">
        <v>345</v>
      </c>
      <c r="D4369" s="398">
        <v>0</v>
      </c>
      <c r="F4369" s="398">
        <v>0</v>
      </c>
      <c r="H4369" t="s">
        <v>528</v>
      </c>
    </row>
    <row r="4370" spans="1:8">
      <c r="A4370" s="397">
        <v>104503</v>
      </c>
      <c r="B4370" t="s">
        <v>4877</v>
      </c>
      <c r="C4370" t="s">
        <v>345</v>
      </c>
      <c r="D4370" s="398">
        <v>0</v>
      </c>
      <c r="F4370" s="398">
        <v>0</v>
      </c>
      <c r="H4370" t="s">
        <v>528</v>
      </c>
    </row>
    <row r="4371" spans="1:8">
      <c r="A4371" s="397">
        <v>104504</v>
      </c>
      <c r="B4371" t="s">
        <v>4878</v>
      </c>
      <c r="C4371" t="s">
        <v>345</v>
      </c>
      <c r="D4371" s="398">
        <v>0</v>
      </c>
      <c r="F4371" s="398">
        <v>0</v>
      </c>
      <c r="H4371" t="s">
        <v>528</v>
      </c>
    </row>
    <row r="4372" spans="1:8">
      <c r="A4372" s="397">
        <v>104507</v>
      </c>
      <c r="B4372" t="s">
        <v>4879</v>
      </c>
      <c r="C4372" t="s">
        <v>345</v>
      </c>
      <c r="D4372" s="398">
        <v>0</v>
      </c>
      <c r="F4372" s="398">
        <v>0</v>
      </c>
      <c r="H4372" t="s">
        <v>528</v>
      </c>
    </row>
    <row r="4373" spans="1:8">
      <c r="A4373" s="397">
        <v>104508</v>
      </c>
      <c r="B4373" t="s">
        <v>4880</v>
      </c>
      <c r="C4373" t="s">
        <v>345</v>
      </c>
      <c r="D4373" s="398">
        <v>0</v>
      </c>
      <c r="F4373" s="398">
        <v>0</v>
      </c>
      <c r="H4373" t="s">
        <v>528</v>
      </c>
    </row>
    <row r="4374" spans="1:8">
      <c r="A4374" s="397">
        <v>104509</v>
      </c>
      <c r="B4374" t="s">
        <v>4881</v>
      </c>
      <c r="C4374" t="s">
        <v>345</v>
      </c>
      <c r="D4374" s="398">
        <v>0</v>
      </c>
      <c r="F4374" s="398">
        <v>0</v>
      </c>
      <c r="H4374" t="s">
        <v>528</v>
      </c>
    </row>
    <row r="4375" spans="1:8">
      <c r="A4375" s="397">
        <v>104512</v>
      </c>
      <c r="B4375" t="s">
        <v>4882</v>
      </c>
      <c r="C4375" t="s">
        <v>345</v>
      </c>
      <c r="D4375" s="398">
        <v>0</v>
      </c>
      <c r="F4375" s="398">
        <v>0</v>
      </c>
      <c r="H4375" t="s">
        <v>528</v>
      </c>
    </row>
    <row r="4376" spans="1:8">
      <c r="A4376" s="397">
        <v>104513</v>
      </c>
      <c r="B4376" t="s">
        <v>4883</v>
      </c>
      <c r="C4376" t="s">
        <v>345</v>
      </c>
      <c r="D4376" s="398">
        <v>0</v>
      </c>
      <c r="F4376" s="398">
        <v>0</v>
      </c>
      <c r="H4376" t="s">
        <v>528</v>
      </c>
    </row>
    <row r="4377" spans="1:8">
      <c r="A4377" s="397">
        <v>104514</v>
      </c>
      <c r="B4377" t="s">
        <v>4884</v>
      </c>
      <c r="C4377" t="s">
        <v>345</v>
      </c>
      <c r="D4377" s="398">
        <v>0</v>
      </c>
      <c r="F4377" s="398">
        <v>0</v>
      </c>
      <c r="H4377" t="s">
        <v>528</v>
      </c>
    </row>
    <row r="4378" spans="1:8">
      <c r="A4378" s="397">
        <v>104501</v>
      </c>
      <c r="B4378" t="s">
        <v>4885</v>
      </c>
      <c r="C4378" t="s">
        <v>345</v>
      </c>
      <c r="D4378" s="398">
        <v>0</v>
      </c>
      <c r="F4378" s="398">
        <v>0</v>
      </c>
      <c r="H4378" t="s">
        <v>528</v>
      </c>
    </row>
    <row r="4379" spans="1:8">
      <c r="A4379" s="397">
        <v>104502</v>
      </c>
      <c r="B4379" t="s">
        <v>4886</v>
      </c>
      <c r="C4379" t="s">
        <v>345</v>
      </c>
      <c r="D4379" s="398">
        <v>0</v>
      </c>
      <c r="F4379" s="398">
        <v>0</v>
      </c>
      <c r="H4379" t="s">
        <v>528</v>
      </c>
    </row>
    <row r="4380" spans="1:8">
      <c r="A4380" s="397">
        <v>104505</v>
      </c>
      <c r="B4380" t="s">
        <v>4887</v>
      </c>
      <c r="C4380" t="s">
        <v>345</v>
      </c>
      <c r="D4380" s="398">
        <v>0</v>
      </c>
      <c r="F4380" s="398">
        <v>0</v>
      </c>
      <c r="H4380" t="s">
        <v>528</v>
      </c>
    </row>
    <row r="4381" spans="1:8">
      <c r="A4381" s="397">
        <v>104506</v>
      </c>
      <c r="B4381" t="s">
        <v>4888</v>
      </c>
      <c r="C4381" t="s">
        <v>345</v>
      </c>
      <c r="D4381" s="398">
        <v>0</v>
      </c>
      <c r="F4381" s="398">
        <v>0</v>
      </c>
      <c r="H4381" t="s">
        <v>528</v>
      </c>
    </row>
    <row r="4382" spans="1:8">
      <c r="A4382" s="397">
        <v>104510</v>
      </c>
      <c r="B4382" t="s">
        <v>4889</v>
      </c>
      <c r="C4382" t="s">
        <v>345</v>
      </c>
      <c r="D4382" s="398">
        <v>0</v>
      </c>
      <c r="F4382" s="398">
        <v>0</v>
      </c>
      <c r="H4382" t="s">
        <v>528</v>
      </c>
    </row>
    <row r="4383" spans="1:8">
      <c r="A4383" s="397">
        <v>104511</v>
      </c>
      <c r="B4383" t="s">
        <v>4890</v>
      </c>
      <c r="C4383" t="s">
        <v>345</v>
      </c>
      <c r="D4383" s="398">
        <v>0</v>
      </c>
      <c r="F4383" s="398">
        <v>0</v>
      </c>
      <c r="H4383" t="s">
        <v>528</v>
      </c>
    </row>
    <row r="4384" spans="1:8">
      <c r="A4384" s="397">
        <v>104491</v>
      </c>
      <c r="B4384" t="s">
        <v>4891</v>
      </c>
      <c r="C4384" t="s">
        <v>345</v>
      </c>
      <c r="D4384" s="398">
        <v>4610.0600000000004</v>
      </c>
      <c r="F4384" s="398">
        <v>4624.22</v>
      </c>
      <c r="H4384" t="s">
        <v>528</v>
      </c>
    </row>
    <row r="4385" spans="1:8">
      <c r="A4385" s="397">
        <v>104492</v>
      </c>
      <c r="B4385" t="s">
        <v>4892</v>
      </c>
      <c r="C4385" t="s">
        <v>345</v>
      </c>
      <c r="D4385" s="398">
        <v>5765.71</v>
      </c>
      <c r="F4385" s="398">
        <v>5782.17</v>
      </c>
      <c r="H4385" t="s">
        <v>528</v>
      </c>
    </row>
    <row r="4386" spans="1:8">
      <c r="A4386" s="397">
        <v>104493</v>
      </c>
      <c r="B4386" t="s">
        <v>4893</v>
      </c>
      <c r="C4386" t="s">
        <v>345</v>
      </c>
      <c r="D4386" s="398">
        <v>0</v>
      </c>
      <c r="F4386" s="398">
        <v>0</v>
      </c>
      <c r="H4386" t="s">
        <v>528</v>
      </c>
    </row>
    <row r="4387" spans="1:8">
      <c r="A4387" s="397">
        <v>104494</v>
      </c>
      <c r="B4387" t="s">
        <v>4894</v>
      </c>
      <c r="C4387" t="s">
        <v>345</v>
      </c>
      <c r="D4387" s="398">
        <v>7790.5</v>
      </c>
      <c r="F4387" s="398">
        <v>7809.06</v>
      </c>
      <c r="H4387" t="s">
        <v>528</v>
      </c>
    </row>
    <row r="4388" spans="1:8">
      <c r="A4388" s="397">
        <v>104495</v>
      </c>
      <c r="B4388" t="s">
        <v>4895</v>
      </c>
      <c r="C4388" t="s">
        <v>345</v>
      </c>
      <c r="D4388" s="398">
        <v>0</v>
      </c>
      <c r="F4388" s="398">
        <v>0</v>
      </c>
      <c r="H4388" t="s">
        <v>528</v>
      </c>
    </row>
    <row r="4389" spans="1:8">
      <c r="A4389" s="397">
        <v>104496</v>
      </c>
      <c r="B4389" t="s">
        <v>4896</v>
      </c>
      <c r="C4389" t="s">
        <v>345</v>
      </c>
      <c r="D4389" s="398">
        <v>0</v>
      </c>
      <c r="F4389" s="398">
        <v>0</v>
      </c>
      <c r="H4389" t="s">
        <v>528</v>
      </c>
    </row>
    <row r="4390" spans="1:8">
      <c r="A4390" s="397">
        <v>104497</v>
      </c>
      <c r="B4390" t="s">
        <v>4897</v>
      </c>
      <c r="C4390" t="s">
        <v>345</v>
      </c>
      <c r="D4390" s="398">
        <v>9324.19</v>
      </c>
      <c r="F4390" s="398">
        <v>9343.81</v>
      </c>
      <c r="H4390" t="s">
        <v>528</v>
      </c>
    </row>
    <row r="4391" spans="1:8">
      <c r="A4391" s="397">
        <v>104498</v>
      </c>
      <c r="B4391" t="s">
        <v>4898</v>
      </c>
      <c r="C4391" t="s">
        <v>345</v>
      </c>
      <c r="D4391" s="398">
        <v>0</v>
      </c>
      <c r="F4391" s="398">
        <v>0</v>
      </c>
      <c r="H4391" t="s">
        <v>528</v>
      </c>
    </row>
    <row r="4392" spans="1:8">
      <c r="A4392" s="397">
        <v>104499</v>
      </c>
      <c r="B4392" t="s">
        <v>4899</v>
      </c>
      <c r="C4392" t="s">
        <v>345</v>
      </c>
      <c r="D4392" s="398">
        <v>0</v>
      </c>
      <c r="F4392" s="398">
        <v>0</v>
      </c>
      <c r="H4392" t="s">
        <v>528</v>
      </c>
    </row>
    <row r="4393" spans="1:8">
      <c r="A4393" s="397">
        <v>104515</v>
      </c>
      <c r="B4393" t="s">
        <v>4900</v>
      </c>
      <c r="C4393" t="s">
        <v>527</v>
      </c>
      <c r="D4393" s="398">
        <v>26.63</v>
      </c>
      <c r="F4393" s="398">
        <v>27</v>
      </c>
      <c r="H4393" t="s">
        <v>528</v>
      </c>
    </row>
    <row r="4394" spans="1:8">
      <c r="A4394" s="397">
        <v>106549</v>
      </c>
      <c r="B4394" t="s">
        <v>4901</v>
      </c>
      <c r="C4394" t="s">
        <v>345</v>
      </c>
      <c r="D4394" s="398">
        <v>0</v>
      </c>
      <c r="F4394" s="398">
        <v>0</v>
      </c>
      <c r="H4394" t="s">
        <v>528</v>
      </c>
    </row>
    <row r="4395" spans="1:8">
      <c r="A4395" s="397">
        <v>106548</v>
      </c>
      <c r="B4395" t="s">
        <v>4902</v>
      </c>
      <c r="C4395" t="s">
        <v>345</v>
      </c>
      <c r="D4395" s="398">
        <v>0</v>
      </c>
      <c r="F4395" s="398">
        <v>0</v>
      </c>
      <c r="H4395" t="s">
        <v>528</v>
      </c>
    </row>
    <row r="4396" spans="1:8">
      <c r="A4396" s="397">
        <v>106550</v>
      </c>
      <c r="B4396" t="s">
        <v>4903</v>
      </c>
      <c r="C4396" t="s">
        <v>345</v>
      </c>
      <c r="D4396" s="398">
        <v>4.55</v>
      </c>
      <c r="F4396" s="398">
        <v>5.05</v>
      </c>
      <c r="H4396" t="s">
        <v>528</v>
      </c>
    </row>
    <row r="4397" spans="1:8">
      <c r="A4397" s="397">
        <v>87430</v>
      </c>
      <c r="B4397" t="s">
        <v>4904</v>
      </c>
      <c r="C4397" t="s">
        <v>527</v>
      </c>
      <c r="D4397" s="398">
        <v>23.26</v>
      </c>
      <c r="F4397" s="398">
        <v>22.8</v>
      </c>
      <c r="H4397" t="s">
        <v>528</v>
      </c>
    </row>
    <row r="4398" spans="1:8">
      <c r="A4398" s="397">
        <v>87433</v>
      </c>
      <c r="B4398" t="s">
        <v>4905</v>
      </c>
      <c r="C4398" t="s">
        <v>527</v>
      </c>
      <c r="D4398" s="398">
        <v>34.57</v>
      </c>
      <c r="F4398" s="398">
        <v>32.29</v>
      </c>
      <c r="H4398" t="s">
        <v>528</v>
      </c>
    </row>
    <row r="4399" spans="1:8">
      <c r="A4399" s="397">
        <v>87436</v>
      </c>
      <c r="B4399" t="s">
        <v>4906</v>
      </c>
      <c r="C4399" t="s">
        <v>527</v>
      </c>
      <c r="D4399" s="398">
        <v>38.6</v>
      </c>
      <c r="F4399" s="398">
        <v>37.22</v>
      </c>
      <c r="H4399" t="s">
        <v>528</v>
      </c>
    </row>
    <row r="4400" spans="1:8">
      <c r="A4400" s="397">
        <v>87439</v>
      </c>
      <c r="B4400" t="s">
        <v>4907</v>
      </c>
      <c r="C4400" t="s">
        <v>527</v>
      </c>
      <c r="D4400" s="398">
        <v>47.69</v>
      </c>
      <c r="F4400" s="398">
        <v>45.31</v>
      </c>
      <c r="H4400" t="s">
        <v>528</v>
      </c>
    </row>
    <row r="4401" spans="1:8">
      <c r="A4401" s="397">
        <v>104633</v>
      </c>
      <c r="B4401" t="s">
        <v>4908</v>
      </c>
      <c r="C4401" t="s">
        <v>527</v>
      </c>
      <c r="D4401" s="398">
        <v>31.76</v>
      </c>
      <c r="F4401" s="398">
        <v>31.9</v>
      </c>
      <c r="H4401" t="s">
        <v>528</v>
      </c>
    </row>
    <row r="4402" spans="1:8">
      <c r="A4402" s="397">
        <v>104634</v>
      </c>
      <c r="B4402" t="s">
        <v>4909</v>
      </c>
      <c r="C4402" t="s">
        <v>527</v>
      </c>
      <c r="D4402" s="398">
        <v>47.88</v>
      </c>
      <c r="F4402" s="398">
        <v>46.24</v>
      </c>
      <c r="H4402" t="s">
        <v>528</v>
      </c>
    </row>
    <row r="4403" spans="1:8">
      <c r="A4403" s="397">
        <v>87418</v>
      </c>
      <c r="B4403" t="s">
        <v>4910</v>
      </c>
      <c r="C4403" t="s">
        <v>527</v>
      </c>
      <c r="D4403" s="398">
        <v>24.02</v>
      </c>
      <c r="F4403" s="398">
        <v>22.42</v>
      </c>
      <c r="H4403" t="s">
        <v>528</v>
      </c>
    </row>
    <row r="4404" spans="1:8">
      <c r="A4404" s="397">
        <v>87421</v>
      </c>
      <c r="B4404" t="s">
        <v>4911</v>
      </c>
      <c r="C4404" t="s">
        <v>527</v>
      </c>
      <c r="D4404" s="398">
        <v>37.57</v>
      </c>
      <c r="F4404" s="398">
        <v>33.630000000000003</v>
      </c>
      <c r="H4404" t="s">
        <v>528</v>
      </c>
    </row>
    <row r="4405" spans="1:8">
      <c r="A4405" s="397">
        <v>104628</v>
      </c>
      <c r="B4405" t="s">
        <v>4912</v>
      </c>
      <c r="C4405" t="s">
        <v>527</v>
      </c>
      <c r="D4405" s="398">
        <v>35.56</v>
      </c>
      <c r="F4405" s="398">
        <v>36.53</v>
      </c>
      <c r="H4405" t="s">
        <v>528</v>
      </c>
    </row>
    <row r="4406" spans="1:8">
      <c r="A4406" s="397">
        <v>104631</v>
      </c>
      <c r="B4406" t="s">
        <v>4913</v>
      </c>
      <c r="C4406" t="s">
        <v>527</v>
      </c>
      <c r="D4406" s="398">
        <v>49.92</v>
      </c>
      <c r="F4406" s="398">
        <v>48.73</v>
      </c>
      <c r="H4406" t="s">
        <v>528</v>
      </c>
    </row>
    <row r="4407" spans="1:8">
      <c r="A4407" s="397">
        <v>104627</v>
      </c>
      <c r="B4407" t="s">
        <v>4914</v>
      </c>
      <c r="C4407" t="s">
        <v>527</v>
      </c>
      <c r="D4407" s="398">
        <v>24.01</v>
      </c>
      <c r="F4407" s="398">
        <v>22.4</v>
      </c>
      <c r="H4407" t="s">
        <v>528</v>
      </c>
    </row>
    <row r="4408" spans="1:8">
      <c r="A4408" s="397">
        <v>104630</v>
      </c>
      <c r="B4408" t="s">
        <v>4915</v>
      </c>
      <c r="C4408" t="s">
        <v>527</v>
      </c>
      <c r="D4408" s="398">
        <v>38.369999999999997</v>
      </c>
      <c r="F4408" s="398">
        <v>34.6</v>
      </c>
      <c r="H4408" t="s">
        <v>528</v>
      </c>
    </row>
    <row r="4409" spans="1:8">
      <c r="A4409" s="397">
        <v>104629</v>
      </c>
      <c r="B4409" t="s">
        <v>4916</v>
      </c>
      <c r="C4409" t="s">
        <v>527</v>
      </c>
      <c r="D4409" s="398">
        <v>42.2</v>
      </c>
      <c r="F4409" s="398">
        <v>44.65</v>
      </c>
      <c r="H4409" t="s">
        <v>528</v>
      </c>
    </row>
    <row r="4410" spans="1:8">
      <c r="A4410" s="397">
        <v>104632</v>
      </c>
      <c r="B4410" t="s">
        <v>4917</v>
      </c>
      <c r="C4410" t="s">
        <v>527</v>
      </c>
      <c r="D4410" s="398">
        <v>56.55</v>
      </c>
      <c r="F4410" s="398">
        <v>56.85</v>
      </c>
      <c r="H4410" t="s">
        <v>528</v>
      </c>
    </row>
    <row r="4411" spans="1:8">
      <c r="A4411" s="397">
        <v>87412</v>
      </c>
      <c r="B4411" t="s">
        <v>4918</v>
      </c>
      <c r="C4411" t="s">
        <v>527</v>
      </c>
      <c r="D4411" s="398">
        <v>30.1</v>
      </c>
      <c r="F4411" s="398">
        <v>29.86</v>
      </c>
      <c r="H4411" t="s">
        <v>528</v>
      </c>
    </row>
    <row r="4412" spans="1:8">
      <c r="A4412" s="397">
        <v>87415</v>
      </c>
      <c r="B4412" t="s">
        <v>4919</v>
      </c>
      <c r="C4412" t="s">
        <v>527</v>
      </c>
      <c r="D4412" s="398">
        <v>43.24</v>
      </c>
      <c r="F4412" s="398">
        <v>40.57</v>
      </c>
      <c r="H4412" t="s">
        <v>528</v>
      </c>
    </row>
    <row r="4413" spans="1:8">
      <c r="A4413" s="397">
        <v>87411</v>
      </c>
      <c r="B4413" t="s">
        <v>4920</v>
      </c>
      <c r="C4413" t="s">
        <v>527</v>
      </c>
      <c r="D4413" s="398">
        <v>21.2</v>
      </c>
      <c r="F4413" s="398">
        <v>18.97</v>
      </c>
      <c r="H4413" t="s">
        <v>528</v>
      </c>
    </row>
    <row r="4414" spans="1:8">
      <c r="A4414" s="397">
        <v>87414</v>
      </c>
      <c r="B4414" t="s">
        <v>4921</v>
      </c>
      <c r="C4414" t="s">
        <v>527</v>
      </c>
      <c r="D4414" s="398">
        <v>34.340000000000003</v>
      </c>
      <c r="F4414" s="398">
        <v>29.67</v>
      </c>
      <c r="H4414" t="s">
        <v>528</v>
      </c>
    </row>
    <row r="4415" spans="1:8">
      <c r="A4415" s="397">
        <v>87413</v>
      </c>
      <c r="B4415" t="s">
        <v>4922</v>
      </c>
      <c r="C4415" t="s">
        <v>527</v>
      </c>
      <c r="D4415" s="398">
        <v>35.22</v>
      </c>
      <c r="F4415" s="398">
        <v>36.119999999999997</v>
      </c>
      <c r="H4415" t="s">
        <v>528</v>
      </c>
    </row>
    <row r="4416" spans="1:8">
      <c r="A4416" s="397">
        <v>87416</v>
      </c>
      <c r="B4416" t="s">
        <v>4923</v>
      </c>
      <c r="C4416" t="s">
        <v>527</v>
      </c>
      <c r="D4416" s="398">
        <v>48.36</v>
      </c>
      <c r="F4416" s="398">
        <v>46.82</v>
      </c>
      <c r="H4416" t="s">
        <v>528</v>
      </c>
    </row>
    <row r="4417" spans="1:8">
      <c r="A4417" s="397">
        <v>104635</v>
      </c>
      <c r="B4417" t="s">
        <v>4924</v>
      </c>
      <c r="C4417" t="s">
        <v>527</v>
      </c>
      <c r="D4417" s="398">
        <v>63.96</v>
      </c>
      <c r="F4417" s="398">
        <v>65.92</v>
      </c>
      <c r="H4417" t="s">
        <v>528</v>
      </c>
    </row>
    <row r="4418" spans="1:8">
      <c r="A4418" s="397">
        <v>104636</v>
      </c>
      <c r="B4418" t="s">
        <v>4925</v>
      </c>
      <c r="C4418" t="s">
        <v>527</v>
      </c>
      <c r="D4418" s="398">
        <v>75.17</v>
      </c>
      <c r="F4418" s="398">
        <v>75.900000000000006</v>
      </c>
      <c r="H4418" t="s">
        <v>528</v>
      </c>
    </row>
    <row r="4419" spans="1:8">
      <c r="A4419" s="397">
        <v>87424</v>
      </c>
      <c r="B4419" t="s">
        <v>4926</v>
      </c>
      <c r="C4419" t="s">
        <v>527</v>
      </c>
      <c r="D4419" s="398">
        <v>47.51</v>
      </c>
      <c r="F4419" s="398">
        <v>45.79</v>
      </c>
      <c r="H4419" t="s">
        <v>528</v>
      </c>
    </row>
    <row r="4420" spans="1:8">
      <c r="A4420" s="397">
        <v>87427</v>
      </c>
      <c r="B4420" t="s">
        <v>4927</v>
      </c>
      <c r="C4420" t="s">
        <v>527</v>
      </c>
      <c r="D4420" s="398">
        <v>56.94</v>
      </c>
      <c r="F4420" s="398">
        <v>53.6</v>
      </c>
      <c r="H4420" t="s">
        <v>528</v>
      </c>
    </row>
    <row r="4421" spans="1:8">
      <c r="A4421" s="397">
        <v>89998</v>
      </c>
      <c r="B4421" t="s">
        <v>4928</v>
      </c>
      <c r="C4421" t="s">
        <v>298</v>
      </c>
      <c r="D4421" s="398">
        <v>10.68</v>
      </c>
      <c r="F4421" s="398">
        <v>8.98</v>
      </c>
      <c r="H4421" t="s">
        <v>528</v>
      </c>
    </row>
    <row r="4422" spans="1:8">
      <c r="A4422" s="397">
        <v>102920</v>
      </c>
      <c r="B4422" t="s">
        <v>4929</v>
      </c>
      <c r="C4422" t="s">
        <v>298</v>
      </c>
      <c r="D4422" s="398">
        <v>8.73</v>
      </c>
      <c r="F4422" s="398">
        <v>7.15</v>
      </c>
      <c r="H4422" t="s">
        <v>528</v>
      </c>
    </row>
    <row r="4423" spans="1:8">
      <c r="A4423" s="397">
        <v>102923</v>
      </c>
      <c r="B4423" t="s">
        <v>4930</v>
      </c>
      <c r="C4423" t="s">
        <v>298</v>
      </c>
      <c r="D4423" s="398">
        <v>8.14</v>
      </c>
      <c r="F4423" s="398">
        <v>6.45</v>
      </c>
      <c r="H4423" t="s">
        <v>528</v>
      </c>
    </row>
    <row r="4424" spans="1:8">
      <c r="A4424" s="397">
        <v>90000</v>
      </c>
      <c r="B4424" t="s">
        <v>4931</v>
      </c>
      <c r="C4424" t="s">
        <v>298</v>
      </c>
      <c r="D4424" s="398">
        <v>13.82</v>
      </c>
      <c r="F4424" s="398">
        <v>12.8</v>
      </c>
      <c r="H4424" t="s">
        <v>528</v>
      </c>
    </row>
    <row r="4425" spans="1:8">
      <c r="A4425" s="397">
        <v>103088</v>
      </c>
      <c r="B4425" t="s">
        <v>4932</v>
      </c>
      <c r="C4425" t="s">
        <v>298</v>
      </c>
      <c r="D4425" s="398">
        <v>10.74</v>
      </c>
      <c r="F4425" s="398">
        <v>9.59</v>
      </c>
      <c r="H4425" t="s">
        <v>528</v>
      </c>
    </row>
    <row r="4426" spans="1:8">
      <c r="A4426" s="397">
        <v>102922</v>
      </c>
      <c r="B4426" t="s">
        <v>4933</v>
      </c>
      <c r="C4426" t="s">
        <v>298</v>
      </c>
      <c r="D4426" s="398">
        <v>9.3800000000000008</v>
      </c>
      <c r="F4426" s="398">
        <v>7.93</v>
      </c>
      <c r="H4426" t="s">
        <v>528</v>
      </c>
    </row>
    <row r="4427" spans="1:8">
      <c r="A4427" s="397">
        <v>89999</v>
      </c>
      <c r="B4427" t="s">
        <v>4934</v>
      </c>
      <c r="C4427" t="s">
        <v>298</v>
      </c>
      <c r="D4427" s="398">
        <v>17.399999999999999</v>
      </c>
      <c r="F4427" s="398">
        <v>16.91</v>
      </c>
      <c r="H4427" t="s">
        <v>528</v>
      </c>
    </row>
    <row r="4428" spans="1:8">
      <c r="A4428" s="397">
        <v>89996</v>
      </c>
      <c r="B4428" t="s">
        <v>4935</v>
      </c>
      <c r="C4428" t="s">
        <v>298</v>
      </c>
      <c r="D4428" s="398">
        <v>11.29</v>
      </c>
      <c r="F4428" s="398">
        <v>9.7200000000000006</v>
      </c>
      <c r="H4428" t="s">
        <v>528</v>
      </c>
    </row>
    <row r="4429" spans="1:8">
      <c r="A4429" s="397">
        <v>89997</v>
      </c>
      <c r="B4429" t="s">
        <v>4936</v>
      </c>
      <c r="C4429" t="s">
        <v>298</v>
      </c>
      <c r="D4429" s="398">
        <v>9.1199999999999992</v>
      </c>
      <c r="F4429" s="398">
        <v>7.62</v>
      </c>
      <c r="H4429" t="s">
        <v>528</v>
      </c>
    </row>
    <row r="4430" spans="1:8">
      <c r="A4430" s="397">
        <v>102921</v>
      </c>
      <c r="B4430" t="s">
        <v>4937</v>
      </c>
      <c r="C4430" t="s">
        <v>298</v>
      </c>
      <c r="D4430" s="398">
        <v>8.39</v>
      </c>
      <c r="F4430" s="398">
        <v>6.73</v>
      </c>
      <c r="H4430" t="s">
        <v>528</v>
      </c>
    </row>
    <row r="4431" spans="1:8">
      <c r="A4431" s="397">
        <v>90278</v>
      </c>
      <c r="B4431" t="s">
        <v>4938</v>
      </c>
      <c r="C4431" t="s">
        <v>615</v>
      </c>
      <c r="D4431" s="398">
        <v>695.52</v>
      </c>
      <c r="F4431" s="398">
        <v>509.86</v>
      </c>
      <c r="H4431" t="s">
        <v>528</v>
      </c>
    </row>
    <row r="4432" spans="1:8">
      <c r="A4432" s="397">
        <v>90282</v>
      </c>
      <c r="B4432" t="s">
        <v>4939</v>
      </c>
      <c r="C4432" t="s">
        <v>615</v>
      </c>
      <c r="D4432" s="398">
        <v>683.63</v>
      </c>
      <c r="F4432" s="398">
        <v>497.92</v>
      </c>
      <c r="H4432" t="s">
        <v>528</v>
      </c>
    </row>
    <row r="4433" spans="1:8">
      <c r="A4433" s="397">
        <v>90279</v>
      </c>
      <c r="B4433" t="s">
        <v>4940</v>
      </c>
      <c r="C4433" t="s">
        <v>615</v>
      </c>
      <c r="D4433" s="398">
        <v>766.62</v>
      </c>
      <c r="F4433" s="398">
        <v>563.94000000000005</v>
      </c>
      <c r="H4433" t="s">
        <v>528</v>
      </c>
    </row>
    <row r="4434" spans="1:8">
      <c r="A4434" s="397">
        <v>90283</v>
      </c>
      <c r="B4434" t="s">
        <v>4941</v>
      </c>
      <c r="C4434" t="s">
        <v>615</v>
      </c>
      <c r="D4434" s="398">
        <v>755.06</v>
      </c>
      <c r="F4434" s="398">
        <v>551.9</v>
      </c>
      <c r="H4434" t="s">
        <v>528</v>
      </c>
    </row>
    <row r="4435" spans="1:8">
      <c r="A4435" s="397">
        <v>90280</v>
      </c>
      <c r="B4435" t="s">
        <v>4942</v>
      </c>
      <c r="C4435" t="s">
        <v>615</v>
      </c>
      <c r="D4435" s="398">
        <v>852.24</v>
      </c>
      <c r="F4435" s="398">
        <v>620.95000000000005</v>
      </c>
      <c r="H4435" t="s">
        <v>528</v>
      </c>
    </row>
    <row r="4436" spans="1:8">
      <c r="A4436" s="397">
        <v>90284</v>
      </c>
      <c r="B4436" t="s">
        <v>4943</v>
      </c>
      <c r="C4436" t="s">
        <v>615</v>
      </c>
      <c r="D4436" s="398">
        <v>845.57</v>
      </c>
      <c r="F4436" s="398">
        <v>613.01</v>
      </c>
      <c r="H4436" t="s">
        <v>528</v>
      </c>
    </row>
    <row r="4437" spans="1:8">
      <c r="A4437" s="397">
        <v>90281</v>
      </c>
      <c r="B4437" t="s">
        <v>4944</v>
      </c>
      <c r="C4437" t="s">
        <v>615</v>
      </c>
      <c r="D4437" s="398">
        <v>993.25</v>
      </c>
      <c r="F4437" s="398">
        <v>714.81</v>
      </c>
      <c r="H4437" t="s">
        <v>528</v>
      </c>
    </row>
    <row r="4438" spans="1:8">
      <c r="A4438" s="397">
        <v>90285</v>
      </c>
      <c r="B4438" t="s">
        <v>4945</v>
      </c>
      <c r="C4438" t="s">
        <v>615</v>
      </c>
      <c r="D4438" s="398">
        <v>994.03</v>
      </c>
      <c r="F4438" s="398">
        <v>713.14</v>
      </c>
      <c r="H4438" t="s">
        <v>528</v>
      </c>
    </row>
    <row r="4439" spans="1:8">
      <c r="A4439" s="397">
        <v>89994</v>
      </c>
      <c r="B4439" t="s">
        <v>4946</v>
      </c>
      <c r="C4439" t="s">
        <v>615</v>
      </c>
      <c r="D4439" s="398">
        <v>1150</v>
      </c>
      <c r="F4439" s="398">
        <v>952.55</v>
      </c>
      <c r="H4439" t="s">
        <v>528</v>
      </c>
    </row>
    <row r="4440" spans="1:8">
      <c r="A4440" s="397">
        <v>89995</v>
      </c>
      <c r="B4440" t="s">
        <v>4947</v>
      </c>
      <c r="C4440" t="s">
        <v>615</v>
      </c>
      <c r="D4440" s="398">
        <v>1270.67</v>
      </c>
      <c r="F4440" s="398">
        <v>1097.8</v>
      </c>
      <c r="H4440" t="s">
        <v>528</v>
      </c>
    </row>
    <row r="4441" spans="1:8">
      <c r="A4441" s="397">
        <v>89993</v>
      </c>
      <c r="B4441" t="s">
        <v>4948</v>
      </c>
      <c r="C4441" t="s">
        <v>615</v>
      </c>
      <c r="D4441" s="398">
        <v>1312.14</v>
      </c>
      <c r="F4441" s="398">
        <v>1147.72</v>
      </c>
      <c r="H4441" t="s">
        <v>528</v>
      </c>
    </row>
    <row r="4442" spans="1:8">
      <c r="A4442" s="397">
        <v>106212</v>
      </c>
      <c r="B4442" t="s">
        <v>4949</v>
      </c>
      <c r="C4442" t="s">
        <v>345</v>
      </c>
      <c r="D4442" s="398">
        <v>0</v>
      </c>
      <c r="F4442" s="398">
        <v>0</v>
      </c>
      <c r="H4442" t="s">
        <v>528</v>
      </c>
    </row>
    <row r="4443" spans="1:8">
      <c r="A4443" s="397">
        <v>106216</v>
      </c>
      <c r="B4443" t="s">
        <v>4950</v>
      </c>
      <c r="C4443" t="s">
        <v>345</v>
      </c>
      <c r="D4443" s="398">
        <v>0</v>
      </c>
      <c r="F4443" s="398">
        <v>0</v>
      </c>
      <c r="H4443" t="s">
        <v>528</v>
      </c>
    </row>
    <row r="4444" spans="1:8">
      <c r="A4444" s="397">
        <v>99860</v>
      </c>
      <c r="B4444" t="s">
        <v>4951</v>
      </c>
      <c r="C4444" t="s">
        <v>345</v>
      </c>
      <c r="D4444" s="398">
        <v>0</v>
      </c>
      <c r="F4444" s="398">
        <v>0</v>
      </c>
      <c r="H4444" t="s">
        <v>528</v>
      </c>
    </row>
    <row r="4445" spans="1:8">
      <c r="A4445" s="397">
        <v>99858</v>
      </c>
      <c r="B4445" t="s">
        <v>4952</v>
      </c>
      <c r="C4445" t="s">
        <v>345</v>
      </c>
      <c r="D4445" s="398">
        <v>0</v>
      </c>
      <c r="F4445" s="398">
        <v>0</v>
      </c>
      <c r="H4445" t="s">
        <v>528</v>
      </c>
    </row>
    <row r="4446" spans="1:8">
      <c r="A4446" s="397">
        <v>99859</v>
      </c>
      <c r="B4446" t="s">
        <v>4953</v>
      </c>
      <c r="C4446" t="s">
        <v>345</v>
      </c>
      <c r="D4446" s="398">
        <v>0</v>
      </c>
      <c r="F4446" s="398">
        <v>0</v>
      </c>
      <c r="H4446" t="s">
        <v>528</v>
      </c>
    </row>
    <row r="4447" spans="1:8">
      <c r="A4447" s="397">
        <v>106211</v>
      </c>
      <c r="B4447" t="s">
        <v>4954</v>
      </c>
      <c r="C4447" t="s">
        <v>345</v>
      </c>
      <c r="D4447" s="398">
        <v>0</v>
      </c>
      <c r="F4447" s="398">
        <v>0</v>
      </c>
      <c r="H4447" t="s">
        <v>528</v>
      </c>
    </row>
    <row r="4448" spans="1:8">
      <c r="A4448" s="397">
        <v>106215</v>
      </c>
      <c r="B4448" t="s">
        <v>4955</v>
      </c>
      <c r="C4448" t="s">
        <v>345</v>
      </c>
      <c r="D4448" s="398">
        <v>0</v>
      </c>
      <c r="F4448" s="398">
        <v>0</v>
      </c>
      <c r="H4448" t="s">
        <v>528</v>
      </c>
    </row>
    <row r="4449" spans="1:8">
      <c r="A4449" s="397">
        <v>99857</v>
      </c>
      <c r="B4449" t="s">
        <v>4956</v>
      </c>
      <c r="C4449" t="s">
        <v>345</v>
      </c>
      <c r="D4449" s="398">
        <v>63.17</v>
      </c>
      <c r="F4449" s="398">
        <v>69.849999999999994</v>
      </c>
      <c r="H4449" t="s">
        <v>528</v>
      </c>
    </row>
    <row r="4450" spans="1:8">
      <c r="A4450" s="397">
        <v>99855</v>
      </c>
      <c r="B4450" t="s">
        <v>4957</v>
      </c>
      <c r="C4450" t="s">
        <v>345</v>
      </c>
      <c r="D4450" s="398">
        <v>89.59</v>
      </c>
      <c r="F4450" s="398">
        <v>95.16</v>
      </c>
      <c r="H4450" t="s">
        <v>528</v>
      </c>
    </row>
    <row r="4451" spans="1:8">
      <c r="A4451" s="397">
        <v>99856</v>
      </c>
      <c r="B4451" t="s">
        <v>4958</v>
      </c>
      <c r="C4451" t="s">
        <v>345</v>
      </c>
      <c r="D4451" s="398">
        <v>0</v>
      </c>
      <c r="F4451" s="398">
        <v>0</v>
      </c>
      <c r="H4451" t="s">
        <v>528</v>
      </c>
    </row>
    <row r="4452" spans="1:8">
      <c r="A4452" s="397">
        <v>106210</v>
      </c>
      <c r="B4452" t="s">
        <v>4959</v>
      </c>
      <c r="C4452" t="s">
        <v>345</v>
      </c>
      <c r="D4452" s="398">
        <v>0</v>
      </c>
      <c r="F4452" s="398">
        <v>0</v>
      </c>
      <c r="H4452" t="s">
        <v>528</v>
      </c>
    </row>
    <row r="4453" spans="1:8">
      <c r="A4453" s="397">
        <v>106214</v>
      </c>
      <c r="B4453" t="s">
        <v>4960</v>
      </c>
      <c r="C4453" t="s">
        <v>345</v>
      </c>
      <c r="D4453" s="398">
        <v>0</v>
      </c>
      <c r="F4453" s="398">
        <v>0</v>
      </c>
      <c r="H4453" t="s">
        <v>528</v>
      </c>
    </row>
    <row r="4454" spans="1:8">
      <c r="A4454" s="397">
        <v>99862</v>
      </c>
      <c r="B4454" t="s">
        <v>4961</v>
      </c>
      <c r="C4454" t="s">
        <v>527</v>
      </c>
      <c r="D4454" s="398">
        <v>473.98</v>
      </c>
      <c r="F4454" s="398">
        <v>532.66999999999996</v>
      </c>
      <c r="H4454" t="s">
        <v>528</v>
      </c>
    </row>
    <row r="4455" spans="1:8">
      <c r="A4455" s="397">
        <v>99861</v>
      </c>
      <c r="B4455" t="s">
        <v>4962</v>
      </c>
      <c r="C4455" t="s">
        <v>527</v>
      </c>
      <c r="D4455" s="398">
        <v>529.48</v>
      </c>
      <c r="F4455" s="398">
        <v>602.45000000000005</v>
      </c>
      <c r="H4455" t="s">
        <v>528</v>
      </c>
    </row>
    <row r="4456" spans="1:8">
      <c r="A4456" s="397">
        <v>106213</v>
      </c>
      <c r="B4456" t="s">
        <v>4963</v>
      </c>
      <c r="C4456" t="s">
        <v>345</v>
      </c>
      <c r="D4456" s="398">
        <v>0</v>
      </c>
      <c r="F4456" s="398">
        <v>0</v>
      </c>
      <c r="H4456" t="s">
        <v>528</v>
      </c>
    </row>
    <row r="4457" spans="1:8">
      <c r="A4457" s="397">
        <v>106220</v>
      </c>
      <c r="B4457" t="s">
        <v>4964</v>
      </c>
      <c r="C4457" t="s">
        <v>345</v>
      </c>
      <c r="D4457" s="398">
        <v>0</v>
      </c>
      <c r="F4457" s="398">
        <v>0</v>
      </c>
      <c r="H4457" t="s">
        <v>528</v>
      </c>
    </row>
    <row r="4458" spans="1:8">
      <c r="A4458" s="397">
        <v>106221</v>
      </c>
      <c r="B4458" t="s">
        <v>4965</v>
      </c>
      <c r="C4458" t="s">
        <v>345</v>
      </c>
      <c r="D4458" s="398">
        <v>0</v>
      </c>
      <c r="F4458" s="398">
        <v>0</v>
      </c>
      <c r="H4458" t="s">
        <v>528</v>
      </c>
    </row>
    <row r="4459" spans="1:8">
      <c r="A4459" s="397">
        <v>99853</v>
      </c>
      <c r="B4459" t="s">
        <v>4966</v>
      </c>
      <c r="C4459" t="s">
        <v>345</v>
      </c>
      <c r="D4459" s="398">
        <v>0</v>
      </c>
      <c r="F4459" s="398">
        <v>0</v>
      </c>
      <c r="H4459" t="s">
        <v>528</v>
      </c>
    </row>
    <row r="4460" spans="1:8">
      <c r="A4460" s="397">
        <v>99851</v>
      </c>
      <c r="B4460" t="s">
        <v>4967</v>
      </c>
      <c r="C4460" t="s">
        <v>345</v>
      </c>
      <c r="D4460" s="398">
        <v>0</v>
      </c>
      <c r="F4460" s="398">
        <v>0</v>
      </c>
      <c r="H4460" t="s">
        <v>528</v>
      </c>
    </row>
    <row r="4461" spans="1:8">
      <c r="A4461" s="397">
        <v>99854</v>
      </c>
      <c r="B4461" t="s">
        <v>4968</v>
      </c>
      <c r="C4461" t="s">
        <v>345</v>
      </c>
      <c r="D4461" s="398">
        <v>0</v>
      </c>
      <c r="F4461" s="398">
        <v>0</v>
      </c>
      <c r="H4461" t="s">
        <v>528</v>
      </c>
    </row>
    <row r="4462" spans="1:8">
      <c r="A4462" s="397">
        <v>99852</v>
      </c>
      <c r="B4462" t="s">
        <v>4969</v>
      </c>
      <c r="C4462" t="s">
        <v>345</v>
      </c>
      <c r="D4462" s="398">
        <v>0</v>
      </c>
      <c r="F4462" s="398">
        <v>0</v>
      </c>
      <c r="H4462" t="s">
        <v>528</v>
      </c>
    </row>
    <row r="4463" spans="1:8">
      <c r="A4463" s="397">
        <v>99844</v>
      </c>
      <c r="B4463" t="s">
        <v>4970</v>
      </c>
      <c r="C4463" t="s">
        <v>345</v>
      </c>
      <c r="D4463" s="398">
        <v>0</v>
      </c>
      <c r="F4463" s="398">
        <v>0</v>
      </c>
      <c r="H4463" t="s">
        <v>528</v>
      </c>
    </row>
    <row r="4464" spans="1:8">
      <c r="A4464" s="397">
        <v>99842</v>
      </c>
      <c r="B4464" t="s">
        <v>4971</v>
      </c>
      <c r="C4464" t="s">
        <v>345</v>
      </c>
      <c r="D4464" s="398">
        <v>514.84</v>
      </c>
      <c r="F4464" s="398">
        <v>559.85</v>
      </c>
      <c r="H4464" t="s">
        <v>528</v>
      </c>
    </row>
    <row r="4465" spans="1:8">
      <c r="A4465" s="397">
        <v>99845</v>
      </c>
      <c r="B4465" t="s">
        <v>4972</v>
      </c>
      <c r="C4465" t="s">
        <v>345</v>
      </c>
      <c r="D4465" s="398">
        <v>0</v>
      </c>
      <c r="F4465" s="398">
        <v>0</v>
      </c>
      <c r="H4465" t="s">
        <v>528</v>
      </c>
    </row>
    <row r="4466" spans="1:8">
      <c r="A4466" s="397">
        <v>99843</v>
      </c>
      <c r="B4466" t="s">
        <v>4973</v>
      </c>
      <c r="C4466" t="s">
        <v>345</v>
      </c>
      <c r="D4466" s="398">
        <v>0</v>
      </c>
      <c r="F4466" s="398">
        <v>0</v>
      </c>
      <c r="H4466" t="s">
        <v>528</v>
      </c>
    </row>
    <row r="4467" spans="1:8">
      <c r="A4467" s="397">
        <v>106217</v>
      </c>
      <c r="B4467" t="s">
        <v>4974</v>
      </c>
      <c r="C4467" t="s">
        <v>345</v>
      </c>
      <c r="D4467" s="398">
        <v>0</v>
      </c>
      <c r="F4467" s="398">
        <v>0</v>
      </c>
      <c r="H4467" t="s">
        <v>528</v>
      </c>
    </row>
    <row r="4468" spans="1:8">
      <c r="A4468" s="397">
        <v>106218</v>
      </c>
      <c r="B4468" t="s">
        <v>4975</v>
      </c>
      <c r="C4468" t="s">
        <v>345</v>
      </c>
      <c r="D4468" s="398">
        <v>0</v>
      </c>
      <c r="F4468" s="398">
        <v>0</v>
      </c>
      <c r="H4468" t="s">
        <v>528</v>
      </c>
    </row>
    <row r="4469" spans="1:8">
      <c r="A4469" s="397">
        <v>106219</v>
      </c>
      <c r="B4469" t="s">
        <v>4976</v>
      </c>
      <c r="C4469" t="s">
        <v>345</v>
      </c>
      <c r="D4469" s="398">
        <v>0</v>
      </c>
      <c r="F4469" s="398">
        <v>0</v>
      </c>
      <c r="H4469" t="s">
        <v>528</v>
      </c>
    </row>
    <row r="4470" spans="1:8">
      <c r="A4470" s="397">
        <v>99846</v>
      </c>
      <c r="B4470" t="s">
        <v>4977</v>
      </c>
      <c r="C4470" t="s">
        <v>345</v>
      </c>
      <c r="D4470" s="398">
        <v>0</v>
      </c>
      <c r="F4470" s="398">
        <v>0</v>
      </c>
      <c r="H4470" t="s">
        <v>528</v>
      </c>
    </row>
    <row r="4471" spans="1:8">
      <c r="A4471" s="397">
        <v>94276</v>
      </c>
      <c r="B4471" t="s">
        <v>4978</v>
      </c>
      <c r="C4471" t="s">
        <v>345</v>
      </c>
      <c r="D4471" s="398">
        <v>57.54</v>
      </c>
      <c r="F4471" s="398">
        <v>46.41</v>
      </c>
      <c r="H4471" t="s">
        <v>528</v>
      </c>
    </row>
    <row r="4472" spans="1:8">
      <c r="A4472" s="397">
        <v>94274</v>
      </c>
      <c r="B4472" t="s">
        <v>4979</v>
      </c>
      <c r="C4472" t="s">
        <v>345</v>
      </c>
      <c r="D4472" s="398">
        <v>63.09</v>
      </c>
      <c r="F4472" s="398">
        <v>50.59</v>
      </c>
      <c r="H4472" t="s">
        <v>528</v>
      </c>
    </row>
    <row r="4473" spans="1:8">
      <c r="A4473" s="397">
        <v>94280</v>
      </c>
      <c r="B4473" t="s">
        <v>4980</v>
      </c>
      <c r="C4473" t="s">
        <v>345</v>
      </c>
      <c r="D4473" s="398">
        <v>61.35</v>
      </c>
      <c r="F4473" s="398">
        <v>48.21</v>
      </c>
      <c r="H4473" t="s">
        <v>528</v>
      </c>
    </row>
    <row r="4474" spans="1:8">
      <c r="A4474" s="397">
        <v>94278</v>
      </c>
      <c r="B4474" t="s">
        <v>4981</v>
      </c>
      <c r="C4474" t="s">
        <v>345</v>
      </c>
      <c r="D4474" s="398">
        <v>50.87</v>
      </c>
      <c r="F4474" s="398">
        <v>41.63</v>
      </c>
      <c r="H4474" t="s">
        <v>528</v>
      </c>
    </row>
    <row r="4475" spans="1:8">
      <c r="A4475" s="397">
        <v>94275</v>
      </c>
      <c r="B4475" t="s">
        <v>4982</v>
      </c>
      <c r="C4475" t="s">
        <v>345</v>
      </c>
      <c r="D4475" s="398">
        <v>54.41</v>
      </c>
      <c r="F4475" s="398">
        <v>42.64</v>
      </c>
      <c r="H4475" t="s">
        <v>528</v>
      </c>
    </row>
    <row r="4476" spans="1:8">
      <c r="A4476" s="397">
        <v>94273</v>
      </c>
      <c r="B4476" t="s">
        <v>4983</v>
      </c>
      <c r="C4476" t="s">
        <v>345</v>
      </c>
      <c r="D4476" s="398">
        <v>59.98</v>
      </c>
      <c r="F4476" s="398">
        <v>46.82</v>
      </c>
      <c r="H4476" t="s">
        <v>528</v>
      </c>
    </row>
    <row r="4477" spans="1:8">
      <c r="A4477" s="397">
        <v>94279</v>
      </c>
      <c r="B4477" t="s">
        <v>4984</v>
      </c>
      <c r="C4477" t="s">
        <v>345</v>
      </c>
      <c r="D4477" s="398">
        <v>58.24</v>
      </c>
      <c r="F4477" s="398">
        <v>44.45</v>
      </c>
      <c r="H4477" t="s">
        <v>528</v>
      </c>
    </row>
    <row r="4478" spans="1:8">
      <c r="A4478" s="397">
        <v>94277</v>
      </c>
      <c r="B4478" t="s">
        <v>4985</v>
      </c>
      <c r="C4478" t="s">
        <v>345</v>
      </c>
      <c r="D4478" s="398">
        <v>47.77</v>
      </c>
      <c r="F4478" s="398">
        <v>37.869999999999997</v>
      </c>
      <c r="H4478" t="s">
        <v>528</v>
      </c>
    </row>
    <row r="4479" spans="1:8">
      <c r="A4479" s="397">
        <v>104930</v>
      </c>
      <c r="B4479" t="s">
        <v>4986</v>
      </c>
      <c r="C4479" t="s">
        <v>345</v>
      </c>
      <c r="D4479" s="398">
        <v>0</v>
      </c>
      <c r="F4479" s="398">
        <v>0</v>
      </c>
      <c r="H4479" t="s">
        <v>528</v>
      </c>
    </row>
    <row r="4480" spans="1:8">
      <c r="A4480" s="397">
        <v>104931</v>
      </c>
      <c r="B4480" t="s">
        <v>4987</v>
      </c>
      <c r="C4480" t="s">
        <v>345</v>
      </c>
      <c r="D4480" s="398">
        <v>0</v>
      </c>
      <c r="F4480" s="398">
        <v>0</v>
      </c>
      <c r="H4480" t="s">
        <v>528</v>
      </c>
    </row>
    <row r="4481" spans="1:8">
      <c r="A4481" s="397">
        <v>94294</v>
      </c>
      <c r="B4481" t="s">
        <v>4988</v>
      </c>
      <c r="C4481" t="s">
        <v>345</v>
      </c>
      <c r="D4481" s="398">
        <v>10.47</v>
      </c>
      <c r="F4481" s="398">
        <v>8.3699999999999992</v>
      </c>
      <c r="H4481" t="s">
        <v>528</v>
      </c>
    </row>
    <row r="4482" spans="1:8">
      <c r="A4482" s="397">
        <v>94288</v>
      </c>
      <c r="B4482" t="s">
        <v>4989</v>
      </c>
      <c r="C4482" t="s">
        <v>345</v>
      </c>
      <c r="D4482" s="398">
        <v>49.87</v>
      </c>
      <c r="F4482" s="398">
        <v>44.79</v>
      </c>
      <c r="H4482" t="s">
        <v>528</v>
      </c>
    </row>
    <row r="4483" spans="1:8">
      <c r="A4483" s="397">
        <v>94282</v>
      </c>
      <c r="B4483" t="s">
        <v>4990</v>
      </c>
      <c r="C4483" t="s">
        <v>345</v>
      </c>
      <c r="D4483" s="398">
        <v>65.510000000000005</v>
      </c>
      <c r="F4483" s="398">
        <v>56.48</v>
      </c>
      <c r="H4483" t="s">
        <v>528</v>
      </c>
    </row>
    <row r="4484" spans="1:8">
      <c r="A4484" s="397">
        <v>94290</v>
      </c>
      <c r="B4484" t="s">
        <v>4991</v>
      </c>
      <c r="C4484" t="s">
        <v>345</v>
      </c>
      <c r="D4484" s="398">
        <v>63.78</v>
      </c>
      <c r="F4484" s="398">
        <v>54.46</v>
      </c>
      <c r="H4484" t="s">
        <v>528</v>
      </c>
    </row>
    <row r="4485" spans="1:8">
      <c r="A4485" s="397">
        <v>94284</v>
      </c>
      <c r="B4485" t="s">
        <v>4992</v>
      </c>
      <c r="C4485" t="s">
        <v>345</v>
      </c>
      <c r="D4485" s="398">
        <v>87.21</v>
      </c>
      <c r="F4485" s="398">
        <v>72.11</v>
      </c>
      <c r="H4485" t="s">
        <v>528</v>
      </c>
    </row>
    <row r="4486" spans="1:8">
      <c r="A4486" s="397">
        <v>94292</v>
      </c>
      <c r="B4486" t="s">
        <v>4993</v>
      </c>
      <c r="C4486" t="s">
        <v>345</v>
      </c>
      <c r="D4486" s="398">
        <v>78.25</v>
      </c>
      <c r="F4486" s="398">
        <v>64.77</v>
      </c>
      <c r="H4486" t="s">
        <v>528</v>
      </c>
    </row>
    <row r="4487" spans="1:8">
      <c r="A4487" s="397">
        <v>94286</v>
      </c>
      <c r="B4487" t="s">
        <v>4994</v>
      </c>
      <c r="C4487" t="s">
        <v>345</v>
      </c>
      <c r="D4487" s="398">
        <v>111.47</v>
      </c>
      <c r="F4487" s="398">
        <v>90.83</v>
      </c>
      <c r="H4487" t="s">
        <v>528</v>
      </c>
    </row>
    <row r="4488" spans="1:8">
      <c r="A4488" s="397">
        <v>94287</v>
      </c>
      <c r="B4488" t="s">
        <v>4995</v>
      </c>
      <c r="C4488" t="s">
        <v>345</v>
      </c>
      <c r="D4488" s="398">
        <v>42.57</v>
      </c>
      <c r="F4488" s="398">
        <v>35.93</v>
      </c>
      <c r="H4488" t="s">
        <v>528</v>
      </c>
    </row>
    <row r="4489" spans="1:8">
      <c r="A4489" s="397">
        <v>94281</v>
      </c>
      <c r="B4489" t="s">
        <v>4996</v>
      </c>
      <c r="C4489" t="s">
        <v>345</v>
      </c>
      <c r="D4489" s="398">
        <v>57.3</v>
      </c>
      <c r="F4489" s="398">
        <v>46.52</v>
      </c>
      <c r="H4489" t="s">
        <v>528</v>
      </c>
    </row>
    <row r="4490" spans="1:8">
      <c r="A4490" s="397">
        <v>94289</v>
      </c>
      <c r="B4490" t="s">
        <v>4997</v>
      </c>
      <c r="C4490" t="s">
        <v>345</v>
      </c>
      <c r="D4490" s="398">
        <v>56.46</v>
      </c>
      <c r="F4490" s="398">
        <v>45.59</v>
      </c>
      <c r="H4490" t="s">
        <v>528</v>
      </c>
    </row>
    <row r="4491" spans="1:8">
      <c r="A4491" s="397">
        <v>94283</v>
      </c>
      <c r="B4491" t="s">
        <v>4998</v>
      </c>
      <c r="C4491" t="s">
        <v>345</v>
      </c>
      <c r="D4491" s="398">
        <v>78.989999999999995</v>
      </c>
      <c r="F4491" s="398">
        <v>62.13</v>
      </c>
      <c r="H4491" t="s">
        <v>528</v>
      </c>
    </row>
    <row r="4492" spans="1:8">
      <c r="A4492" s="397">
        <v>94291</v>
      </c>
      <c r="B4492" t="s">
        <v>4999</v>
      </c>
      <c r="C4492" t="s">
        <v>345</v>
      </c>
      <c r="D4492" s="398">
        <v>70.930000000000007</v>
      </c>
      <c r="F4492" s="398">
        <v>55.91</v>
      </c>
      <c r="H4492" t="s">
        <v>528</v>
      </c>
    </row>
    <row r="4493" spans="1:8">
      <c r="A4493" s="397">
        <v>94285</v>
      </c>
      <c r="B4493" t="s">
        <v>5000</v>
      </c>
      <c r="C4493" t="s">
        <v>345</v>
      </c>
      <c r="D4493" s="398">
        <v>103.24</v>
      </c>
      <c r="F4493" s="398">
        <v>80.86</v>
      </c>
      <c r="H4493" t="s">
        <v>528</v>
      </c>
    </row>
    <row r="4494" spans="1:8">
      <c r="A4494" s="397">
        <v>94293</v>
      </c>
      <c r="B4494" t="s">
        <v>5001</v>
      </c>
      <c r="C4494" t="s">
        <v>345</v>
      </c>
      <c r="D4494" s="398">
        <v>231.73</v>
      </c>
      <c r="F4494" s="398">
        <v>181.1</v>
      </c>
      <c r="H4494" t="s">
        <v>528</v>
      </c>
    </row>
    <row r="4495" spans="1:8">
      <c r="A4495" s="397">
        <v>94264</v>
      </c>
      <c r="B4495" t="s">
        <v>5002</v>
      </c>
      <c r="C4495" t="s">
        <v>345</v>
      </c>
      <c r="D4495" s="398">
        <v>48.15</v>
      </c>
      <c r="F4495" s="398">
        <v>46.13</v>
      </c>
      <c r="H4495" t="s">
        <v>528</v>
      </c>
    </row>
    <row r="4496" spans="1:8">
      <c r="A4496" s="397">
        <v>94266</v>
      </c>
      <c r="B4496" t="s">
        <v>5003</v>
      </c>
      <c r="C4496" t="s">
        <v>345</v>
      </c>
      <c r="D4496" s="398">
        <v>65.94</v>
      </c>
      <c r="F4496" s="398">
        <v>59.51</v>
      </c>
      <c r="H4496" t="s">
        <v>528</v>
      </c>
    </row>
    <row r="4497" spans="1:8">
      <c r="A4497" s="397">
        <v>94263</v>
      </c>
      <c r="B4497" t="s">
        <v>5004</v>
      </c>
      <c r="C4497" t="s">
        <v>345</v>
      </c>
      <c r="D4497" s="398">
        <v>43.02</v>
      </c>
      <c r="F4497" s="398">
        <v>39.909999999999997</v>
      </c>
      <c r="H4497" t="s">
        <v>528</v>
      </c>
    </row>
    <row r="4498" spans="1:8">
      <c r="A4498" s="397">
        <v>94265</v>
      </c>
      <c r="B4498" t="s">
        <v>5005</v>
      </c>
      <c r="C4498" t="s">
        <v>345</v>
      </c>
      <c r="D4498" s="398">
        <v>60.06</v>
      </c>
      <c r="F4498" s="398">
        <v>52.38</v>
      </c>
      <c r="H4498" t="s">
        <v>528</v>
      </c>
    </row>
    <row r="4499" spans="1:8">
      <c r="A4499" s="397">
        <v>94268</v>
      </c>
      <c r="B4499" t="s">
        <v>5006</v>
      </c>
      <c r="C4499" t="s">
        <v>345</v>
      </c>
      <c r="D4499" s="398">
        <v>79.27</v>
      </c>
      <c r="F4499" s="398">
        <v>69.72</v>
      </c>
      <c r="H4499" t="s">
        <v>528</v>
      </c>
    </row>
    <row r="4500" spans="1:8">
      <c r="A4500" s="397">
        <v>94270</v>
      </c>
      <c r="B4500" t="s">
        <v>5007</v>
      </c>
      <c r="C4500" t="s">
        <v>345</v>
      </c>
      <c r="D4500" s="398">
        <v>114.89</v>
      </c>
      <c r="F4500" s="398">
        <v>98.11</v>
      </c>
      <c r="H4500" t="s">
        <v>528</v>
      </c>
    </row>
    <row r="4501" spans="1:8">
      <c r="A4501" s="397">
        <v>94272</v>
      </c>
      <c r="B4501" t="s">
        <v>5008</v>
      </c>
      <c r="C4501" t="s">
        <v>345</v>
      </c>
      <c r="D4501" s="398">
        <v>141.47999999999999</v>
      </c>
      <c r="F4501" s="398">
        <v>121.03</v>
      </c>
      <c r="H4501" t="s">
        <v>528</v>
      </c>
    </row>
    <row r="4502" spans="1:8">
      <c r="A4502" s="397">
        <v>94267</v>
      </c>
      <c r="B4502" t="s">
        <v>5009</v>
      </c>
      <c r="C4502" t="s">
        <v>345</v>
      </c>
      <c r="D4502" s="398">
        <v>72.83</v>
      </c>
      <c r="F4502" s="398">
        <v>61.86</v>
      </c>
      <c r="H4502" t="s">
        <v>528</v>
      </c>
    </row>
    <row r="4503" spans="1:8">
      <c r="A4503" s="397">
        <v>94269</v>
      </c>
      <c r="B4503" t="s">
        <v>5010</v>
      </c>
      <c r="C4503" t="s">
        <v>345</v>
      </c>
      <c r="D4503" s="398">
        <v>105.91</v>
      </c>
      <c r="F4503" s="398">
        <v>87.18</v>
      </c>
      <c r="H4503" t="s">
        <v>528</v>
      </c>
    </row>
    <row r="4504" spans="1:8">
      <c r="A4504" s="397">
        <v>94271</v>
      </c>
      <c r="B4504" t="s">
        <v>5011</v>
      </c>
      <c r="C4504" t="s">
        <v>345</v>
      </c>
      <c r="D4504" s="398">
        <v>129.47</v>
      </c>
      <c r="F4504" s="398">
        <v>106.41</v>
      </c>
      <c r="H4504" t="s">
        <v>528</v>
      </c>
    </row>
    <row r="4505" spans="1:8">
      <c r="A4505" s="397">
        <v>105555</v>
      </c>
      <c r="B4505" t="s">
        <v>5012</v>
      </c>
      <c r="C4505" t="s">
        <v>530</v>
      </c>
      <c r="D4505" s="398">
        <v>0</v>
      </c>
      <c r="F4505" s="398">
        <v>0</v>
      </c>
      <c r="H4505" t="s">
        <v>528</v>
      </c>
    </row>
    <row r="4506" spans="1:8">
      <c r="A4506" s="397">
        <v>97603</v>
      </c>
      <c r="B4506" t="s">
        <v>5013</v>
      </c>
      <c r="C4506" t="s">
        <v>530</v>
      </c>
      <c r="D4506" s="398">
        <v>0</v>
      </c>
      <c r="F4506" s="398">
        <v>0</v>
      </c>
      <c r="H4506" t="s">
        <v>528</v>
      </c>
    </row>
    <row r="4507" spans="1:8">
      <c r="A4507" s="397">
        <v>97602</v>
      </c>
      <c r="B4507" t="s">
        <v>5014</v>
      </c>
      <c r="C4507" t="s">
        <v>530</v>
      </c>
      <c r="D4507" s="398">
        <v>0</v>
      </c>
      <c r="F4507" s="398">
        <v>0</v>
      </c>
      <c r="H4507" t="s">
        <v>528</v>
      </c>
    </row>
    <row r="4508" spans="1:8">
      <c r="A4508" s="397">
        <v>97604</v>
      </c>
      <c r="B4508" t="s">
        <v>5015</v>
      </c>
      <c r="C4508" t="s">
        <v>530</v>
      </c>
      <c r="D4508" s="398">
        <v>0</v>
      </c>
      <c r="F4508" s="398">
        <v>0</v>
      </c>
      <c r="H4508" t="s">
        <v>528</v>
      </c>
    </row>
    <row r="4509" spans="1:8">
      <c r="A4509" s="397">
        <v>105553</v>
      </c>
      <c r="B4509" t="s">
        <v>5016</v>
      </c>
      <c r="C4509" t="s">
        <v>530</v>
      </c>
      <c r="D4509" s="398">
        <v>0</v>
      </c>
      <c r="F4509" s="398">
        <v>0</v>
      </c>
      <c r="H4509" t="s">
        <v>528</v>
      </c>
    </row>
    <row r="4510" spans="1:8">
      <c r="A4510" s="397">
        <v>105552</v>
      </c>
      <c r="B4510" t="s">
        <v>5017</v>
      </c>
      <c r="C4510" t="s">
        <v>530</v>
      </c>
      <c r="D4510" s="398">
        <v>0</v>
      </c>
      <c r="F4510" s="398">
        <v>0</v>
      </c>
      <c r="H4510" t="s">
        <v>528</v>
      </c>
    </row>
    <row r="4511" spans="1:8">
      <c r="A4511" s="397">
        <v>105550</v>
      </c>
      <c r="B4511" t="s">
        <v>5018</v>
      </c>
      <c r="C4511" t="s">
        <v>530</v>
      </c>
      <c r="D4511" s="398">
        <v>0</v>
      </c>
      <c r="F4511" s="398">
        <v>0</v>
      </c>
      <c r="H4511" t="s">
        <v>528</v>
      </c>
    </row>
    <row r="4512" spans="1:8">
      <c r="A4512" s="397">
        <v>105551</v>
      </c>
      <c r="B4512" t="s">
        <v>5019</v>
      </c>
      <c r="C4512" t="s">
        <v>530</v>
      </c>
      <c r="D4512" s="398">
        <v>0</v>
      </c>
      <c r="F4512" s="398">
        <v>0</v>
      </c>
      <c r="H4512" t="s">
        <v>528</v>
      </c>
    </row>
    <row r="4513" spans="1:8">
      <c r="A4513" s="397">
        <v>105549</v>
      </c>
      <c r="B4513" t="s">
        <v>5020</v>
      </c>
      <c r="C4513" t="s">
        <v>530</v>
      </c>
      <c r="D4513" s="398">
        <v>0</v>
      </c>
      <c r="F4513" s="398">
        <v>0</v>
      </c>
      <c r="H4513" t="s">
        <v>528</v>
      </c>
    </row>
    <row r="4514" spans="1:8">
      <c r="A4514" s="397">
        <v>105547</v>
      </c>
      <c r="B4514" t="s">
        <v>5021</v>
      </c>
      <c r="C4514" t="s">
        <v>345</v>
      </c>
      <c r="D4514" s="398">
        <v>0</v>
      </c>
      <c r="F4514" s="398">
        <v>0</v>
      </c>
      <c r="H4514" t="s">
        <v>528</v>
      </c>
    </row>
    <row r="4515" spans="1:8">
      <c r="A4515" s="397">
        <v>97605</v>
      </c>
      <c r="B4515" t="s">
        <v>5022</v>
      </c>
      <c r="C4515" t="s">
        <v>530</v>
      </c>
      <c r="D4515" s="398">
        <v>90.36</v>
      </c>
      <c r="F4515" s="398">
        <v>75.349999999999994</v>
      </c>
      <c r="H4515" t="s">
        <v>528</v>
      </c>
    </row>
    <row r="4516" spans="1:8">
      <c r="A4516" s="397">
        <v>97607</v>
      </c>
      <c r="B4516" t="s">
        <v>5023</v>
      </c>
      <c r="C4516" t="s">
        <v>530</v>
      </c>
      <c r="D4516" s="398">
        <v>115.18</v>
      </c>
      <c r="F4516" s="398">
        <v>98.12</v>
      </c>
      <c r="H4516" t="s">
        <v>528</v>
      </c>
    </row>
    <row r="4517" spans="1:8">
      <c r="A4517" s="397">
        <v>97599</v>
      </c>
      <c r="B4517" t="s">
        <v>5024</v>
      </c>
      <c r="C4517" t="s">
        <v>530</v>
      </c>
      <c r="D4517" s="398">
        <v>16.079999999999998</v>
      </c>
      <c r="F4517" s="398">
        <v>20.65</v>
      </c>
      <c r="H4517" t="s">
        <v>528</v>
      </c>
    </row>
    <row r="4518" spans="1:8">
      <c r="A4518" s="397">
        <v>105542</v>
      </c>
      <c r="B4518" t="s">
        <v>5025</v>
      </c>
      <c r="C4518" t="s">
        <v>530</v>
      </c>
      <c r="D4518" s="398">
        <v>0</v>
      </c>
      <c r="F4518" s="398">
        <v>0</v>
      </c>
      <c r="H4518" t="s">
        <v>528</v>
      </c>
    </row>
    <row r="4519" spans="1:8">
      <c r="A4519" s="397">
        <v>105543</v>
      </c>
      <c r="B4519" t="s">
        <v>5026</v>
      </c>
      <c r="C4519" t="s">
        <v>530</v>
      </c>
      <c r="D4519" s="398">
        <v>0</v>
      </c>
      <c r="F4519" s="398">
        <v>0</v>
      </c>
      <c r="H4519" t="s">
        <v>528</v>
      </c>
    </row>
    <row r="4520" spans="1:8">
      <c r="A4520" s="397">
        <v>105544</v>
      </c>
      <c r="B4520" t="s">
        <v>5027</v>
      </c>
      <c r="C4520" t="s">
        <v>530</v>
      </c>
      <c r="D4520" s="398">
        <v>0</v>
      </c>
      <c r="F4520" s="398">
        <v>0</v>
      </c>
      <c r="H4520" t="s">
        <v>528</v>
      </c>
    </row>
    <row r="4521" spans="1:8">
      <c r="A4521" s="397">
        <v>100913</v>
      </c>
      <c r="B4521" t="s">
        <v>5028</v>
      </c>
      <c r="C4521" t="s">
        <v>530</v>
      </c>
      <c r="D4521" s="398">
        <v>0</v>
      </c>
      <c r="F4521" s="398">
        <v>0</v>
      </c>
      <c r="H4521" t="s">
        <v>528</v>
      </c>
    </row>
    <row r="4522" spans="1:8">
      <c r="A4522" s="397">
        <v>100916</v>
      </c>
      <c r="B4522" t="s">
        <v>5029</v>
      </c>
      <c r="C4522" t="s">
        <v>530</v>
      </c>
      <c r="D4522" s="398">
        <v>0</v>
      </c>
      <c r="F4522" s="398">
        <v>0</v>
      </c>
      <c r="H4522" t="s">
        <v>528</v>
      </c>
    </row>
    <row r="4523" spans="1:8">
      <c r="A4523" s="397">
        <v>100918</v>
      </c>
      <c r="B4523" t="s">
        <v>5030</v>
      </c>
      <c r="C4523" t="s">
        <v>530</v>
      </c>
      <c r="D4523" s="398">
        <v>0</v>
      </c>
      <c r="F4523" s="398">
        <v>0</v>
      </c>
      <c r="H4523" t="s">
        <v>528</v>
      </c>
    </row>
    <row r="4524" spans="1:8">
      <c r="A4524" s="397">
        <v>100914</v>
      </c>
      <c r="B4524" t="s">
        <v>5031</v>
      </c>
      <c r="C4524" t="s">
        <v>530</v>
      </c>
      <c r="D4524" s="398">
        <v>0</v>
      </c>
      <c r="F4524" s="398">
        <v>0</v>
      </c>
      <c r="H4524" t="s">
        <v>528</v>
      </c>
    </row>
    <row r="4525" spans="1:8">
      <c r="A4525" s="397">
        <v>100917</v>
      </c>
      <c r="B4525" t="s">
        <v>5032</v>
      </c>
      <c r="C4525" t="s">
        <v>530</v>
      </c>
      <c r="D4525" s="398">
        <v>0</v>
      </c>
      <c r="F4525" s="398">
        <v>0</v>
      </c>
      <c r="H4525" t="s">
        <v>528</v>
      </c>
    </row>
    <row r="4526" spans="1:8">
      <c r="A4526" s="397">
        <v>100907</v>
      </c>
      <c r="B4526" t="s">
        <v>5033</v>
      </c>
      <c r="C4526" t="s">
        <v>530</v>
      </c>
      <c r="D4526" s="398">
        <v>0</v>
      </c>
      <c r="F4526" s="398">
        <v>0</v>
      </c>
      <c r="H4526" t="s">
        <v>528</v>
      </c>
    </row>
    <row r="4527" spans="1:8">
      <c r="A4527" s="397">
        <v>102467</v>
      </c>
      <c r="B4527" t="s">
        <v>5034</v>
      </c>
      <c r="C4527" t="s">
        <v>530</v>
      </c>
      <c r="D4527" s="398">
        <v>0</v>
      </c>
      <c r="F4527" s="398">
        <v>0</v>
      </c>
      <c r="H4527" t="s">
        <v>528</v>
      </c>
    </row>
    <row r="4528" spans="1:8">
      <c r="A4528" s="397">
        <v>100910</v>
      </c>
      <c r="B4528" t="s">
        <v>5035</v>
      </c>
      <c r="C4528" t="s">
        <v>530</v>
      </c>
      <c r="D4528" s="398">
        <v>0</v>
      </c>
      <c r="F4528" s="398">
        <v>0</v>
      </c>
      <c r="H4528" t="s">
        <v>528</v>
      </c>
    </row>
    <row r="4529" spans="1:8">
      <c r="A4529" s="397">
        <v>105541</v>
      </c>
      <c r="B4529" t="s">
        <v>5036</v>
      </c>
      <c r="C4529" t="s">
        <v>530</v>
      </c>
      <c r="D4529" s="398">
        <v>0</v>
      </c>
      <c r="F4529" s="398">
        <v>0</v>
      </c>
      <c r="H4529" t="s">
        <v>528</v>
      </c>
    </row>
    <row r="4530" spans="1:8">
      <c r="A4530" s="397">
        <v>100908</v>
      </c>
      <c r="B4530" t="s">
        <v>5037</v>
      </c>
      <c r="C4530" t="s">
        <v>530</v>
      </c>
      <c r="D4530" s="398">
        <v>0</v>
      </c>
      <c r="F4530" s="398">
        <v>0</v>
      </c>
      <c r="H4530" t="s">
        <v>528</v>
      </c>
    </row>
    <row r="4531" spans="1:8">
      <c r="A4531" s="397">
        <v>100911</v>
      </c>
      <c r="B4531" t="s">
        <v>5038</v>
      </c>
      <c r="C4531" t="s">
        <v>530</v>
      </c>
      <c r="D4531" s="398">
        <v>0</v>
      </c>
      <c r="F4531" s="398">
        <v>0</v>
      </c>
      <c r="H4531" t="s">
        <v>528</v>
      </c>
    </row>
    <row r="4532" spans="1:8">
      <c r="A4532" s="397">
        <v>103782</v>
      </c>
      <c r="B4532" t="s">
        <v>5039</v>
      </c>
      <c r="C4532" t="s">
        <v>530</v>
      </c>
      <c r="D4532" s="398">
        <v>27.57</v>
      </c>
      <c r="F4532" s="398">
        <v>36.950000000000003</v>
      </c>
      <c r="H4532" t="s">
        <v>528</v>
      </c>
    </row>
    <row r="4533" spans="1:8">
      <c r="A4533" s="397">
        <v>103786</v>
      </c>
      <c r="B4533" t="s">
        <v>5040</v>
      </c>
      <c r="C4533" t="s">
        <v>530</v>
      </c>
      <c r="D4533" s="398">
        <v>0</v>
      </c>
      <c r="F4533" s="398">
        <v>0</v>
      </c>
      <c r="H4533" t="s">
        <v>528</v>
      </c>
    </row>
    <row r="4534" spans="1:8">
      <c r="A4534" s="397">
        <v>103787</v>
      </c>
      <c r="B4534" t="s">
        <v>5041</v>
      </c>
      <c r="C4534" t="s">
        <v>530</v>
      </c>
      <c r="D4534" s="398">
        <v>0</v>
      </c>
      <c r="F4534" s="398">
        <v>0</v>
      </c>
      <c r="H4534" t="s">
        <v>528</v>
      </c>
    </row>
    <row r="4535" spans="1:8">
      <c r="A4535" s="397">
        <v>103788</v>
      </c>
      <c r="B4535" t="s">
        <v>5042</v>
      </c>
      <c r="C4535" t="s">
        <v>530</v>
      </c>
      <c r="D4535" s="398">
        <v>0</v>
      </c>
      <c r="F4535" s="398">
        <v>0</v>
      </c>
      <c r="H4535" t="s">
        <v>528</v>
      </c>
    </row>
    <row r="4536" spans="1:8">
      <c r="A4536" s="397">
        <v>103783</v>
      </c>
      <c r="B4536" t="s">
        <v>5043</v>
      </c>
      <c r="C4536" t="s">
        <v>530</v>
      </c>
      <c r="D4536" s="398">
        <v>0</v>
      </c>
      <c r="F4536" s="398">
        <v>0</v>
      </c>
      <c r="H4536" t="s">
        <v>528</v>
      </c>
    </row>
    <row r="4537" spans="1:8">
      <c r="A4537" s="397">
        <v>103784</v>
      </c>
      <c r="B4537" t="s">
        <v>5044</v>
      </c>
      <c r="C4537" t="s">
        <v>530</v>
      </c>
      <c r="D4537" s="398">
        <v>0</v>
      </c>
      <c r="F4537" s="398">
        <v>0</v>
      </c>
      <c r="H4537" t="s">
        <v>528</v>
      </c>
    </row>
    <row r="4538" spans="1:8">
      <c r="A4538" s="397">
        <v>103785</v>
      </c>
      <c r="B4538" t="s">
        <v>5045</v>
      </c>
      <c r="C4538" t="s">
        <v>530</v>
      </c>
      <c r="D4538" s="398">
        <v>0</v>
      </c>
      <c r="F4538" s="398">
        <v>0</v>
      </c>
      <c r="H4538" t="s">
        <v>528</v>
      </c>
    </row>
    <row r="4539" spans="1:8">
      <c r="A4539" s="397">
        <v>105546</v>
      </c>
      <c r="B4539" t="s">
        <v>5046</v>
      </c>
      <c r="C4539" t="s">
        <v>530</v>
      </c>
      <c r="D4539" s="398">
        <v>0</v>
      </c>
      <c r="F4539" s="398">
        <v>0</v>
      </c>
      <c r="H4539" t="s">
        <v>528</v>
      </c>
    </row>
    <row r="4540" spans="1:8">
      <c r="A4540" s="397">
        <v>105545</v>
      </c>
      <c r="B4540" t="s">
        <v>5047</v>
      </c>
      <c r="C4540" t="s">
        <v>530</v>
      </c>
      <c r="D4540" s="398">
        <v>0</v>
      </c>
      <c r="F4540" s="398">
        <v>0</v>
      </c>
      <c r="H4540" t="s">
        <v>528</v>
      </c>
    </row>
    <row r="4541" spans="1:8">
      <c r="A4541" s="397">
        <v>97610</v>
      </c>
      <c r="B4541" t="s">
        <v>5048</v>
      </c>
      <c r="C4541" t="s">
        <v>530</v>
      </c>
      <c r="D4541" s="398">
        <v>13.17</v>
      </c>
      <c r="F4541" s="398">
        <v>16.600000000000001</v>
      </c>
      <c r="H4541" t="s">
        <v>528</v>
      </c>
    </row>
    <row r="4542" spans="1:8">
      <c r="A4542" s="397">
        <v>97609</v>
      </c>
      <c r="B4542" t="s">
        <v>5049</v>
      </c>
      <c r="C4542" t="s">
        <v>530</v>
      </c>
      <c r="D4542" s="398">
        <v>12.69</v>
      </c>
      <c r="F4542" s="398">
        <v>16.04</v>
      </c>
      <c r="H4542" t="s">
        <v>528</v>
      </c>
    </row>
    <row r="4543" spans="1:8">
      <c r="A4543" s="397">
        <v>105554</v>
      </c>
      <c r="B4543" t="s">
        <v>5050</v>
      </c>
      <c r="C4543" t="s">
        <v>530</v>
      </c>
      <c r="D4543" s="398">
        <v>14.36</v>
      </c>
      <c r="F4543" s="398">
        <v>19.149999999999999</v>
      </c>
      <c r="H4543" t="s">
        <v>528</v>
      </c>
    </row>
    <row r="4544" spans="1:8">
      <c r="A4544" s="397">
        <v>100903</v>
      </c>
      <c r="B4544" t="s">
        <v>5051</v>
      </c>
      <c r="C4544" t="s">
        <v>530</v>
      </c>
      <c r="D4544" s="398">
        <v>29.02</v>
      </c>
      <c r="F4544" s="398">
        <v>37.04</v>
      </c>
      <c r="H4544" t="s">
        <v>528</v>
      </c>
    </row>
    <row r="4545" spans="1:8">
      <c r="A4545" s="397">
        <v>100902</v>
      </c>
      <c r="B4545" t="s">
        <v>5052</v>
      </c>
      <c r="C4545" t="s">
        <v>530</v>
      </c>
      <c r="D4545" s="398">
        <v>26.93</v>
      </c>
      <c r="F4545" s="398">
        <v>34.56</v>
      </c>
      <c r="H4545" t="s">
        <v>528</v>
      </c>
    </row>
    <row r="4546" spans="1:8">
      <c r="A4546" s="397">
        <v>105548</v>
      </c>
      <c r="B4546" t="s">
        <v>5053</v>
      </c>
      <c r="C4546" t="s">
        <v>345</v>
      </c>
      <c r="D4546" s="398">
        <v>0</v>
      </c>
      <c r="F4546" s="398">
        <v>0</v>
      </c>
      <c r="H4546" t="s">
        <v>528</v>
      </c>
    </row>
    <row r="4547" spans="1:8">
      <c r="A4547" s="397">
        <v>97595</v>
      </c>
      <c r="B4547" t="s">
        <v>5054</v>
      </c>
      <c r="C4547" t="s">
        <v>530</v>
      </c>
      <c r="D4547" s="398">
        <v>111.43</v>
      </c>
      <c r="F4547" s="398">
        <v>95.41</v>
      </c>
      <c r="H4547" t="s">
        <v>528</v>
      </c>
    </row>
    <row r="4548" spans="1:8">
      <c r="A4548" s="397">
        <v>97597</v>
      </c>
      <c r="B4548" t="s">
        <v>5055</v>
      </c>
      <c r="C4548" t="s">
        <v>530</v>
      </c>
      <c r="D4548" s="398">
        <v>78.510000000000005</v>
      </c>
      <c r="F4548" s="398">
        <v>67.73</v>
      </c>
      <c r="H4548" t="s">
        <v>528</v>
      </c>
    </row>
    <row r="4549" spans="1:8">
      <c r="A4549" s="397">
        <v>97596</v>
      </c>
      <c r="B4549" t="s">
        <v>5056</v>
      </c>
      <c r="C4549" t="s">
        <v>530</v>
      </c>
      <c r="D4549" s="398">
        <v>78.489999999999995</v>
      </c>
      <c r="F4549" s="398">
        <v>72.45</v>
      </c>
      <c r="H4549" t="s">
        <v>528</v>
      </c>
    </row>
    <row r="4550" spans="1:8">
      <c r="A4550" s="397">
        <v>97598</v>
      </c>
      <c r="B4550" t="s">
        <v>5057</v>
      </c>
      <c r="C4550" t="s">
        <v>530</v>
      </c>
      <c r="D4550" s="398">
        <v>74.3</v>
      </c>
      <c r="F4550" s="398">
        <v>64.8</v>
      </c>
      <c r="H4550" t="s">
        <v>528</v>
      </c>
    </row>
    <row r="4551" spans="1:8">
      <c r="A4551" s="397">
        <v>98549</v>
      </c>
      <c r="B4551" t="s">
        <v>5058</v>
      </c>
      <c r="C4551" t="s">
        <v>527</v>
      </c>
      <c r="D4551" s="398">
        <v>0</v>
      </c>
      <c r="F4551" s="398">
        <v>0</v>
      </c>
      <c r="H4551" t="s">
        <v>528</v>
      </c>
    </row>
    <row r="4552" spans="1:8">
      <c r="A4552" s="397">
        <v>98562</v>
      </c>
      <c r="B4552" t="s">
        <v>5059</v>
      </c>
      <c r="C4552" t="s">
        <v>527</v>
      </c>
      <c r="D4552" s="398">
        <v>57.05</v>
      </c>
      <c r="F4552" s="398">
        <v>59</v>
      </c>
      <c r="H4552" t="s">
        <v>528</v>
      </c>
    </row>
    <row r="4553" spans="1:8">
      <c r="A4553" s="397">
        <v>98555</v>
      </c>
      <c r="B4553" t="s">
        <v>5060</v>
      </c>
      <c r="C4553" t="s">
        <v>527</v>
      </c>
      <c r="D4553" s="398">
        <v>33.99</v>
      </c>
      <c r="F4553" s="398">
        <v>37.340000000000003</v>
      </c>
      <c r="H4553" t="s">
        <v>528</v>
      </c>
    </row>
    <row r="4554" spans="1:8">
      <c r="A4554" s="397">
        <v>98556</v>
      </c>
      <c r="B4554" t="s">
        <v>25911</v>
      </c>
      <c r="C4554" t="s">
        <v>527</v>
      </c>
      <c r="D4554" s="398">
        <v>61.88</v>
      </c>
      <c r="F4554" s="398">
        <v>68.23</v>
      </c>
      <c r="H4554" t="s">
        <v>528</v>
      </c>
    </row>
    <row r="4555" spans="1:8">
      <c r="A4555" s="397">
        <v>98557</v>
      </c>
      <c r="B4555" t="s">
        <v>5061</v>
      </c>
      <c r="C4555" t="s">
        <v>527</v>
      </c>
      <c r="D4555" s="398">
        <v>41.06</v>
      </c>
      <c r="F4555" s="398">
        <v>45.2</v>
      </c>
      <c r="H4555" t="s">
        <v>528</v>
      </c>
    </row>
    <row r="4556" spans="1:8">
      <c r="A4556" s="397">
        <v>98548</v>
      </c>
      <c r="B4556" t="s">
        <v>5062</v>
      </c>
      <c r="C4556" t="s">
        <v>527</v>
      </c>
      <c r="D4556" s="398">
        <v>0</v>
      </c>
      <c r="F4556" s="398">
        <v>0</v>
      </c>
      <c r="H4556" t="s">
        <v>528</v>
      </c>
    </row>
    <row r="4557" spans="1:8">
      <c r="A4557" s="397">
        <v>98547</v>
      </c>
      <c r="B4557" t="s">
        <v>5063</v>
      </c>
      <c r="C4557" t="s">
        <v>527</v>
      </c>
      <c r="D4557" s="398">
        <v>220.65</v>
      </c>
      <c r="F4557" s="398">
        <v>229.85</v>
      </c>
      <c r="H4557" t="s">
        <v>528</v>
      </c>
    </row>
    <row r="4558" spans="1:8">
      <c r="A4558" s="397">
        <v>98546</v>
      </c>
      <c r="B4558" t="s">
        <v>5064</v>
      </c>
      <c r="C4558" t="s">
        <v>527</v>
      </c>
      <c r="D4558" s="398">
        <v>132.85</v>
      </c>
      <c r="F4558" s="398">
        <v>136.22999999999999</v>
      </c>
      <c r="H4558" t="s">
        <v>528</v>
      </c>
    </row>
    <row r="4559" spans="1:8">
      <c r="A4559" s="397">
        <v>98552</v>
      </c>
      <c r="B4559" t="s">
        <v>5065</v>
      </c>
      <c r="C4559" t="s">
        <v>527</v>
      </c>
      <c r="D4559" s="398">
        <v>0</v>
      </c>
      <c r="F4559" s="398">
        <v>0</v>
      </c>
      <c r="H4559" t="s">
        <v>528</v>
      </c>
    </row>
    <row r="4560" spans="1:8">
      <c r="A4560" s="397">
        <v>98553</v>
      </c>
      <c r="B4560" t="s">
        <v>5066</v>
      </c>
      <c r="C4560" t="s">
        <v>527</v>
      </c>
      <c r="D4560" s="398">
        <v>198.97</v>
      </c>
      <c r="F4560" s="398">
        <v>182.45</v>
      </c>
      <c r="H4560" t="s">
        <v>528</v>
      </c>
    </row>
    <row r="4561" spans="1:8">
      <c r="A4561" s="397">
        <v>98554</v>
      </c>
      <c r="B4561" t="s">
        <v>5067</v>
      </c>
      <c r="C4561" t="s">
        <v>527</v>
      </c>
      <c r="D4561" s="398">
        <v>52.63</v>
      </c>
      <c r="F4561" s="398">
        <v>52.09</v>
      </c>
      <c r="H4561" t="s">
        <v>528</v>
      </c>
    </row>
    <row r="4562" spans="1:8">
      <c r="A4562" s="397">
        <v>98565</v>
      </c>
      <c r="B4562" t="s">
        <v>5068</v>
      </c>
      <c r="C4562" t="s">
        <v>527</v>
      </c>
      <c r="D4562" s="398">
        <v>63.77</v>
      </c>
      <c r="F4562" s="398">
        <v>62.5</v>
      </c>
      <c r="H4562" t="s">
        <v>528</v>
      </c>
    </row>
    <row r="4563" spans="1:8">
      <c r="A4563" s="397">
        <v>98567</v>
      </c>
      <c r="B4563" t="s">
        <v>5069</v>
      </c>
      <c r="C4563" t="s">
        <v>527</v>
      </c>
      <c r="D4563" s="398">
        <v>81.7</v>
      </c>
      <c r="F4563" s="398">
        <v>80.5</v>
      </c>
      <c r="H4563" t="s">
        <v>528</v>
      </c>
    </row>
    <row r="4564" spans="1:8">
      <c r="A4564" s="397">
        <v>98569</v>
      </c>
      <c r="B4564" t="s">
        <v>5070</v>
      </c>
      <c r="C4564" t="s">
        <v>527</v>
      </c>
      <c r="D4564" s="398">
        <v>100.68</v>
      </c>
      <c r="F4564" s="398">
        <v>99.38</v>
      </c>
      <c r="H4564" t="s">
        <v>528</v>
      </c>
    </row>
    <row r="4565" spans="1:8">
      <c r="A4565" s="397">
        <v>98571</v>
      </c>
      <c r="B4565" t="s">
        <v>5071</v>
      </c>
      <c r="C4565" t="s">
        <v>527</v>
      </c>
      <c r="D4565" s="398">
        <v>55.64</v>
      </c>
      <c r="F4565" s="398">
        <v>50.89</v>
      </c>
      <c r="H4565" t="s">
        <v>528</v>
      </c>
    </row>
    <row r="4566" spans="1:8">
      <c r="A4566" s="397">
        <v>98572</v>
      </c>
      <c r="B4566" t="s">
        <v>5072</v>
      </c>
      <c r="C4566" t="s">
        <v>527</v>
      </c>
      <c r="D4566" s="398">
        <v>68.290000000000006</v>
      </c>
      <c r="F4566" s="398">
        <v>62.55</v>
      </c>
      <c r="H4566" t="s">
        <v>528</v>
      </c>
    </row>
    <row r="4567" spans="1:8">
      <c r="A4567" s="397">
        <v>98563</v>
      </c>
      <c r="B4567" t="s">
        <v>5073</v>
      </c>
      <c r="C4567" t="s">
        <v>527</v>
      </c>
      <c r="D4567" s="398">
        <v>44.79</v>
      </c>
      <c r="F4567" s="398">
        <v>43.62</v>
      </c>
      <c r="H4567" t="s">
        <v>528</v>
      </c>
    </row>
    <row r="4568" spans="1:8">
      <c r="A4568" s="397">
        <v>98564</v>
      </c>
      <c r="B4568" t="s">
        <v>5074</v>
      </c>
      <c r="C4568" t="s">
        <v>527</v>
      </c>
      <c r="D4568" s="398">
        <v>58.62</v>
      </c>
      <c r="F4568" s="398">
        <v>57.83</v>
      </c>
      <c r="H4568" t="s">
        <v>528</v>
      </c>
    </row>
    <row r="4569" spans="1:8">
      <c r="A4569" s="397">
        <v>98566</v>
      </c>
      <c r="B4569" t="s">
        <v>5075</v>
      </c>
      <c r="C4569" t="s">
        <v>527</v>
      </c>
      <c r="D4569" s="398">
        <v>77.599999999999994</v>
      </c>
      <c r="F4569" s="398">
        <v>76.709999999999994</v>
      </c>
      <c r="H4569" t="s">
        <v>528</v>
      </c>
    </row>
    <row r="4570" spans="1:8">
      <c r="A4570" s="397">
        <v>98568</v>
      </c>
      <c r="B4570" t="s">
        <v>5076</v>
      </c>
      <c r="C4570" t="s">
        <v>527</v>
      </c>
      <c r="D4570" s="398">
        <v>95.53</v>
      </c>
      <c r="F4570" s="398">
        <v>94.71</v>
      </c>
      <c r="H4570" t="s">
        <v>528</v>
      </c>
    </row>
    <row r="4571" spans="1:8">
      <c r="A4571" s="397">
        <v>98570</v>
      </c>
      <c r="B4571" t="s">
        <v>5077</v>
      </c>
      <c r="C4571" t="s">
        <v>527</v>
      </c>
      <c r="D4571" s="398">
        <v>114.51</v>
      </c>
      <c r="F4571" s="398">
        <v>113.6</v>
      </c>
      <c r="H4571" t="s">
        <v>528</v>
      </c>
    </row>
    <row r="4572" spans="1:8">
      <c r="A4572" s="397">
        <v>98573</v>
      </c>
      <c r="B4572" t="s">
        <v>5078</v>
      </c>
      <c r="C4572" t="s">
        <v>527</v>
      </c>
      <c r="D4572" s="398">
        <v>81.48</v>
      </c>
      <c r="F4572" s="398">
        <v>76.010000000000005</v>
      </c>
      <c r="H4572" t="s">
        <v>528</v>
      </c>
    </row>
    <row r="4573" spans="1:8">
      <c r="A4573" s="397">
        <v>98576</v>
      </c>
      <c r="B4573" t="s">
        <v>5079</v>
      </c>
      <c r="C4573" t="s">
        <v>345</v>
      </c>
      <c r="D4573" s="398">
        <v>26.19</v>
      </c>
      <c r="F4573" s="398">
        <v>24.72</v>
      </c>
      <c r="H4573" t="s">
        <v>528</v>
      </c>
    </row>
    <row r="4574" spans="1:8">
      <c r="A4574" s="397">
        <v>98575</v>
      </c>
      <c r="B4574" t="s">
        <v>5080</v>
      </c>
      <c r="C4574" t="s">
        <v>345</v>
      </c>
      <c r="D4574" s="398">
        <v>78.78</v>
      </c>
      <c r="F4574" s="398">
        <v>82.18</v>
      </c>
      <c r="H4574" t="s">
        <v>528</v>
      </c>
    </row>
    <row r="4575" spans="1:8">
      <c r="A4575" s="397">
        <v>98577</v>
      </c>
      <c r="B4575" t="s">
        <v>5081</v>
      </c>
      <c r="C4575" t="s">
        <v>345</v>
      </c>
      <c r="D4575" s="398">
        <v>52.35</v>
      </c>
      <c r="F4575" s="398">
        <v>58.39</v>
      </c>
      <c r="H4575" t="s">
        <v>528</v>
      </c>
    </row>
    <row r="4576" spans="1:8">
      <c r="A4576" s="397">
        <v>98558</v>
      </c>
      <c r="B4576" t="s">
        <v>25912</v>
      </c>
      <c r="C4576" t="s">
        <v>530</v>
      </c>
      <c r="D4576" s="398">
        <v>10.23</v>
      </c>
      <c r="F4576" s="398">
        <v>11.05</v>
      </c>
      <c r="H4576" t="s">
        <v>528</v>
      </c>
    </row>
    <row r="4577" spans="1:8">
      <c r="A4577" s="397">
        <v>106110</v>
      </c>
      <c r="B4577" t="s">
        <v>5082</v>
      </c>
      <c r="C4577" t="s">
        <v>530</v>
      </c>
      <c r="D4577" s="398">
        <v>0</v>
      </c>
      <c r="F4577" s="398">
        <v>0</v>
      </c>
      <c r="H4577" t="s">
        <v>528</v>
      </c>
    </row>
    <row r="4578" spans="1:8">
      <c r="A4578" s="397">
        <v>98551</v>
      </c>
      <c r="B4578" t="s">
        <v>5083</v>
      </c>
      <c r="C4578" t="s">
        <v>345</v>
      </c>
      <c r="D4578" s="398">
        <v>0</v>
      </c>
      <c r="F4578" s="398">
        <v>0</v>
      </c>
      <c r="H4578" t="s">
        <v>528</v>
      </c>
    </row>
    <row r="4579" spans="1:8">
      <c r="A4579" s="397">
        <v>98559</v>
      </c>
      <c r="B4579" t="s">
        <v>25913</v>
      </c>
      <c r="C4579" t="s">
        <v>345</v>
      </c>
      <c r="D4579" s="398">
        <v>5.13</v>
      </c>
      <c r="F4579" s="398">
        <v>5.75</v>
      </c>
      <c r="H4579" t="s">
        <v>528</v>
      </c>
    </row>
    <row r="4580" spans="1:8">
      <c r="A4580" s="397">
        <v>91925</v>
      </c>
      <c r="B4580" t="s">
        <v>5084</v>
      </c>
      <c r="C4580" t="s">
        <v>345</v>
      </c>
      <c r="D4580" s="398">
        <v>4.3600000000000003</v>
      </c>
      <c r="F4580" s="398">
        <v>4.6100000000000003</v>
      </c>
      <c r="H4580" t="s">
        <v>528</v>
      </c>
    </row>
    <row r="4581" spans="1:8">
      <c r="A4581" s="397">
        <v>91924</v>
      </c>
      <c r="B4581" t="s">
        <v>5085</v>
      </c>
      <c r="C4581" t="s">
        <v>345</v>
      </c>
      <c r="D4581" s="398">
        <v>3.59</v>
      </c>
      <c r="F4581" s="398">
        <v>3.9</v>
      </c>
      <c r="H4581" t="s">
        <v>528</v>
      </c>
    </row>
    <row r="4582" spans="1:8">
      <c r="A4582" s="397">
        <v>91933</v>
      </c>
      <c r="B4582" t="s">
        <v>5086</v>
      </c>
      <c r="C4582" t="s">
        <v>345</v>
      </c>
      <c r="D4582" s="398">
        <v>19.71</v>
      </c>
      <c r="F4582" s="398">
        <v>20.07</v>
      </c>
      <c r="H4582" t="s">
        <v>528</v>
      </c>
    </row>
    <row r="4583" spans="1:8">
      <c r="A4583" s="397">
        <v>91932</v>
      </c>
      <c r="B4583" t="s">
        <v>5087</v>
      </c>
      <c r="C4583" t="s">
        <v>345</v>
      </c>
      <c r="D4583" s="398">
        <v>20.46</v>
      </c>
      <c r="F4583" s="398">
        <v>20.75</v>
      </c>
      <c r="H4583" t="s">
        <v>528</v>
      </c>
    </row>
    <row r="4584" spans="1:8">
      <c r="A4584" s="397">
        <v>91935</v>
      </c>
      <c r="B4584" t="s">
        <v>5088</v>
      </c>
      <c r="C4584" t="s">
        <v>345</v>
      </c>
      <c r="D4584" s="398">
        <v>30.95</v>
      </c>
      <c r="F4584" s="398">
        <v>31.36</v>
      </c>
      <c r="H4584" t="s">
        <v>528</v>
      </c>
    </row>
    <row r="4585" spans="1:8">
      <c r="A4585" s="397">
        <v>91934</v>
      </c>
      <c r="B4585" t="s">
        <v>5089</v>
      </c>
      <c r="C4585" t="s">
        <v>345</v>
      </c>
      <c r="D4585" s="398">
        <v>29.52</v>
      </c>
      <c r="F4585" s="398">
        <v>30.05</v>
      </c>
      <c r="H4585" t="s">
        <v>528</v>
      </c>
    </row>
    <row r="4586" spans="1:8">
      <c r="A4586" s="397">
        <v>91927</v>
      </c>
      <c r="B4586" t="s">
        <v>5090</v>
      </c>
      <c r="C4586" t="s">
        <v>345</v>
      </c>
      <c r="D4586" s="398">
        <v>5.89</v>
      </c>
      <c r="F4586" s="398">
        <v>6.17</v>
      </c>
      <c r="H4586" t="s">
        <v>528</v>
      </c>
    </row>
    <row r="4587" spans="1:8">
      <c r="A4587" s="397">
        <v>91926</v>
      </c>
      <c r="B4587" t="s">
        <v>5091</v>
      </c>
      <c r="C4587" t="s">
        <v>345</v>
      </c>
      <c r="D4587" s="398">
        <v>5.23</v>
      </c>
      <c r="F4587" s="398">
        <v>5.58</v>
      </c>
      <c r="H4587" t="s">
        <v>528</v>
      </c>
    </row>
    <row r="4588" spans="1:8">
      <c r="A4588" s="397">
        <v>91929</v>
      </c>
      <c r="B4588" t="s">
        <v>5092</v>
      </c>
      <c r="C4588" t="s">
        <v>345</v>
      </c>
      <c r="D4588" s="398">
        <v>8.7100000000000009</v>
      </c>
      <c r="F4588" s="398">
        <v>9</v>
      </c>
      <c r="H4588" t="s">
        <v>528</v>
      </c>
    </row>
    <row r="4589" spans="1:8">
      <c r="A4589" s="397">
        <v>91928</v>
      </c>
      <c r="B4589" t="s">
        <v>5093</v>
      </c>
      <c r="C4589" t="s">
        <v>345</v>
      </c>
      <c r="D4589" s="398">
        <v>8.1300000000000008</v>
      </c>
      <c r="F4589" s="398">
        <v>8.48</v>
      </c>
      <c r="H4589" t="s">
        <v>528</v>
      </c>
    </row>
    <row r="4590" spans="1:8">
      <c r="A4590" s="397">
        <v>91931</v>
      </c>
      <c r="B4590" t="s">
        <v>5094</v>
      </c>
      <c r="C4590" t="s">
        <v>345</v>
      </c>
      <c r="D4590" s="398">
        <v>12.31</v>
      </c>
      <c r="F4590" s="398">
        <v>12.63</v>
      </c>
      <c r="H4590" t="s">
        <v>528</v>
      </c>
    </row>
    <row r="4591" spans="1:8">
      <c r="A4591" s="397">
        <v>91930</v>
      </c>
      <c r="B4591" t="s">
        <v>5095</v>
      </c>
      <c r="C4591" t="s">
        <v>345</v>
      </c>
      <c r="D4591" s="398">
        <v>11.37</v>
      </c>
      <c r="F4591" s="398">
        <v>11.78</v>
      </c>
      <c r="H4591" t="s">
        <v>528</v>
      </c>
    </row>
    <row r="4592" spans="1:8">
      <c r="A4592" s="397">
        <v>104620</v>
      </c>
      <c r="B4592" t="s">
        <v>5096</v>
      </c>
      <c r="C4592" t="s">
        <v>530</v>
      </c>
      <c r="D4592" s="398">
        <v>0</v>
      </c>
      <c r="F4592" s="398">
        <v>0</v>
      </c>
      <c r="H4592" t="s">
        <v>528</v>
      </c>
    </row>
    <row r="4593" spans="1:8">
      <c r="A4593" s="397">
        <v>104624</v>
      </c>
      <c r="B4593" t="s">
        <v>5097</v>
      </c>
      <c r="C4593" t="s">
        <v>530</v>
      </c>
      <c r="D4593" s="398">
        <v>0</v>
      </c>
      <c r="F4593" s="398">
        <v>0</v>
      </c>
      <c r="H4593" t="s">
        <v>528</v>
      </c>
    </row>
    <row r="4594" spans="1:8">
      <c r="A4594" s="397">
        <v>104622</v>
      </c>
      <c r="B4594" t="s">
        <v>5098</v>
      </c>
      <c r="C4594" t="s">
        <v>530</v>
      </c>
      <c r="D4594" s="398">
        <v>0</v>
      </c>
      <c r="F4594" s="398">
        <v>0</v>
      </c>
      <c r="H4594" t="s">
        <v>528</v>
      </c>
    </row>
    <row r="4595" spans="1:8">
      <c r="A4595" s="397">
        <v>104621</v>
      </c>
      <c r="B4595" t="s">
        <v>5099</v>
      </c>
      <c r="C4595" t="s">
        <v>530</v>
      </c>
      <c r="D4595" s="398">
        <v>0</v>
      </c>
      <c r="F4595" s="398">
        <v>0</v>
      </c>
      <c r="H4595" t="s">
        <v>528</v>
      </c>
    </row>
    <row r="4596" spans="1:8">
      <c r="A4596" s="397">
        <v>104625</v>
      </c>
      <c r="B4596" t="s">
        <v>5100</v>
      </c>
      <c r="C4596" t="s">
        <v>530</v>
      </c>
      <c r="D4596" s="398">
        <v>0</v>
      </c>
      <c r="F4596" s="398">
        <v>0</v>
      </c>
      <c r="H4596" t="s">
        <v>528</v>
      </c>
    </row>
    <row r="4597" spans="1:8">
      <c r="A4597" s="397">
        <v>104623</v>
      </c>
      <c r="B4597" t="s">
        <v>5101</v>
      </c>
      <c r="C4597" t="s">
        <v>530</v>
      </c>
      <c r="D4597" s="398">
        <v>0</v>
      </c>
      <c r="F4597" s="398">
        <v>0</v>
      </c>
      <c r="H4597" t="s">
        <v>528</v>
      </c>
    </row>
    <row r="4598" spans="1:8">
      <c r="A4598" s="397">
        <v>91937</v>
      </c>
      <c r="B4598" t="s">
        <v>5102</v>
      </c>
      <c r="C4598" t="s">
        <v>530</v>
      </c>
      <c r="D4598" s="398">
        <v>18.48</v>
      </c>
      <c r="F4598" s="398">
        <v>21.25</v>
      </c>
      <c r="H4598" t="s">
        <v>528</v>
      </c>
    </row>
    <row r="4599" spans="1:8">
      <c r="A4599" s="397">
        <v>92865</v>
      </c>
      <c r="B4599" t="s">
        <v>5103</v>
      </c>
      <c r="C4599" t="s">
        <v>530</v>
      </c>
      <c r="D4599" s="398">
        <v>16.23</v>
      </c>
      <c r="F4599" s="398">
        <v>20.61</v>
      </c>
      <c r="H4599" t="s">
        <v>528</v>
      </c>
    </row>
    <row r="4600" spans="1:8">
      <c r="A4600" s="397">
        <v>91936</v>
      </c>
      <c r="B4600" t="s">
        <v>5104</v>
      </c>
      <c r="C4600" t="s">
        <v>530</v>
      </c>
      <c r="D4600" s="398">
        <v>20.97</v>
      </c>
      <c r="F4600" s="398">
        <v>22.86</v>
      </c>
      <c r="H4600" t="s">
        <v>528</v>
      </c>
    </row>
    <row r="4601" spans="1:8">
      <c r="A4601" s="397">
        <v>92867</v>
      </c>
      <c r="B4601" t="s">
        <v>5105</v>
      </c>
      <c r="C4601" t="s">
        <v>530</v>
      </c>
      <c r="D4601" s="398">
        <v>34.32</v>
      </c>
      <c r="F4601" s="398">
        <v>45.77</v>
      </c>
      <c r="H4601" t="s">
        <v>528</v>
      </c>
    </row>
    <row r="4602" spans="1:8">
      <c r="A4602" s="397">
        <v>91939</v>
      </c>
      <c r="B4602" t="s">
        <v>5106</v>
      </c>
      <c r="C4602" t="s">
        <v>530</v>
      </c>
      <c r="D4602" s="398">
        <v>35.86</v>
      </c>
      <c r="F4602" s="398">
        <v>46.39</v>
      </c>
      <c r="H4602" t="s">
        <v>528</v>
      </c>
    </row>
    <row r="4603" spans="1:8">
      <c r="A4603" s="397">
        <v>92869</v>
      </c>
      <c r="B4603" t="s">
        <v>5107</v>
      </c>
      <c r="C4603" t="s">
        <v>530</v>
      </c>
      <c r="D4603" s="398">
        <v>11.87</v>
      </c>
      <c r="F4603" s="398">
        <v>15.06</v>
      </c>
      <c r="H4603" t="s">
        <v>528</v>
      </c>
    </row>
    <row r="4604" spans="1:8">
      <c r="A4604" s="397">
        <v>91941</v>
      </c>
      <c r="B4604" t="s">
        <v>5108</v>
      </c>
      <c r="C4604" t="s">
        <v>530</v>
      </c>
      <c r="D4604" s="398">
        <v>13.41</v>
      </c>
      <c r="F4604" s="398">
        <v>15.68</v>
      </c>
      <c r="H4604" t="s">
        <v>528</v>
      </c>
    </row>
    <row r="4605" spans="1:8">
      <c r="A4605" s="397">
        <v>92868</v>
      </c>
      <c r="B4605" t="s">
        <v>5109</v>
      </c>
      <c r="C4605" t="s">
        <v>530</v>
      </c>
      <c r="D4605" s="398">
        <v>19.260000000000002</v>
      </c>
      <c r="F4605" s="398">
        <v>25.16</v>
      </c>
      <c r="H4605" t="s">
        <v>528</v>
      </c>
    </row>
    <row r="4606" spans="1:8">
      <c r="A4606" s="397">
        <v>91940</v>
      </c>
      <c r="B4606" t="s">
        <v>5110</v>
      </c>
      <c r="C4606" t="s">
        <v>530</v>
      </c>
      <c r="D4606" s="398">
        <v>20.8</v>
      </c>
      <c r="F4606" s="398">
        <v>25.78</v>
      </c>
      <c r="H4606" t="s">
        <v>528</v>
      </c>
    </row>
    <row r="4607" spans="1:8">
      <c r="A4607" s="397">
        <v>92870</v>
      </c>
      <c r="B4607" t="s">
        <v>5111</v>
      </c>
      <c r="C4607" t="s">
        <v>530</v>
      </c>
      <c r="D4607" s="398">
        <v>37.43</v>
      </c>
      <c r="F4607" s="398">
        <v>49.05</v>
      </c>
      <c r="H4607" t="s">
        <v>528</v>
      </c>
    </row>
    <row r="4608" spans="1:8">
      <c r="A4608" s="397">
        <v>91942</v>
      </c>
      <c r="B4608" t="s">
        <v>5112</v>
      </c>
      <c r="C4608" t="s">
        <v>530</v>
      </c>
      <c r="D4608" s="398">
        <v>40.299999999999997</v>
      </c>
      <c r="F4608" s="398">
        <v>50.09</v>
      </c>
      <c r="H4608" t="s">
        <v>528</v>
      </c>
    </row>
    <row r="4609" spans="1:8">
      <c r="A4609" s="397">
        <v>92872</v>
      </c>
      <c r="B4609" t="s">
        <v>5113</v>
      </c>
      <c r="C4609" t="s">
        <v>530</v>
      </c>
      <c r="D4609" s="398">
        <v>14.17</v>
      </c>
      <c r="F4609" s="398">
        <v>17.239999999999998</v>
      </c>
      <c r="H4609" t="s">
        <v>528</v>
      </c>
    </row>
    <row r="4610" spans="1:8">
      <c r="A4610" s="397">
        <v>91944</v>
      </c>
      <c r="B4610" t="s">
        <v>5114</v>
      </c>
      <c r="C4610" t="s">
        <v>530</v>
      </c>
      <c r="D4610" s="398">
        <v>17.04</v>
      </c>
      <c r="F4610" s="398">
        <v>18.28</v>
      </c>
      <c r="H4610" t="s">
        <v>528</v>
      </c>
    </row>
    <row r="4611" spans="1:8">
      <c r="A4611" s="397">
        <v>92871</v>
      </c>
      <c r="B4611" t="s">
        <v>5115</v>
      </c>
      <c r="C4611" t="s">
        <v>530</v>
      </c>
      <c r="D4611" s="398">
        <v>21.85</v>
      </c>
      <c r="F4611" s="398">
        <v>27.74</v>
      </c>
      <c r="H4611" t="s">
        <v>528</v>
      </c>
    </row>
    <row r="4612" spans="1:8">
      <c r="A4612" s="397">
        <v>91943</v>
      </c>
      <c r="B4612" t="s">
        <v>5116</v>
      </c>
      <c r="C4612" t="s">
        <v>530</v>
      </c>
      <c r="D4612" s="398">
        <v>24.72</v>
      </c>
      <c r="F4612" s="398">
        <v>28.78</v>
      </c>
      <c r="H4612" t="s">
        <v>528</v>
      </c>
    </row>
    <row r="4613" spans="1:8">
      <c r="A4613" s="397">
        <v>92866</v>
      </c>
      <c r="B4613" t="s">
        <v>5117</v>
      </c>
      <c r="C4613" t="s">
        <v>530</v>
      </c>
      <c r="D4613" s="398">
        <v>14.42</v>
      </c>
      <c r="F4613" s="398">
        <v>19</v>
      </c>
      <c r="H4613" t="s">
        <v>528</v>
      </c>
    </row>
    <row r="4614" spans="1:8">
      <c r="A4614" s="397">
        <v>91987</v>
      </c>
      <c r="B4614" t="s">
        <v>5118</v>
      </c>
      <c r="C4614" t="s">
        <v>530</v>
      </c>
      <c r="D4614" s="398">
        <v>50.75</v>
      </c>
      <c r="F4614" s="398">
        <v>64.34</v>
      </c>
      <c r="H4614" t="s">
        <v>528</v>
      </c>
    </row>
    <row r="4615" spans="1:8">
      <c r="A4615" s="397">
        <v>91986</v>
      </c>
      <c r="B4615" t="s">
        <v>5119</v>
      </c>
      <c r="C4615" t="s">
        <v>530</v>
      </c>
      <c r="D4615" s="398">
        <v>38.99</v>
      </c>
      <c r="F4615" s="398">
        <v>49.24</v>
      </c>
      <c r="H4615" t="s">
        <v>528</v>
      </c>
    </row>
    <row r="4616" spans="1:8">
      <c r="A4616" s="397">
        <v>97559</v>
      </c>
      <c r="B4616" t="s">
        <v>5120</v>
      </c>
      <c r="C4616" t="s">
        <v>530</v>
      </c>
      <c r="D4616" s="398">
        <v>15.3</v>
      </c>
      <c r="F4616" s="398">
        <v>18.52</v>
      </c>
      <c r="H4616" t="s">
        <v>528</v>
      </c>
    </row>
    <row r="4617" spans="1:8">
      <c r="A4617" s="397">
        <v>97562</v>
      </c>
      <c r="B4617" t="s">
        <v>5121</v>
      </c>
      <c r="C4617" t="s">
        <v>530</v>
      </c>
      <c r="D4617" s="398">
        <v>12.74</v>
      </c>
      <c r="F4617" s="398">
        <v>15.02</v>
      </c>
      <c r="H4617" t="s">
        <v>528</v>
      </c>
    </row>
    <row r="4618" spans="1:8">
      <c r="A4618" s="397">
        <v>97564</v>
      </c>
      <c r="B4618" t="s">
        <v>5122</v>
      </c>
      <c r="C4618" t="s">
        <v>530</v>
      </c>
      <c r="D4618" s="398">
        <v>20.48</v>
      </c>
      <c r="F4618" s="398">
        <v>25.61</v>
      </c>
      <c r="H4618" t="s">
        <v>528</v>
      </c>
    </row>
    <row r="4619" spans="1:8">
      <c r="A4619" s="397">
        <v>91889</v>
      </c>
      <c r="B4619" t="s">
        <v>5123</v>
      </c>
      <c r="C4619" t="s">
        <v>530</v>
      </c>
      <c r="D4619" s="398">
        <v>13.75</v>
      </c>
      <c r="F4619" s="398">
        <v>16.52</v>
      </c>
      <c r="H4619" t="s">
        <v>528</v>
      </c>
    </row>
    <row r="4620" spans="1:8">
      <c r="A4620" s="397">
        <v>91901</v>
      </c>
      <c r="B4620" t="s">
        <v>5124</v>
      </c>
      <c r="C4620" t="s">
        <v>530</v>
      </c>
      <c r="D4620" s="398">
        <v>11.2</v>
      </c>
      <c r="F4620" s="398">
        <v>13.03</v>
      </c>
      <c r="H4620" t="s">
        <v>528</v>
      </c>
    </row>
    <row r="4621" spans="1:8">
      <c r="A4621" s="397">
        <v>91913</v>
      </c>
      <c r="B4621" t="s">
        <v>5125</v>
      </c>
      <c r="C4621" t="s">
        <v>530</v>
      </c>
      <c r="D4621" s="398">
        <v>18.989999999999998</v>
      </c>
      <c r="F4621" s="398">
        <v>23.68</v>
      </c>
      <c r="H4621" t="s">
        <v>528</v>
      </c>
    </row>
    <row r="4622" spans="1:8">
      <c r="A4622" s="397">
        <v>91892</v>
      </c>
      <c r="B4622" t="s">
        <v>5126</v>
      </c>
      <c r="C4622" t="s">
        <v>530</v>
      </c>
      <c r="D4622" s="398">
        <v>18.170000000000002</v>
      </c>
      <c r="F4622" s="398">
        <v>20.38</v>
      </c>
      <c r="H4622" t="s">
        <v>528</v>
      </c>
    </row>
    <row r="4623" spans="1:8">
      <c r="A4623" s="397">
        <v>91904</v>
      </c>
      <c r="B4623" t="s">
        <v>5127</v>
      </c>
      <c r="C4623" t="s">
        <v>530</v>
      </c>
      <c r="D4623" s="398">
        <v>15.61</v>
      </c>
      <c r="F4623" s="398">
        <v>16.88</v>
      </c>
      <c r="H4623" t="s">
        <v>528</v>
      </c>
    </row>
    <row r="4624" spans="1:8">
      <c r="A4624" s="397">
        <v>91916</v>
      </c>
      <c r="B4624" t="s">
        <v>5128</v>
      </c>
      <c r="C4624" t="s">
        <v>530</v>
      </c>
      <c r="D4624" s="398">
        <v>23.35</v>
      </c>
      <c r="F4624" s="398">
        <v>27.47</v>
      </c>
      <c r="H4624" t="s">
        <v>528</v>
      </c>
    </row>
    <row r="4625" spans="1:8">
      <c r="A4625" s="397">
        <v>91895</v>
      </c>
      <c r="B4625" t="s">
        <v>5129</v>
      </c>
      <c r="C4625" t="s">
        <v>530</v>
      </c>
      <c r="D4625" s="398">
        <v>22.05</v>
      </c>
      <c r="F4625" s="398">
        <v>24.32</v>
      </c>
      <c r="H4625" t="s">
        <v>528</v>
      </c>
    </row>
    <row r="4626" spans="1:8">
      <c r="A4626" s="397">
        <v>91907</v>
      </c>
      <c r="B4626" t="s">
        <v>5130</v>
      </c>
      <c r="C4626" t="s">
        <v>530</v>
      </c>
      <c r="D4626" s="398">
        <v>19.5</v>
      </c>
      <c r="F4626" s="398">
        <v>20.82</v>
      </c>
      <c r="H4626" t="s">
        <v>528</v>
      </c>
    </row>
    <row r="4627" spans="1:8">
      <c r="A4627" s="397">
        <v>91919</v>
      </c>
      <c r="B4627" t="s">
        <v>5131</v>
      </c>
      <c r="C4627" t="s">
        <v>530</v>
      </c>
      <c r="D4627" s="398">
        <v>27.17</v>
      </c>
      <c r="F4627" s="398">
        <v>31.32</v>
      </c>
      <c r="H4627" t="s">
        <v>528</v>
      </c>
    </row>
    <row r="4628" spans="1:8">
      <c r="A4628" s="397">
        <v>91898</v>
      </c>
      <c r="B4628" t="s">
        <v>5132</v>
      </c>
      <c r="C4628" t="s">
        <v>530</v>
      </c>
      <c r="D4628" s="398">
        <v>25.16</v>
      </c>
      <c r="F4628" s="398">
        <v>27.92</v>
      </c>
      <c r="H4628" t="s">
        <v>528</v>
      </c>
    </row>
    <row r="4629" spans="1:8">
      <c r="A4629" s="397">
        <v>91910</v>
      </c>
      <c r="B4629" t="s">
        <v>5133</v>
      </c>
      <c r="C4629" t="s">
        <v>530</v>
      </c>
      <c r="D4629" s="398">
        <v>22.65</v>
      </c>
      <c r="F4629" s="398">
        <v>24.5</v>
      </c>
      <c r="H4629" t="s">
        <v>528</v>
      </c>
    </row>
    <row r="4630" spans="1:8">
      <c r="A4630" s="397">
        <v>91922</v>
      </c>
      <c r="B4630" t="s">
        <v>5134</v>
      </c>
      <c r="C4630" t="s">
        <v>530</v>
      </c>
      <c r="D4630" s="398">
        <v>30.22</v>
      </c>
      <c r="F4630" s="398">
        <v>34.840000000000003</v>
      </c>
      <c r="H4630" t="s">
        <v>528</v>
      </c>
    </row>
    <row r="4631" spans="1:8">
      <c r="A4631" s="397">
        <v>91887</v>
      </c>
      <c r="B4631" t="s">
        <v>5135</v>
      </c>
      <c r="C4631" t="s">
        <v>530</v>
      </c>
      <c r="D4631" s="398">
        <v>14.14</v>
      </c>
      <c r="F4631" s="398">
        <v>16.77</v>
      </c>
      <c r="H4631" t="s">
        <v>528</v>
      </c>
    </row>
    <row r="4632" spans="1:8">
      <c r="A4632" s="397">
        <v>91899</v>
      </c>
      <c r="B4632" t="s">
        <v>5136</v>
      </c>
      <c r="C4632" t="s">
        <v>530</v>
      </c>
      <c r="D4632" s="398">
        <v>11.59</v>
      </c>
      <c r="F4632" s="398">
        <v>13.28</v>
      </c>
      <c r="H4632" t="s">
        <v>528</v>
      </c>
    </row>
    <row r="4633" spans="1:8">
      <c r="A4633" s="397">
        <v>91911</v>
      </c>
      <c r="B4633" t="s">
        <v>5137</v>
      </c>
      <c r="C4633" t="s">
        <v>530</v>
      </c>
      <c r="D4633" s="398">
        <v>19.38</v>
      </c>
      <c r="F4633" s="398">
        <v>23.93</v>
      </c>
      <c r="H4633" t="s">
        <v>528</v>
      </c>
    </row>
    <row r="4634" spans="1:8">
      <c r="A4634" s="397">
        <v>91890</v>
      </c>
      <c r="B4634" t="s">
        <v>5138</v>
      </c>
      <c r="C4634" t="s">
        <v>530</v>
      </c>
      <c r="D4634" s="398">
        <v>15.59</v>
      </c>
      <c r="F4634" s="398">
        <v>18.71</v>
      </c>
      <c r="H4634" t="s">
        <v>528</v>
      </c>
    </row>
    <row r="4635" spans="1:8">
      <c r="A4635" s="397">
        <v>91902</v>
      </c>
      <c r="B4635" t="s">
        <v>5139</v>
      </c>
      <c r="C4635" t="s">
        <v>530</v>
      </c>
      <c r="D4635" s="398">
        <v>13.03</v>
      </c>
      <c r="F4635" s="398">
        <v>15.21</v>
      </c>
      <c r="H4635" t="s">
        <v>528</v>
      </c>
    </row>
    <row r="4636" spans="1:8">
      <c r="A4636" s="397">
        <v>91914</v>
      </c>
      <c r="B4636" t="s">
        <v>5140</v>
      </c>
      <c r="C4636" t="s">
        <v>530</v>
      </c>
      <c r="D4636" s="398">
        <v>20.77</v>
      </c>
      <c r="F4636" s="398">
        <v>25.8</v>
      </c>
      <c r="H4636" t="s">
        <v>528</v>
      </c>
    </row>
    <row r="4637" spans="1:8">
      <c r="A4637" s="397">
        <v>91893</v>
      </c>
      <c r="B4637" t="s">
        <v>5141</v>
      </c>
      <c r="C4637" t="s">
        <v>530</v>
      </c>
      <c r="D4637" s="398">
        <v>19.420000000000002</v>
      </c>
      <c r="F4637" s="398">
        <v>22.62</v>
      </c>
      <c r="H4637" t="s">
        <v>528</v>
      </c>
    </row>
    <row r="4638" spans="1:8">
      <c r="A4638" s="397">
        <v>91905</v>
      </c>
      <c r="B4638" t="s">
        <v>5142</v>
      </c>
      <c r="C4638" t="s">
        <v>530</v>
      </c>
      <c r="D4638" s="398">
        <v>16.87</v>
      </c>
      <c r="F4638" s="398">
        <v>19.12</v>
      </c>
      <c r="H4638" t="s">
        <v>528</v>
      </c>
    </row>
    <row r="4639" spans="1:8">
      <c r="A4639" s="397">
        <v>91917</v>
      </c>
      <c r="B4639" t="s">
        <v>5143</v>
      </c>
      <c r="C4639" t="s">
        <v>530</v>
      </c>
      <c r="D4639" s="398">
        <v>24.54</v>
      </c>
      <c r="F4639" s="398">
        <v>29.62</v>
      </c>
      <c r="H4639" t="s">
        <v>528</v>
      </c>
    </row>
    <row r="4640" spans="1:8">
      <c r="A4640" s="397">
        <v>91896</v>
      </c>
      <c r="B4640" t="s">
        <v>5144</v>
      </c>
      <c r="C4640" t="s">
        <v>530</v>
      </c>
      <c r="D4640" s="398">
        <v>22.34</v>
      </c>
      <c r="F4640" s="398">
        <v>26.1</v>
      </c>
      <c r="H4640" t="s">
        <v>528</v>
      </c>
    </row>
    <row r="4641" spans="1:8">
      <c r="A4641" s="397">
        <v>91908</v>
      </c>
      <c r="B4641" t="s">
        <v>5145</v>
      </c>
      <c r="C4641" t="s">
        <v>530</v>
      </c>
      <c r="D4641" s="398">
        <v>19.829999999999998</v>
      </c>
      <c r="F4641" s="398">
        <v>22.68</v>
      </c>
      <c r="H4641" t="s">
        <v>528</v>
      </c>
    </row>
    <row r="4642" spans="1:8">
      <c r="A4642" s="397">
        <v>91920</v>
      </c>
      <c r="B4642" t="s">
        <v>5146</v>
      </c>
      <c r="C4642" t="s">
        <v>530</v>
      </c>
      <c r="D4642" s="398">
        <v>27.4</v>
      </c>
      <c r="F4642" s="398">
        <v>33.020000000000003</v>
      </c>
      <c r="H4642" t="s">
        <v>528</v>
      </c>
    </row>
    <row r="4643" spans="1:8">
      <c r="A4643" s="397">
        <v>91983</v>
      </c>
      <c r="B4643" t="s">
        <v>5147</v>
      </c>
      <c r="C4643" t="s">
        <v>530</v>
      </c>
      <c r="D4643" s="398">
        <v>100.07</v>
      </c>
      <c r="F4643" s="398">
        <v>118.85</v>
      </c>
      <c r="H4643" t="s">
        <v>528</v>
      </c>
    </row>
    <row r="4644" spans="1:8">
      <c r="A4644" s="397">
        <v>91982</v>
      </c>
      <c r="B4644" t="s">
        <v>5148</v>
      </c>
      <c r="C4644" t="s">
        <v>530</v>
      </c>
      <c r="D4644" s="398">
        <v>88.31</v>
      </c>
      <c r="F4644" s="398">
        <v>103.75</v>
      </c>
      <c r="H4644" t="s">
        <v>528</v>
      </c>
    </row>
    <row r="4645" spans="1:8">
      <c r="A4645" s="397">
        <v>91833</v>
      </c>
      <c r="B4645" t="s">
        <v>5149</v>
      </c>
      <c r="C4645" t="s">
        <v>345</v>
      </c>
      <c r="D4645" s="398">
        <v>18.68</v>
      </c>
      <c r="F4645" s="398">
        <v>21.37</v>
      </c>
      <c r="H4645" t="s">
        <v>528</v>
      </c>
    </row>
    <row r="4646" spans="1:8">
      <c r="A4646" s="397">
        <v>91843</v>
      </c>
      <c r="B4646" t="s">
        <v>5150</v>
      </c>
      <c r="C4646" t="s">
        <v>345</v>
      </c>
      <c r="D4646" s="398">
        <v>7.14</v>
      </c>
      <c r="F4646" s="398">
        <v>7.87</v>
      </c>
      <c r="H4646" t="s">
        <v>528</v>
      </c>
    </row>
    <row r="4647" spans="1:8">
      <c r="A4647" s="397">
        <v>91853</v>
      </c>
      <c r="B4647" t="s">
        <v>5151</v>
      </c>
      <c r="C4647" t="s">
        <v>345</v>
      </c>
      <c r="D4647" s="398">
        <v>10.5</v>
      </c>
      <c r="F4647" s="398">
        <v>12.62</v>
      </c>
      <c r="H4647" t="s">
        <v>528</v>
      </c>
    </row>
    <row r="4648" spans="1:8">
      <c r="A4648" s="397">
        <v>91835</v>
      </c>
      <c r="B4648" t="s">
        <v>5152</v>
      </c>
      <c r="C4648" t="s">
        <v>345</v>
      </c>
      <c r="D4648" s="398">
        <v>20.57</v>
      </c>
      <c r="F4648" s="398">
        <v>23.29</v>
      </c>
      <c r="H4648" t="s">
        <v>528</v>
      </c>
    </row>
    <row r="4649" spans="1:8">
      <c r="A4649" s="397">
        <v>91845</v>
      </c>
      <c r="B4649" t="s">
        <v>5153</v>
      </c>
      <c r="C4649" t="s">
        <v>345</v>
      </c>
      <c r="D4649" s="398">
        <v>8.98</v>
      </c>
      <c r="F4649" s="398">
        <v>9.7200000000000006</v>
      </c>
      <c r="H4649" t="s">
        <v>528</v>
      </c>
    </row>
    <row r="4650" spans="1:8">
      <c r="A4650" s="397">
        <v>91855</v>
      </c>
      <c r="B4650" t="s">
        <v>5154</v>
      </c>
      <c r="C4650" t="s">
        <v>345</v>
      </c>
      <c r="D4650" s="398">
        <v>12.24</v>
      </c>
      <c r="F4650" s="398">
        <v>14.4</v>
      </c>
      <c r="H4650" t="s">
        <v>528</v>
      </c>
    </row>
    <row r="4651" spans="1:8">
      <c r="A4651" s="397">
        <v>91837</v>
      </c>
      <c r="B4651" t="s">
        <v>5155</v>
      </c>
      <c r="C4651" t="s">
        <v>345</v>
      </c>
      <c r="D4651" s="398">
        <v>25.85</v>
      </c>
      <c r="F4651" s="398">
        <v>28.17</v>
      </c>
      <c r="H4651" t="s">
        <v>528</v>
      </c>
    </row>
    <row r="4652" spans="1:8">
      <c r="A4652" s="397">
        <v>91847</v>
      </c>
      <c r="B4652" t="s">
        <v>5156</v>
      </c>
      <c r="C4652" t="s">
        <v>345</v>
      </c>
      <c r="D4652" s="398">
        <v>14.32</v>
      </c>
      <c r="F4652" s="398">
        <v>14.68</v>
      </c>
      <c r="H4652" t="s">
        <v>528</v>
      </c>
    </row>
    <row r="4653" spans="1:8">
      <c r="A4653" s="397">
        <v>91857</v>
      </c>
      <c r="B4653" t="s">
        <v>5157</v>
      </c>
      <c r="C4653" t="s">
        <v>345</v>
      </c>
      <c r="D4653" s="398">
        <v>17.25</v>
      </c>
      <c r="F4653" s="398">
        <v>19.059999999999999</v>
      </c>
      <c r="H4653" t="s">
        <v>528</v>
      </c>
    </row>
    <row r="4654" spans="1:8">
      <c r="A4654" s="397">
        <v>91838</v>
      </c>
      <c r="B4654" t="s">
        <v>5158</v>
      </c>
      <c r="C4654" t="s">
        <v>345</v>
      </c>
      <c r="D4654" s="398">
        <v>0</v>
      </c>
      <c r="F4654" s="398">
        <v>0</v>
      </c>
      <c r="H4654" t="s">
        <v>528</v>
      </c>
    </row>
    <row r="4655" spans="1:8">
      <c r="A4655" s="397">
        <v>91848</v>
      </c>
      <c r="B4655" t="s">
        <v>5159</v>
      </c>
      <c r="C4655" t="s">
        <v>345</v>
      </c>
      <c r="D4655" s="398">
        <v>0</v>
      </c>
      <c r="F4655" s="398">
        <v>0</v>
      </c>
      <c r="H4655" t="s">
        <v>528</v>
      </c>
    </row>
    <row r="4656" spans="1:8">
      <c r="A4656" s="397">
        <v>91858</v>
      </c>
      <c r="B4656" t="s">
        <v>5160</v>
      </c>
      <c r="C4656" t="s">
        <v>345</v>
      </c>
      <c r="D4656" s="398">
        <v>0</v>
      </c>
      <c r="F4656" s="398">
        <v>0</v>
      </c>
      <c r="H4656" t="s">
        <v>528</v>
      </c>
    </row>
    <row r="4657" spans="1:8">
      <c r="A4657" s="397">
        <v>91840</v>
      </c>
      <c r="B4657" t="s">
        <v>5161</v>
      </c>
      <c r="C4657" t="s">
        <v>345</v>
      </c>
      <c r="D4657" s="398">
        <v>21.55</v>
      </c>
      <c r="F4657" s="398">
        <v>26.45</v>
      </c>
      <c r="H4657" t="s">
        <v>528</v>
      </c>
    </row>
    <row r="4658" spans="1:8">
      <c r="A4658" s="397">
        <v>91850</v>
      </c>
      <c r="B4658" t="s">
        <v>5162</v>
      </c>
      <c r="C4658" t="s">
        <v>345</v>
      </c>
      <c r="D4658" s="398">
        <v>9.9700000000000006</v>
      </c>
      <c r="F4658" s="398">
        <v>12.88</v>
      </c>
      <c r="H4658" t="s">
        <v>528</v>
      </c>
    </row>
    <row r="4659" spans="1:8">
      <c r="A4659" s="397">
        <v>91860</v>
      </c>
      <c r="B4659" t="s">
        <v>5163</v>
      </c>
      <c r="C4659" t="s">
        <v>345</v>
      </c>
      <c r="D4659" s="398">
        <v>13.3</v>
      </c>
      <c r="F4659" s="398">
        <v>17.5</v>
      </c>
      <c r="H4659" t="s">
        <v>528</v>
      </c>
    </row>
    <row r="4660" spans="1:8">
      <c r="A4660" s="397">
        <v>91831</v>
      </c>
      <c r="B4660" t="s">
        <v>5164</v>
      </c>
      <c r="C4660" t="s">
        <v>345</v>
      </c>
      <c r="D4660" s="398">
        <v>18.03</v>
      </c>
      <c r="F4660" s="398">
        <v>20.82</v>
      </c>
      <c r="H4660" t="s">
        <v>528</v>
      </c>
    </row>
    <row r="4661" spans="1:8">
      <c r="A4661" s="397">
        <v>91852</v>
      </c>
      <c r="B4661" t="s">
        <v>5165</v>
      </c>
      <c r="C4661" t="s">
        <v>345</v>
      </c>
      <c r="D4661" s="398">
        <v>9.9</v>
      </c>
      <c r="F4661" s="398">
        <v>12.11</v>
      </c>
      <c r="H4661" t="s">
        <v>528</v>
      </c>
    </row>
    <row r="4662" spans="1:8">
      <c r="A4662" s="397">
        <v>91834</v>
      </c>
      <c r="B4662" t="s">
        <v>5166</v>
      </c>
      <c r="C4662" t="s">
        <v>345</v>
      </c>
      <c r="D4662" s="398">
        <v>18.91</v>
      </c>
      <c r="F4662" s="398">
        <v>21.9</v>
      </c>
      <c r="H4662" t="s">
        <v>528</v>
      </c>
    </row>
    <row r="4663" spans="1:8">
      <c r="A4663" s="397">
        <v>91854</v>
      </c>
      <c r="B4663" t="s">
        <v>5167</v>
      </c>
      <c r="C4663" t="s">
        <v>345</v>
      </c>
      <c r="D4663" s="398">
        <v>10.7</v>
      </c>
      <c r="F4663" s="398">
        <v>13.11</v>
      </c>
      <c r="H4663" t="s">
        <v>528</v>
      </c>
    </row>
    <row r="4664" spans="1:8">
      <c r="A4664" s="397">
        <v>91836</v>
      </c>
      <c r="B4664" t="s">
        <v>5168</v>
      </c>
      <c r="C4664" t="s">
        <v>345</v>
      </c>
      <c r="D4664" s="398">
        <v>21.98</v>
      </c>
      <c r="F4664" s="398">
        <v>24.91</v>
      </c>
      <c r="H4664" t="s">
        <v>528</v>
      </c>
    </row>
    <row r="4665" spans="1:8">
      <c r="A4665" s="397">
        <v>91856</v>
      </c>
      <c r="B4665" t="s">
        <v>5169</v>
      </c>
      <c r="C4665" t="s">
        <v>345</v>
      </c>
      <c r="D4665" s="398">
        <v>13.67</v>
      </c>
      <c r="F4665" s="398">
        <v>16.05</v>
      </c>
      <c r="H4665" t="s">
        <v>528</v>
      </c>
    </row>
    <row r="4666" spans="1:8">
      <c r="A4666" s="397">
        <v>91839</v>
      </c>
      <c r="B4666" t="s">
        <v>5170</v>
      </c>
      <c r="C4666" t="s">
        <v>345</v>
      </c>
      <c r="D4666" s="398">
        <v>19.16</v>
      </c>
      <c r="F4666" s="398">
        <v>23.44</v>
      </c>
      <c r="H4666" t="s">
        <v>528</v>
      </c>
    </row>
    <row r="4667" spans="1:8">
      <c r="A4667" s="397">
        <v>91849</v>
      </c>
      <c r="B4667" t="s">
        <v>5171</v>
      </c>
      <c r="C4667" t="s">
        <v>345</v>
      </c>
      <c r="D4667" s="398">
        <v>7.63</v>
      </c>
      <c r="F4667" s="398">
        <v>9.9499999999999993</v>
      </c>
      <c r="H4667" t="s">
        <v>528</v>
      </c>
    </row>
    <row r="4668" spans="1:8">
      <c r="A4668" s="397">
        <v>91859</v>
      </c>
      <c r="B4668" t="s">
        <v>5172</v>
      </c>
      <c r="C4668" t="s">
        <v>345</v>
      </c>
      <c r="D4668" s="398">
        <v>11.07</v>
      </c>
      <c r="F4668" s="398">
        <v>14.68</v>
      </c>
      <c r="H4668" t="s">
        <v>528</v>
      </c>
    </row>
    <row r="4669" spans="1:8">
      <c r="A4669" s="397">
        <v>91841</v>
      </c>
      <c r="B4669" t="s">
        <v>5173</v>
      </c>
      <c r="C4669" t="s">
        <v>345</v>
      </c>
      <c r="D4669" s="398">
        <v>20.95</v>
      </c>
      <c r="F4669" s="398">
        <v>25.73</v>
      </c>
      <c r="H4669" t="s">
        <v>528</v>
      </c>
    </row>
    <row r="4670" spans="1:8">
      <c r="A4670" s="397">
        <v>91851</v>
      </c>
      <c r="B4670" t="s">
        <v>5174</v>
      </c>
      <c r="C4670" t="s">
        <v>345</v>
      </c>
      <c r="D4670" s="398">
        <v>9.3699999999999992</v>
      </c>
      <c r="F4670" s="398">
        <v>12.16</v>
      </c>
      <c r="H4670" t="s">
        <v>528</v>
      </c>
    </row>
    <row r="4671" spans="1:8">
      <c r="A4671" s="397">
        <v>91861</v>
      </c>
      <c r="B4671" t="s">
        <v>5175</v>
      </c>
      <c r="C4671" t="s">
        <v>345</v>
      </c>
      <c r="D4671" s="398">
        <v>12.74</v>
      </c>
      <c r="F4671" s="398">
        <v>16.84</v>
      </c>
      <c r="H4671" t="s">
        <v>528</v>
      </c>
    </row>
    <row r="4672" spans="1:8">
      <c r="A4672" s="397">
        <v>91862</v>
      </c>
      <c r="B4672" t="s">
        <v>5176</v>
      </c>
      <c r="C4672" t="s">
        <v>345</v>
      </c>
      <c r="D4672" s="398">
        <v>10.56</v>
      </c>
      <c r="F4672" s="398">
        <v>12.11</v>
      </c>
      <c r="H4672" t="s">
        <v>528</v>
      </c>
    </row>
    <row r="4673" spans="1:8">
      <c r="A4673" s="397">
        <v>91866</v>
      </c>
      <c r="B4673" t="s">
        <v>5177</v>
      </c>
      <c r="C4673" t="s">
        <v>345</v>
      </c>
      <c r="D4673" s="398">
        <v>9.14</v>
      </c>
      <c r="F4673" s="398">
        <v>10.15</v>
      </c>
      <c r="H4673" t="s">
        <v>528</v>
      </c>
    </row>
    <row r="4674" spans="1:8">
      <c r="A4674" s="397">
        <v>91870</v>
      </c>
      <c r="B4674" t="s">
        <v>5178</v>
      </c>
      <c r="C4674" t="s">
        <v>345</v>
      </c>
      <c r="D4674" s="398">
        <v>13.94</v>
      </c>
      <c r="F4674" s="398">
        <v>16.72</v>
      </c>
      <c r="H4674" t="s">
        <v>528</v>
      </c>
    </row>
    <row r="4675" spans="1:8">
      <c r="A4675" s="397">
        <v>91863</v>
      </c>
      <c r="B4675" t="s">
        <v>5179</v>
      </c>
      <c r="C4675" t="s">
        <v>345</v>
      </c>
      <c r="D4675" s="398">
        <v>12.48</v>
      </c>
      <c r="F4675" s="398">
        <v>14.12</v>
      </c>
      <c r="H4675" t="s">
        <v>528</v>
      </c>
    </row>
    <row r="4676" spans="1:8">
      <c r="A4676" s="397">
        <v>91867</v>
      </c>
      <c r="B4676" t="s">
        <v>5180</v>
      </c>
      <c r="C4676" t="s">
        <v>345</v>
      </c>
      <c r="D4676" s="398">
        <v>11.06</v>
      </c>
      <c r="F4676" s="398">
        <v>12.16</v>
      </c>
      <c r="H4676" t="s">
        <v>528</v>
      </c>
    </row>
    <row r="4677" spans="1:8">
      <c r="A4677" s="397">
        <v>91871</v>
      </c>
      <c r="B4677" t="s">
        <v>5181</v>
      </c>
      <c r="C4677" t="s">
        <v>345</v>
      </c>
      <c r="D4677" s="398">
        <v>15.86</v>
      </c>
      <c r="F4677" s="398">
        <v>18.73</v>
      </c>
      <c r="H4677" t="s">
        <v>528</v>
      </c>
    </row>
    <row r="4678" spans="1:8">
      <c r="A4678" s="397">
        <v>91864</v>
      </c>
      <c r="B4678" t="s">
        <v>5182</v>
      </c>
      <c r="C4678" t="s">
        <v>345</v>
      </c>
      <c r="D4678" s="398">
        <v>16.77</v>
      </c>
      <c r="F4678" s="398">
        <v>18.36</v>
      </c>
      <c r="H4678" t="s">
        <v>528</v>
      </c>
    </row>
    <row r="4679" spans="1:8">
      <c r="A4679" s="397">
        <v>91868</v>
      </c>
      <c r="B4679" t="s">
        <v>5183</v>
      </c>
      <c r="C4679" t="s">
        <v>345</v>
      </c>
      <c r="D4679" s="398">
        <v>15.36</v>
      </c>
      <c r="F4679" s="398">
        <v>16.420000000000002</v>
      </c>
      <c r="H4679" t="s">
        <v>528</v>
      </c>
    </row>
    <row r="4680" spans="1:8">
      <c r="A4680" s="397">
        <v>91872</v>
      </c>
      <c r="B4680" t="s">
        <v>5184</v>
      </c>
      <c r="C4680" t="s">
        <v>345</v>
      </c>
      <c r="D4680" s="398">
        <v>20.149999999999999</v>
      </c>
      <c r="F4680" s="398">
        <v>22.97</v>
      </c>
      <c r="H4680" t="s">
        <v>528</v>
      </c>
    </row>
    <row r="4681" spans="1:8">
      <c r="A4681" s="397">
        <v>91865</v>
      </c>
      <c r="B4681" t="s">
        <v>5185</v>
      </c>
      <c r="C4681" t="s">
        <v>345</v>
      </c>
      <c r="D4681" s="398">
        <v>21</v>
      </c>
      <c r="F4681" s="398">
        <v>22.61</v>
      </c>
      <c r="H4681" t="s">
        <v>528</v>
      </c>
    </row>
    <row r="4682" spans="1:8">
      <c r="A4682" s="397">
        <v>91869</v>
      </c>
      <c r="B4682" t="s">
        <v>5186</v>
      </c>
      <c r="C4682" t="s">
        <v>345</v>
      </c>
      <c r="D4682" s="398">
        <v>19.54</v>
      </c>
      <c r="F4682" s="398">
        <v>20.59</v>
      </c>
      <c r="H4682" t="s">
        <v>528</v>
      </c>
    </row>
    <row r="4683" spans="1:8">
      <c r="A4683" s="397">
        <v>91873</v>
      </c>
      <c r="B4683" t="s">
        <v>5187</v>
      </c>
      <c r="C4683" t="s">
        <v>345</v>
      </c>
      <c r="D4683" s="398">
        <v>24.32</v>
      </c>
      <c r="F4683" s="398">
        <v>27.15</v>
      </c>
      <c r="H4683" t="s">
        <v>528</v>
      </c>
    </row>
    <row r="4684" spans="1:8">
      <c r="A4684" s="397">
        <v>91981</v>
      </c>
      <c r="B4684" t="s">
        <v>5188</v>
      </c>
      <c r="C4684" t="s">
        <v>530</v>
      </c>
      <c r="D4684" s="398">
        <v>52.55</v>
      </c>
      <c r="F4684" s="398">
        <v>66.92</v>
      </c>
      <c r="H4684" t="s">
        <v>528</v>
      </c>
    </row>
    <row r="4685" spans="1:8">
      <c r="A4685" s="397">
        <v>91980</v>
      </c>
      <c r="B4685" t="s">
        <v>5189</v>
      </c>
      <c r="C4685" t="s">
        <v>530</v>
      </c>
      <c r="D4685" s="398">
        <v>40.79</v>
      </c>
      <c r="F4685" s="398">
        <v>51.82</v>
      </c>
      <c r="H4685" t="s">
        <v>528</v>
      </c>
    </row>
    <row r="4686" spans="1:8">
      <c r="A4686" s="397">
        <v>91979</v>
      </c>
      <c r="B4686" t="s">
        <v>5190</v>
      </c>
      <c r="C4686" t="s">
        <v>530</v>
      </c>
      <c r="D4686" s="398">
        <v>53.73</v>
      </c>
      <c r="F4686" s="398">
        <v>68.260000000000005</v>
      </c>
      <c r="H4686" t="s">
        <v>528</v>
      </c>
    </row>
    <row r="4687" spans="1:8">
      <c r="A4687" s="397">
        <v>91978</v>
      </c>
      <c r="B4687" t="s">
        <v>5191</v>
      </c>
      <c r="C4687" t="s">
        <v>530</v>
      </c>
      <c r="D4687" s="398">
        <v>41.97</v>
      </c>
      <c r="F4687" s="398">
        <v>53.16</v>
      </c>
      <c r="H4687" t="s">
        <v>528</v>
      </c>
    </row>
    <row r="4688" spans="1:8">
      <c r="A4688" s="397">
        <v>92029</v>
      </c>
      <c r="B4688" t="s">
        <v>5192</v>
      </c>
      <c r="C4688" t="s">
        <v>530</v>
      </c>
      <c r="D4688" s="398">
        <v>61.42</v>
      </c>
      <c r="F4688" s="398">
        <v>79.28</v>
      </c>
      <c r="H4688" t="s">
        <v>528</v>
      </c>
    </row>
    <row r="4689" spans="1:8">
      <c r="A4689" s="397">
        <v>92028</v>
      </c>
      <c r="B4689" t="s">
        <v>5193</v>
      </c>
      <c r="C4689" t="s">
        <v>530</v>
      </c>
      <c r="D4689" s="398">
        <v>49.66</v>
      </c>
      <c r="F4689" s="398">
        <v>64.180000000000007</v>
      </c>
      <c r="H4689" t="s">
        <v>528</v>
      </c>
    </row>
    <row r="4690" spans="1:8">
      <c r="A4690" s="397">
        <v>92031</v>
      </c>
      <c r="B4690" t="s">
        <v>5194</v>
      </c>
      <c r="C4690" t="s">
        <v>530</v>
      </c>
      <c r="D4690" s="398">
        <v>83.84</v>
      </c>
      <c r="F4690" s="398">
        <v>108.2</v>
      </c>
      <c r="H4690" t="s">
        <v>528</v>
      </c>
    </row>
    <row r="4691" spans="1:8">
      <c r="A4691" s="397">
        <v>92030</v>
      </c>
      <c r="B4691" t="s">
        <v>5195</v>
      </c>
      <c r="C4691" t="s">
        <v>530</v>
      </c>
      <c r="D4691" s="398">
        <v>72.08</v>
      </c>
      <c r="F4691" s="398">
        <v>93.1</v>
      </c>
      <c r="H4691" t="s">
        <v>528</v>
      </c>
    </row>
    <row r="4692" spans="1:8">
      <c r="A4692" s="397">
        <v>91955</v>
      </c>
      <c r="B4692" t="s">
        <v>5196</v>
      </c>
      <c r="C4692" t="s">
        <v>530</v>
      </c>
      <c r="D4692" s="398">
        <v>38.94</v>
      </c>
      <c r="F4692" s="398">
        <v>50.28</v>
      </c>
      <c r="H4692" t="s">
        <v>528</v>
      </c>
    </row>
    <row r="4693" spans="1:8">
      <c r="A4693" s="397">
        <v>91954</v>
      </c>
      <c r="B4693" t="s">
        <v>5197</v>
      </c>
      <c r="C4693" t="s">
        <v>530</v>
      </c>
      <c r="D4693" s="398">
        <v>27.18</v>
      </c>
      <c r="F4693" s="398">
        <v>35.18</v>
      </c>
      <c r="H4693" t="s">
        <v>528</v>
      </c>
    </row>
    <row r="4694" spans="1:8">
      <c r="A4694" s="397">
        <v>92033</v>
      </c>
      <c r="B4694" t="s">
        <v>5198</v>
      </c>
      <c r="C4694" t="s">
        <v>530</v>
      </c>
      <c r="D4694" s="398">
        <v>84.95</v>
      </c>
      <c r="F4694" s="398">
        <v>109.46</v>
      </c>
      <c r="H4694" t="s">
        <v>528</v>
      </c>
    </row>
    <row r="4695" spans="1:8">
      <c r="A4695" s="397">
        <v>92032</v>
      </c>
      <c r="B4695" t="s">
        <v>5199</v>
      </c>
      <c r="C4695" t="s">
        <v>530</v>
      </c>
      <c r="D4695" s="398">
        <v>73.19</v>
      </c>
      <c r="F4695" s="398">
        <v>94.36</v>
      </c>
      <c r="H4695" t="s">
        <v>528</v>
      </c>
    </row>
    <row r="4696" spans="1:8">
      <c r="A4696" s="397">
        <v>91961</v>
      </c>
      <c r="B4696" t="s">
        <v>5200</v>
      </c>
      <c r="C4696" t="s">
        <v>530</v>
      </c>
      <c r="D4696" s="398">
        <v>62.53</v>
      </c>
      <c r="F4696" s="398">
        <v>80.540000000000006</v>
      </c>
      <c r="H4696" t="s">
        <v>528</v>
      </c>
    </row>
    <row r="4697" spans="1:8">
      <c r="A4697" s="397">
        <v>91960</v>
      </c>
      <c r="B4697" t="s">
        <v>5201</v>
      </c>
      <c r="C4697" t="s">
        <v>530</v>
      </c>
      <c r="D4697" s="398">
        <v>50.77</v>
      </c>
      <c r="F4697" s="398">
        <v>65.44</v>
      </c>
      <c r="H4697" t="s">
        <v>528</v>
      </c>
    </row>
    <row r="4698" spans="1:8">
      <c r="A4698" s="397">
        <v>91969</v>
      </c>
      <c r="B4698" t="s">
        <v>5202</v>
      </c>
      <c r="C4698" t="s">
        <v>530</v>
      </c>
      <c r="D4698" s="398">
        <v>86.06</v>
      </c>
      <c r="F4698" s="398">
        <v>110.72</v>
      </c>
      <c r="H4698" t="s">
        <v>528</v>
      </c>
    </row>
    <row r="4699" spans="1:8">
      <c r="A4699" s="397">
        <v>91968</v>
      </c>
      <c r="B4699" t="s">
        <v>5203</v>
      </c>
      <c r="C4699" t="s">
        <v>530</v>
      </c>
      <c r="D4699" s="398">
        <v>74.3</v>
      </c>
      <c r="F4699" s="398">
        <v>95.62</v>
      </c>
      <c r="H4699" t="s">
        <v>528</v>
      </c>
    </row>
    <row r="4700" spans="1:8">
      <c r="A4700" s="397">
        <v>91985</v>
      </c>
      <c r="B4700" t="s">
        <v>5204</v>
      </c>
      <c r="C4700" t="s">
        <v>530</v>
      </c>
      <c r="D4700" s="398">
        <v>30.87</v>
      </c>
      <c r="F4700" s="398">
        <v>39.96</v>
      </c>
      <c r="H4700" t="s">
        <v>528</v>
      </c>
    </row>
    <row r="4701" spans="1:8">
      <c r="A4701" s="397">
        <v>91984</v>
      </c>
      <c r="B4701" t="s">
        <v>5205</v>
      </c>
      <c r="C4701" t="s">
        <v>530</v>
      </c>
      <c r="D4701" s="398">
        <v>19.11</v>
      </c>
      <c r="F4701" s="398">
        <v>24.86</v>
      </c>
      <c r="H4701" t="s">
        <v>528</v>
      </c>
    </row>
    <row r="4702" spans="1:8">
      <c r="A4702" s="397">
        <v>91989</v>
      </c>
      <c r="B4702" t="s">
        <v>5206</v>
      </c>
      <c r="C4702" t="s">
        <v>530</v>
      </c>
      <c r="D4702" s="398">
        <v>34.83</v>
      </c>
      <c r="F4702" s="398">
        <v>44.47</v>
      </c>
      <c r="H4702" t="s">
        <v>528</v>
      </c>
    </row>
    <row r="4703" spans="1:8">
      <c r="A4703" s="397">
        <v>91988</v>
      </c>
      <c r="B4703" t="s">
        <v>5207</v>
      </c>
      <c r="C4703" t="s">
        <v>530</v>
      </c>
      <c r="D4703" s="398">
        <v>23.07</v>
      </c>
      <c r="F4703" s="398">
        <v>29.37</v>
      </c>
      <c r="H4703" t="s">
        <v>528</v>
      </c>
    </row>
    <row r="4704" spans="1:8">
      <c r="A4704" s="397">
        <v>92023</v>
      </c>
      <c r="B4704" t="s">
        <v>5208</v>
      </c>
      <c r="C4704" t="s">
        <v>530</v>
      </c>
      <c r="D4704" s="398">
        <v>54.38</v>
      </c>
      <c r="F4704" s="398">
        <v>70.12</v>
      </c>
      <c r="H4704" t="s">
        <v>528</v>
      </c>
    </row>
    <row r="4705" spans="1:8">
      <c r="A4705" s="397">
        <v>92022</v>
      </c>
      <c r="B4705" t="s">
        <v>5209</v>
      </c>
      <c r="C4705" t="s">
        <v>530</v>
      </c>
      <c r="D4705" s="398">
        <v>42.62</v>
      </c>
      <c r="F4705" s="398">
        <v>55.02</v>
      </c>
      <c r="H4705" t="s">
        <v>528</v>
      </c>
    </row>
    <row r="4706" spans="1:8">
      <c r="A4706" s="397">
        <v>92025</v>
      </c>
      <c r="B4706" t="s">
        <v>5210</v>
      </c>
      <c r="C4706" t="s">
        <v>530</v>
      </c>
      <c r="D4706" s="398">
        <v>76.849999999999994</v>
      </c>
      <c r="F4706" s="398">
        <v>99.12</v>
      </c>
      <c r="H4706" t="s">
        <v>528</v>
      </c>
    </row>
    <row r="4707" spans="1:8">
      <c r="A4707" s="397">
        <v>92024</v>
      </c>
      <c r="B4707" t="s">
        <v>5211</v>
      </c>
      <c r="C4707" t="s">
        <v>530</v>
      </c>
      <c r="D4707" s="398">
        <v>65.09</v>
      </c>
      <c r="F4707" s="398">
        <v>84.02</v>
      </c>
      <c r="H4707" t="s">
        <v>528</v>
      </c>
    </row>
    <row r="4708" spans="1:8">
      <c r="A4708" s="397">
        <v>91957</v>
      </c>
      <c r="B4708" t="s">
        <v>5212</v>
      </c>
      <c r="C4708" t="s">
        <v>530</v>
      </c>
      <c r="D4708" s="398">
        <v>55.49</v>
      </c>
      <c r="F4708" s="398">
        <v>71.38</v>
      </c>
      <c r="H4708" t="s">
        <v>528</v>
      </c>
    </row>
    <row r="4709" spans="1:8">
      <c r="A4709" s="397">
        <v>91956</v>
      </c>
      <c r="B4709" t="s">
        <v>5213</v>
      </c>
      <c r="C4709" t="s">
        <v>530</v>
      </c>
      <c r="D4709" s="398">
        <v>43.73</v>
      </c>
      <c r="F4709" s="398">
        <v>56.28</v>
      </c>
      <c r="H4709" t="s">
        <v>528</v>
      </c>
    </row>
    <row r="4710" spans="1:8">
      <c r="A4710" s="397">
        <v>91963</v>
      </c>
      <c r="B4710" t="s">
        <v>5214</v>
      </c>
      <c r="C4710" t="s">
        <v>530</v>
      </c>
      <c r="D4710" s="398">
        <v>79.069999999999993</v>
      </c>
      <c r="F4710" s="398">
        <v>101.64</v>
      </c>
      <c r="H4710" t="s">
        <v>528</v>
      </c>
    </row>
    <row r="4711" spans="1:8">
      <c r="A4711" s="397">
        <v>91962</v>
      </c>
      <c r="B4711" t="s">
        <v>5215</v>
      </c>
      <c r="C4711" t="s">
        <v>530</v>
      </c>
      <c r="D4711" s="398">
        <v>67.31</v>
      </c>
      <c r="F4711" s="398">
        <v>86.54</v>
      </c>
      <c r="H4711" t="s">
        <v>528</v>
      </c>
    </row>
    <row r="4712" spans="1:8">
      <c r="A4712" s="397">
        <v>91953</v>
      </c>
      <c r="B4712" t="s">
        <v>5216</v>
      </c>
      <c r="C4712" t="s">
        <v>530</v>
      </c>
      <c r="D4712" s="398">
        <v>31.96</v>
      </c>
      <c r="F4712" s="398">
        <v>41.2</v>
      </c>
      <c r="H4712" t="s">
        <v>528</v>
      </c>
    </row>
    <row r="4713" spans="1:8">
      <c r="A4713" s="397">
        <v>91952</v>
      </c>
      <c r="B4713" t="s">
        <v>5217</v>
      </c>
      <c r="C4713" t="s">
        <v>530</v>
      </c>
      <c r="D4713" s="398">
        <v>20.2</v>
      </c>
      <c r="F4713" s="398">
        <v>26.1</v>
      </c>
      <c r="H4713" t="s">
        <v>528</v>
      </c>
    </row>
    <row r="4714" spans="1:8">
      <c r="A4714" s="397">
        <v>92035</v>
      </c>
      <c r="B4714" t="s">
        <v>5218</v>
      </c>
      <c r="C4714" t="s">
        <v>530</v>
      </c>
      <c r="D4714" s="398">
        <v>77.959999999999994</v>
      </c>
      <c r="F4714" s="398">
        <v>100.38</v>
      </c>
      <c r="H4714" t="s">
        <v>528</v>
      </c>
    </row>
    <row r="4715" spans="1:8">
      <c r="A4715" s="397">
        <v>92034</v>
      </c>
      <c r="B4715" t="s">
        <v>5219</v>
      </c>
      <c r="C4715" t="s">
        <v>530</v>
      </c>
      <c r="D4715" s="398">
        <v>66.2</v>
      </c>
      <c r="F4715" s="398">
        <v>85.28</v>
      </c>
      <c r="H4715" t="s">
        <v>528</v>
      </c>
    </row>
    <row r="4716" spans="1:8">
      <c r="A4716" s="397">
        <v>92027</v>
      </c>
      <c r="B4716" t="s">
        <v>5220</v>
      </c>
      <c r="C4716" t="s">
        <v>530</v>
      </c>
      <c r="D4716" s="398">
        <v>70.989999999999995</v>
      </c>
      <c r="F4716" s="398">
        <v>91.3</v>
      </c>
      <c r="H4716" t="s">
        <v>528</v>
      </c>
    </row>
    <row r="4717" spans="1:8">
      <c r="A4717" s="397">
        <v>92026</v>
      </c>
      <c r="B4717" t="s">
        <v>5221</v>
      </c>
      <c r="C4717" t="s">
        <v>530</v>
      </c>
      <c r="D4717" s="398">
        <v>59.23</v>
      </c>
      <c r="F4717" s="398">
        <v>76.2</v>
      </c>
      <c r="H4717" t="s">
        <v>528</v>
      </c>
    </row>
    <row r="4718" spans="1:8">
      <c r="A4718" s="397">
        <v>91965</v>
      </c>
      <c r="B4718" t="s">
        <v>5222</v>
      </c>
      <c r="C4718" t="s">
        <v>530</v>
      </c>
      <c r="D4718" s="398">
        <v>72.099999999999994</v>
      </c>
      <c r="F4718" s="398">
        <v>92.56</v>
      </c>
      <c r="H4718" t="s">
        <v>528</v>
      </c>
    </row>
    <row r="4719" spans="1:8">
      <c r="A4719" s="397">
        <v>91964</v>
      </c>
      <c r="B4719" t="s">
        <v>5223</v>
      </c>
      <c r="C4719" t="s">
        <v>530</v>
      </c>
      <c r="D4719" s="398">
        <v>60.34</v>
      </c>
      <c r="F4719" s="398">
        <v>77.459999999999994</v>
      </c>
      <c r="H4719" t="s">
        <v>528</v>
      </c>
    </row>
    <row r="4720" spans="1:8">
      <c r="A4720" s="397">
        <v>91973</v>
      </c>
      <c r="B4720" t="s">
        <v>5224</v>
      </c>
      <c r="C4720" t="s">
        <v>530</v>
      </c>
      <c r="D4720" s="398">
        <v>101.3</v>
      </c>
      <c r="F4720" s="398">
        <v>129.63999999999999</v>
      </c>
      <c r="H4720" t="s">
        <v>528</v>
      </c>
    </row>
    <row r="4721" spans="1:8">
      <c r="A4721" s="397">
        <v>91972</v>
      </c>
      <c r="B4721" t="s">
        <v>5225</v>
      </c>
      <c r="C4721" t="s">
        <v>530</v>
      </c>
      <c r="D4721" s="398">
        <v>84.39</v>
      </c>
      <c r="F4721" s="398">
        <v>108.36</v>
      </c>
      <c r="H4721" t="s">
        <v>528</v>
      </c>
    </row>
    <row r="4722" spans="1:8">
      <c r="A4722" s="397">
        <v>91959</v>
      </c>
      <c r="B4722" t="s">
        <v>5226</v>
      </c>
      <c r="C4722" t="s">
        <v>530</v>
      </c>
      <c r="D4722" s="398">
        <v>48.57</v>
      </c>
      <c r="F4722" s="398">
        <v>62.38</v>
      </c>
      <c r="H4722" t="s">
        <v>528</v>
      </c>
    </row>
    <row r="4723" spans="1:8">
      <c r="A4723" s="397">
        <v>91958</v>
      </c>
      <c r="B4723" t="s">
        <v>5227</v>
      </c>
      <c r="C4723" t="s">
        <v>530</v>
      </c>
      <c r="D4723" s="398">
        <v>36.81</v>
      </c>
      <c r="F4723" s="398">
        <v>47.28</v>
      </c>
      <c r="H4723" t="s">
        <v>528</v>
      </c>
    </row>
    <row r="4724" spans="1:8">
      <c r="A4724" s="397">
        <v>91971</v>
      </c>
      <c r="B4724" t="s">
        <v>5228</v>
      </c>
      <c r="C4724" t="s">
        <v>530</v>
      </c>
      <c r="D4724" s="398">
        <v>94.26</v>
      </c>
      <c r="F4724" s="398">
        <v>120.48</v>
      </c>
      <c r="H4724" t="s">
        <v>528</v>
      </c>
    </row>
    <row r="4725" spans="1:8">
      <c r="A4725" s="397">
        <v>91970</v>
      </c>
      <c r="B4725" t="s">
        <v>5229</v>
      </c>
      <c r="C4725" t="s">
        <v>530</v>
      </c>
      <c r="D4725" s="398">
        <v>77.349999999999994</v>
      </c>
      <c r="F4725" s="398">
        <v>99.2</v>
      </c>
      <c r="H4725" t="s">
        <v>528</v>
      </c>
    </row>
    <row r="4726" spans="1:8">
      <c r="A4726" s="397">
        <v>91967</v>
      </c>
      <c r="B4726" t="s">
        <v>5230</v>
      </c>
      <c r="C4726" t="s">
        <v>530</v>
      </c>
      <c r="D4726" s="398">
        <v>65.17</v>
      </c>
      <c r="F4726" s="398">
        <v>83.56</v>
      </c>
      <c r="H4726" t="s">
        <v>528</v>
      </c>
    </row>
    <row r="4727" spans="1:8">
      <c r="A4727" s="397">
        <v>91966</v>
      </c>
      <c r="B4727" t="s">
        <v>5231</v>
      </c>
      <c r="C4727" t="s">
        <v>530</v>
      </c>
      <c r="D4727" s="398">
        <v>53.41</v>
      </c>
      <c r="F4727" s="398">
        <v>68.459999999999994</v>
      </c>
      <c r="H4727" t="s">
        <v>528</v>
      </c>
    </row>
    <row r="4728" spans="1:8">
      <c r="A4728" s="397">
        <v>91975</v>
      </c>
      <c r="B4728" t="s">
        <v>5232</v>
      </c>
      <c r="C4728" t="s">
        <v>530</v>
      </c>
      <c r="D4728" s="398">
        <v>87.28</v>
      </c>
      <c r="F4728" s="398">
        <v>111.4</v>
      </c>
      <c r="H4728" t="s">
        <v>528</v>
      </c>
    </row>
    <row r="4729" spans="1:8">
      <c r="A4729" s="397">
        <v>91974</v>
      </c>
      <c r="B4729" t="s">
        <v>5233</v>
      </c>
      <c r="C4729" t="s">
        <v>530</v>
      </c>
      <c r="D4729" s="398">
        <v>70.37</v>
      </c>
      <c r="F4729" s="398">
        <v>90.12</v>
      </c>
      <c r="H4729" t="s">
        <v>528</v>
      </c>
    </row>
    <row r="4730" spans="1:8">
      <c r="A4730" s="397">
        <v>91977</v>
      </c>
      <c r="B4730" t="s">
        <v>5234</v>
      </c>
      <c r="C4730" t="s">
        <v>530</v>
      </c>
      <c r="D4730" s="398">
        <v>120.55</v>
      </c>
      <c r="F4730" s="398">
        <v>153.84</v>
      </c>
      <c r="H4730" t="s">
        <v>528</v>
      </c>
    </row>
    <row r="4731" spans="1:8">
      <c r="A4731" s="397">
        <v>91976</v>
      </c>
      <c r="B4731" t="s">
        <v>5235</v>
      </c>
      <c r="C4731" t="s">
        <v>530</v>
      </c>
      <c r="D4731" s="398">
        <v>103.64</v>
      </c>
      <c r="F4731" s="398">
        <v>132.56</v>
      </c>
      <c r="H4731" t="s">
        <v>528</v>
      </c>
    </row>
    <row r="4732" spans="1:8">
      <c r="A4732" s="397">
        <v>91874</v>
      </c>
      <c r="B4732" t="s">
        <v>5236</v>
      </c>
      <c r="C4732" t="s">
        <v>530</v>
      </c>
      <c r="D4732" s="398">
        <v>8.09</v>
      </c>
      <c r="F4732" s="398">
        <v>10.29</v>
      </c>
      <c r="H4732" t="s">
        <v>528</v>
      </c>
    </row>
    <row r="4733" spans="1:8">
      <c r="A4733" s="397">
        <v>91878</v>
      </c>
      <c r="B4733" t="s">
        <v>5237</v>
      </c>
      <c r="C4733" t="s">
        <v>530</v>
      </c>
      <c r="D4733" s="398">
        <v>6.4</v>
      </c>
      <c r="F4733" s="398">
        <v>7.98</v>
      </c>
      <c r="H4733" t="s">
        <v>528</v>
      </c>
    </row>
    <row r="4734" spans="1:8">
      <c r="A4734" s="397">
        <v>91882</v>
      </c>
      <c r="B4734" t="s">
        <v>5238</v>
      </c>
      <c r="C4734" t="s">
        <v>530</v>
      </c>
      <c r="D4734" s="398">
        <v>11.57</v>
      </c>
      <c r="F4734" s="398">
        <v>15.07</v>
      </c>
      <c r="H4734" t="s">
        <v>528</v>
      </c>
    </row>
    <row r="4735" spans="1:8">
      <c r="A4735" s="397">
        <v>91875</v>
      </c>
      <c r="B4735" t="s">
        <v>5239</v>
      </c>
      <c r="C4735" t="s">
        <v>530</v>
      </c>
      <c r="D4735" s="398">
        <v>9.5299999999999994</v>
      </c>
      <c r="F4735" s="398">
        <v>11.89</v>
      </c>
      <c r="H4735" t="s">
        <v>528</v>
      </c>
    </row>
    <row r="4736" spans="1:8">
      <c r="A4736" s="397">
        <v>91879</v>
      </c>
      <c r="B4736" t="s">
        <v>5240</v>
      </c>
      <c r="C4736" t="s">
        <v>530</v>
      </c>
      <c r="D4736" s="398">
        <v>7.84</v>
      </c>
      <c r="F4736" s="398">
        <v>9.59</v>
      </c>
      <c r="H4736" t="s">
        <v>528</v>
      </c>
    </row>
    <row r="4737" spans="1:8">
      <c r="A4737" s="397">
        <v>91884</v>
      </c>
      <c r="B4737" t="s">
        <v>5241</v>
      </c>
      <c r="C4737" t="s">
        <v>530</v>
      </c>
      <c r="D4737" s="398">
        <v>13.02</v>
      </c>
      <c r="F4737" s="398">
        <v>16.66</v>
      </c>
      <c r="H4737" t="s">
        <v>528</v>
      </c>
    </row>
    <row r="4738" spans="1:8">
      <c r="A4738" s="397">
        <v>91876</v>
      </c>
      <c r="B4738" t="s">
        <v>5242</v>
      </c>
      <c r="C4738" t="s">
        <v>530</v>
      </c>
      <c r="D4738" s="398">
        <v>11.49</v>
      </c>
      <c r="F4738" s="398">
        <v>14.13</v>
      </c>
      <c r="H4738" t="s">
        <v>528</v>
      </c>
    </row>
    <row r="4739" spans="1:8">
      <c r="A4739" s="397">
        <v>91880</v>
      </c>
      <c r="B4739" t="s">
        <v>5243</v>
      </c>
      <c r="C4739" t="s">
        <v>530</v>
      </c>
      <c r="D4739" s="398">
        <v>9.8000000000000007</v>
      </c>
      <c r="F4739" s="398">
        <v>11.82</v>
      </c>
      <c r="H4739" t="s">
        <v>528</v>
      </c>
    </row>
    <row r="4740" spans="1:8">
      <c r="A4740" s="397">
        <v>91885</v>
      </c>
      <c r="B4740" t="s">
        <v>5244</v>
      </c>
      <c r="C4740" t="s">
        <v>530</v>
      </c>
      <c r="D4740" s="398">
        <v>14.92</v>
      </c>
      <c r="F4740" s="398">
        <v>18.82</v>
      </c>
      <c r="H4740" t="s">
        <v>528</v>
      </c>
    </row>
    <row r="4741" spans="1:8">
      <c r="A4741" s="397">
        <v>91877</v>
      </c>
      <c r="B4741" t="s">
        <v>5245</v>
      </c>
      <c r="C4741" t="s">
        <v>530</v>
      </c>
      <c r="D4741" s="398">
        <v>14.2</v>
      </c>
      <c r="F4741" s="398">
        <v>16.98</v>
      </c>
      <c r="H4741" t="s">
        <v>528</v>
      </c>
    </row>
    <row r="4742" spans="1:8">
      <c r="A4742" s="397">
        <v>91881</v>
      </c>
      <c r="B4742" t="s">
        <v>5246</v>
      </c>
      <c r="C4742" t="s">
        <v>530</v>
      </c>
      <c r="D4742" s="398">
        <v>12.52</v>
      </c>
      <c r="F4742" s="398">
        <v>14.67</v>
      </c>
      <c r="H4742" t="s">
        <v>528</v>
      </c>
    </row>
    <row r="4743" spans="1:8">
      <c r="A4743" s="397">
        <v>91886</v>
      </c>
      <c r="B4743" t="s">
        <v>5247</v>
      </c>
      <c r="C4743" t="s">
        <v>530</v>
      </c>
      <c r="D4743" s="398">
        <v>17.579999999999998</v>
      </c>
      <c r="F4743" s="398">
        <v>21.59</v>
      </c>
      <c r="H4743" t="s">
        <v>528</v>
      </c>
    </row>
    <row r="4744" spans="1:8">
      <c r="A4744" s="397">
        <v>91945</v>
      </c>
      <c r="B4744" t="s">
        <v>5248</v>
      </c>
      <c r="C4744" t="s">
        <v>530</v>
      </c>
      <c r="D4744" s="398">
        <v>15.19</v>
      </c>
      <c r="F4744" s="398">
        <v>19.79</v>
      </c>
      <c r="H4744" t="s">
        <v>528</v>
      </c>
    </row>
    <row r="4745" spans="1:8">
      <c r="A4745" s="397">
        <v>91947</v>
      </c>
      <c r="B4745" t="s">
        <v>5249</v>
      </c>
      <c r="C4745" t="s">
        <v>530</v>
      </c>
      <c r="D4745" s="398">
        <v>9.61</v>
      </c>
      <c r="F4745" s="398">
        <v>12.16</v>
      </c>
      <c r="H4745" t="s">
        <v>528</v>
      </c>
    </row>
    <row r="4746" spans="1:8">
      <c r="A4746" s="397">
        <v>91946</v>
      </c>
      <c r="B4746" t="s">
        <v>5250</v>
      </c>
      <c r="C4746" t="s">
        <v>530</v>
      </c>
      <c r="D4746" s="398">
        <v>11.76</v>
      </c>
      <c r="F4746" s="398">
        <v>15.1</v>
      </c>
      <c r="H4746" t="s">
        <v>528</v>
      </c>
    </row>
    <row r="4747" spans="1:8">
      <c r="A4747" s="397">
        <v>91949</v>
      </c>
      <c r="B4747" t="s">
        <v>5251</v>
      </c>
      <c r="C4747" t="s">
        <v>530</v>
      </c>
      <c r="D4747" s="398">
        <v>21.1</v>
      </c>
      <c r="F4747" s="398">
        <v>27</v>
      </c>
      <c r="H4747" t="s">
        <v>528</v>
      </c>
    </row>
    <row r="4748" spans="1:8">
      <c r="A4748" s="397">
        <v>91951</v>
      </c>
      <c r="B4748" t="s">
        <v>5252</v>
      </c>
      <c r="C4748" t="s">
        <v>530</v>
      </c>
      <c r="D4748" s="398">
        <v>14.42</v>
      </c>
      <c r="F4748" s="398">
        <v>17.86</v>
      </c>
      <c r="H4748" t="s">
        <v>528</v>
      </c>
    </row>
    <row r="4749" spans="1:8">
      <c r="A4749" s="397">
        <v>91950</v>
      </c>
      <c r="B4749" t="s">
        <v>5253</v>
      </c>
      <c r="C4749" t="s">
        <v>530</v>
      </c>
      <c r="D4749" s="398">
        <v>16.91</v>
      </c>
      <c r="F4749" s="398">
        <v>21.28</v>
      </c>
      <c r="H4749" t="s">
        <v>528</v>
      </c>
    </row>
    <row r="4750" spans="1:8">
      <c r="A4750" s="397">
        <v>91992</v>
      </c>
      <c r="B4750" t="s">
        <v>5254</v>
      </c>
      <c r="C4750" t="s">
        <v>530</v>
      </c>
      <c r="D4750" s="398">
        <v>49.11</v>
      </c>
      <c r="F4750" s="398">
        <v>64.45</v>
      </c>
      <c r="H4750" t="s">
        <v>528</v>
      </c>
    </row>
    <row r="4751" spans="1:8">
      <c r="A4751" s="397">
        <v>91990</v>
      </c>
      <c r="B4751" t="s">
        <v>5255</v>
      </c>
      <c r="C4751" t="s">
        <v>530</v>
      </c>
      <c r="D4751" s="398">
        <v>37.35</v>
      </c>
      <c r="F4751" s="398">
        <v>49.35</v>
      </c>
      <c r="H4751" t="s">
        <v>528</v>
      </c>
    </row>
    <row r="4752" spans="1:8">
      <c r="A4752" s="397">
        <v>91993</v>
      </c>
      <c r="B4752" t="s">
        <v>5256</v>
      </c>
      <c r="C4752" t="s">
        <v>530</v>
      </c>
      <c r="D4752" s="398">
        <v>51.25</v>
      </c>
      <c r="F4752" s="398">
        <v>66.89</v>
      </c>
      <c r="H4752" t="s">
        <v>528</v>
      </c>
    </row>
    <row r="4753" spans="1:8">
      <c r="A4753" s="397">
        <v>91991</v>
      </c>
      <c r="B4753" t="s">
        <v>5257</v>
      </c>
      <c r="C4753" t="s">
        <v>530</v>
      </c>
      <c r="D4753" s="398">
        <v>39.49</v>
      </c>
      <c r="F4753" s="398">
        <v>51.79</v>
      </c>
      <c r="H4753" t="s">
        <v>528</v>
      </c>
    </row>
    <row r="4754" spans="1:8">
      <c r="A4754" s="397">
        <v>92000</v>
      </c>
      <c r="B4754" t="s">
        <v>5258</v>
      </c>
      <c r="C4754" t="s">
        <v>530</v>
      </c>
      <c r="D4754" s="398">
        <v>33.479999999999997</v>
      </c>
      <c r="F4754" s="398">
        <v>43.05</v>
      </c>
      <c r="H4754" t="s">
        <v>528</v>
      </c>
    </row>
    <row r="4755" spans="1:8">
      <c r="A4755" s="397">
        <v>91998</v>
      </c>
      <c r="B4755" t="s">
        <v>5259</v>
      </c>
      <c r="C4755" t="s">
        <v>530</v>
      </c>
      <c r="D4755" s="398">
        <v>21.72</v>
      </c>
      <c r="F4755" s="398">
        <v>27.95</v>
      </c>
      <c r="H4755" t="s">
        <v>528</v>
      </c>
    </row>
    <row r="4756" spans="1:8">
      <c r="A4756" s="397">
        <v>92001</v>
      </c>
      <c r="B4756" t="s">
        <v>5260</v>
      </c>
      <c r="C4756" t="s">
        <v>530</v>
      </c>
      <c r="D4756" s="398">
        <v>35.619999999999997</v>
      </c>
      <c r="F4756" s="398">
        <v>45.49</v>
      </c>
      <c r="H4756" t="s">
        <v>528</v>
      </c>
    </row>
    <row r="4757" spans="1:8">
      <c r="A4757" s="397">
        <v>91999</v>
      </c>
      <c r="B4757" t="s">
        <v>5261</v>
      </c>
      <c r="C4757" t="s">
        <v>530</v>
      </c>
      <c r="D4757" s="398">
        <v>23.86</v>
      </c>
      <c r="F4757" s="398">
        <v>30.39</v>
      </c>
      <c r="H4757" t="s">
        <v>528</v>
      </c>
    </row>
    <row r="4758" spans="1:8">
      <c r="A4758" s="397">
        <v>92008</v>
      </c>
      <c r="B4758" t="s">
        <v>5262</v>
      </c>
      <c r="C4758" t="s">
        <v>530</v>
      </c>
      <c r="D4758" s="398">
        <v>51.53</v>
      </c>
      <c r="F4758" s="398">
        <v>66.010000000000005</v>
      </c>
      <c r="H4758" t="s">
        <v>528</v>
      </c>
    </row>
    <row r="4759" spans="1:8">
      <c r="A4759" s="397">
        <v>92006</v>
      </c>
      <c r="B4759" t="s">
        <v>5263</v>
      </c>
      <c r="C4759" t="s">
        <v>530</v>
      </c>
      <c r="D4759" s="398">
        <v>39.770000000000003</v>
      </c>
      <c r="F4759" s="398">
        <v>50.91</v>
      </c>
      <c r="H4759" t="s">
        <v>528</v>
      </c>
    </row>
    <row r="4760" spans="1:8">
      <c r="A4760" s="397">
        <v>92009</v>
      </c>
      <c r="B4760" t="s">
        <v>5264</v>
      </c>
      <c r="C4760" t="s">
        <v>530</v>
      </c>
      <c r="D4760" s="398">
        <v>55.81</v>
      </c>
      <c r="F4760" s="398">
        <v>70.89</v>
      </c>
      <c r="H4760" t="s">
        <v>528</v>
      </c>
    </row>
    <row r="4761" spans="1:8">
      <c r="A4761" s="397">
        <v>92007</v>
      </c>
      <c r="B4761" t="s">
        <v>5265</v>
      </c>
      <c r="C4761" t="s">
        <v>530</v>
      </c>
      <c r="D4761" s="398">
        <v>44.05</v>
      </c>
      <c r="F4761" s="398">
        <v>55.79</v>
      </c>
      <c r="H4761" t="s">
        <v>528</v>
      </c>
    </row>
    <row r="4762" spans="1:8">
      <c r="A4762" s="397">
        <v>92016</v>
      </c>
      <c r="B4762" t="s">
        <v>5266</v>
      </c>
      <c r="C4762" t="s">
        <v>530</v>
      </c>
      <c r="D4762" s="398">
        <v>69.599999999999994</v>
      </c>
      <c r="F4762" s="398">
        <v>88.97</v>
      </c>
      <c r="H4762" t="s">
        <v>528</v>
      </c>
    </row>
    <row r="4763" spans="1:8">
      <c r="A4763" s="397">
        <v>92014</v>
      </c>
      <c r="B4763" t="s">
        <v>5267</v>
      </c>
      <c r="C4763" t="s">
        <v>530</v>
      </c>
      <c r="D4763" s="398">
        <v>57.84</v>
      </c>
      <c r="F4763" s="398">
        <v>73.87</v>
      </c>
      <c r="H4763" t="s">
        <v>528</v>
      </c>
    </row>
    <row r="4764" spans="1:8">
      <c r="A4764" s="397">
        <v>92017</v>
      </c>
      <c r="B4764" t="s">
        <v>5268</v>
      </c>
      <c r="C4764" t="s">
        <v>530</v>
      </c>
      <c r="D4764" s="398">
        <v>76.02</v>
      </c>
      <c r="F4764" s="398">
        <v>96.29</v>
      </c>
      <c r="H4764" t="s">
        <v>528</v>
      </c>
    </row>
    <row r="4765" spans="1:8">
      <c r="A4765" s="397">
        <v>92015</v>
      </c>
      <c r="B4765" t="s">
        <v>5269</v>
      </c>
      <c r="C4765" t="s">
        <v>530</v>
      </c>
      <c r="D4765" s="398">
        <v>64.260000000000005</v>
      </c>
      <c r="F4765" s="398">
        <v>81.19</v>
      </c>
      <c r="H4765" t="s">
        <v>528</v>
      </c>
    </row>
    <row r="4766" spans="1:8">
      <c r="A4766" s="397">
        <v>92019</v>
      </c>
      <c r="B4766" t="s">
        <v>5270</v>
      </c>
      <c r="C4766" t="s">
        <v>530</v>
      </c>
      <c r="D4766" s="398">
        <v>93.44</v>
      </c>
      <c r="F4766" s="398">
        <v>118.98</v>
      </c>
      <c r="H4766" t="s">
        <v>528</v>
      </c>
    </row>
    <row r="4767" spans="1:8">
      <c r="A4767" s="397">
        <v>92018</v>
      </c>
      <c r="B4767" t="s">
        <v>5271</v>
      </c>
      <c r="C4767" t="s">
        <v>530</v>
      </c>
      <c r="D4767" s="398">
        <v>76.53</v>
      </c>
      <c r="F4767" s="398">
        <v>97.7</v>
      </c>
      <c r="H4767" t="s">
        <v>528</v>
      </c>
    </row>
    <row r="4768" spans="1:8">
      <c r="A4768" s="397">
        <v>92021</v>
      </c>
      <c r="B4768" t="s">
        <v>5272</v>
      </c>
      <c r="C4768" t="s">
        <v>530</v>
      </c>
      <c r="D4768" s="398">
        <v>129.85</v>
      </c>
      <c r="F4768" s="398">
        <v>165.29</v>
      </c>
      <c r="H4768" t="s">
        <v>528</v>
      </c>
    </row>
    <row r="4769" spans="1:8">
      <c r="A4769" s="397">
        <v>92020</v>
      </c>
      <c r="B4769" t="s">
        <v>5273</v>
      </c>
      <c r="C4769" t="s">
        <v>530</v>
      </c>
      <c r="D4769" s="398">
        <v>112.94</v>
      </c>
      <c r="F4769" s="398">
        <v>144.01</v>
      </c>
      <c r="H4769" t="s">
        <v>528</v>
      </c>
    </row>
    <row r="4770" spans="1:8">
      <c r="A4770" s="397">
        <v>91996</v>
      </c>
      <c r="B4770" t="s">
        <v>5274</v>
      </c>
      <c r="C4770" t="s">
        <v>530</v>
      </c>
      <c r="D4770" s="398">
        <v>37.83</v>
      </c>
      <c r="F4770" s="398">
        <v>49.02</v>
      </c>
      <c r="H4770" t="s">
        <v>528</v>
      </c>
    </row>
    <row r="4771" spans="1:8">
      <c r="A4771" s="397">
        <v>91994</v>
      </c>
      <c r="B4771" t="s">
        <v>5275</v>
      </c>
      <c r="C4771" t="s">
        <v>530</v>
      </c>
      <c r="D4771" s="398">
        <v>26.07</v>
      </c>
      <c r="F4771" s="398">
        <v>33.92</v>
      </c>
      <c r="H4771" t="s">
        <v>528</v>
      </c>
    </row>
    <row r="4772" spans="1:8">
      <c r="A4772" s="397">
        <v>91997</v>
      </c>
      <c r="B4772" t="s">
        <v>5276</v>
      </c>
      <c r="C4772" t="s">
        <v>530</v>
      </c>
      <c r="D4772" s="398">
        <v>39.97</v>
      </c>
      <c r="F4772" s="398">
        <v>51.46</v>
      </c>
      <c r="H4772" t="s">
        <v>528</v>
      </c>
    </row>
    <row r="4773" spans="1:8">
      <c r="A4773" s="397">
        <v>91995</v>
      </c>
      <c r="B4773" t="s">
        <v>5277</v>
      </c>
      <c r="C4773" t="s">
        <v>530</v>
      </c>
      <c r="D4773" s="398">
        <v>28.21</v>
      </c>
      <c r="F4773" s="398">
        <v>36.36</v>
      </c>
      <c r="H4773" t="s">
        <v>528</v>
      </c>
    </row>
    <row r="4774" spans="1:8">
      <c r="A4774" s="397">
        <v>92004</v>
      </c>
      <c r="B4774" t="s">
        <v>5278</v>
      </c>
      <c r="C4774" t="s">
        <v>530</v>
      </c>
      <c r="D4774" s="398">
        <v>60.31</v>
      </c>
      <c r="F4774" s="398">
        <v>78.02</v>
      </c>
      <c r="H4774" t="s">
        <v>528</v>
      </c>
    </row>
    <row r="4775" spans="1:8">
      <c r="A4775" s="397">
        <v>92002</v>
      </c>
      <c r="B4775" t="s">
        <v>5279</v>
      </c>
      <c r="C4775" t="s">
        <v>530</v>
      </c>
      <c r="D4775" s="398">
        <v>48.55</v>
      </c>
      <c r="F4775" s="398">
        <v>62.92</v>
      </c>
      <c r="H4775" t="s">
        <v>528</v>
      </c>
    </row>
    <row r="4776" spans="1:8">
      <c r="A4776" s="397">
        <v>92005</v>
      </c>
      <c r="B4776" t="s">
        <v>5280</v>
      </c>
      <c r="C4776" t="s">
        <v>530</v>
      </c>
      <c r="D4776" s="398">
        <v>64.59</v>
      </c>
      <c r="F4776" s="398">
        <v>82.9</v>
      </c>
      <c r="H4776" t="s">
        <v>528</v>
      </c>
    </row>
    <row r="4777" spans="1:8">
      <c r="A4777" s="397">
        <v>92003</v>
      </c>
      <c r="B4777" t="s">
        <v>5281</v>
      </c>
      <c r="C4777" t="s">
        <v>530</v>
      </c>
      <c r="D4777" s="398">
        <v>52.83</v>
      </c>
      <c r="F4777" s="398">
        <v>67.8</v>
      </c>
      <c r="H4777" t="s">
        <v>528</v>
      </c>
    </row>
    <row r="4778" spans="1:8">
      <c r="A4778" s="397">
        <v>92012</v>
      </c>
      <c r="B4778" t="s">
        <v>5282</v>
      </c>
      <c r="C4778" t="s">
        <v>530</v>
      </c>
      <c r="D4778" s="398">
        <v>82.73</v>
      </c>
      <c r="F4778" s="398">
        <v>106.94</v>
      </c>
      <c r="H4778" t="s">
        <v>528</v>
      </c>
    </row>
    <row r="4779" spans="1:8">
      <c r="A4779" s="397">
        <v>92010</v>
      </c>
      <c r="B4779" t="s">
        <v>5283</v>
      </c>
      <c r="C4779" t="s">
        <v>530</v>
      </c>
      <c r="D4779" s="398">
        <v>70.97</v>
      </c>
      <c r="F4779" s="398">
        <v>91.84</v>
      </c>
      <c r="H4779" t="s">
        <v>528</v>
      </c>
    </row>
    <row r="4780" spans="1:8">
      <c r="A4780" s="397">
        <v>92013</v>
      </c>
      <c r="B4780" t="s">
        <v>5284</v>
      </c>
      <c r="C4780" t="s">
        <v>530</v>
      </c>
      <c r="D4780" s="398">
        <v>89.15</v>
      </c>
      <c r="F4780" s="398">
        <v>114.26</v>
      </c>
      <c r="H4780" t="s">
        <v>528</v>
      </c>
    </row>
    <row r="4781" spans="1:8">
      <c r="A4781" s="397">
        <v>92011</v>
      </c>
      <c r="B4781" t="s">
        <v>5285</v>
      </c>
      <c r="C4781" t="s">
        <v>530</v>
      </c>
      <c r="D4781" s="398">
        <v>77.39</v>
      </c>
      <c r="F4781" s="398">
        <v>99.16</v>
      </c>
      <c r="H4781" t="s">
        <v>528</v>
      </c>
    </row>
    <row r="4782" spans="1:8">
      <c r="A4782" s="397">
        <v>95777</v>
      </c>
      <c r="B4782" t="s">
        <v>5286</v>
      </c>
      <c r="C4782" t="s">
        <v>530</v>
      </c>
      <c r="D4782" s="398">
        <v>26.64</v>
      </c>
      <c r="F4782" s="398">
        <v>31.79</v>
      </c>
      <c r="H4782" t="s">
        <v>528</v>
      </c>
    </row>
    <row r="4783" spans="1:8">
      <c r="A4783" s="397">
        <v>95780</v>
      </c>
      <c r="B4783" t="s">
        <v>5287</v>
      </c>
      <c r="C4783" t="s">
        <v>530</v>
      </c>
      <c r="D4783" s="398">
        <v>30.89</v>
      </c>
      <c r="F4783" s="398">
        <v>36.33</v>
      </c>
      <c r="H4783" t="s">
        <v>528</v>
      </c>
    </row>
    <row r="4784" spans="1:8">
      <c r="A4784" s="397">
        <v>95783</v>
      </c>
      <c r="B4784" t="s">
        <v>5288</v>
      </c>
      <c r="C4784" t="s">
        <v>530</v>
      </c>
      <c r="D4784" s="398">
        <v>0</v>
      </c>
      <c r="F4784" s="398">
        <v>0</v>
      </c>
      <c r="H4784" t="s">
        <v>528</v>
      </c>
    </row>
    <row r="4785" spans="1:8">
      <c r="A4785" s="397">
        <v>95778</v>
      </c>
      <c r="B4785" t="s">
        <v>5289</v>
      </c>
      <c r="C4785" t="s">
        <v>530</v>
      </c>
      <c r="D4785" s="398">
        <v>30.78</v>
      </c>
      <c r="F4785" s="398">
        <v>37.270000000000003</v>
      </c>
      <c r="H4785" t="s">
        <v>528</v>
      </c>
    </row>
    <row r="4786" spans="1:8">
      <c r="A4786" s="397">
        <v>95781</v>
      </c>
      <c r="B4786" t="s">
        <v>5290</v>
      </c>
      <c r="C4786" t="s">
        <v>530</v>
      </c>
      <c r="D4786" s="398">
        <v>34.979999999999997</v>
      </c>
      <c r="F4786" s="398">
        <v>41.8</v>
      </c>
      <c r="H4786" t="s">
        <v>528</v>
      </c>
    </row>
    <row r="4787" spans="1:8">
      <c r="A4787" s="397">
        <v>95784</v>
      </c>
      <c r="B4787" t="s">
        <v>5291</v>
      </c>
      <c r="C4787" t="s">
        <v>530</v>
      </c>
      <c r="D4787" s="398">
        <v>0</v>
      </c>
      <c r="F4787" s="398">
        <v>0</v>
      </c>
      <c r="H4787" t="s">
        <v>528</v>
      </c>
    </row>
    <row r="4788" spans="1:8">
      <c r="A4788" s="397">
        <v>95782</v>
      </c>
      <c r="B4788" t="s">
        <v>5292</v>
      </c>
      <c r="C4788" t="s">
        <v>530</v>
      </c>
      <c r="D4788" s="398">
        <v>33.24</v>
      </c>
      <c r="F4788" s="398">
        <v>38.81</v>
      </c>
      <c r="H4788" t="s">
        <v>528</v>
      </c>
    </row>
    <row r="4789" spans="1:8">
      <c r="A4789" s="397">
        <v>95779</v>
      </c>
      <c r="B4789" t="s">
        <v>5293</v>
      </c>
      <c r="C4789" t="s">
        <v>530</v>
      </c>
      <c r="D4789" s="398">
        <v>24.58</v>
      </c>
      <c r="F4789" s="398">
        <v>29.62</v>
      </c>
      <c r="H4789" t="s">
        <v>528</v>
      </c>
    </row>
    <row r="4790" spans="1:8">
      <c r="A4790" s="397">
        <v>95785</v>
      </c>
      <c r="B4790" t="s">
        <v>5294</v>
      </c>
      <c r="C4790" t="s">
        <v>530</v>
      </c>
      <c r="D4790" s="398">
        <v>38.229999999999997</v>
      </c>
      <c r="F4790" s="398">
        <v>44.14</v>
      </c>
      <c r="H4790" t="s">
        <v>528</v>
      </c>
    </row>
    <row r="4791" spans="1:8">
      <c r="A4791" s="397">
        <v>95792</v>
      </c>
      <c r="B4791" t="s">
        <v>5295</v>
      </c>
      <c r="C4791" t="s">
        <v>530</v>
      </c>
      <c r="D4791" s="398">
        <v>0</v>
      </c>
      <c r="F4791" s="398">
        <v>0</v>
      </c>
      <c r="H4791" t="s">
        <v>528</v>
      </c>
    </row>
    <row r="4792" spans="1:8">
      <c r="A4792" s="397">
        <v>95793</v>
      </c>
      <c r="B4792" t="s">
        <v>5296</v>
      </c>
      <c r="C4792" t="s">
        <v>530</v>
      </c>
      <c r="D4792" s="398">
        <v>0</v>
      </c>
      <c r="F4792" s="398">
        <v>0</v>
      </c>
      <c r="H4792" t="s">
        <v>528</v>
      </c>
    </row>
    <row r="4793" spans="1:8">
      <c r="A4793" s="397">
        <v>95794</v>
      </c>
      <c r="B4793" t="s">
        <v>5297</v>
      </c>
      <c r="C4793" t="s">
        <v>530</v>
      </c>
      <c r="D4793" s="398">
        <v>0</v>
      </c>
      <c r="F4793" s="398">
        <v>0</v>
      </c>
      <c r="H4793" t="s">
        <v>528</v>
      </c>
    </row>
    <row r="4794" spans="1:8">
      <c r="A4794" s="397">
        <v>95786</v>
      </c>
      <c r="B4794" t="s">
        <v>5298</v>
      </c>
      <c r="C4794" t="s">
        <v>530</v>
      </c>
      <c r="D4794" s="398">
        <v>0</v>
      </c>
      <c r="F4794" s="398">
        <v>0</v>
      </c>
      <c r="H4794" t="s">
        <v>528</v>
      </c>
    </row>
    <row r="4795" spans="1:8">
      <c r="A4795" s="397">
        <v>95788</v>
      </c>
      <c r="B4795" t="s">
        <v>5299</v>
      </c>
      <c r="C4795" t="s">
        <v>530</v>
      </c>
      <c r="D4795" s="398">
        <v>0</v>
      </c>
      <c r="F4795" s="398">
        <v>0</v>
      </c>
      <c r="H4795" t="s">
        <v>528</v>
      </c>
    </row>
    <row r="4796" spans="1:8">
      <c r="A4796" s="397">
        <v>95790</v>
      </c>
      <c r="B4796" t="s">
        <v>5300</v>
      </c>
      <c r="C4796" t="s">
        <v>530</v>
      </c>
      <c r="D4796" s="398">
        <v>0</v>
      </c>
      <c r="F4796" s="398">
        <v>0</v>
      </c>
      <c r="H4796" t="s">
        <v>528</v>
      </c>
    </row>
    <row r="4797" spans="1:8">
      <c r="A4797" s="397">
        <v>95787</v>
      </c>
      <c r="B4797" t="s">
        <v>5301</v>
      </c>
      <c r="C4797" t="s">
        <v>530</v>
      </c>
      <c r="D4797" s="398">
        <v>31.54</v>
      </c>
      <c r="F4797" s="398">
        <v>39.17</v>
      </c>
      <c r="H4797" t="s">
        <v>528</v>
      </c>
    </row>
    <row r="4798" spans="1:8">
      <c r="A4798" s="397">
        <v>95789</v>
      </c>
      <c r="B4798" t="s">
        <v>5302</v>
      </c>
      <c r="C4798" t="s">
        <v>530</v>
      </c>
      <c r="D4798" s="398">
        <v>39.43</v>
      </c>
      <c r="F4798" s="398">
        <v>47.66</v>
      </c>
      <c r="H4798" t="s">
        <v>528</v>
      </c>
    </row>
    <row r="4799" spans="1:8">
      <c r="A4799" s="397">
        <v>95791</v>
      </c>
      <c r="B4799" t="s">
        <v>5303</v>
      </c>
      <c r="C4799" t="s">
        <v>530</v>
      </c>
      <c r="D4799" s="398">
        <v>51.27</v>
      </c>
      <c r="F4799" s="398">
        <v>60.37</v>
      </c>
      <c r="H4799" t="s">
        <v>528</v>
      </c>
    </row>
    <row r="4800" spans="1:8">
      <c r="A4800" s="397">
        <v>95795</v>
      </c>
      <c r="B4800" t="s">
        <v>5304</v>
      </c>
      <c r="C4800" t="s">
        <v>530</v>
      </c>
      <c r="D4800" s="398">
        <v>36.79</v>
      </c>
      <c r="F4800" s="398">
        <v>45.82</v>
      </c>
      <c r="H4800" t="s">
        <v>528</v>
      </c>
    </row>
    <row r="4801" spans="1:8">
      <c r="A4801" s="397">
        <v>95796</v>
      </c>
      <c r="B4801" t="s">
        <v>5305</v>
      </c>
      <c r="C4801" t="s">
        <v>530</v>
      </c>
      <c r="D4801" s="398">
        <v>46.57</v>
      </c>
      <c r="F4801" s="398">
        <v>56.34</v>
      </c>
      <c r="H4801" t="s">
        <v>528</v>
      </c>
    </row>
    <row r="4802" spans="1:8">
      <c r="A4802" s="397">
        <v>95797</v>
      </c>
      <c r="B4802" t="s">
        <v>5306</v>
      </c>
      <c r="C4802" t="s">
        <v>530</v>
      </c>
      <c r="D4802" s="398">
        <v>59.15</v>
      </c>
      <c r="F4802" s="398">
        <v>69.92</v>
      </c>
      <c r="H4802" t="s">
        <v>528</v>
      </c>
    </row>
    <row r="4803" spans="1:8">
      <c r="A4803" s="397">
        <v>95798</v>
      </c>
      <c r="B4803" t="s">
        <v>5307</v>
      </c>
      <c r="C4803" t="s">
        <v>530</v>
      </c>
      <c r="D4803" s="398">
        <v>0</v>
      </c>
      <c r="F4803" s="398">
        <v>0</v>
      </c>
      <c r="H4803" t="s">
        <v>528</v>
      </c>
    </row>
    <row r="4804" spans="1:8">
      <c r="A4804" s="397">
        <v>95799</v>
      </c>
      <c r="B4804" t="s">
        <v>5308</v>
      </c>
      <c r="C4804" t="s">
        <v>530</v>
      </c>
      <c r="D4804" s="398">
        <v>0</v>
      </c>
      <c r="F4804" s="398">
        <v>0</v>
      </c>
      <c r="H4804" t="s">
        <v>528</v>
      </c>
    </row>
    <row r="4805" spans="1:8">
      <c r="A4805" s="397">
        <v>95800</v>
      </c>
      <c r="B4805" t="s">
        <v>5309</v>
      </c>
      <c r="C4805" t="s">
        <v>530</v>
      </c>
      <c r="D4805" s="398">
        <v>0</v>
      </c>
      <c r="F4805" s="398">
        <v>0</v>
      </c>
      <c r="H4805" t="s">
        <v>528</v>
      </c>
    </row>
    <row r="4806" spans="1:8">
      <c r="A4806" s="397">
        <v>95801</v>
      </c>
      <c r="B4806" t="s">
        <v>5310</v>
      </c>
      <c r="C4806" t="s">
        <v>530</v>
      </c>
      <c r="D4806" s="398">
        <v>44.85</v>
      </c>
      <c r="F4806" s="398">
        <v>55.42</v>
      </c>
      <c r="H4806" t="s">
        <v>528</v>
      </c>
    </row>
    <row r="4807" spans="1:8">
      <c r="A4807" s="397">
        <v>95802</v>
      </c>
      <c r="B4807" t="s">
        <v>5311</v>
      </c>
      <c r="C4807" t="s">
        <v>530</v>
      </c>
      <c r="D4807" s="398">
        <v>48.98</v>
      </c>
      <c r="F4807" s="398">
        <v>60.04</v>
      </c>
      <c r="H4807" t="s">
        <v>528</v>
      </c>
    </row>
    <row r="4808" spans="1:8">
      <c r="A4808" s="397">
        <v>95803</v>
      </c>
      <c r="B4808" t="s">
        <v>5312</v>
      </c>
      <c r="C4808" t="s">
        <v>530</v>
      </c>
      <c r="D4808" s="398">
        <v>64.88</v>
      </c>
      <c r="F4808" s="398">
        <v>77.19</v>
      </c>
      <c r="H4808" t="s">
        <v>528</v>
      </c>
    </row>
    <row r="4809" spans="1:8">
      <c r="A4809" s="397">
        <v>95804</v>
      </c>
      <c r="B4809" t="s">
        <v>5313</v>
      </c>
      <c r="C4809" t="s">
        <v>530</v>
      </c>
      <c r="D4809" s="398">
        <v>23.42</v>
      </c>
      <c r="F4809" s="398">
        <v>22.48</v>
      </c>
      <c r="H4809" t="s">
        <v>528</v>
      </c>
    </row>
    <row r="4810" spans="1:8">
      <c r="A4810" s="397">
        <v>95805</v>
      </c>
      <c r="B4810" t="s">
        <v>5314</v>
      </c>
      <c r="C4810" t="s">
        <v>530</v>
      </c>
      <c r="D4810" s="398">
        <v>23.59</v>
      </c>
      <c r="F4810" s="398">
        <v>22.71</v>
      </c>
      <c r="H4810" t="s">
        <v>528</v>
      </c>
    </row>
    <row r="4811" spans="1:8">
      <c r="A4811" s="397">
        <v>95806</v>
      </c>
      <c r="B4811" t="s">
        <v>5315</v>
      </c>
      <c r="C4811" t="s">
        <v>530</v>
      </c>
      <c r="D4811" s="398">
        <v>24.42</v>
      </c>
      <c r="F4811" s="398">
        <v>23.42</v>
      </c>
      <c r="H4811" t="s">
        <v>528</v>
      </c>
    </row>
    <row r="4812" spans="1:8">
      <c r="A4812" s="397">
        <v>104401</v>
      </c>
      <c r="B4812" t="s">
        <v>5316</v>
      </c>
      <c r="C4812" t="s">
        <v>530</v>
      </c>
      <c r="D4812" s="398">
        <v>26.26</v>
      </c>
      <c r="F4812" s="398">
        <v>25.45</v>
      </c>
      <c r="H4812" t="s">
        <v>528</v>
      </c>
    </row>
    <row r="4813" spans="1:8">
      <c r="A4813" s="397">
        <v>104402</v>
      </c>
      <c r="B4813" t="s">
        <v>5317</v>
      </c>
      <c r="C4813" t="s">
        <v>530</v>
      </c>
      <c r="D4813" s="398">
        <v>25</v>
      </c>
      <c r="F4813" s="398">
        <v>24.88</v>
      </c>
      <c r="H4813" t="s">
        <v>528</v>
      </c>
    </row>
    <row r="4814" spans="1:8">
      <c r="A4814" s="397">
        <v>104403</v>
      </c>
      <c r="B4814" t="s">
        <v>5318</v>
      </c>
      <c r="C4814" t="s">
        <v>530</v>
      </c>
      <c r="D4814" s="398">
        <v>28.76</v>
      </c>
      <c r="F4814" s="398">
        <v>27.66</v>
      </c>
      <c r="H4814" t="s">
        <v>528</v>
      </c>
    </row>
    <row r="4815" spans="1:8">
      <c r="A4815" s="397">
        <v>104395</v>
      </c>
      <c r="B4815" t="s">
        <v>5319</v>
      </c>
      <c r="C4815" t="s">
        <v>530</v>
      </c>
      <c r="D4815" s="398">
        <v>22.82</v>
      </c>
      <c r="F4815" s="398">
        <v>22.09</v>
      </c>
      <c r="H4815" t="s">
        <v>528</v>
      </c>
    </row>
    <row r="4816" spans="1:8">
      <c r="A4816" s="397">
        <v>104396</v>
      </c>
      <c r="B4816" t="s">
        <v>5320</v>
      </c>
      <c r="C4816" t="s">
        <v>530</v>
      </c>
      <c r="D4816" s="398">
        <v>21.98</v>
      </c>
      <c r="F4816" s="398">
        <v>21.67</v>
      </c>
      <c r="H4816" t="s">
        <v>528</v>
      </c>
    </row>
    <row r="4817" spans="1:8">
      <c r="A4817" s="397">
        <v>104397</v>
      </c>
      <c r="B4817" t="s">
        <v>5321</v>
      </c>
      <c r="C4817" t="s">
        <v>530</v>
      </c>
      <c r="D4817" s="398">
        <v>25.18</v>
      </c>
      <c r="F4817" s="398">
        <v>23.92</v>
      </c>
      <c r="H4817" t="s">
        <v>528</v>
      </c>
    </row>
    <row r="4818" spans="1:8">
      <c r="A4818" s="397">
        <v>95810</v>
      </c>
      <c r="B4818" t="s">
        <v>5322</v>
      </c>
      <c r="C4818" t="s">
        <v>530</v>
      </c>
      <c r="D4818" s="398">
        <v>19.010000000000002</v>
      </c>
      <c r="F4818" s="398">
        <v>15.71</v>
      </c>
      <c r="H4818" t="s">
        <v>528</v>
      </c>
    </row>
    <row r="4819" spans="1:8">
      <c r="A4819" s="397">
        <v>95811</v>
      </c>
      <c r="B4819" t="s">
        <v>5323</v>
      </c>
      <c r="C4819" t="s">
        <v>530</v>
      </c>
      <c r="D4819" s="398">
        <v>19.510000000000002</v>
      </c>
      <c r="F4819" s="398">
        <v>16.399999999999999</v>
      </c>
      <c r="H4819" t="s">
        <v>528</v>
      </c>
    </row>
    <row r="4820" spans="1:8">
      <c r="A4820" s="397">
        <v>95812</v>
      </c>
      <c r="B4820" t="s">
        <v>5324</v>
      </c>
      <c r="C4820" t="s">
        <v>530</v>
      </c>
      <c r="D4820" s="398">
        <v>22.58</v>
      </c>
      <c r="F4820" s="398">
        <v>18.899999999999999</v>
      </c>
      <c r="H4820" t="s">
        <v>528</v>
      </c>
    </row>
    <row r="4821" spans="1:8">
      <c r="A4821" s="397">
        <v>95807</v>
      </c>
      <c r="B4821" t="s">
        <v>5325</v>
      </c>
      <c r="C4821" t="s">
        <v>530</v>
      </c>
      <c r="D4821" s="398">
        <v>27.8</v>
      </c>
      <c r="F4821" s="398">
        <v>27.58</v>
      </c>
      <c r="H4821" t="s">
        <v>528</v>
      </c>
    </row>
    <row r="4822" spans="1:8">
      <c r="A4822" s="397">
        <v>95808</v>
      </c>
      <c r="B4822" t="s">
        <v>5326</v>
      </c>
      <c r="C4822" t="s">
        <v>530</v>
      </c>
      <c r="D4822" s="398">
        <v>28.3</v>
      </c>
      <c r="F4822" s="398">
        <v>28.28</v>
      </c>
      <c r="H4822" t="s">
        <v>528</v>
      </c>
    </row>
    <row r="4823" spans="1:8">
      <c r="A4823" s="397">
        <v>95809</v>
      </c>
      <c r="B4823" t="s">
        <v>5327</v>
      </c>
      <c r="C4823" t="s">
        <v>530</v>
      </c>
      <c r="D4823" s="398">
        <v>31.37</v>
      </c>
      <c r="F4823" s="398">
        <v>30.77</v>
      </c>
      <c r="H4823" t="s">
        <v>528</v>
      </c>
    </row>
    <row r="4824" spans="1:8">
      <c r="A4824" s="397">
        <v>104398</v>
      </c>
      <c r="B4824" t="s">
        <v>5328</v>
      </c>
      <c r="C4824" t="s">
        <v>530</v>
      </c>
      <c r="D4824" s="398">
        <v>27.78</v>
      </c>
      <c r="F4824" s="398">
        <v>27.57</v>
      </c>
      <c r="H4824" t="s">
        <v>528</v>
      </c>
    </row>
    <row r="4825" spans="1:8">
      <c r="A4825" s="397">
        <v>104399</v>
      </c>
      <c r="B4825" t="s">
        <v>5329</v>
      </c>
      <c r="C4825" t="s">
        <v>530</v>
      </c>
      <c r="D4825" s="398">
        <v>26.69</v>
      </c>
      <c r="F4825" s="398">
        <v>27.23</v>
      </c>
      <c r="H4825" t="s">
        <v>528</v>
      </c>
    </row>
    <row r="4826" spans="1:8">
      <c r="A4826" s="397">
        <v>104400</v>
      </c>
      <c r="B4826" t="s">
        <v>5330</v>
      </c>
      <c r="C4826" t="s">
        <v>530</v>
      </c>
      <c r="D4826" s="398">
        <v>30.68</v>
      </c>
      <c r="F4826" s="398">
        <v>30.32</v>
      </c>
      <c r="H4826" t="s">
        <v>528</v>
      </c>
    </row>
    <row r="4827" spans="1:8">
      <c r="A4827" s="397">
        <v>104404</v>
      </c>
      <c r="B4827" t="s">
        <v>5331</v>
      </c>
      <c r="C4827" t="s">
        <v>530</v>
      </c>
      <c r="D4827" s="398">
        <v>30.98</v>
      </c>
      <c r="F4827" s="398">
        <v>31.26</v>
      </c>
      <c r="H4827" t="s">
        <v>528</v>
      </c>
    </row>
    <row r="4828" spans="1:8">
      <c r="A4828" s="397">
        <v>104405</v>
      </c>
      <c r="B4828" t="s">
        <v>5332</v>
      </c>
      <c r="C4828" t="s">
        <v>530</v>
      </c>
      <c r="D4828" s="398">
        <v>37.49</v>
      </c>
      <c r="F4828" s="398">
        <v>36.17</v>
      </c>
      <c r="H4828" t="s">
        <v>528</v>
      </c>
    </row>
    <row r="4829" spans="1:8">
      <c r="A4829" s="397">
        <v>95813</v>
      </c>
      <c r="B4829" t="s">
        <v>5333</v>
      </c>
      <c r="C4829" t="s">
        <v>530</v>
      </c>
      <c r="D4829" s="398">
        <v>22.03</v>
      </c>
      <c r="F4829" s="398">
        <v>18.79</v>
      </c>
      <c r="H4829" t="s">
        <v>528</v>
      </c>
    </row>
    <row r="4830" spans="1:8">
      <c r="A4830" s="397">
        <v>95814</v>
      </c>
      <c r="B4830" t="s">
        <v>5334</v>
      </c>
      <c r="C4830" t="s">
        <v>530</v>
      </c>
      <c r="D4830" s="398">
        <v>22.7</v>
      </c>
      <c r="F4830" s="398">
        <v>19.71</v>
      </c>
      <c r="H4830" t="s">
        <v>528</v>
      </c>
    </row>
    <row r="4831" spans="1:8">
      <c r="A4831" s="397">
        <v>95815</v>
      </c>
      <c r="B4831" t="s">
        <v>5335</v>
      </c>
      <c r="C4831" t="s">
        <v>530</v>
      </c>
      <c r="D4831" s="398">
        <v>28.7</v>
      </c>
      <c r="F4831" s="398">
        <v>24.3</v>
      </c>
      <c r="H4831" t="s">
        <v>528</v>
      </c>
    </row>
    <row r="4832" spans="1:8">
      <c r="A4832" s="397">
        <v>95816</v>
      </c>
      <c r="B4832" t="s">
        <v>5336</v>
      </c>
      <c r="C4832" t="s">
        <v>530</v>
      </c>
      <c r="D4832" s="398">
        <v>34.159999999999997</v>
      </c>
      <c r="F4832" s="398">
        <v>33.97</v>
      </c>
      <c r="H4832" t="s">
        <v>528</v>
      </c>
    </row>
    <row r="4833" spans="1:8">
      <c r="A4833" s="397">
        <v>95817</v>
      </c>
      <c r="B4833" t="s">
        <v>5337</v>
      </c>
      <c r="C4833" t="s">
        <v>530</v>
      </c>
      <c r="D4833" s="398">
        <v>34.39</v>
      </c>
      <c r="F4833" s="398">
        <v>34.74</v>
      </c>
      <c r="H4833" t="s">
        <v>528</v>
      </c>
    </row>
    <row r="4834" spans="1:8">
      <c r="A4834" s="397">
        <v>95818</v>
      </c>
      <c r="B4834" t="s">
        <v>5338</v>
      </c>
      <c r="C4834" t="s">
        <v>530</v>
      </c>
      <c r="D4834" s="398">
        <v>42.42</v>
      </c>
      <c r="F4834" s="398">
        <v>40.79</v>
      </c>
      <c r="H4834" t="s">
        <v>528</v>
      </c>
    </row>
    <row r="4835" spans="1:8">
      <c r="A4835" s="397">
        <v>106668</v>
      </c>
      <c r="B4835" t="s">
        <v>5339</v>
      </c>
      <c r="C4835" t="s">
        <v>530</v>
      </c>
      <c r="D4835" s="398">
        <v>0</v>
      </c>
      <c r="F4835" s="398">
        <v>0</v>
      </c>
      <c r="H4835" t="s">
        <v>528</v>
      </c>
    </row>
    <row r="4836" spans="1:8">
      <c r="A4836" s="397">
        <v>106667</v>
      </c>
      <c r="B4836" t="s">
        <v>5340</v>
      </c>
      <c r="C4836" t="s">
        <v>530</v>
      </c>
      <c r="D4836" s="398">
        <v>0</v>
      </c>
      <c r="F4836" s="398">
        <v>0</v>
      </c>
      <c r="H4836" t="s">
        <v>528</v>
      </c>
    </row>
    <row r="4837" spans="1:8">
      <c r="A4837" s="397">
        <v>106666</v>
      </c>
      <c r="B4837" t="s">
        <v>5341</v>
      </c>
      <c r="C4837" t="s">
        <v>530</v>
      </c>
      <c r="D4837" s="398">
        <v>0</v>
      </c>
      <c r="F4837" s="398">
        <v>0</v>
      </c>
      <c r="H4837" t="s">
        <v>528</v>
      </c>
    </row>
    <row r="4838" spans="1:8">
      <c r="A4838" s="397">
        <v>104391</v>
      </c>
      <c r="B4838" t="s">
        <v>5342</v>
      </c>
      <c r="C4838" t="s">
        <v>530</v>
      </c>
      <c r="D4838" s="398">
        <v>20.04</v>
      </c>
      <c r="F4838" s="398">
        <v>23.04</v>
      </c>
      <c r="H4838" t="s">
        <v>528</v>
      </c>
    </row>
    <row r="4839" spans="1:8">
      <c r="A4839" s="397">
        <v>104392</v>
      </c>
      <c r="B4839" t="s">
        <v>5343</v>
      </c>
      <c r="C4839" t="s">
        <v>530</v>
      </c>
      <c r="D4839" s="398">
        <v>24.92</v>
      </c>
      <c r="F4839" s="398">
        <v>27.79</v>
      </c>
      <c r="H4839" t="s">
        <v>528</v>
      </c>
    </row>
    <row r="4840" spans="1:8">
      <c r="A4840" s="397">
        <v>104393</v>
      </c>
      <c r="B4840" t="s">
        <v>5344</v>
      </c>
      <c r="C4840" t="s">
        <v>530</v>
      </c>
      <c r="D4840" s="398">
        <v>40.340000000000003</v>
      </c>
      <c r="F4840" s="398">
        <v>42.28</v>
      </c>
      <c r="H4840" t="s">
        <v>528</v>
      </c>
    </row>
    <row r="4841" spans="1:8">
      <c r="A4841" s="397">
        <v>104394</v>
      </c>
      <c r="B4841" t="s">
        <v>5345</v>
      </c>
      <c r="C4841" t="s">
        <v>530</v>
      </c>
      <c r="D4841" s="398">
        <v>54.65</v>
      </c>
      <c r="F4841" s="398">
        <v>55.81</v>
      </c>
      <c r="H4841" t="s">
        <v>528</v>
      </c>
    </row>
    <row r="4842" spans="1:8">
      <c r="A4842" s="397">
        <v>95761</v>
      </c>
      <c r="B4842" t="s">
        <v>5346</v>
      </c>
      <c r="C4842" t="s">
        <v>530</v>
      </c>
      <c r="D4842" s="398">
        <v>18.63</v>
      </c>
      <c r="F4842" s="398">
        <v>21.75</v>
      </c>
      <c r="H4842" t="s">
        <v>528</v>
      </c>
    </row>
    <row r="4843" spans="1:8">
      <c r="A4843" s="397">
        <v>95763</v>
      </c>
      <c r="B4843" t="s">
        <v>5347</v>
      </c>
      <c r="C4843" t="s">
        <v>530</v>
      </c>
      <c r="D4843" s="398">
        <v>21.31</v>
      </c>
      <c r="F4843" s="398">
        <v>24.46</v>
      </c>
      <c r="H4843" t="s">
        <v>528</v>
      </c>
    </row>
    <row r="4844" spans="1:8">
      <c r="A4844" s="397">
        <v>95765</v>
      </c>
      <c r="B4844" t="s">
        <v>5348</v>
      </c>
      <c r="C4844" t="s">
        <v>530</v>
      </c>
      <c r="D4844" s="398">
        <v>0</v>
      </c>
      <c r="F4844" s="398">
        <v>0</v>
      </c>
      <c r="H4844" t="s">
        <v>528</v>
      </c>
    </row>
    <row r="4845" spans="1:8">
      <c r="A4845" s="397">
        <v>95767</v>
      </c>
      <c r="B4845" t="s">
        <v>5349</v>
      </c>
      <c r="C4845" t="s">
        <v>530</v>
      </c>
      <c r="D4845" s="398">
        <v>41.66</v>
      </c>
      <c r="F4845" s="398">
        <v>43.88</v>
      </c>
      <c r="H4845" t="s">
        <v>528</v>
      </c>
    </row>
    <row r="4846" spans="1:8">
      <c r="A4846" s="397">
        <v>95762</v>
      </c>
      <c r="B4846" t="s">
        <v>5350</v>
      </c>
      <c r="C4846" t="s">
        <v>530</v>
      </c>
      <c r="D4846" s="398">
        <v>18.7</v>
      </c>
      <c r="F4846" s="398">
        <v>21.81</v>
      </c>
      <c r="H4846" t="s">
        <v>528</v>
      </c>
    </row>
    <row r="4847" spans="1:8">
      <c r="A4847" s="397">
        <v>95764</v>
      </c>
      <c r="B4847" t="s">
        <v>5351</v>
      </c>
      <c r="C4847" t="s">
        <v>530</v>
      </c>
      <c r="D4847" s="398">
        <v>21.63</v>
      </c>
      <c r="F4847" s="398">
        <v>24.76</v>
      </c>
      <c r="H4847" t="s">
        <v>528</v>
      </c>
    </row>
    <row r="4848" spans="1:8">
      <c r="A4848" s="397">
        <v>95766</v>
      </c>
      <c r="B4848" t="s">
        <v>5352</v>
      </c>
      <c r="C4848" t="s">
        <v>530</v>
      </c>
      <c r="D4848" s="398">
        <v>34.53</v>
      </c>
      <c r="F4848" s="398">
        <v>36.94</v>
      </c>
      <c r="H4848" t="s">
        <v>528</v>
      </c>
    </row>
    <row r="4849" spans="1:8">
      <c r="A4849" s="397">
        <v>95768</v>
      </c>
      <c r="B4849" t="s">
        <v>5353</v>
      </c>
      <c r="C4849" t="s">
        <v>530</v>
      </c>
      <c r="D4849" s="398">
        <v>42.28</v>
      </c>
      <c r="F4849" s="398">
        <v>44.45</v>
      </c>
      <c r="H4849" t="s">
        <v>528</v>
      </c>
    </row>
    <row r="4850" spans="1:8">
      <c r="A4850" s="397">
        <v>95739</v>
      </c>
      <c r="B4850" t="s">
        <v>5354</v>
      </c>
      <c r="C4850" t="s">
        <v>530</v>
      </c>
      <c r="D4850" s="398">
        <v>0</v>
      </c>
      <c r="F4850" s="398">
        <v>0</v>
      </c>
      <c r="H4850" t="s">
        <v>528</v>
      </c>
    </row>
    <row r="4851" spans="1:8">
      <c r="A4851" s="397">
        <v>95740</v>
      </c>
      <c r="B4851" t="s">
        <v>5355</v>
      </c>
      <c r="C4851" t="s">
        <v>530</v>
      </c>
      <c r="D4851" s="398">
        <v>0</v>
      </c>
      <c r="F4851" s="398">
        <v>0</v>
      </c>
      <c r="H4851" t="s">
        <v>528</v>
      </c>
    </row>
    <row r="4852" spans="1:8">
      <c r="A4852" s="397">
        <v>95741</v>
      </c>
      <c r="B4852" t="s">
        <v>5356</v>
      </c>
      <c r="C4852" t="s">
        <v>530</v>
      </c>
      <c r="D4852" s="398">
        <v>0</v>
      </c>
      <c r="F4852" s="398">
        <v>0</v>
      </c>
      <c r="H4852" t="s">
        <v>528</v>
      </c>
    </row>
    <row r="4853" spans="1:8">
      <c r="A4853" s="397">
        <v>106671</v>
      </c>
      <c r="B4853" t="s">
        <v>5357</v>
      </c>
      <c r="C4853" t="s">
        <v>345</v>
      </c>
      <c r="D4853" s="398">
        <v>25.12</v>
      </c>
      <c r="F4853" s="398">
        <v>24.04</v>
      </c>
      <c r="H4853" t="s">
        <v>528</v>
      </c>
    </row>
    <row r="4854" spans="1:8">
      <c r="A4854" s="397">
        <v>106670</v>
      </c>
      <c r="B4854" t="s">
        <v>5358</v>
      </c>
      <c r="C4854" t="s">
        <v>345</v>
      </c>
      <c r="D4854" s="398">
        <v>17.09</v>
      </c>
      <c r="F4854" s="398">
        <v>16.54</v>
      </c>
      <c r="H4854" t="s">
        <v>528</v>
      </c>
    </row>
    <row r="4855" spans="1:8">
      <c r="A4855" s="397">
        <v>106669</v>
      </c>
      <c r="B4855" t="s">
        <v>5359</v>
      </c>
      <c r="C4855" t="s">
        <v>345</v>
      </c>
      <c r="D4855" s="398">
        <v>13.27</v>
      </c>
      <c r="F4855" s="398">
        <v>12.95</v>
      </c>
      <c r="H4855" t="s">
        <v>528</v>
      </c>
    </row>
    <row r="4856" spans="1:8">
      <c r="A4856" s="397">
        <v>95726</v>
      </c>
      <c r="B4856" t="s">
        <v>5360</v>
      </c>
      <c r="C4856" t="s">
        <v>345</v>
      </c>
      <c r="D4856" s="398">
        <v>17.23</v>
      </c>
      <c r="F4856" s="398">
        <v>19.920000000000002</v>
      </c>
      <c r="H4856" t="s">
        <v>528</v>
      </c>
    </row>
    <row r="4857" spans="1:8">
      <c r="A4857" s="397">
        <v>95727</v>
      </c>
      <c r="B4857" t="s">
        <v>5361</v>
      </c>
      <c r="C4857" t="s">
        <v>345</v>
      </c>
      <c r="D4857" s="398">
        <v>18.34</v>
      </c>
      <c r="F4857" s="398">
        <v>21.11</v>
      </c>
      <c r="H4857" t="s">
        <v>528</v>
      </c>
    </row>
    <row r="4858" spans="1:8">
      <c r="A4858" s="397">
        <v>95728</v>
      </c>
      <c r="B4858" t="s">
        <v>5362</v>
      </c>
      <c r="C4858" t="s">
        <v>345</v>
      </c>
      <c r="D4858" s="398">
        <v>20.79</v>
      </c>
      <c r="F4858" s="398">
        <v>23.52</v>
      </c>
      <c r="H4858" t="s">
        <v>528</v>
      </c>
    </row>
    <row r="4859" spans="1:8">
      <c r="A4859" s="397">
        <v>104409</v>
      </c>
      <c r="B4859" t="s">
        <v>5363</v>
      </c>
      <c r="C4859" t="s">
        <v>345</v>
      </c>
      <c r="D4859" s="398">
        <v>0</v>
      </c>
      <c r="F4859" s="398">
        <v>0</v>
      </c>
      <c r="H4859" t="s">
        <v>528</v>
      </c>
    </row>
    <row r="4860" spans="1:8">
      <c r="A4860" s="397">
        <v>104408</v>
      </c>
      <c r="B4860" t="s">
        <v>5364</v>
      </c>
      <c r="C4860" t="s">
        <v>345</v>
      </c>
      <c r="D4860" s="398">
        <v>0</v>
      </c>
      <c r="F4860" s="398">
        <v>0</v>
      </c>
      <c r="H4860" t="s">
        <v>528</v>
      </c>
    </row>
    <row r="4861" spans="1:8">
      <c r="A4861" s="397">
        <v>104407</v>
      </c>
      <c r="B4861" t="s">
        <v>5365</v>
      </c>
      <c r="C4861" t="s">
        <v>345</v>
      </c>
      <c r="D4861" s="398">
        <v>0</v>
      </c>
      <c r="F4861" s="398">
        <v>0</v>
      </c>
      <c r="H4861" t="s">
        <v>528</v>
      </c>
    </row>
    <row r="4862" spans="1:8">
      <c r="A4862" s="397">
        <v>104406</v>
      </c>
      <c r="B4862" t="s">
        <v>5366</v>
      </c>
      <c r="C4862" t="s">
        <v>345</v>
      </c>
      <c r="D4862" s="398">
        <v>0</v>
      </c>
      <c r="F4862" s="398">
        <v>0</v>
      </c>
      <c r="H4862" t="s">
        <v>528</v>
      </c>
    </row>
    <row r="4863" spans="1:8">
      <c r="A4863" s="397">
        <v>104452</v>
      </c>
      <c r="B4863" t="s">
        <v>5367</v>
      </c>
      <c r="C4863" t="s">
        <v>530</v>
      </c>
      <c r="D4863" s="398">
        <v>8.4499999999999993</v>
      </c>
      <c r="F4863" s="398">
        <v>10.85</v>
      </c>
      <c r="H4863" t="s">
        <v>528</v>
      </c>
    </row>
    <row r="4864" spans="1:8">
      <c r="A4864" s="397">
        <v>104448</v>
      </c>
      <c r="B4864" t="s">
        <v>5368</v>
      </c>
      <c r="C4864" t="s">
        <v>530</v>
      </c>
      <c r="D4864" s="398">
        <v>9.09</v>
      </c>
      <c r="F4864" s="398">
        <v>11.61</v>
      </c>
      <c r="H4864" t="s">
        <v>528</v>
      </c>
    </row>
    <row r="4865" spans="1:8">
      <c r="A4865" s="397">
        <v>104449</v>
      </c>
      <c r="B4865" t="s">
        <v>5369</v>
      </c>
      <c r="C4865" t="s">
        <v>530</v>
      </c>
      <c r="D4865" s="398">
        <v>11.27</v>
      </c>
      <c r="F4865" s="398">
        <v>13.83</v>
      </c>
      <c r="H4865" t="s">
        <v>528</v>
      </c>
    </row>
    <row r="4866" spans="1:8">
      <c r="A4866" s="397">
        <v>104450</v>
      </c>
      <c r="B4866" t="s">
        <v>5370</v>
      </c>
      <c r="C4866" t="s">
        <v>530</v>
      </c>
      <c r="D4866" s="398">
        <v>13.55</v>
      </c>
      <c r="F4866" s="398">
        <v>16.190000000000001</v>
      </c>
      <c r="H4866" t="s">
        <v>528</v>
      </c>
    </row>
    <row r="4867" spans="1:8">
      <c r="A4867" s="397">
        <v>104445</v>
      </c>
      <c r="B4867" t="s">
        <v>5371</v>
      </c>
      <c r="C4867" t="s">
        <v>530</v>
      </c>
      <c r="D4867" s="398">
        <v>0</v>
      </c>
      <c r="F4867" s="398">
        <v>0</v>
      </c>
      <c r="H4867" t="s">
        <v>528</v>
      </c>
    </row>
    <row r="4868" spans="1:8">
      <c r="A4868" s="397">
        <v>104446</v>
      </c>
      <c r="B4868" t="s">
        <v>5372</v>
      </c>
      <c r="C4868" t="s">
        <v>530</v>
      </c>
      <c r="D4868" s="398">
        <v>0</v>
      </c>
      <c r="F4868" s="398">
        <v>0</v>
      </c>
      <c r="H4868" t="s">
        <v>528</v>
      </c>
    </row>
    <row r="4869" spans="1:8">
      <c r="A4869" s="397">
        <v>104447</v>
      </c>
      <c r="B4869" t="s">
        <v>5373</v>
      </c>
      <c r="C4869" t="s">
        <v>530</v>
      </c>
      <c r="D4869" s="398">
        <v>0</v>
      </c>
      <c r="F4869" s="398">
        <v>0</v>
      </c>
      <c r="H4869" t="s">
        <v>528</v>
      </c>
    </row>
    <row r="4870" spans="1:8">
      <c r="A4870" s="397">
        <v>101884</v>
      </c>
      <c r="B4870" t="s">
        <v>5374</v>
      </c>
      <c r="C4870" t="s">
        <v>345</v>
      </c>
      <c r="D4870" s="398">
        <v>13.46</v>
      </c>
      <c r="F4870" s="398">
        <v>12.44</v>
      </c>
      <c r="H4870" t="s">
        <v>528</v>
      </c>
    </row>
    <row r="4871" spans="1:8">
      <c r="A4871" s="397">
        <v>101886</v>
      </c>
      <c r="B4871" t="s">
        <v>5375</v>
      </c>
      <c r="C4871" t="s">
        <v>345</v>
      </c>
      <c r="D4871" s="398">
        <v>19.3</v>
      </c>
      <c r="F4871" s="398">
        <v>17.87</v>
      </c>
      <c r="H4871" t="s">
        <v>528</v>
      </c>
    </row>
    <row r="4872" spans="1:8">
      <c r="A4872" s="397">
        <v>101888</v>
      </c>
      <c r="B4872" t="s">
        <v>5376</v>
      </c>
      <c r="C4872" t="s">
        <v>345</v>
      </c>
      <c r="D4872" s="398">
        <v>30.76</v>
      </c>
      <c r="F4872" s="398">
        <v>28.73</v>
      </c>
      <c r="H4872" t="s">
        <v>528</v>
      </c>
    </row>
    <row r="4873" spans="1:8">
      <c r="A4873" s="397">
        <v>101938</v>
      </c>
      <c r="B4873" t="s">
        <v>5377</v>
      </c>
      <c r="C4873" t="s">
        <v>530</v>
      </c>
      <c r="D4873" s="398">
        <v>181.16</v>
      </c>
      <c r="F4873" s="398">
        <v>170.6</v>
      </c>
      <c r="H4873" t="s">
        <v>528</v>
      </c>
    </row>
    <row r="4874" spans="1:8">
      <c r="A4874" s="397">
        <v>101904</v>
      </c>
      <c r="B4874" t="s">
        <v>5378</v>
      </c>
      <c r="C4874" t="s">
        <v>530</v>
      </c>
      <c r="D4874" s="398">
        <v>1398.27</v>
      </c>
      <c r="F4874" s="398">
        <v>1329.01</v>
      </c>
      <c r="H4874" t="s">
        <v>528</v>
      </c>
    </row>
    <row r="4875" spans="1:8">
      <c r="A4875" s="397">
        <v>101901</v>
      </c>
      <c r="B4875" t="s">
        <v>5379</v>
      </c>
      <c r="C4875" t="s">
        <v>530</v>
      </c>
      <c r="D4875" s="398">
        <v>146.99</v>
      </c>
      <c r="F4875" s="398">
        <v>140.09</v>
      </c>
      <c r="H4875" t="s">
        <v>528</v>
      </c>
    </row>
    <row r="4876" spans="1:8">
      <c r="A4876" s="397">
        <v>101902</v>
      </c>
      <c r="B4876" t="s">
        <v>5380</v>
      </c>
      <c r="C4876" t="s">
        <v>530</v>
      </c>
      <c r="D4876" s="398">
        <v>181.12</v>
      </c>
      <c r="F4876" s="398">
        <v>172.8</v>
      </c>
      <c r="H4876" t="s">
        <v>528</v>
      </c>
    </row>
    <row r="4877" spans="1:8">
      <c r="A4877" s="397">
        <v>101903</v>
      </c>
      <c r="B4877" t="s">
        <v>5381</v>
      </c>
      <c r="C4877" t="s">
        <v>530</v>
      </c>
      <c r="D4877" s="398">
        <v>375.5</v>
      </c>
      <c r="F4877" s="398">
        <v>358.13</v>
      </c>
      <c r="H4877" t="s">
        <v>528</v>
      </c>
    </row>
    <row r="4878" spans="1:8">
      <c r="A4878" s="397">
        <v>97414</v>
      </c>
      <c r="B4878" t="s">
        <v>5382</v>
      </c>
      <c r="C4878" t="s">
        <v>530</v>
      </c>
      <c r="D4878" s="398">
        <v>0</v>
      </c>
      <c r="F4878" s="398">
        <v>0</v>
      </c>
      <c r="H4878" t="s">
        <v>528</v>
      </c>
    </row>
    <row r="4879" spans="1:8">
      <c r="A4879" s="397">
        <v>97415</v>
      </c>
      <c r="B4879" t="s">
        <v>5383</v>
      </c>
      <c r="C4879" t="s">
        <v>530</v>
      </c>
      <c r="D4879" s="398">
        <v>0</v>
      </c>
      <c r="F4879" s="398">
        <v>0</v>
      </c>
      <c r="H4879" t="s">
        <v>528</v>
      </c>
    </row>
    <row r="4880" spans="1:8">
      <c r="A4880" s="397">
        <v>97416</v>
      </c>
      <c r="B4880" t="s">
        <v>5384</v>
      </c>
      <c r="C4880" t="s">
        <v>530</v>
      </c>
      <c r="D4880" s="398">
        <v>0</v>
      </c>
      <c r="F4880" s="398">
        <v>0</v>
      </c>
      <c r="H4880" t="s">
        <v>528</v>
      </c>
    </row>
    <row r="4881" spans="1:8">
      <c r="A4881" s="397">
        <v>97417</v>
      </c>
      <c r="B4881" t="s">
        <v>5385</v>
      </c>
      <c r="C4881" t="s">
        <v>530</v>
      </c>
      <c r="D4881" s="398">
        <v>0</v>
      </c>
      <c r="F4881" s="398">
        <v>0</v>
      </c>
      <c r="H4881" t="s">
        <v>528</v>
      </c>
    </row>
    <row r="4882" spans="1:8">
      <c r="A4882" s="397">
        <v>97418</v>
      </c>
      <c r="B4882" t="s">
        <v>5386</v>
      </c>
      <c r="C4882" t="s">
        <v>530</v>
      </c>
      <c r="D4882" s="398">
        <v>0</v>
      </c>
      <c r="F4882" s="398">
        <v>0</v>
      </c>
      <c r="H4882" t="s">
        <v>528</v>
      </c>
    </row>
    <row r="4883" spans="1:8">
      <c r="A4883" s="397">
        <v>97409</v>
      </c>
      <c r="B4883" t="s">
        <v>5387</v>
      </c>
      <c r="C4883" t="s">
        <v>530</v>
      </c>
      <c r="D4883" s="398">
        <v>0</v>
      </c>
      <c r="F4883" s="398">
        <v>0</v>
      </c>
      <c r="H4883" t="s">
        <v>528</v>
      </c>
    </row>
    <row r="4884" spans="1:8">
      <c r="A4884" s="397">
        <v>97410</v>
      </c>
      <c r="B4884" t="s">
        <v>5388</v>
      </c>
      <c r="C4884" t="s">
        <v>530</v>
      </c>
      <c r="D4884" s="398">
        <v>0</v>
      </c>
      <c r="F4884" s="398">
        <v>0</v>
      </c>
      <c r="H4884" t="s">
        <v>528</v>
      </c>
    </row>
    <row r="4885" spans="1:8">
      <c r="A4885" s="397">
        <v>97411</v>
      </c>
      <c r="B4885" t="s">
        <v>5389</v>
      </c>
      <c r="C4885" t="s">
        <v>530</v>
      </c>
      <c r="D4885" s="398">
        <v>0</v>
      </c>
      <c r="F4885" s="398">
        <v>0</v>
      </c>
      <c r="H4885" t="s">
        <v>528</v>
      </c>
    </row>
    <row r="4886" spans="1:8">
      <c r="A4886" s="397">
        <v>97412</v>
      </c>
      <c r="B4886" t="s">
        <v>5390</v>
      </c>
      <c r="C4886" t="s">
        <v>530</v>
      </c>
      <c r="D4886" s="398">
        <v>0</v>
      </c>
      <c r="F4886" s="398">
        <v>0</v>
      </c>
      <c r="H4886" t="s">
        <v>528</v>
      </c>
    </row>
    <row r="4887" spans="1:8">
      <c r="A4887" s="397">
        <v>97413</v>
      </c>
      <c r="B4887" t="s">
        <v>5391</v>
      </c>
      <c r="C4887" t="s">
        <v>530</v>
      </c>
      <c r="D4887" s="398">
        <v>0</v>
      </c>
      <c r="F4887" s="398">
        <v>0</v>
      </c>
      <c r="H4887" t="s">
        <v>528</v>
      </c>
    </row>
    <row r="4888" spans="1:8">
      <c r="A4888" s="397">
        <v>101900</v>
      </c>
      <c r="B4888" t="s">
        <v>5392</v>
      </c>
      <c r="C4888" t="s">
        <v>530</v>
      </c>
      <c r="D4888" s="398">
        <v>4517.9399999999996</v>
      </c>
      <c r="F4888" s="398">
        <v>4039.42</v>
      </c>
      <c r="H4888" t="s">
        <v>528</v>
      </c>
    </row>
    <row r="4889" spans="1:8">
      <c r="A4889" s="397">
        <v>106030</v>
      </c>
      <c r="B4889" t="s">
        <v>5393</v>
      </c>
      <c r="C4889" t="s">
        <v>530</v>
      </c>
      <c r="D4889" s="398">
        <v>175.03</v>
      </c>
      <c r="F4889" s="398">
        <v>164.75</v>
      </c>
      <c r="H4889" t="s">
        <v>528</v>
      </c>
    </row>
    <row r="4890" spans="1:8">
      <c r="A4890" s="397">
        <v>93660</v>
      </c>
      <c r="B4890" t="s">
        <v>5394</v>
      </c>
      <c r="C4890" t="s">
        <v>530</v>
      </c>
      <c r="D4890" s="398">
        <v>57.78</v>
      </c>
      <c r="F4890" s="398">
        <v>53.04</v>
      </c>
      <c r="H4890" t="s">
        <v>528</v>
      </c>
    </row>
    <row r="4891" spans="1:8">
      <c r="A4891" s="397">
        <v>93661</v>
      </c>
      <c r="B4891" t="s">
        <v>5395</v>
      </c>
      <c r="C4891" t="s">
        <v>530</v>
      </c>
      <c r="D4891" s="398">
        <v>57.78</v>
      </c>
      <c r="F4891" s="398">
        <v>53.04</v>
      </c>
      <c r="H4891" t="s">
        <v>528</v>
      </c>
    </row>
    <row r="4892" spans="1:8">
      <c r="A4892" s="397">
        <v>93662</v>
      </c>
      <c r="B4892" t="s">
        <v>5396</v>
      </c>
      <c r="C4892" t="s">
        <v>530</v>
      </c>
      <c r="D4892" s="398">
        <v>59.88</v>
      </c>
      <c r="F4892" s="398">
        <v>55.48</v>
      </c>
      <c r="H4892" t="s">
        <v>528</v>
      </c>
    </row>
    <row r="4893" spans="1:8">
      <c r="A4893" s="397">
        <v>93663</v>
      </c>
      <c r="B4893" t="s">
        <v>5397</v>
      </c>
      <c r="C4893" t="s">
        <v>530</v>
      </c>
      <c r="D4893" s="398">
        <v>61.88</v>
      </c>
      <c r="F4893" s="398">
        <v>58.2</v>
      </c>
      <c r="H4893" t="s">
        <v>528</v>
      </c>
    </row>
    <row r="4894" spans="1:8">
      <c r="A4894" s="397">
        <v>93664</v>
      </c>
      <c r="B4894" t="s">
        <v>5398</v>
      </c>
      <c r="C4894" t="s">
        <v>530</v>
      </c>
      <c r="D4894" s="398">
        <v>65.2</v>
      </c>
      <c r="F4894" s="398">
        <v>62.38</v>
      </c>
      <c r="H4894" t="s">
        <v>528</v>
      </c>
    </row>
    <row r="4895" spans="1:8">
      <c r="A4895" s="397">
        <v>93665</v>
      </c>
      <c r="B4895" t="s">
        <v>5399</v>
      </c>
      <c r="C4895" t="s">
        <v>530</v>
      </c>
      <c r="D4895" s="398">
        <v>69.430000000000007</v>
      </c>
      <c r="F4895" s="398">
        <v>68.349999999999994</v>
      </c>
      <c r="H4895" t="s">
        <v>528</v>
      </c>
    </row>
    <row r="4896" spans="1:8">
      <c r="A4896" s="397">
        <v>93666</v>
      </c>
      <c r="B4896" t="s">
        <v>5400</v>
      </c>
      <c r="C4896" t="s">
        <v>530</v>
      </c>
      <c r="D4896" s="398">
        <v>76</v>
      </c>
      <c r="F4896" s="398">
        <v>76.87</v>
      </c>
      <c r="H4896" t="s">
        <v>528</v>
      </c>
    </row>
    <row r="4897" spans="1:8">
      <c r="A4897" s="397">
        <v>93674</v>
      </c>
      <c r="B4897" t="s">
        <v>5401</v>
      </c>
      <c r="C4897" t="s">
        <v>530</v>
      </c>
      <c r="D4897" s="398">
        <v>148</v>
      </c>
      <c r="F4897" s="398">
        <v>134.62</v>
      </c>
      <c r="H4897" t="s">
        <v>528</v>
      </c>
    </row>
    <row r="4898" spans="1:8">
      <c r="A4898" s="397">
        <v>93675</v>
      </c>
      <c r="B4898" t="s">
        <v>5402</v>
      </c>
      <c r="C4898" t="s">
        <v>530</v>
      </c>
      <c r="D4898" s="398">
        <v>158.78</v>
      </c>
      <c r="F4898" s="398">
        <v>147.63</v>
      </c>
      <c r="H4898" t="s">
        <v>528</v>
      </c>
    </row>
    <row r="4899" spans="1:8">
      <c r="A4899" s="397">
        <v>101892</v>
      </c>
      <c r="B4899" t="s">
        <v>5403</v>
      </c>
      <c r="C4899" t="s">
        <v>530</v>
      </c>
      <c r="D4899" s="398">
        <v>72.92</v>
      </c>
      <c r="F4899" s="398">
        <v>67.989999999999995</v>
      </c>
      <c r="H4899" t="s">
        <v>528</v>
      </c>
    </row>
    <row r="4900" spans="1:8">
      <c r="A4900" s="397">
        <v>93653</v>
      </c>
      <c r="B4900" t="s">
        <v>5404</v>
      </c>
      <c r="C4900" t="s">
        <v>530</v>
      </c>
      <c r="D4900" s="398">
        <v>12.26</v>
      </c>
      <c r="F4900" s="398">
        <v>11.76</v>
      </c>
      <c r="H4900" t="s">
        <v>528</v>
      </c>
    </row>
    <row r="4901" spans="1:8">
      <c r="A4901" s="397">
        <v>93654</v>
      </c>
      <c r="B4901" t="s">
        <v>5405</v>
      </c>
      <c r="C4901" t="s">
        <v>530</v>
      </c>
      <c r="D4901" s="398">
        <v>12.26</v>
      </c>
      <c r="F4901" s="398">
        <v>11.76</v>
      </c>
      <c r="H4901" t="s">
        <v>528</v>
      </c>
    </row>
    <row r="4902" spans="1:8">
      <c r="A4902" s="397">
        <v>93655</v>
      </c>
      <c r="B4902" t="s">
        <v>5406</v>
      </c>
      <c r="C4902" t="s">
        <v>530</v>
      </c>
      <c r="D4902" s="398">
        <v>13.31</v>
      </c>
      <c r="F4902" s="398">
        <v>12.98</v>
      </c>
      <c r="H4902" t="s">
        <v>528</v>
      </c>
    </row>
    <row r="4903" spans="1:8">
      <c r="A4903" s="397">
        <v>93656</v>
      </c>
      <c r="B4903" t="s">
        <v>5407</v>
      </c>
      <c r="C4903" t="s">
        <v>530</v>
      </c>
      <c r="D4903" s="398">
        <v>14.31</v>
      </c>
      <c r="F4903" s="398">
        <v>14.34</v>
      </c>
      <c r="H4903" t="s">
        <v>528</v>
      </c>
    </row>
    <row r="4904" spans="1:8">
      <c r="A4904" s="397">
        <v>93657</v>
      </c>
      <c r="B4904" t="s">
        <v>5408</v>
      </c>
      <c r="C4904" t="s">
        <v>530</v>
      </c>
      <c r="D4904" s="398">
        <v>16.03</v>
      </c>
      <c r="F4904" s="398">
        <v>16.5</v>
      </c>
      <c r="H4904" t="s">
        <v>528</v>
      </c>
    </row>
    <row r="4905" spans="1:8">
      <c r="A4905" s="397">
        <v>93658</v>
      </c>
      <c r="B4905" t="s">
        <v>5409</v>
      </c>
      <c r="C4905" t="s">
        <v>530</v>
      </c>
      <c r="D4905" s="398">
        <v>22.78</v>
      </c>
      <c r="F4905" s="398">
        <v>23.58</v>
      </c>
      <c r="H4905" t="s">
        <v>528</v>
      </c>
    </row>
    <row r="4906" spans="1:8">
      <c r="A4906" s="397">
        <v>93659</v>
      </c>
      <c r="B4906" t="s">
        <v>5410</v>
      </c>
      <c r="C4906" t="s">
        <v>530</v>
      </c>
      <c r="D4906" s="398">
        <v>26.06</v>
      </c>
      <c r="F4906" s="398">
        <v>27.84</v>
      </c>
      <c r="H4906" t="s">
        <v>528</v>
      </c>
    </row>
    <row r="4907" spans="1:8">
      <c r="A4907" s="397">
        <v>101890</v>
      </c>
      <c r="B4907" t="s">
        <v>5411</v>
      </c>
      <c r="C4907" t="s">
        <v>530</v>
      </c>
      <c r="D4907" s="398">
        <v>15.94</v>
      </c>
      <c r="F4907" s="398">
        <v>15.32</v>
      </c>
      <c r="H4907" t="s">
        <v>528</v>
      </c>
    </row>
    <row r="4908" spans="1:8">
      <c r="A4908" s="397">
        <v>101891</v>
      </c>
      <c r="B4908" t="s">
        <v>5412</v>
      </c>
      <c r="C4908" t="s">
        <v>530</v>
      </c>
      <c r="D4908" s="398">
        <v>28.93</v>
      </c>
      <c r="F4908" s="398">
        <v>29.04</v>
      </c>
      <c r="H4908" t="s">
        <v>528</v>
      </c>
    </row>
    <row r="4909" spans="1:8">
      <c r="A4909" s="397">
        <v>101895</v>
      </c>
      <c r="B4909" t="s">
        <v>5413</v>
      </c>
      <c r="C4909" t="s">
        <v>530</v>
      </c>
      <c r="D4909" s="398">
        <v>433.43</v>
      </c>
      <c r="F4909" s="398">
        <v>417.03</v>
      </c>
      <c r="H4909" t="s">
        <v>528</v>
      </c>
    </row>
    <row r="4910" spans="1:8">
      <c r="A4910" s="397">
        <v>101896</v>
      </c>
      <c r="B4910" t="s">
        <v>5414</v>
      </c>
      <c r="C4910" t="s">
        <v>530</v>
      </c>
      <c r="D4910" s="398">
        <v>646.79</v>
      </c>
      <c r="F4910" s="398">
        <v>605.42999999999995</v>
      </c>
      <c r="H4910" t="s">
        <v>528</v>
      </c>
    </row>
    <row r="4911" spans="1:8">
      <c r="A4911" s="397">
        <v>101897</v>
      </c>
      <c r="B4911" t="s">
        <v>5415</v>
      </c>
      <c r="C4911" t="s">
        <v>530</v>
      </c>
      <c r="D4911" s="398">
        <v>1026.54</v>
      </c>
      <c r="F4911" s="398">
        <v>941.33</v>
      </c>
      <c r="H4911" t="s">
        <v>528</v>
      </c>
    </row>
    <row r="4912" spans="1:8">
      <c r="A4912" s="397">
        <v>101898</v>
      </c>
      <c r="B4912" t="s">
        <v>5416</v>
      </c>
      <c r="C4912" t="s">
        <v>530</v>
      </c>
      <c r="D4912" s="398">
        <v>1366.56</v>
      </c>
      <c r="F4912" s="398">
        <v>1243.05</v>
      </c>
      <c r="H4912" t="s">
        <v>528</v>
      </c>
    </row>
    <row r="4913" spans="1:8">
      <c r="A4913" s="397">
        <v>101899</v>
      </c>
      <c r="B4913" t="s">
        <v>5417</v>
      </c>
      <c r="C4913" t="s">
        <v>530</v>
      </c>
      <c r="D4913" s="398">
        <v>2175.35</v>
      </c>
      <c r="F4913" s="398">
        <v>1960.72</v>
      </c>
      <c r="H4913" t="s">
        <v>528</v>
      </c>
    </row>
    <row r="4914" spans="1:8">
      <c r="A4914" s="397">
        <v>93676</v>
      </c>
      <c r="B4914" t="s">
        <v>5418</v>
      </c>
      <c r="C4914" t="s">
        <v>530</v>
      </c>
      <c r="D4914" s="398">
        <v>177.94</v>
      </c>
      <c r="F4914" s="398">
        <v>164.47</v>
      </c>
      <c r="H4914" t="s">
        <v>528</v>
      </c>
    </row>
    <row r="4915" spans="1:8">
      <c r="A4915" s="397">
        <v>97711</v>
      </c>
      <c r="B4915" t="s">
        <v>5419</v>
      </c>
      <c r="C4915" t="s">
        <v>530</v>
      </c>
      <c r="D4915" s="398">
        <v>194.72</v>
      </c>
      <c r="F4915" s="398">
        <v>186.28</v>
      </c>
      <c r="H4915" t="s">
        <v>528</v>
      </c>
    </row>
    <row r="4916" spans="1:8">
      <c r="A4916" s="397">
        <v>106020</v>
      </c>
      <c r="B4916" t="s">
        <v>5420</v>
      </c>
      <c r="C4916" t="s">
        <v>530</v>
      </c>
      <c r="D4916" s="398">
        <v>113.31</v>
      </c>
      <c r="F4916" s="398">
        <v>114.71</v>
      </c>
      <c r="H4916" t="s">
        <v>528</v>
      </c>
    </row>
    <row r="4917" spans="1:8">
      <c r="A4917" s="397">
        <v>106031</v>
      </c>
      <c r="B4917" t="s">
        <v>5421</v>
      </c>
      <c r="C4917" t="s">
        <v>530</v>
      </c>
      <c r="D4917" s="398">
        <v>0</v>
      </c>
      <c r="F4917" s="398">
        <v>0</v>
      </c>
      <c r="H4917" t="s">
        <v>528</v>
      </c>
    </row>
    <row r="4918" spans="1:8">
      <c r="A4918" s="397">
        <v>93667</v>
      </c>
      <c r="B4918" t="s">
        <v>5422</v>
      </c>
      <c r="C4918" t="s">
        <v>530</v>
      </c>
      <c r="D4918" s="398">
        <v>72.64</v>
      </c>
      <c r="F4918" s="398">
        <v>67.11</v>
      </c>
      <c r="H4918" t="s">
        <v>528</v>
      </c>
    </row>
    <row r="4919" spans="1:8">
      <c r="A4919" s="397">
        <v>93668</v>
      </c>
      <c r="B4919" t="s">
        <v>5423</v>
      </c>
      <c r="C4919" t="s">
        <v>530</v>
      </c>
      <c r="D4919" s="398">
        <v>72.64</v>
      </c>
      <c r="F4919" s="398">
        <v>67.11</v>
      </c>
      <c r="H4919" t="s">
        <v>528</v>
      </c>
    </row>
    <row r="4920" spans="1:8">
      <c r="A4920" s="397">
        <v>93669</v>
      </c>
      <c r="B4920" t="s">
        <v>5424</v>
      </c>
      <c r="C4920" t="s">
        <v>530</v>
      </c>
      <c r="D4920" s="398">
        <v>75.8</v>
      </c>
      <c r="F4920" s="398">
        <v>70.760000000000005</v>
      </c>
      <c r="H4920" t="s">
        <v>528</v>
      </c>
    </row>
    <row r="4921" spans="1:8">
      <c r="A4921" s="397">
        <v>93670</v>
      </c>
      <c r="B4921" t="s">
        <v>5425</v>
      </c>
      <c r="C4921" t="s">
        <v>530</v>
      </c>
      <c r="D4921" s="398">
        <v>78.790000000000006</v>
      </c>
      <c r="F4921" s="398">
        <v>74.849999999999994</v>
      </c>
      <c r="H4921" t="s">
        <v>528</v>
      </c>
    </row>
    <row r="4922" spans="1:8">
      <c r="A4922" s="397">
        <v>93671</v>
      </c>
      <c r="B4922" t="s">
        <v>5426</v>
      </c>
      <c r="C4922" t="s">
        <v>530</v>
      </c>
      <c r="D4922" s="398">
        <v>83.76</v>
      </c>
      <c r="F4922" s="398">
        <v>81.11</v>
      </c>
      <c r="H4922" t="s">
        <v>528</v>
      </c>
    </row>
    <row r="4923" spans="1:8">
      <c r="A4923" s="397">
        <v>93672</v>
      </c>
      <c r="B4923" t="s">
        <v>5427</v>
      </c>
      <c r="C4923" t="s">
        <v>530</v>
      </c>
      <c r="D4923" s="398">
        <v>91.28</v>
      </c>
      <c r="F4923" s="398">
        <v>91.12</v>
      </c>
      <c r="H4923" t="s">
        <v>528</v>
      </c>
    </row>
    <row r="4924" spans="1:8">
      <c r="A4924" s="397">
        <v>93673</v>
      </c>
      <c r="B4924" t="s">
        <v>5428</v>
      </c>
      <c r="C4924" t="s">
        <v>530</v>
      </c>
      <c r="D4924" s="398">
        <v>101.14</v>
      </c>
      <c r="F4924" s="398">
        <v>103.91</v>
      </c>
      <c r="H4924" t="s">
        <v>528</v>
      </c>
    </row>
    <row r="4925" spans="1:8">
      <c r="A4925" s="397">
        <v>101893</v>
      </c>
      <c r="B4925" t="s">
        <v>5429</v>
      </c>
      <c r="C4925" t="s">
        <v>530</v>
      </c>
      <c r="D4925" s="398">
        <v>93.68</v>
      </c>
      <c r="F4925" s="398">
        <v>88.07</v>
      </c>
      <c r="H4925" t="s">
        <v>528</v>
      </c>
    </row>
    <row r="4926" spans="1:8">
      <c r="A4926" s="397">
        <v>101894</v>
      </c>
      <c r="B4926" t="s">
        <v>5430</v>
      </c>
      <c r="C4926" t="s">
        <v>530</v>
      </c>
      <c r="D4926" s="398">
        <v>162.16</v>
      </c>
      <c r="F4926" s="398">
        <v>163.34</v>
      </c>
      <c r="H4926" t="s">
        <v>528</v>
      </c>
    </row>
    <row r="4927" spans="1:8">
      <c r="A4927" s="397">
        <v>106027</v>
      </c>
      <c r="B4927" t="s">
        <v>5431</v>
      </c>
      <c r="C4927" t="s">
        <v>530</v>
      </c>
      <c r="D4927" s="398">
        <v>76.38</v>
      </c>
      <c r="F4927" s="398">
        <v>71.319999999999993</v>
      </c>
      <c r="H4927" t="s">
        <v>528</v>
      </c>
    </row>
    <row r="4928" spans="1:8">
      <c r="A4928" s="397">
        <v>106028</v>
      </c>
      <c r="B4928" t="s">
        <v>5432</v>
      </c>
      <c r="C4928" t="s">
        <v>530</v>
      </c>
      <c r="D4928" s="398">
        <v>0</v>
      </c>
      <c r="F4928" s="398">
        <v>0</v>
      </c>
      <c r="H4928" t="s">
        <v>528</v>
      </c>
    </row>
    <row r="4929" spans="1:8">
      <c r="A4929" s="397">
        <v>106029</v>
      </c>
      <c r="B4929" t="s">
        <v>5433</v>
      </c>
      <c r="C4929" t="s">
        <v>530</v>
      </c>
      <c r="D4929" s="398">
        <v>0</v>
      </c>
      <c r="F4929" s="398">
        <v>0</v>
      </c>
      <c r="H4929" t="s">
        <v>528</v>
      </c>
    </row>
    <row r="4930" spans="1:8">
      <c r="A4930" s="397">
        <v>97421</v>
      </c>
      <c r="B4930" t="s">
        <v>5434</v>
      </c>
      <c r="C4930" t="s">
        <v>530</v>
      </c>
      <c r="D4930" s="398">
        <v>0</v>
      </c>
      <c r="F4930" s="398">
        <v>0</v>
      </c>
      <c r="H4930" t="s">
        <v>528</v>
      </c>
    </row>
    <row r="4931" spans="1:8">
      <c r="A4931" s="397">
        <v>97373</v>
      </c>
      <c r="B4931" t="s">
        <v>5435</v>
      </c>
      <c r="C4931" t="s">
        <v>345</v>
      </c>
      <c r="D4931" s="398">
        <v>0</v>
      </c>
      <c r="F4931" s="398">
        <v>0</v>
      </c>
      <c r="H4931" t="s">
        <v>528</v>
      </c>
    </row>
    <row r="4932" spans="1:8">
      <c r="A4932" s="397">
        <v>97374</v>
      </c>
      <c r="B4932" t="s">
        <v>5436</v>
      </c>
      <c r="C4932" t="s">
        <v>345</v>
      </c>
      <c r="D4932" s="398">
        <v>0</v>
      </c>
      <c r="F4932" s="398">
        <v>0</v>
      </c>
      <c r="H4932" t="s">
        <v>528</v>
      </c>
    </row>
    <row r="4933" spans="1:8">
      <c r="A4933" s="397">
        <v>97375</v>
      </c>
      <c r="B4933" t="s">
        <v>5437</v>
      </c>
      <c r="C4933" t="s">
        <v>345</v>
      </c>
      <c r="D4933" s="398">
        <v>0</v>
      </c>
      <c r="F4933" s="398">
        <v>0</v>
      </c>
      <c r="H4933" t="s">
        <v>528</v>
      </c>
    </row>
    <row r="4934" spans="1:8">
      <c r="A4934" s="397">
        <v>97376</v>
      </c>
      <c r="B4934" t="s">
        <v>5438</v>
      </c>
      <c r="C4934" t="s">
        <v>345</v>
      </c>
      <c r="D4934" s="398">
        <v>0</v>
      </c>
      <c r="F4934" s="398">
        <v>0</v>
      </c>
      <c r="H4934" t="s">
        <v>528</v>
      </c>
    </row>
    <row r="4935" spans="1:8">
      <c r="A4935" s="397">
        <v>97377</v>
      </c>
      <c r="B4935" t="s">
        <v>5439</v>
      </c>
      <c r="C4935" t="s">
        <v>345</v>
      </c>
      <c r="D4935" s="398">
        <v>0</v>
      </c>
      <c r="F4935" s="398">
        <v>0</v>
      </c>
      <c r="H4935" t="s">
        <v>528</v>
      </c>
    </row>
    <row r="4936" spans="1:8">
      <c r="A4936" s="397">
        <v>97368</v>
      </c>
      <c r="B4936" t="s">
        <v>5440</v>
      </c>
      <c r="C4936" t="s">
        <v>345</v>
      </c>
      <c r="D4936" s="398">
        <v>0</v>
      </c>
      <c r="F4936" s="398">
        <v>0</v>
      </c>
      <c r="H4936" t="s">
        <v>528</v>
      </c>
    </row>
    <row r="4937" spans="1:8">
      <c r="A4937" s="397">
        <v>97369</v>
      </c>
      <c r="B4937" t="s">
        <v>5441</v>
      </c>
      <c r="C4937" t="s">
        <v>345</v>
      </c>
      <c r="D4937" s="398">
        <v>0</v>
      </c>
      <c r="F4937" s="398">
        <v>0</v>
      </c>
      <c r="H4937" t="s">
        <v>528</v>
      </c>
    </row>
    <row r="4938" spans="1:8">
      <c r="A4938" s="397">
        <v>97370</v>
      </c>
      <c r="B4938" t="s">
        <v>5442</v>
      </c>
      <c r="C4938" t="s">
        <v>345</v>
      </c>
      <c r="D4938" s="398">
        <v>0</v>
      </c>
      <c r="F4938" s="398">
        <v>0</v>
      </c>
      <c r="H4938" t="s">
        <v>528</v>
      </c>
    </row>
    <row r="4939" spans="1:8">
      <c r="A4939" s="397">
        <v>97371</v>
      </c>
      <c r="B4939" t="s">
        <v>5443</v>
      </c>
      <c r="C4939" t="s">
        <v>345</v>
      </c>
      <c r="D4939" s="398">
        <v>0</v>
      </c>
      <c r="F4939" s="398">
        <v>0</v>
      </c>
      <c r="H4939" t="s">
        <v>528</v>
      </c>
    </row>
    <row r="4940" spans="1:8">
      <c r="A4940" s="397">
        <v>97372</v>
      </c>
      <c r="B4940" t="s">
        <v>5444</v>
      </c>
      <c r="C4940" t="s">
        <v>345</v>
      </c>
      <c r="D4940" s="398">
        <v>0</v>
      </c>
      <c r="F4940" s="398">
        <v>0</v>
      </c>
      <c r="H4940" t="s">
        <v>528</v>
      </c>
    </row>
    <row r="4941" spans="1:8">
      <c r="A4941" s="397">
        <v>101875</v>
      </c>
      <c r="B4941" t="s">
        <v>5445</v>
      </c>
      <c r="C4941" t="s">
        <v>530</v>
      </c>
      <c r="D4941" s="398">
        <v>451.65</v>
      </c>
      <c r="F4941" s="398">
        <v>442.42</v>
      </c>
      <c r="H4941" t="s">
        <v>528</v>
      </c>
    </row>
    <row r="4942" spans="1:8">
      <c r="A4942" s="397">
        <v>101883</v>
      </c>
      <c r="B4942" t="s">
        <v>5446</v>
      </c>
      <c r="C4942" t="s">
        <v>530</v>
      </c>
      <c r="D4942" s="398">
        <v>608.26</v>
      </c>
      <c r="F4942" s="398">
        <v>587.45000000000005</v>
      </c>
      <c r="H4942" t="s">
        <v>528</v>
      </c>
    </row>
    <row r="4943" spans="1:8">
      <c r="A4943" s="397">
        <v>101879</v>
      </c>
      <c r="B4943" t="s">
        <v>5447</v>
      </c>
      <c r="C4943" t="s">
        <v>530</v>
      </c>
      <c r="D4943" s="398">
        <v>634.82000000000005</v>
      </c>
      <c r="F4943" s="398">
        <v>611.21</v>
      </c>
      <c r="H4943" t="s">
        <v>528</v>
      </c>
    </row>
    <row r="4944" spans="1:8">
      <c r="A4944" s="397">
        <v>106021</v>
      </c>
      <c r="B4944" t="s">
        <v>5448</v>
      </c>
      <c r="C4944" t="s">
        <v>530</v>
      </c>
      <c r="D4944" s="398">
        <v>0</v>
      </c>
      <c r="F4944" s="398">
        <v>0</v>
      </c>
      <c r="H4944" t="s">
        <v>528</v>
      </c>
    </row>
    <row r="4945" spans="1:8">
      <c r="A4945" s="397">
        <v>101880</v>
      </c>
      <c r="B4945" t="s">
        <v>5449</v>
      </c>
      <c r="C4945" t="s">
        <v>530</v>
      </c>
      <c r="D4945" s="398">
        <v>738.29</v>
      </c>
      <c r="F4945" s="398">
        <v>713.92</v>
      </c>
      <c r="H4945" t="s">
        <v>528</v>
      </c>
    </row>
    <row r="4946" spans="1:8">
      <c r="A4946" s="397">
        <v>101882</v>
      </c>
      <c r="B4946" t="s">
        <v>5450</v>
      </c>
      <c r="C4946" t="s">
        <v>530</v>
      </c>
      <c r="D4946" s="398">
        <v>1409.31</v>
      </c>
      <c r="F4946" s="398">
        <v>1311.33</v>
      </c>
      <c r="H4946" t="s">
        <v>528</v>
      </c>
    </row>
    <row r="4947" spans="1:8">
      <c r="A4947" s="397">
        <v>106022</v>
      </c>
      <c r="B4947" t="s">
        <v>5451</v>
      </c>
      <c r="C4947" t="s">
        <v>530</v>
      </c>
      <c r="D4947" s="398">
        <v>0</v>
      </c>
      <c r="F4947" s="398">
        <v>0</v>
      </c>
      <c r="H4947" t="s">
        <v>528</v>
      </c>
    </row>
    <row r="4948" spans="1:8">
      <c r="A4948" s="397">
        <v>101881</v>
      </c>
      <c r="B4948" t="s">
        <v>5452</v>
      </c>
      <c r="C4948" t="s">
        <v>530</v>
      </c>
      <c r="D4948" s="398">
        <v>1021.17</v>
      </c>
      <c r="F4948" s="398">
        <v>966.24</v>
      </c>
      <c r="H4948" t="s">
        <v>528</v>
      </c>
    </row>
    <row r="4949" spans="1:8">
      <c r="A4949" s="397">
        <v>106023</v>
      </c>
      <c r="B4949" t="s">
        <v>5453</v>
      </c>
      <c r="C4949" t="s">
        <v>530</v>
      </c>
      <c r="D4949" s="398">
        <v>0</v>
      </c>
      <c r="F4949" s="398">
        <v>0</v>
      </c>
      <c r="H4949" t="s">
        <v>528</v>
      </c>
    </row>
    <row r="4950" spans="1:8">
      <c r="A4950" s="397">
        <v>101878</v>
      </c>
      <c r="B4950" t="s">
        <v>5454</v>
      </c>
      <c r="C4950" t="s">
        <v>530</v>
      </c>
      <c r="D4950" s="398">
        <v>481.93</v>
      </c>
      <c r="F4950" s="398">
        <v>437.83</v>
      </c>
      <c r="H4950" t="s">
        <v>528</v>
      </c>
    </row>
    <row r="4951" spans="1:8">
      <c r="A4951" s="397">
        <v>106024</v>
      </c>
      <c r="B4951" t="s">
        <v>5455</v>
      </c>
      <c r="C4951" t="s">
        <v>530</v>
      </c>
      <c r="D4951" s="398">
        <v>0</v>
      </c>
      <c r="F4951" s="398">
        <v>0</v>
      </c>
      <c r="H4951" t="s">
        <v>528</v>
      </c>
    </row>
    <row r="4952" spans="1:8">
      <c r="A4952" s="397">
        <v>106025</v>
      </c>
      <c r="B4952" t="s">
        <v>5456</v>
      </c>
      <c r="C4952" t="s">
        <v>530</v>
      </c>
      <c r="D4952" s="398">
        <v>0</v>
      </c>
      <c r="F4952" s="398">
        <v>0</v>
      </c>
      <c r="H4952" t="s">
        <v>528</v>
      </c>
    </row>
    <row r="4953" spans="1:8">
      <c r="A4953" s="397">
        <v>106026</v>
      </c>
      <c r="B4953" t="s">
        <v>5457</v>
      </c>
      <c r="C4953" t="s">
        <v>530</v>
      </c>
      <c r="D4953" s="398">
        <v>0</v>
      </c>
      <c r="F4953" s="398">
        <v>0</v>
      </c>
      <c r="H4953" t="s">
        <v>528</v>
      </c>
    </row>
    <row r="4954" spans="1:8">
      <c r="A4954" s="397">
        <v>101877</v>
      </c>
      <c r="B4954" t="s">
        <v>5458</v>
      </c>
      <c r="C4954" t="s">
        <v>530</v>
      </c>
      <c r="D4954" s="398">
        <v>95.99</v>
      </c>
      <c r="F4954" s="398">
        <v>95.31</v>
      </c>
      <c r="H4954" t="s">
        <v>528</v>
      </c>
    </row>
    <row r="4955" spans="1:8">
      <c r="A4955" s="397">
        <v>101876</v>
      </c>
      <c r="B4955" t="s">
        <v>5459</v>
      </c>
      <c r="C4955" t="s">
        <v>530</v>
      </c>
      <c r="D4955" s="398">
        <v>134.18</v>
      </c>
      <c r="F4955" s="398">
        <v>127.03</v>
      </c>
      <c r="H4955" t="s">
        <v>528</v>
      </c>
    </row>
    <row r="4956" spans="1:8">
      <c r="A4956" s="397">
        <v>101873</v>
      </c>
      <c r="B4956" t="s">
        <v>5460</v>
      </c>
      <c r="C4956" t="s">
        <v>530</v>
      </c>
      <c r="D4956" s="398">
        <v>0</v>
      </c>
      <c r="F4956" s="398">
        <v>0</v>
      </c>
      <c r="H4956" t="s">
        <v>528</v>
      </c>
    </row>
    <row r="4957" spans="1:8">
      <c r="A4957" s="397">
        <v>101874</v>
      </c>
      <c r="B4957" t="s">
        <v>5461</v>
      </c>
      <c r="C4957" t="s">
        <v>530</v>
      </c>
      <c r="D4957" s="398">
        <v>0</v>
      </c>
      <c r="F4957" s="398">
        <v>0</v>
      </c>
      <c r="H4957" t="s">
        <v>528</v>
      </c>
    </row>
    <row r="4958" spans="1:8">
      <c r="A4958" s="397">
        <v>101871</v>
      </c>
      <c r="B4958" t="s">
        <v>5462</v>
      </c>
      <c r="C4958" t="s">
        <v>530</v>
      </c>
      <c r="D4958" s="398">
        <v>0</v>
      </c>
      <c r="F4958" s="398">
        <v>0</v>
      </c>
      <c r="H4958" t="s">
        <v>528</v>
      </c>
    </row>
    <row r="4959" spans="1:8">
      <c r="A4959" s="397">
        <v>101872</v>
      </c>
      <c r="B4959" t="s">
        <v>5463</v>
      </c>
      <c r="C4959" t="s">
        <v>530</v>
      </c>
      <c r="D4959" s="398">
        <v>0</v>
      </c>
      <c r="F4959" s="398">
        <v>0</v>
      </c>
      <c r="H4959" t="s">
        <v>528</v>
      </c>
    </row>
    <row r="4960" spans="1:8">
      <c r="A4960" s="397">
        <v>97360</v>
      </c>
      <c r="B4960" t="s">
        <v>5464</v>
      </c>
      <c r="C4960" t="s">
        <v>530</v>
      </c>
      <c r="D4960" s="398">
        <v>9005.5300000000007</v>
      </c>
      <c r="F4960" s="398">
        <v>6419.16</v>
      </c>
      <c r="H4960" t="s">
        <v>528</v>
      </c>
    </row>
    <row r="4961" spans="1:8">
      <c r="A4961" s="397">
        <v>97361</v>
      </c>
      <c r="B4961" t="s">
        <v>5465</v>
      </c>
      <c r="C4961" t="s">
        <v>530</v>
      </c>
      <c r="D4961" s="398">
        <v>12007.38</v>
      </c>
      <c r="F4961" s="398">
        <v>8558.89</v>
      </c>
      <c r="H4961" t="s">
        <v>528</v>
      </c>
    </row>
    <row r="4962" spans="1:8">
      <c r="A4962" s="397">
        <v>97359</v>
      </c>
      <c r="B4962" t="s">
        <v>5466</v>
      </c>
      <c r="C4962" t="s">
        <v>530</v>
      </c>
      <c r="D4962" s="398">
        <v>4664.9399999999996</v>
      </c>
      <c r="F4962" s="398">
        <v>3355.78</v>
      </c>
      <c r="H4962" t="s">
        <v>528</v>
      </c>
    </row>
    <row r="4963" spans="1:8">
      <c r="A4963" s="397">
        <v>101946</v>
      </c>
      <c r="B4963" t="s">
        <v>5467</v>
      </c>
      <c r="C4963" t="s">
        <v>530</v>
      </c>
      <c r="D4963" s="398">
        <v>139.88999999999999</v>
      </c>
      <c r="F4963" s="398">
        <v>116.92</v>
      </c>
      <c r="H4963" t="s">
        <v>528</v>
      </c>
    </row>
    <row r="4964" spans="1:8">
      <c r="A4964" s="397">
        <v>97362</v>
      </c>
      <c r="B4964" t="s">
        <v>5468</v>
      </c>
      <c r="C4964" t="s">
        <v>530</v>
      </c>
      <c r="D4964" s="398">
        <v>1810.69</v>
      </c>
      <c r="F4964" s="398">
        <v>1634.37</v>
      </c>
      <c r="H4964" t="s">
        <v>528</v>
      </c>
    </row>
    <row r="4965" spans="1:8">
      <c r="A4965" s="397">
        <v>101553</v>
      </c>
      <c r="B4965" t="s">
        <v>5469</v>
      </c>
      <c r="C4965" t="s">
        <v>530</v>
      </c>
      <c r="D4965" s="398">
        <v>21.92</v>
      </c>
      <c r="F4965" s="398">
        <v>16.97</v>
      </c>
      <c r="H4965" t="s">
        <v>528</v>
      </c>
    </row>
    <row r="4966" spans="1:8">
      <c r="A4966" s="397">
        <v>101554</v>
      </c>
      <c r="B4966" t="s">
        <v>5470</v>
      </c>
      <c r="C4966" t="s">
        <v>530</v>
      </c>
      <c r="D4966" s="398">
        <v>15.29</v>
      </c>
      <c r="F4966" s="398">
        <v>13.17</v>
      </c>
      <c r="H4966" t="s">
        <v>528</v>
      </c>
    </row>
    <row r="4967" spans="1:8">
      <c r="A4967" s="397">
        <v>101555</v>
      </c>
      <c r="B4967" t="s">
        <v>5471</v>
      </c>
      <c r="C4967" t="s">
        <v>530</v>
      </c>
      <c r="D4967" s="398">
        <v>9.25</v>
      </c>
      <c r="F4967" s="398">
        <v>9.7100000000000009</v>
      </c>
      <c r="H4967" t="s">
        <v>528</v>
      </c>
    </row>
    <row r="4968" spans="1:8">
      <c r="A4968" s="397">
        <v>101556</v>
      </c>
      <c r="B4968" t="s">
        <v>5472</v>
      </c>
      <c r="C4968" t="s">
        <v>530</v>
      </c>
      <c r="D4968" s="398">
        <v>8.2899999999999991</v>
      </c>
      <c r="F4968" s="398">
        <v>9.16</v>
      </c>
      <c r="H4968" t="s">
        <v>528</v>
      </c>
    </row>
    <row r="4969" spans="1:8">
      <c r="A4969" s="397">
        <v>101537</v>
      </c>
      <c r="B4969" t="s">
        <v>5473</v>
      </c>
      <c r="C4969" t="s">
        <v>530</v>
      </c>
      <c r="D4969" s="398">
        <v>84.13</v>
      </c>
      <c r="F4969" s="398">
        <v>110.04</v>
      </c>
      <c r="H4969" t="s">
        <v>528</v>
      </c>
    </row>
    <row r="4970" spans="1:8">
      <c r="A4970" s="397">
        <v>101538</v>
      </c>
      <c r="B4970" t="s">
        <v>5474</v>
      </c>
      <c r="C4970" t="s">
        <v>530</v>
      </c>
      <c r="D4970" s="398">
        <v>61.79</v>
      </c>
      <c r="F4970" s="398">
        <v>47.34</v>
      </c>
      <c r="H4970" t="s">
        <v>528</v>
      </c>
    </row>
    <row r="4971" spans="1:8">
      <c r="A4971" s="397">
        <v>101542</v>
      </c>
      <c r="B4971" t="s">
        <v>5475</v>
      </c>
      <c r="C4971" t="s">
        <v>530</v>
      </c>
      <c r="D4971" s="398">
        <v>46.05</v>
      </c>
      <c r="F4971" s="398">
        <v>36.590000000000003</v>
      </c>
      <c r="H4971" t="s">
        <v>528</v>
      </c>
    </row>
    <row r="4972" spans="1:8">
      <c r="A4972" s="397">
        <v>101539</v>
      </c>
      <c r="B4972" t="s">
        <v>5476</v>
      </c>
      <c r="C4972" t="s">
        <v>530</v>
      </c>
      <c r="D4972" s="398">
        <v>100.22</v>
      </c>
      <c r="F4972" s="398">
        <v>81.33</v>
      </c>
      <c r="H4972" t="s">
        <v>528</v>
      </c>
    </row>
    <row r="4973" spans="1:8">
      <c r="A4973" s="397">
        <v>101543</v>
      </c>
      <c r="B4973" t="s">
        <v>5477</v>
      </c>
      <c r="C4973" t="s">
        <v>530</v>
      </c>
      <c r="D4973" s="398">
        <v>80.8</v>
      </c>
      <c r="F4973" s="398">
        <v>66.72</v>
      </c>
      <c r="H4973" t="s">
        <v>528</v>
      </c>
    </row>
    <row r="4974" spans="1:8">
      <c r="A4974" s="397">
        <v>101540</v>
      </c>
      <c r="B4974" t="s">
        <v>5478</v>
      </c>
      <c r="C4974" t="s">
        <v>530</v>
      </c>
      <c r="D4974" s="398">
        <v>171.1</v>
      </c>
      <c r="F4974" s="398">
        <v>133.88</v>
      </c>
      <c r="H4974" t="s">
        <v>528</v>
      </c>
    </row>
    <row r="4975" spans="1:8">
      <c r="A4975" s="397">
        <v>101544</v>
      </c>
      <c r="B4975" t="s">
        <v>5479</v>
      </c>
      <c r="C4975" t="s">
        <v>530</v>
      </c>
      <c r="D4975" s="398">
        <v>130.19999999999999</v>
      </c>
      <c r="F4975" s="398">
        <v>105.24</v>
      </c>
      <c r="H4975" t="s">
        <v>528</v>
      </c>
    </row>
    <row r="4976" spans="1:8">
      <c r="A4976" s="397">
        <v>101541</v>
      </c>
      <c r="B4976" t="s">
        <v>5480</v>
      </c>
      <c r="C4976" t="s">
        <v>530</v>
      </c>
      <c r="D4976" s="398">
        <v>222.67</v>
      </c>
      <c r="F4976" s="398">
        <v>175.39</v>
      </c>
      <c r="H4976" t="s">
        <v>528</v>
      </c>
    </row>
    <row r="4977" spans="1:8">
      <c r="A4977" s="397">
        <v>101545</v>
      </c>
      <c r="B4977" t="s">
        <v>5481</v>
      </c>
      <c r="C4977" t="s">
        <v>530</v>
      </c>
      <c r="D4977" s="398">
        <v>190.62</v>
      </c>
      <c r="F4977" s="398">
        <v>150.08000000000001</v>
      </c>
      <c r="H4977" t="s">
        <v>528</v>
      </c>
    </row>
    <row r="4978" spans="1:8">
      <c r="A4978" s="397">
        <v>106502</v>
      </c>
      <c r="B4978" t="s">
        <v>5482</v>
      </c>
      <c r="C4978" t="s">
        <v>345</v>
      </c>
      <c r="D4978" s="398">
        <v>14.07</v>
      </c>
      <c r="F4978" s="398">
        <v>13.03</v>
      </c>
      <c r="H4978" t="s">
        <v>528</v>
      </c>
    </row>
    <row r="4979" spans="1:8">
      <c r="A4979" s="397">
        <v>106503</v>
      </c>
      <c r="B4979" t="s">
        <v>5483</v>
      </c>
      <c r="C4979" t="s">
        <v>345</v>
      </c>
      <c r="D4979" s="398">
        <v>8.86</v>
      </c>
      <c r="F4979" s="398">
        <v>8.2200000000000006</v>
      </c>
      <c r="H4979" t="s">
        <v>528</v>
      </c>
    </row>
    <row r="4980" spans="1:8">
      <c r="A4980" s="397">
        <v>106504</v>
      </c>
      <c r="B4980" t="s">
        <v>5484</v>
      </c>
      <c r="C4980" t="s">
        <v>345</v>
      </c>
      <c r="D4980" s="398">
        <v>17.739999999999998</v>
      </c>
      <c r="F4980" s="398">
        <v>16.43</v>
      </c>
      <c r="H4980" t="s">
        <v>528</v>
      </c>
    </row>
    <row r="4981" spans="1:8">
      <c r="A4981" s="397">
        <v>106505</v>
      </c>
      <c r="B4981" t="s">
        <v>5485</v>
      </c>
      <c r="C4981" t="s">
        <v>345</v>
      </c>
      <c r="D4981" s="398">
        <v>5.72</v>
      </c>
      <c r="F4981" s="398">
        <v>5.34</v>
      </c>
      <c r="H4981" t="s">
        <v>528</v>
      </c>
    </row>
    <row r="4982" spans="1:8">
      <c r="A4982" s="397">
        <v>106526</v>
      </c>
      <c r="B4982" t="s">
        <v>5486</v>
      </c>
      <c r="C4982" t="s">
        <v>345</v>
      </c>
      <c r="D4982" s="398">
        <v>0</v>
      </c>
      <c r="F4982" s="398">
        <v>0</v>
      </c>
      <c r="H4982" t="s">
        <v>528</v>
      </c>
    </row>
    <row r="4983" spans="1:8">
      <c r="A4983" s="397">
        <v>106506</v>
      </c>
      <c r="B4983" t="s">
        <v>5487</v>
      </c>
      <c r="C4983" t="s">
        <v>345</v>
      </c>
      <c r="D4983" s="398">
        <v>10.77</v>
      </c>
      <c r="F4983" s="398">
        <v>10.050000000000001</v>
      </c>
      <c r="H4983" t="s">
        <v>528</v>
      </c>
    </row>
    <row r="4984" spans="1:8">
      <c r="A4984" s="397">
        <v>106507</v>
      </c>
      <c r="B4984" t="s">
        <v>5488</v>
      </c>
      <c r="C4984" t="s">
        <v>345</v>
      </c>
      <c r="D4984" s="398">
        <v>6.89</v>
      </c>
      <c r="F4984" s="398">
        <v>6.45</v>
      </c>
      <c r="H4984" t="s">
        <v>528</v>
      </c>
    </row>
    <row r="4985" spans="1:8">
      <c r="A4985" s="397">
        <v>106508</v>
      </c>
      <c r="B4985" t="s">
        <v>5489</v>
      </c>
      <c r="C4985" t="s">
        <v>345</v>
      </c>
      <c r="D4985" s="398">
        <v>13.58</v>
      </c>
      <c r="F4985" s="398">
        <v>12.7</v>
      </c>
      <c r="H4985" t="s">
        <v>528</v>
      </c>
    </row>
    <row r="4986" spans="1:8">
      <c r="A4986" s="397">
        <v>106509</v>
      </c>
      <c r="B4986" t="s">
        <v>5490</v>
      </c>
      <c r="C4986" t="s">
        <v>345</v>
      </c>
      <c r="D4986" s="398">
        <v>4.4400000000000004</v>
      </c>
      <c r="F4986" s="398">
        <v>4.21</v>
      </c>
      <c r="H4986" t="s">
        <v>528</v>
      </c>
    </row>
    <row r="4987" spans="1:8">
      <c r="A4987" s="397">
        <v>106527</v>
      </c>
      <c r="B4987" t="s">
        <v>5491</v>
      </c>
      <c r="C4987" t="s">
        <v>345</v>
      </c>
      <c r="D4987" s="398">
        <v>0</v>
      </c>
      <c r="F4987" s="398">
        <v>0</v>
      </c>
      <c r="H4987" t="s">
        <v>528</v>
      </c>
    </row>
    <row r="4988" spans="1:8">
      <c r="A4988" s="397">
        <v>106499</v>
      </c>
      <c r="B4988" t="s">
        <v>5492</v>
      </c>
      <c r="C4988" t="s">
        <v>345</v>
      </c>
      <c r="D4988" s="398">
        <v>0</v>
      </c>
      <c r="F4988" s="398">
        <v>0</v>
      </c>
      <c r="H4988" t="s">
        <v>528</v>
      </c>
    </row>
    <row r="4989" spans="1:8">
      <c r="A4989" s="397">
        <v>106500</v>
      </c>
      <c r="B4989" t="s">
        <v>5493</v>
      </c>
      <c r="C4989" t="s">
        <v>345</v>
      </c>
      <c r="D4989" s="398">
        <v>0</v>
      </c>
      <c r="F4989" s="398">
        <v>0</v>
      </c>
      <c r="H4989" t="s">
        <v>528</v>
      </c>
    </row>
    <row r="4990" spans="1:8">
      <c r="A4990" s="397">
        <v>106501</v>
      </c>
      <c r="B4990" t="s">
        <v>5494</v>
      </c>
      <c r="C4990" t="s">
        <v>345</v>
      </c>
      <c r="D4990" s="398">
        <v>0</v>
      </c>
      <c r="F4990" s="398">
        <v>0</v>
      </c>
      <c r="H4990" t="s">
        <v>528</v>
      </c>
    </row>
    <row r="4991" spans="1:8">
      <c r="A4991" s="397">
        <v>101560</v>
      </c>
      <c r="B4991" t="s">
        <v>5495</v>
      </c>
      <c r="C4991" t="s">
        <v>345</v>
      </c>
      <c r="D4991" s="398">
        <v>12.84</v>
      </c>
      <c r="F4991" s="398">
        <v>11.81</v>
      </c>
      <c r="H4991" t="s">
        <v>528</v>
      </c>
    </row>
    <row r="4992" spans="1:8">
      <c r="A4992" s="397">
        <v>101568</v>
      </c>
      <c r="B4992" t="s">
        <v>5496</v>
      </c>
      <c r="C4992" t="s">
        <v>345</v>
      </c>
      <c r="D4992" s="398">
        <v>156.36000000000001</v>
      </c>
      <c r="F4992" s="398">
        <v>143.38999999999999</v>
      </c>
      <c r="H4992" t="s">
        <v>528</v>
      </c>
    </row>
    <row r="4993" spans="1:8">
      <c r="A4993" s="397">
        <v>101561</v>
      </c>
      <c r="B4993" t="s">
        <v>5497</v>
      </c>
      <c r="C4993" t="s">
        <v>345</v>
      </c>
      <c r="D4993" s="398">
        <v>20.39</v>
      </c>
      <c r="F4993" s="398">
        <v>18.72</v>
      </c>
      <c r="H4993" t="s">
        <v>528</v>
      </c>
    </row>
    <row r="4994" spans="1:8">
      <c r="A4994" s="397">
        <v>101562</v>
      </c>
      <c r="B4994" t="s">
        <v>5498</v>
      </c>
      <c r="C4994" t="s">
        <v>345</v>
      </c>
      <c r="D4994" s="398">
        <v>31.57</v>
      </c>
      <c r="F4994" s="398">
        <v>28.98</v>
      </c>
      <c r="H4994" t="s">
        <v>528</v>
      </c>
    </row>
    <row r="4995" spans="1:8">
      <c r="A4995" s="397">
        <v>101563</v>
      </c>
      <c r="B4995" t="s">
        <v>5499</v>
      </c>
      <c r="C4995" t="s">
        <v>345</v>
      </c>
      <c r="D4995" s="398">
        <v>44.58</v>
      </c>
      <c r="F4995" s="398">
        <v>40.909999999999997</v>
      </c>
      <c r="H4995" t="s">
        <v>528</v>
      </c>
    </row>
    <row r="4996" spans="1:8">
      <c r="A4996" s="397">
        <v>101564</v>
      </c>
      <c r="B4996" t="s">
        <v>5500</v>
      </c>
      <c r="C4996" t="s">
        <v>345</v>
      </c>
      <c r="D4996" s="398">
        <v>65.87</v>
      </c>
      <c r="F4996" s="398">
        <v>60.43</v>
      </c>
      <c r="H4996" t="s">
        <v>528</v>
      </c>
    </row>
    <row r="4997" spans="1:8">
      <c r="A4997" s="397">
        <v>101565</v>
      </c>
      <c r="B4997" t="s">
        <v>5501</v>
      </c>
      <c r="C4997" t="s">
        <v>345</v>
      </c>
      <c r="D4997" s="398">
        <v>92.12</v>
      </c>
      <c r="F4997" s="398">
        <v>84.49</v>
      </c>
      <c r="H4997" t="s">
        <v>528</v>
      </c>
    </row>
    <row r="4998" spans="1:8">
      <c r="A4998" s="397">
        <v>101567</v>
      </c>
      <c r="B4998" t="s">
        <v>5502</v>
      </c>
      <c r="C4998" t="s">
        <v>345</v>
      </c>
      <c r="D4998" s="398">
        <v>119.59</v>
      </c>
      <c r="F4998" s="398">
        <v>109.68</v>
      </c>
      <c r="H4998" t="s">
        <v>528</v>
      </c>
    </row>
    <row r="4999" spans="1:8">
      <c r="A4999" s="397">
        <v>106524</v>
      </c>
      <c r="B4999" t="s">
        <v>5503</v>
      </c>
      <c r="C4999" t="s">
        <v>345</v>
      </c>
      <c r="D4999" s="398">
        <v>0</v>
      </c>
      <c r="F4999" s="398">
        <v>0</v>
      </c>
      <c r="H4999" t="s">
        <v>528</v>
      </c>
    </row>
    <row r="5000" spans="1:8">
      <c r="A5000" s="397">
        <v>106525</v>
      </c>
      <c r="B5000" t="s">
        <v>5504</v>
      </c>
      <c r="C5000" t="s">
        <v>530</v>
      </c>
      <c r="D5000" s="398">
        <v>0</v>
      </c>
      <c r="F5000" s="398">
        <v>0</v>
      </c>
      <c r="H5000" t="s">
        <v>528</v>
      </c>
    </row>
    <row r="5001" spans="1:8">
      <c r="A5001" s="397">
        <v>101551</v>
      </c>
      <c r="B5001" t="s">
        <v>5505</v>
      </c>
      <c r="C5001" t="s">
        <v>530</v>
      </c>
      <c r="D5001" s="398">
        <v>0</v>
      </c>
      <c r="F5001" s="398">
        <v>0</v>
      </c>
      <c r="H5001" t="s">
        <v>528</v>
      </c>
    </row>
    <row r="5002" spans="1:8">
      <c r="A5002" s="397">
        <v>101552</v>
      </c>
      <c r="B5002" t="s">
        <v>5506</v>
      </c>
      <c r="C5002" t="s">
        <v>530</v>
      </c>
      <c r="D5002" s="398">
        <v>0</v>
      </c>
      <c r="F5002" s="398">
        <v>0</v>
      </c>
      <c r="H5002" t="s">
        <v>528</v>
      </c>
    </row>
    <row r="5003" spans="1:8">
      <c r="A5003" s="397">
        <v>101550</v>
      </c>
      <c r="B5003" t="s">
        <v>5507</v>
      </c>
      <c r="C5003" t="s">
        <v>530</v>
      </c>
      <c r="D5003" s="398">
        <v>0</v>
      </c>
      <c r="F5003" s="398">
        <v>0</v>
      </c>
      <c r="H5003" t="s">
        <v>528</v>
      </c>
    </row>
    <row r="5004" spans="1:8">
      <c r="A5004" s="397">
        <v>101501</v>
      </c>
      <c r="B5004" t="s">
        <v>5508</v>
      </c>
      <c r="C5004" t="s">
        <v>530</v>
      </c>
      <c r="D5004" s="398">
        <v>2033.12</v>
      </c>
      <c r="F5004" s="398">
        <v>2059.4499999999998</v>
      </c>
      <c r="H5004" t="s">
        <v>528</v>
      </c>
    </row>
    <row r="5005" spans="1:8">
      <c r="A5005" s="397">
        <v>101502</v>
      </c>
      <c r="B5005" t="s">
        <v>5509</v>
      </c>
      <c r="C5005" t="s">
        <v>530</v>
      </c>
      <c r="D5005" s="398">
        <v>2220.2600000000002</v>
      </c>
      <c r="F5005" s="398">
        <v>2247.4299999999998</v>
      </c>
      <c r="H5005" t="s">
        <v>528</v>
      </c>
    </row>
    <row r="5006" spans="1:8">
      <c r="A5006" s="397">
        <v>101503</v>
      </c>
      <c r="B5006" t="s">
        <v>5510</v>
      </c>
      <c r="C5006" t="s">
        <v>530</v>
      </c>
      <c r="D5006" s="398">
        <v>2276.04</v>
      </c>
      <c r="F5006" s="398">
        <v>2275.23</v>
      </c>
      <c r="H5006" t="s">
        <v>528</v>
      </c>
    </row>
    <row r="5007" spans="1:8">
      <c r="A5007" s="397">
        <v>101504</v>
      </c>
      <c r="B5007" t="s">
        <v>5511</v>
      </c>
      <c r="C5007" t="s">
        <v>530</v>
      </c>
      <c r="D5007" s="398">
        <v>2529.9499999999998</v>
      </c>
      <c r="F5007" s="398">
        <v>2515.6799999999998</v>
      </c>
      <c r="H5007" t="s">
        <v>528</v>
      </c>
    </row>
    <row r="5008" spans="1:8">
      <c r="A5008" s="397">
        <v>101497</v>
      </c>
      <c r="B5008" t="s">
        <v>5512</v>
      </c>
      <c r="C5008" t="s">
        <v>530</v>
      </c>
      <c r="D5008" s="398">
        <v>2039.74</v>
      </c>
      <c r="F5008" s="398">
        <v>2075.38</v>
      </c>
      <c r="H5008" t="s">
        <v>528</v>
      </c>
    </row>
    <row r="5009" spans="1:8">
      <c r="A5009" s="397">
        <v>101498</v>
      </c>
      <c r="B5009" t="s">
        <v>5513</v>
      </c>
      <c r="C5009" t="s">
        <v>530</v>
      </c>
      <c r="D5009" s="398">
        <v>2226.88</v>
      </c>
      <c r="F5009" s="398">
        <v>2263.36</v>
      </c>
      <c r="H5009" t="s">
        <v>528</v>
      </c>
    </row>
    <row r="5010" spans="1:8">
      <c r="A5010" s="397">
        <v>101499</v>
      </c>
      <c r="B5010" t="s">
        <v>5514</v>
      </c>
      <c r="C5010" t="s">
        <v>530</v>
      </c>
      <c r="D5010" s="398">
        <v>2282.66</v>
      </c>
      <c r="F5010" s="398">
        <v>2291.16</v>
      </c>
      <c r="H5010" t="s">
        <v>528</v>
      </c>
    </row>
    <row r="5011" spans="1:8">
      <c r="A5011" s="397">
        <v>101500</v>
      </c>
      <c r="B5011" t="s">
        <v>5515</v>
      </c>
      <c r="C5011" t="s">
        <v>530</v>
      </c>
      <c r="D5011" s="398">
        <v>2536.5700000000002</v>
      </c>
      <c r="F5011" s="398">
        <v>2531.61</v>
      </c>
      <c r="H5011" t="s">
        <v>528</v>
      </c>
    </row>
    <row r="5012" spans="1:8">
      <c r="A5012" s="397">
        <v>101493</v>
      </c>
      <c r="B5012" t="s">
        <v>5516</v>
      </c>
      <c r="C5012" t="s">
        <v>530</v>
      </c>
      <c r="D5012" s="398">
        <v>1713.18</v>
      </c>
      <c r="F5012" s="398">
        <v>1784.53</v>
      </c>
      <c r="H5012" t="s">
        <v>528</v>
      </c>
    </row>
    <row r="5013" spans="1:8">
      <c r="A5013" s="397">
        <v>101494</v>
      </c>
      <c r="B5013" t="s">
        <v>5517</v>
      </c>
      <c r="C5013" t="s">
        <v>530</v>
      </c>
      <c r="D5013" s="398">
        <v>1836.82</v>
      </c>
      <c r="F5013" s="398">
        <v>1908.72</v>
      </c>
      <c r="H5013" t="s">
        <v>528</v>
      </c>
    </row>
    <row r="5014" spans="1:8">
      <c r="A5014" s="397">
        <v>101495</v>
      </c>
      <c r="B5014" t="s">
        <v>5518</v>
      </c>
      <c r="C5014" t="s">
        <v>530</v>
      </c>
      <c r="D5014" s="398">
        <v>1873.67</v>
      </c>
      <c r="F5014" s="398">
        <v>1927.09</v>
      </c>
      <c r="H5014" t="s">
        <v>528</v>
      </c>
    </row>
    <row r="5015" spans="1:8">
      <c r="A5015" s="397">
        <v>101496</v>
      </c>
      <c r="B5015" t="s">
        <v>5519</v>
      </c>
      <c r="C5015" t="s">
        <v>530</v>
      </c>
      <c r="D5015" s="398">
        <v>2052.89</v>
      </c>
      <c r="F5015" s="398">
        <v>2097.81</v>
      </c>
      <c r="H5015" t="s">
        <v>528</v>
      </c>
    </row>
    <row r="5016" spans="1:8">
      <c r="A5016" s="397">
        <v>101489</v>
      </c>
      <c r="B5016" t="s">
        <v>5520</v>
      </c>
      <c r="C5016" t="s">
        <v>530</v>
      </c>
      <c r="D5016" s="398">
        <v>1729.23</v>
      </c>
      <c r="F5016" s="398">
        <v>1810.01</v>
      </c>
      <c r="H5016" t="s">
        <v>528</v>
      </c>
    </row>
    <row r="5017" spans="1:8">
      <c r="A5017" s="397">
        <v>101490</v>
      </c>
      <c r="B5017" t="s">
        <v>5521</v>
      </c>
      <c r="C5017" t="s">
        <v>530</v>
      </c>
      <c r="D5017" s="398">
        <v>1852.87</v>
      </c>
      <c r="F5017" s="398">
        <v>1934.2</v>
      </c>
      <c r="H5017" t="s">
        <v>528</v>
      </c>
    </row>
    <row r="5018" spans="1:8">
      <c r="A5018" s="397">
        <v>101491</v>
      </c>
      <c r="B5018" t="s">
        <v>5522</v>
      </c>
      <c r="C5018" t="s">
        <v>530</v>
      </c>
      <c r="D5018" s="398">
        <v>1889.72</v>
      </c>
      <c r="F5018" s="398">
        <v>1952.57</v>
      </c>
      <c r="H5018" t="s">
        <v>528</v>
      </c>
    </row>
    <row r="5019" spans="1:8">
      <c r="A5019" s="397">
        <v>101492</v>
      </c>
      <c r="B5019" t="s">
        <v>5523</v>
      </c>
      <c r="C5019" t="s">
        <v>530</v>
      </c>
      <c r="D5019" s="398">
        <v>2068.94</v>
      </c>
      <c r="F5019" s="398">
        <v>2123.29</v>
      </c>
      <c r="H5019" t="s">
        <v>528</v>
      </c>
    </row>
    <row r="5020" spans="1:8">
      <c r="A5020" s="397">
        <v>101509</v>
      </c>
      <c r="B5020" t="s">
        <v>5524</v>
      </c>
      <c r="C5020" t="s">
        <v>530</v>
      </c>
      <c r="D5020" s="398">
        <v>2179.44</v>
      </c>
      <c r="F5020" s="398">
        <v>2260.06</v>
      </c>
      <c r="H5020" t="s">
        <v>528</v>
      </c>
    </row>
    <row r="5021" spans="1:8">
      <c r="A5021" s="397">
        <v>101510</v>
      </c>
      <c r="B5021" t="s">
        <v>5525</v>
      </c>
      <c r="C5021" t="s">
        <v>530</v>
      </c>
      <c r="D5021" s="398">
        <v>2428.9699999999998</v>
      </c>
      <c r="F5021" s="398">
        <v>2510.6999999999998</v>
      </c>
      <c r="H5021" t="s">
        <v>528</v>
      </c>
    </row>
    <row r="5022" spans="1:8">
      <c r="A5022" s="397">
        <v>101511</v>
      </c>
      <c r="B5022" t="s">
        <v>5526</v>
      </c>
      <c r="C5022" t="s">
        <v>530</v>
      </c>
      <c r="D5022" s="398">
        <v>2503.34</v>
      </c>
      <c r="F5022" s="398">
        <v>2547.77</v>
      </c>
      <c r="H5022" t="s">
        <v>528</v>
      </c>
    </row>
    <row r="5023" spans="1:8">
      <c r="A5023" s="397">
        <v>101512</v>
      </c>
      <c r="B5023" t="s">
        <v>5527</v>
      </c>
      <c r="C5023" t="s">
        <v>530</v>
      </c>
      <c r="D5023" s="398">
        <v>2830.62</v>
      </c>
      <c r="F5023" s="398">
        <v>2856.7</v>
      </c>
      <c r="H5023" t="s">
        <v>528</v>
      </c>
    </row>
    <row r="5024" spans="1:8">
      <c r="A5024" s="397">
        <v>101505</v>
      </c>
      <c r="B5024" t="s">
        <v>5528</v>
      </c>
      <c r="C5024" t="s">
        <v>530</v>
      </c>
      <c r="D5024" s="398">
        <v>2174.27</v>
      </c>
      <c r="F5024" s="398">
        <v>2213.81</v>
      </c>
      <c r="H5024" t="s">
        <v>528</v>
      </c>
    </row>
    <row r="5025" spans="1:8">
      <c r="A5025" s="397">
        <v>101506</v>
      </c>
      <c r="B5025" t="s">
        <v>5529</v>
      </c>
      <c r="C5025" t="s">
        <v>530</v>
      </c>
      <c r="D5025" s="398">
        <v>2423.8000000000002</v>
      </c>
      <c r="F5025" s="398">
        <v>2464.4499999999998</v>
      </c>
      <c r="H5025" t="s">
        <v>528</v>
      </c>
    </row>
    <row r="5026" spans="1:8">
      <c r="A5026" s="397">
        <v>101507</v>
      </c>
      <c r="B5026" t="s">
        <v>5530</v>
      </c>
      <c r="C5026" t="s">
        <v>530</v>
      </c>
      <c r="D5026" s="398">
        <v>2498.17</v>
      </c>
      <c r="F5026" s="398">
        <v>2501.52</v>
      </c>
      <c r="H5026" t="s">
        <v>528</v>
      </c>
    </row>
    <row r="5027" spans="1:8">
      <c r="A5027" s="397">
        <v>101508</v>
      </c>
      <c r="B5027" t="s">
        <v>5531</v>
      </c>
      <c r="C5027" t="s">
        <v>530</v>
      </c>
      <c r="D5027" s="398">
        <v>2825.45</v>
      </c>
      <c r="F5027" s="398">
        <v>2810.45</v>
      </c>
      <c r="H5027" t="s">
        <v>528</v>
      </c>
    </row>
    <row r="5028" spans="1:8">
      <c r="A5028" s="397">
        <v>101525</v>
      </c>
      <c r="B5028" t="s">
        <v>5532</v>
      </c>
      <c r="C5028" t="s">
        <v>530</v>
      </c>
      <c r="D5028" s="398">
        <v>1202.9000000000001</v>
      </c>
      <c r="F5028" s="398">
        <v>1185.3399999999999</v>
      </c>
      <c r="H5028" t="s">
        <v>528</v>
      </c>
    </row>
    <row r="5029" spans="1:8">
      <c r="A5029" s="397">
        <v>101526</v>
      </c>
      <c r="B5029" t="s">
        <v>5533</v>
      </c>
      <c r="C5029" t="s">
        <v>530</v>
      </c>
      <c r="D5029" s="398">
        <v>1425.46</v>
      </c>
      <c r="F5029" s="398">
        <v>1408.88</v>
      </c>
      <c r="H5029" t="s">
        <v>528</v>
      </c>
    </row>
    <row r="5030" spans="1:8">
      <c r="A5030" s="397">
        <v>101527</v>
      </c>
      <c r="B5030" t="s">
        <v>5534</v>
      </c>
      <c r="C5030" t="s">
        <v>530</v>
      </c>
      <c r="D5030" s="398">
        <v>1491.79</v>
      </c>
      <c r="F5030" s="398">
        <v>1441.95</v>
      </c>
      <c r="H5030" t="s">
        <v>528</v>
      </c>
    </row>
    <row r="5031" spans="1:8">
      <c r="A5031" s="397">
        <v>101528</v>
      </c>
      <c r="B5031" t="s">
        <v>5535</v>
      </c>
      <c r="C5031" t="s">
        <v>530</v>
      </c>
      <c r="D5031" s="398">
        <v>1753.54</v>
      </c>
      <c r="F5031" s="398">
        <v>1686.28</v>
      </c>
      <c r="H5031" t="s">
        <v>528</v>
      </c>
    </row>
    <row r="5032" spans="1:8">
      <c r="A5032" s="397">
        <v>101521</v>
      </c>
      <c r="B5032" t="s">
        <v>5536</v>
      </c>
      <c r="C5032" t="s">
        <v>530</v>
      </c>
      <c r="D5032" s="398">
        <v>1209.52</v>
      </c>
      <c r="F5032" s="398">
        <v>1201.28</v>
      </c>
      <c r="H5032" t="s">
        <v>528</v>
      </c>
    </row>
    <row r="5033" spans="1:8">
      <c r="A5033" s="397">
        <v>101522</v>
      </c>
      <c r="B5033" t="s">
        <v>5537</v>
      </c>
      <c r="C5033" t="s">
        <v>530</v>
      </c>
      <c r="D5033" s="398">
        <v>1432.08</v>
      </c>
      <c r="F5033" s="398">
        <v>1424.82</v>
      </c>
      <c r="H5033" t="s">
        <v>528</v>
      </c>
    </row>
    <row r="5034" spans="1:8">
      <c r="A5034" s="397">
        <v>101523</v>
      </c>
      <c r="B5034" t="s">
        <v>5538</v>
      </c>
      <c r="C5034" t="s">
        <v>530</v>
      </c>
      <c r="D5034" s="398">
        <v>1498.41</v>
      </c>
      <c r="F5034" s="398">
        <v>1457.89</v>
      </c>
      <c r="H5034" t="s">
        <v>528</v>
      </c>
    </row>
    <row r="5035" spans="1:8">
      <c r="A5035" s="397">
        <v>101524</v>
      </c>
      <c r="B5035" t="s">
        <v>5539</v>
      </c>
      <c r="C5035" t="s">
        <v>530</v>
      </c>
      <c r="D5035" s="398">
        <v>1760.16</v>
      </c>
      <c r="F5035" s="398">
        <v>1702.22</v>
      </c>
      <c r="H5035" t="s">
        <v>528</v>
      </c>
    </row>
    <row r="5036" spans="1:8">
      <c r="A5036" s="397">
        <v>101517</v>
      </c>
      <c r="B5036" t="s">
        <v>5540</v>
      </c>
      <c r="C5036" t="s">
        <v>530</v>
      </c>
      <c r="D5036" s="398">
        <v>864.25</v>
      </c>
      <c r="F5036" s="398">
        <v>891.35</v>
      </c>
      <c r="H5036" t="s">
        <v>528</v>
      </c>
    </row>
    <row r="5037" spans="1:8">
      <c r="A5037" s="397">
        <v>101518</v>
      </c>
      <c r="B5037" t="s">
        <v>5541</v>
      </c>
      <c r="C5037" t="s">
        <v>530</v>
      </c>
      <c r="D5037" s="398">
        <v>1012.62</v>
      </c>
      <c r="F5037" s="398">
        <v>1040.3800000000001</v>
      </c>
      <c r="H5037" t="s">
        <v>528</v>
      </c>
    </row>
    <row r="5038" spans="1:8">
      <c r="A5038" s="397">
        <v>101519</v>
      </c>
      <c r="B5038" t="s">
        <v>5542</v>
      </c>
      <c r="C5038" t="s">
        <v>530</v>
      </c>
      <c r="D5038" s="398">
        <v>1056.8399999999999</v>
      </c>
      <c r="F5038" s="398">
        <v>1062.42</v>
      </c>
      <c r="H5038" t="s">
        <v>528</v>
      </c>
    </row>
    <row r="5039" spans="1:8">
      <c r="A5039" s="397">
        <v>101520</v>
      </c>
      <c r="B5039" t="s">
        <v>5543</v>
      </c>
      <c r="C5039" t="s">
        <v>530</v>
      </c>
      <c r="D5039" s="398">
        <v>1231.3399999999999</v>
      </c>
      <c r="F5039" s="398">
        <v>1225.31</v>
      </c>
      <c r="H5039" t="s">
        <v>528</v>
      </c>
    </row>
    <row r="5040" spans="1:8">
      <c r="A5040" s="397">
        <v>101513</v>
      </c>
      <c r="B5040" t="s">
        <v>5544</v>
      </c>
      <c r="C5040" t="s">
        <v>530</v>
      </c>
      <c r="D5040" s="398">
        <v>880.29</v>
      </c>
      <c r="F5040" s="398">
        <v>916.84</v>
      </c>
      <c r="H5040" t="s">
        <v>528</v>
      </c>
    </row>
    <row r="5041" spans="1:8">
      <c r="A5041" s="397">
        <v>101514</v>
      </c>
      <c r="B5041" t="s">
        <v>5545</v>
      </c>
      <c r="C5041" t="s">
        <v>530</v>
      </c>
      <c r="D5041" s="398">
        <v>1028.6600000000001</v>
      </c>
      <c r="F5041" s="398">
        <v>1065.8699999999999</v>
      </c>
      <c r="H5041" t="s">
        <v>528</v>
      </c>
    </row>
    <row r="5042" spans="1:8">
      <c r="A5042" s="397">
        <v>101515</v>
      </c>
      <c r="B5042" t="s">
        <v>5546</v>
      </c>
      <c r="C5042" t="s">
        <v>530</v>
      </c>
      <c r="D5042" s="398">
        <v>1072.8800000000001</v>
      </c>
      <c r="F5042" s="398">
        <v>1087.9100000000001</v>
      </c>
      <c r="H5042" t="s">
        <v>528</v>
      </c>
    </row>
    <row r="5043" spans="1:8">
      <c r="A5043" s="397">
        <v>101516</v>
      </c>
      <c r="B5043" t="s">
        <v>5547</v>
      </c>
      <c r="C5043" t="s">
        <v>530</v>
      </c>
      <c r="D5043" s="398">
        <v>1247.3800000000001</v>
      </c>
      <c r="F5043" s="398">
        <v>1250.8</v>
      </c>
      <c r="H5043" t="s">
        <v>528</v>
      </c>
    </row>
    <row r="5044" spans="1:8">
      <c r="A5044" s="397">
        <v>101533</v>
      </c>
      <c r="B5044" t="s">
        <v>5548</v>
      </c>
      <c r="C5044" t="s">
        <v>530</v>
      </c>
      <c r="D5044" s="398">
        <v>1369.92</v>
      </c>
      <c r="F5044" s="398">
        <v>1407.02</v>
      </c>
      <c r="H5044" t="s">
        <v>528</v>
      </c>
    </row>
    <row r="5045" spans="1:8">
      <c r="A5045" s="397">
        <v>101534</v>
      </c>
      <c r="B5045" t="s">
        <v>5549</v>
      </c>
      <c r="C5045" t="s">
        <v>530</v>
      </c>
      <c r="D5045" s="398">
        <v>1666.66</v>
      </c>
      <c r="F5045" s="398">
        <v>1705.08</v>
      </c>
      <c r="H5045" t="s">
        <v>528</v>
      </c>
    </row>
    <row r="5046" spans="1:8">
      <c r="A5046" s="397">
        <v>101535</v>
      </c>
      <c r="B5046" t="s">
        <v>5550</v>
      </c>
      <c r="C5046" t="s">
        <v>530</v>
      </c>
      <c r="D5046" s="398">
        <v>1755.1</v>
      </c>
      <c r="F5046" s="398">
        <v>1749.17</v>
      </c>
      <c r="H5046" t="s">
        <v>528</v>
      </c>
    </row>
    <row r="5047" spans="1:8">
      <c r="A5047" s="397">
        <v>101536</v>
      </c>
      <c r="B5047" t="s">
        <v>5551</v>
      </c>
      <c r="C5047" t="s">
        <v>530</v>
      </c>
      <c r="D5047" s="398">
        <v>2104.1</v>
      </c>
      <c r="F5047" s="398">
        <v>2074.94</v>
      </c>
      <c r="H5047" t="s">
        <v>528</v>
      </c>
    </row>
    <row r="5048" spans="1:8">
      <c r="A5048" s="397">
        <v>101529</v>
      </c>
      <c r="B5048" t="s">
        <v>5552</v>
      </c>
      <c r="C5048" t="s">
        <v>530</v>
      </c>
      <c r="D5048" s="398">
        <v>1364.75</v>
      </c>
      <c r="F5048" s="398">
        <v>1360.78</v>
      </c>
      <c r="H5048" t="s">
        <v>528</v>
      </c>
    </row>
    <row r="5049" spans="1:8">
      <c r="A5049" s="397">
        <v>101530</v>
      </c>
      <c r="B5049" t="s">
        <v>5553</v>
      </c>
      <c r="C5049" t="s">
        <v>530</v>
      </c>
      <c r="D5049" s="398">
        <v>1661.49</v>
      </c>
      <c r="F5049" s="398">
        <v>1658.84</v>
      </c>
      <c r="H5049" t="s">
        <v>528</v>
      </c>
    </row>
    <row r="5050" spans="1:8">
      <c r="A5050" s="397">
        <v>101531</v>
      </c>
      <c r="B5050" t="s">
        <v>5554</v>
      </c>
      <c r="C5050" t="s">
        <v>530</v>
      </c>
      <c r="D5050" s="398">
        <v>1749.93</v>
      </c>
      <c r="F5050" s="398">
        <v>1702.93</v>
      </c>
      <c r="H5050" t="s">
        <v>528</v>
      </c>
    </row>
    <row r="5051" spans="1:8">
      <c r="A5051" s="397">
        <v>101532</v>
      </c>
      <c r="B5051" t="s">
        <v>5555</v>
      </c>
      <c r="C5051" t="s">
        <v>530</v>
      </c>
      <c r="D5051" s="398">
        <v>2098.9299999999998</v>
      </c>
      <c r="F5051" s="398">
        <v>2028.7</v>
      </c>
      <c r="H5051" t="s">
        <v>528</v>
      </c>
    </row>
    <row r="5052" spans="1:8">
      <c r="A5052" s="397">
        <v>106510</v>
      </c>
      <c r="B5052" t="s">
        <v>5556</v>
      </c>
      <c r="C5052" t="s">
        <v>530</v>
      </c>
      <c r="D5052" s="398">
        <v>0</v>
      </c>
      <c r="F5052" s="398">
        <v>0</v>
      </c>
      <c r="H5052" t="s">
        <v>528</v>
      </c>
    </row>
    <row r="5053" spans="1:8">
      <c r="A5053" s="397">
        <v>106514</v>
      </c>
      <c r="B5053" t="s">
        <v>5557</v>
      </c>
      <c r="C5053" t="s">
        <v>530</v>
      </c>
      <c r="D5053" s="398">
        <v>0</v>
      </c>
      <c r="F5053" s="398">
        <v>0</v>
      </c>
      <c r="H5053" t="s">
        <v>528</v>
      </c>
    </row>
    <row r="5054" spans="1:8">
      <c r="A5054" s="397">
        <v>106511</v>
      </c>
      <c r="B5054" t="s">
        <v>5558</v>
      </c>
      <c r="C5054" t="s">
        <v>530</v>
      </c>
      <c r="D5054" s="398">
        <v>0</v>
      </c>
      <c r="F5054" s="398">
        <v>0</v>
      </c>
      <c r="H5054" t="s">
        <v>528</v>
      </c>
    </row>
    <row r="5055" spans="1:8">
      <c r="A5055" s="397">
        <v>106515</v>
      </c>
      <c r="B5055" t="s">
        <v>5559</v>
      </c>
      <c r="C5055" t="s">
        <v>530</v>
      </c>
      <c r="D5055" s="398">
        <v>0</v>
      </c>
      <c r="F5055" s="398">
        <v>0</v>
      </c>
      <c r="H5055" t="s">
        <v>528</v>
      </c>
    </row>
    <row r="5056" spans="1:8">
      <c r="A5056" s="397">
        <v>106512</v>
      </c>
      <c r="B5056" t="s">
        <v>5560</v>
      </c>
      <c r="C5056" t="s">
        <v>530</v>
      </c>
      <c r="D5056" s="398">
        <v>0</v>
      </c>
      <c r="F5056" s="398">
        <v>0</v>
      </c>
      <c r="H5056" t="s">
        <v>528</v>
      </c>
    </row>
    <row r="5057" spans="1:8">
      <c r="A5057" s="397">
        <v>106516</v>
      </c>
      <c r="B5057" t="s">
        <v>5561</v>
      </c>
      <c r="C5057" t="s">
        <v>530</v>
      </c>
      <c r="D5057" s="398">
        <v>0</v>
      </c>
      <c r="F5057" s="398">
        <v>0</v>
      </c>
      <c r="H5057" t="s">
        <v>528</v>
      </c>
    </row>
    <row r="5058" spans="1:8">
      <c r="A5058" s="397">
        <v>106513</v>
      </c>
      <c r="B5058" t="s">
        <v>5562</v>
      </c>
      <c r="C5058" t="s">
        <v>530</v>
      </c>
      <c r="D5058" s="398">
        <v>0</v>
      </c>
      <c r="F5058" s="398">
        <v>0</v>
      </c>
      <c r="H5058" t="s">
        <v>528</v>
      </c>
    </row>
    <row r="5059" spans="1:8">
      <c r="A5059" s="397">
        <v>106517</v>
      </c>
      <c r="B5059" t="s">
        <v>5563</v>
      </c>
      <c r="C5059" t="s">
        <v>530</v>
      </c>
      <c r="D5059" s="398">
        <v>0</v>
      </c>
      <c r="F5059" s="398">
        <v>0</v>
      </c>
      <c r="H5059" t="s">
        <v>528</v>
      </c>
    </row>
    <row r="5060" spans="1:8">
      <c r="A5060" s="397">
        <v>106518</v>
      </c>
      <c r="B5060" t="s">
        <v>5564</v>
      </c>
      <c r="C5060" t="s">
        <v>530</v>
      </c>
      <c r="D5060" s="398">
        <v>0</v>
      </c>
      <c r="F5060" s="398">
        <v>0</v>
      </c>
      <c r="H5060" t="s">
        <v>528</v>
      </c>
    </row>
    <row r="5061" spans="1:8">
      <c r="A5061" s="397">
        <v>106519</v>
      </c>
      <c r="B5061" t="s">
        <v>5565</v>
      </c>
      <c r="C5061" t="s">
        <v>530</v>
      </c>
      <c r="D5061" s="398">
        <v>0</v>
      </c>
      <c r="F5061" s="398">
        <v>0</v>
      </c>
      <c r="H5061" t="s">
        <v>528</v>
      </c>
    </row>
    <row r="5062" spans="1:8">
      <c r="A5062" s="397">
        <v>106520</v>
      </c>
      <c r="B5062" t="s">
        <v>5566</v>
      </c>
      <c r="C5062" t="s">
        <v>530</v>
      </c>
      <c r="D5062" s="398">
        <v>0</v>
      </c>
      <c r="F5062" s="398">
        <v>0</v>
      </c>
      <c r="H5062" t="s">
        <v>528</v>
      </c>
    </row>
    <row r="5063" spans="1:8">
      <c r="A5063" s="397">
        <v>106521</v>
      </c>
      <c r="B5063" t="s">
        <v>5567</v>
      </c>
      <c r="C5063" t="s">
        <v>530</v>
      </c>
      <c r="D5063" s="398">
        <v>0</v>
      </c>
      <c r="F5063" s="398">
        <v>0</v>
      </c>
      <c r="H5063" t="s">
        <v>528</v>
      </c>
    </row>
    <row r="5064" spans="1:8">
      <c r="A5064" s="397">
        <v>106522</v>
      </c>
      <c r="B5064" t="s">
        <v>5568</v>
      </c>
      <c r="C5064" t="s">
        <v>530</v>
      </c>
      <c r="D5064" s="398">
        <v>0</v>
      </c>
      <c r="F5064" s="398">
        <v>0</v>
      </c>
      <c r="H5064" t="s">
        <v>528</v>
      </c>
    </row>
    <row r="5065" spans="1:8">
      <c r="A5065" s="397">
        <v>106523</v>
      </c>
      <c r="B5065" t="s">
        <v>5569</v>
      </c>
      <c r="C5065" t="s">
        <v>530</v>
      </c>
      <c r="D5065" s="398">
        <v>0</v>
      </c>
      <c r="F5065" s="398">
        <v>0</v>
      </c>
      <c r="H5065" t="s">
        <v>528</v>
      </c>
    </row>
    <row r="5066" spans="1:8">
      <c r="A5066" s="397">
        <v>101549</v>
      </c>
      <c r="B5066" t="s">
        <v>5570</v>
      </c>
      <c r="C5066" t="s">
        <v>530</v>
      </c>
      <c r="D5066" s="398">
        <v>18.16</v>
      </c>
      <c r="F5066" s="398">
        <v>22.58</v>
      </c>
      <c r="H5066" t="s">
        <v>528</v>
      </c>
    </row>
    <row r="5067" spans="1:8">
      <c r="A5067" s="397">
        <v>101547</v>
      </c>
      <c r="B5067" t="s">
        <v>5571</v>
      </c>
      <c r="C5067" t="s">
        <v>530</v>
      </c>
      <c r="D5067" s="398">
        <v>88.13</v>
      </c>
      <c r="F5067" s="398">
        <v>88.98</v>
      </c>
      <c r="H5067" t="s">
        <v>528</v>
      </c>
    </row>
    <row r="5068" spans="1:8">
      <c r="A5068" s="397">
        <v>101546</v>
      </c>
      <c r="B5068" t="s">
        <v>5572</v>
      </c>
      <c r="C5068" t="s">
        <v>530</v>
      </c>
      <c r="D5068" s="398">
        <v>28.4</v>
      </c>
      <c r="F5068" s="398">
        <v>29.25</v>
      </c>
      <c r="H5068" t="s">
        <v>528</v>
      </c>
    </row>
    <row r="5069" spans="1:8">
      <c r="A5069" s="397">
        <v>101548</v>
      </c>
      <c r="B5069" t="s">
        <v>5573</v>
      </c>
      <c r="C5069" t="s">
        <v>530</v>
      </c>
      <c r="D5069" s="398">
        <v>7.33</v>
      </c>
      <c r="F5069" s="398">
        <v>8.18</v>
      </c>
      <c r="H5069" t="s">
        <v>528</v>
      </c>
    </row>
    <row r="5070" spans="1:8">
      <c r="A5070" s="397">
        <v>106528</v>
      </c>
      <c r="B5070" t="s">
        <v>5574</v>
      </c>
      <c r="C5070" t="s">
        <v>530</v>
      </c>
      <c r="D5070" s="398">
        <v>0</v>
      </c>
      <c r="F5070" s="398">
        <v>0</v>
      </c>
      <c r="H5070" t="s">
        <v>528</v>
      </c>
    </row>
    <row r="5071" spans="1:8">
      <c r="A5071" s="397">
        <v>94764</v>
      </c>
      <c r="B5071" t="s">
        <v>5575</v>
      </c>
      <c r="C5071" t="s">
        <v>530</v>
      </c>
      <c r="D5071" s="398">
        <v>40.31</v>
      </c>
      <c r="F5071" s="398">
        <v>40.07</v>
      </c>
      <c r="H5071" t="s">
        <v>528</v>
      </c>
    </row>
    <row r="5072" spans="1:8">
      <c r="A5072" s="397">
        <v>94765</v>
      </c>
      <c r="B5072" t="s">
        <v>5576</v>
      </c>
      <c r="C5072" t="s">
        <v>530</v>
      </c>
      <c r="D5072" s="398">
        <v>44.57</v>
      </c>
      <c r="F5072" s="398">
        <v>43.89</v>
      </c>
      <c r="H5072" t="s">
        <v>528</v>
      </c>
    </row>
    <row r="5073" spans="1:8">
      <c r="A5073" s="397">
        <v>94766</v>
      </c>
      <c r="B5073" t="s">
        <v>5577</v>
      </c>
      <c r="C5073" t="s">
        <v>530</v>
      </c>
      <c r="D5073" s="398">
        <v>49.94</v>
      </c>
      <c r="F5073" s="398">
        <v>48.77</v>
      </c>
      <c r="H5073" t="s">
        <v>528</v>
      </c>
    </row>
    <row r="5074" spans="1:8">
      <c r="A5074" s="397">
        <v>94767</v>
      </c>
      <c r="B5074" t="s">
        <v>5578</v>
      </c>
      <c r="C5074" t="s">
        <v>530</v>
      </c>
      <c r="D5074" s="398">
        <v>73.98</v>
      </c>
      <c r="F5074" s="398">
        <v>71.23</v>
      </c>
      <c r="H5074" t="s">
        <v>528</v>
      </c>
    </row>
    <row r="5075" spans="1:8">
      <c r="A5075" s="397">
        <v>94768</v>
      </c>
      <c r="B5075" t="s">
        <v>5579</v>
      </c>
      <c r="C5075" t="s">
        <v>530</v>
      </c>
      <c r="D5075" s="398">
        <v>83.87</v>
      </c>
      <c r="F5075" s="398">
        <v>80.38</v>
      </c>
      <c r="H5075" t="s">
        <v>528</v>
      </c>
    </row>
    <row r="5076" spans="1:8">
      <c r="A5076" s="397">
        <v>94769</v>
      </c>
      <c r="B5076" t="s">
        <v>5580</v>
      </c>
      <c r="C5076" t="s">
        <v>530</v>
      </c>
      <c r="D5076" s="398">
        <v>112</v>
      </c>
      <c r="F5076" s="398">
        <v>106.58</v>
      </c>
      <c r="H5076" t="s">
        <v>528</v>
      </c>
    </row>
    <row r="5077" spans="1:8">
      <c r="A5077" s="397">
        <v>94783</v>
      </c>
      <c r="B5077" t="s">
        <v>5581</v>
      </c>
      <c r="C5077" t="s">
        <v>530</v>
      </c>
      <c r="D5077" s="398">
        <v>18.62</v>
      </c>
      <c r="F5077" s="398">
        <v>23.18</v>
      </c>
      <c r="H5077" t="s">
        <v>528</v>
      </c>
    </row>
    <row r="5078" spans="1:8">
      <c r="A5078" s="397">
        <v>94703</v>
      </c>
      <c r="B5078" t="s">
        <v>5582</v>
      </c>
      <c r="C5078" t="s">
        <v>530</v>
      </c>
      <c r="D5078" s="398">
        <v>19.93</v>
      </c>
      <c r="F5078" s="398">
        <v>24.69</v>
      </c>
      <c r="H5078" t="s">
        <v>528</v>
      </c>
    </row>
    <row r="5079" spans="1:8">
      <c r="A5079" s="397">
        <v>94704</v>
      </c>
      <c r="B5079" t="s">
        <v>5583</v>
      </c>
      <c r="C5079" t="s">
        <v>530</v>
      </c>
      <c r="D5079" s="398">
        <v>26.29</v>
      </c>
      <c r="F5079" s="398">
        <v>32.409999999999997</v>
      </c>
      <c r="H5079" t="s">
        <v>528</v>
      </c>
    </row>
    <row r="5080" spans="1:8">
      <c r="A5080" s="397">
        <v>94705</v>
      </c>
      <c r="B5080" t="s">
        <v>5584</v>
      </c>
      <c r="C5080" t="s">
        <v>530</v>
      </c>
      <c r="D5080" s="398">
        <v>35.54</v>
      </c>
      <c r="F5080" s="398">
        <v>43.7</v>
      </c>
      <c r="H5080" t="s">
        <v>528</v>
      </c>
    </row>
    <row r="5081" spans="1:8">
      <c r="A5081" s="397">
        <v>94706</v>
      </c>
      <c r="B5081" t="s">
        <v>5585</v>
      </c>
      <c r="C5081" t="s">
        <v>530</v>
      </c>
      <c r="D5081" s="398">
        <v>35.06</v>
      </c>
      <c r="F5081" s="398">
        <v>42.7</v>
      </c>
      <c r="H5081" t="s">
        <v>528</v>
      </c>
    </row>
    <row r="5082" spans="1:8">
      <c r="A5082" s="397">
        <v>94707</v>
      </c>
      <c r="B5082" t="s">
        <v>5586</v>
      </c>
      <c r="C5082" t="s">
        <v>530</v>
      </c>
      <c r="D5082" s="398">
        <v>54.57</v>
      </c>
      <c r="F5082" s="398">
        <v>66.48</v>
      </c>
      <c r="H5082" t="s">
        <v>528</v>
      </c>
    </row>
    <row r="5083" spans="1:8">
      <c r="A5083" s="397">
        <v>94715</v>
      </c>
      <c r="B5083" t="s">
        <v>5587</v>
      </c>
      <c r="C5083" t="s">
        <v>530</v>
      </c>
      <c r="D5083" s="398">
        <v>276.54000000000002</v>
      </c>
      <c r="F5083" s="398">
        <v>339.53</v>
      </c>
      <c r="H5083" t="s">
        <v>528</v>
      </c>
    </row>
    <row r="5084" spans="1:8">
      <c r="A5084" s="397">
        <v>94713</v>
      </c>
      <c r="B5084" t="s">
        <v>5588</v>
      </c>
      <c r="C5084" t="s">
        <v>530</v>
      </c>
      <c r="D5084" s="398">
        <v>221.37</v>
      </c>
      <c r="F5084" s="398">
        <v>272.77</v>
      </c>
      <c r="H5084" t="s">
        <v>528</v>
      </c>
    </row>
    <row r="5085" spans="1:8">
      <c r="A5085" s="397">
        <v>94714</v>
      </c>
      <c r="B5085" t="s">
        <v>5589</v>
      </c>
      <c r="C5085" t="s">
        <v>530</v>
      </c>
      <c r="D5085" s="398">
        <v>309.74</v>
      </c>
      <c r="F5085" s="398">
        <v>381.65</v>
      </c>
      <c r="H5085" t="s">
        <v>528</v>
      </c>
    </row>
    <row r="5086" spans="1:8">
      <c r="A5086" s="397">
        <v>94670</v>
      </c>
      <c r="B5086" t="s">
        <v>5590</v>
      </c>
      <c r="C5086" t="s">
        <v>530</v>
      </c>
      <c r="D5086" s="398">
        <v>69.05</v>
      </c>
      <c r="F5086" s="398">
        <v>82.53</v>
      </c>
      <c r="H5086" t="s">
        <v>528</v>
      </c>
    </row>
    <row r="5087" spans="1:8">
      <c r="A5087" s="397">
        <v>94656</v>
      </c>
      <c r="B5087" t="s">
        <v>5591</v>
      </c>
      <c r="C5087" t="s">
        <v>530</v>
      </c>
      <c r="D5087" s="398">
        <v>3.83</v>
      </c>
      <c r="F5087" s="398">
        <v>4.38</v>
      </c>
      <c r="H5087" t="s">
        <v>528</v>
      </c>
    </row>
    <row r="5088" spans="1:8">
      <c r="A5088" s="397">
        <v>94658</v>
      </c>
      <c r="B5088" t="s">
        <v>5592</v>
      </c>
      <c r="C5088" t="s">
        <v>530</v>
      </c>
      <c r="D5088" s="398">
        <v>5.65</v>
      </c>
      <c r="F5088" s="398">
        <v>6.49</v>
      </c>
      <c r="H5088" t="s">
        <v>528</v>
      </c>
    </row>
    <row r="5089" spans="1:8">
      <c r="A5089" s="397">
        <v>94660</v>
      </c>
      <c r="B5089" t="s">
        <v>5593</v>
      </c>
      <c r="C5089" t="s">
        <v>530</v>
      </c>
      <c r="D5089" s="398">
        <v>8.73</v>
      </c>
      <c r="F5089" s="398">
        <v>10.16</v>
      </c>
      <c r="H5089" t="s">
        <v>528</v>
      </c>
    </row>
    <row r="5090" spans="1:8">
      <c r="A5090" s="397">
        <v>94662</v>
      </c>
      <c r="B5090" t="s">
        <v>5594</v>
      </c>
      <c r="C5090" t="s">
        <v>530</v>
      </c>
      <c r="D5090" s="398">
        <v>11.61</v>
      </c>
      <c r="F5090" s="398">
        <v>13.4</v>
      </c>
      <c r="H5090" t="s">
        <v>528</v>
      </c>
    </row>
    <row r="5091" spans="1:8">
      <c r="A5091" s="397">
        <v>94664</v>
      </c>
      <c r="B5091" t="s">
        <v>5595</v>
      </c>
      <c r="C5091" t="s">
        <v>530</v>
      </c>
      <c r="D5091" s="398">
        <v>20.47</v>
      </c>
      <c r="F5091" s="398">
        <v>24.08</v>
      </c>
      <c r="H5091" t="s">
        <v>528</v>
      </c>
    </row>
    <row r="5092" spans="1:8">
      <c r="A5092" s="397">
        <v>94666</v>
      </c>
      <c r="B5092" t="s">
        <v>5596</v>
      </c>
      <c r="C5092" t="s">
        <v>530</v>
      </c>
      <c r="D5092" s="398">
        <v>33.03</v>
      </c>
      <c r="F5092" s="398">
        <v>38.97</v>
      </c>
      <c r="H5092" t="s">
        <v>528</v>
      </c>
    </row>
    <row r="5093" spans="1:8">
      <c r="A5093" s="397">
        <v>94668</v>
      </c>
      <c r="B5093" t="s">
        <v>5597</v>
      </c>
      <c r="C5093" t="s">
        <v>530</v>
      </c>
      <c r="D5093" s="398">
        <v>43.68</v>
      </c>
      <c r="F5093" s="398">
        <v>51.69</v>
      </c>
      <c r="H5093" t="s">
        <v>528</v>
      </c>
    </row>
    <row r="5094" spans="1:8">
      <c r="A5094" s="397">
        <v>105215</v>
      </c>
      <c r="B5094" t="s">
        <v>5598</v>
      </c>
      <c r="C5094" t="s">
        <v>530</v>
      </c>
      <c r="D5094" s="398">
        <v>11.29</v>
      </c>
      <c r="F5094" s="398">
        <v>9.84</v>
      </c>
      <c r="H5094" t="s">
        <v>528</v>
      </c>
    </row>
    <row r="5095" spans="1:8">
      <c r="A5095" s="397">
        <v>105216</v>
      </c>
      <c r="B5095" t="s">
        <v>5599</v>
      </c>
      <c r="C5095" t="s">
        <v>530</v>
      </c>
      <c r="D5095" s="398">
        <v>39.65</v>
      </c>
      <c r="F5095" s="398">
        <v>36.270000000000003</v>
      </c>
      <c r="H5095" t="s">
        <v>528</v>
      </c>
    </row>
    <row r="5096" spans="1:8">
      <c r="A5096" s="397">
        <v>105217</v>
      </c>
      <c r="B5096" t="s">
        <v>5600</v>
      </c>
      <c r="C5096" t="s">
        <v>530</v>
      </c>
      <c r="D5096" s="398">
        <v>44.49</v>
      </c>
      <c r="F5096" s="398">
        <v>40.880000000000003</v>
      </c>
      <c r="H5096" t="s">
        <v>528</v>
      </c>
    </row>
    <row r="5097" spans="1:8">
      <c r="A5097" s="397">
        <v>105214</v>
      </c>
      <c r="B5097" t="s">
        <v>5601</v>
      </c>
      <c r="C5097" t="s">
        <v>530</v>
      </c>
      <c r="D5097" s="398">
        <v>46.84</v>
      </c>
      <c r="F5097" s="398">
        <v>42.97</v>
      </c>
      <c r="H5097" t="s">
        <v>528</v>
      </c>
    </row>
    <row r="5098" spans="1:8">
      <c r="A5098" s="397">
        <v>105218</v>
      </c>
      <c r="B5098" t="s">
        <v>5602</v>
      </c>
      <c r="C5098" t="s">
        <v>530</v>
      </c>
      <c r="D5098" s="398">
        <v>76.67</v>
      </c>
      <c r="F5098" s="398">
        <v>70.930000000000007</v>
      </c>
      <c r="H5098" t="s">
        <v>528</v>
      </c>
    </row>
    <row r="5099" spans="1:8">
      <c r="A5099" s="397">
        <v>105213</v>
      </c>
      <c r="B5099" t="s">
        <v>5603</v>
      </c>
      <c r="C5099" t="s">
        <v>530</v>
      </c>
      <c r="D5099" s="398">
        <v>194.6</v>
      </c>
      <c r="F5099" s="398">
        <v>201.67</v>
      </c>
      <c r="H5099" t="s">
        <v>528</v>
      </c>
    </row>
    <row r="5100" spans="1:8">
      <c r="A5100" s="397">
        <v>105233</v>
      </c>
      <c r="B5100" t="s">
        <v>5604</v>
      </c>
      <c r="C5100" t="s">
        <v>530</v>
      </c>
      <c r="D5100" s="398">
        <v>8.52</v>
      </c>
      <c r="F5100" s="398">
        <v>9.3800000000000008</v>
      </c>
      <c r="H5100" t="s">
        <v>528</v>
      </c>
    </row>
    <row r="5101" spans="1:8">
      <c r="A5101" s="397">
        <v>105234</v>
      </c>
      <c r="B5101" t="s">
        <v>5605</v>
      </c>
      <c r="C5101" t="s">
        <v>530</v>
      </c>
      <c r="D5101" s="398">
        <v>10.47</v>
      </c>
      <c r="F5101" s="398">
        <v>11.46</v>
      </c>
      <c r="H5101" t="s">
        <v>528</v>
      </c>
    </row>
    <row r="5102" spans="1:8">
      <c r="A5102" s="397">
        <v>105228</v>
      </c>
      <c r="B5102" t="s">
        <v>5606</v>
      </c>
      <c r="C5102" t="s">
        <v>530</v>
      </c>
      <c r="D5102" s="398">
        <v>12.5</v>
      </c>
      <c r="F5102" s="398">
        <v>13.78</v>
      </c>
      <c r="H5102" t="s">
        <v>528</v>
      </c>
    </row>
    <row r="5103" spans="1:8">
      <c r="A5103" s="397">
        <v>105138</v>
      </c>
      <c r="B5103" t="s">
        <v>5607</v>
      </c>
      <c r="C5103" t="s">
        <v>530</v>
      </c>
      <c r="D5103" s="398">
        <v>17.690000000000001</v>
      </c>
      <c r="F5103" s="398">
        <v>20</v>
      </c>
      <c r="H5103" t="s">
        <v>528</v>
      </c>
    </row>
    <row r="5104" spans="1:8">
      <c r="A5104" s="397">
        <v>105139</v>
      </c>
      <c r="B5104" t="s">
        <v>5608</v>
      </c>
      <c r="C5104" t="s">
        <v>530</v>
      </c>
      <c r="D5104" s="398">
        <v>20.62</v>
      </c>
      <c r="F5104" s="398">
        <v>23.49</v>
      </c>
      <c r="H5104" t="s">
        <v>528</v>
      </c>
    </row>
    <row r="5105" spans="1:8">
      <c r="A5105" s="397">
        <v>105140</v>
      </c>
      <c r="B5105" t="s">
        <v>5609</v>
      </c>
      <c r="C5105" t="s">
        <v>530</v>
      </c>
      <c r="D5105" s="398">
        <v>26.43</v>
      </c>
      <c r="F5105" s="398">
        <v>30.17</v>
      </c>
      <c r="H5105" t="s">
        <v>528</v>
      </c>
    </row>
    <row r="5106" spans="1:8">
      <c r="A5106" s="397">
        <v>105141</v>
      </c>
      <c r="B5106" t="s">
        <v>5610</v>
      </c>
      <c r="C5106" t="s">
        <v>530</v>
      </c>
      <c r="D5106" s="398">
        <v>31.67</v>
      </c>
      <c r="F5106" s="398">
        <v>35.93</v>
      </c>
      <c r="H5106" t="s">
        <v>528</v>
      </c>
    </row>
    <row r="5107" spans="1:8">
      <c r="A5107" s="397">
        <v>105172</v>
      </c>
      <c r="B5107" t="s">
        <v>5611</v>
      </c>
      <c r="C5107" t="s">
        <v>530</v>
      </c>
      <c r="D5107" s="398">
        <v>75.19</v>
      </c>
      <c r="F5107" s="398">
        <v>96.75</v>
      </c>
      <c r="H5107" t="s">
        <v>528</v>
      </c>
    </row>
    <row r="5108" spans="1:8">
      <c r="A5108" s="397">
        <v>105169</v>
      </c>
      <c r="B5108" t="s">
        <v>5612</v>
      </c>
      <c r="C5108" t="s">
        <v>530</v>
      </c>
      <c r="D5108" s="398">
        <v>75.53</v>
      </c>
      <c r="F5108" s="398">
        <v>97.18</v>
      </c>
      <c r="H5108" t="s">
        <v>528</v>
      </c>
    </row>
    <row r="5109" spans="1:8">
      <c r="A5109" s="397">
        <v>105230</v>
      </c>
      <c r="B5109" t="s">
        <v>5613</v>
      </c>
      <c r="C5109" t="s">
        <v>530</v>
      </c>
      <c r="D5109" s="398">
        <v>8.5500000000000007</v>
      </c>
      <c r="F5109" s="398">
        <v>9.75</v>
      </c>
      <c r="H5109" t="s">
        <v>528</v>
      </c>
    </row>
    <row r="5110" spans="1:8">
      <c r="A5110" s="397">
        <v>105231</v>
      </c>
      <c r="B5110" t="s">
        <v>5614</v>
      </c>
      <c r="C5110" t="s">
        <v>530</v>
      </c>
      <c r="D5110" s="398">
        <v>10.07</v>
      </c>
      <c r="F5110" s="398">
        <v>11.41</v>
      </c>
      <c r="H5110" t="s">
        <v>528</v>
      </c>
    </row>
    <row r="5111" spans="1:8">
      <c r="A5111" s="397">
        <v>105232</v>
      </c>
      <c r="B5111" t="s">
        <v>5615</v>
      </c>
      <c r="C5111" t="s">
        <v>530</v>
      </c>
      <c r="D5111" s="398">
        <v>19.43</v>
      </c>
      <c r="F5111" s="398">
        <v>20.91</v>
      </c>
      <c r="H5111" t="s">
        <v>528</v>
      </c>
    </row>
    <row r="5112" spans="1:8">
      <c r="A5112" s="397">
        <v>105229</v>
      </c>
      <c r="B5112" t="s">
        <v>5616</v>
      </c>
      <c r="C5112" t="s">
        <v>530</v>
      </c>
      <c r="D5112" s="398">
        <v>30.94</v>
      </c>
      <c r="F5112" s="398">
        <v>32.659999999999997</v>
      </c>
      <c r="H5112" t="s">
        <v>528</v>
      </c>
    </row>
    <row r="5113" spans="1:8">
      <c r="A5113" s="397">
        <v>105146</v>
      </c>
      <c r="B5113" t="s">
        <v>5617</v>
      </c>
      <c r="C5113" t="s">
        <v>530</v>
      </c>
      <c r="D5113" s="398">
        <v>24.9</v>
      </c>
      <c r="F5113" s="398">
        <v>26.71</v>
      </c>
      <c r="H5113" t="s">
        <v>528</v>
      </c>
    </row>
    <row r="5114" spans="1:8">
      <c r="A5114" s="397">
        <v>94613</v>
      </c>
      <c r="B5114" t="s">
        <v>5618</v>
      </c>
      <c r="C5114" t="s">
        <v>530</v>
      </c>
      <c r="D5114" s="398">
        <v>0</v>
      </c>
      <c r="F5114" s="398">
        <v>0</v>
      </c>
      <c r="H5114" t="s">
        <v>528</v>
      </c>
    </row>
    <row r="5115" spans="1:8">
      <c r="A5115" s="397">
        <v>94607</v>
      </c>
      <c r="B5115" t="s">
        <v>5619</v>
      </c>
      <c r="C5115" t="s">
        <v>530</v>
      </c>
      <c r="D5115" s="398">
        <v>0</v>
      </c>
      <c r="F5115" s="398">
        <v>0</v>
      </c>
      <c r="H5115" t="s">
        <v>528</v>
      </c>
    </row>
    <row r="5116" spans="1:8">
      <c r="A5116" s="397">
        <v>94609</v>
      </c>
      <c r="B5116" t="s">
        <v>5620</v>
      </c>
      <c r="C5116" t="s">
        <v>530</v>
      </c>
      <c r="D5116" s="398">
        <v>0</v>
      </c>
      <c r="F5116" s="398">
        <v>0</v>
      </c>
      <c r="H5116" t="s">
        <v>528</v>
      </c>
    </row>
    <row r="5117" spans="1:8">
      <c r="A5117" s="397">
        <v>94611</v>
      </c>
      <c r="B5117" t="s">
        <v>5621</v>
      </c>
      <c r="C5117" t="s">
        <v>530</v>
      </c>
      <c r="D5117" s="398">
        <v>0</v>
      </c>
      <c r="F5117" s="398">
        <v>0</v>
      </c>
      <c r="H5117" t="s">
        <v>528</v>
      </c>
    </row>
    <row r="5118" spans="1:8">
      <c r="A5118" s="397">
        <v>96738</v>
      </c>
      <c r="B5118" t="s">
        <v>5622</v>
      </c>
      <c r="C5118" t="s">
        <v>530</v>
      </c>
      <c r="D5118" s="398">
        <v>25.94</v>
      </c>
      <c r="F5118" s="398">
        <v>27.18</v>
      </c>
      <c r="H5118" t="s">
        <v>528</v>
      </c>
    </row>
    <row r="5119" spans="1:8">
      <c r="A5119" s="397">
        <v>96740</v>
      </c>
      <c r="B5119" t="s">
        <v>5623</v>
      </c>
      <c r="C5119" t="s">
        <v>530</v>
      </c>
      <c r="D5119" s="398">
        <v>35.97</v>
      </c>
      <c r="F5119" s="398">
        <v>37.4</v>
      </c>
      <c r="H5119" t="s">
        <v>528</v>
      </c>
    </row>
    <row r="5120" spans="1:8">
      <c r="A5120" s="397">
        <v>94738</v>
      </c>
      <c r="B5120" t="s">
        <v>5624</v>
      </c>
      <c r="C5120" t="s">
        <v>530</v>
      </c>
      <c r="D5120" s="398">
        <v>1786</v>
      </c>
      <c r="F5120" s="398">
        <v>1681.39</v>
      </c>
      <c r="H5120" t="s">
        <v>528</v>
      </c>
    </row>
    <row r="5121" spans="1:8">
      <c r="A5121" s="397">
        <v>94724</v>
      </c>
      <c r="B5121" t="s">
        <v>5625</v>
      </c>
      <c r="C5121" t="s">
        <v>530</v>
      </c>
      <c r="D5121" s="398">
        <v>28.68</v>
      </c>
      <c r="F5121" s="398">
        <v>26.98</v>
      </c>
      <c r="H5121" t="s">
        <v>528</v>
      </c>
    </row>
    <row r="5122" spans="1:8">
      <c r="A5122" s="397">
        <v>94726</v>
      </c>
      <c r="B5122" t="s">
        <v>5626</v>
      </c>
      <c r="C5122" t="s">
        <v>530</v>
      </c>
      <c r="D5122" s="398">
        <v>36.97</v>
      </c>
      <c r="F5122" s="398">
        <v>34.729999999999997</v>
      </c>
      <c r="H5122" t="s">
        <v>528</v>
      </c>
    </row>
    <row r="5123" spans="1:8">
      <c r="A5123" s="397">
        <v>94728</v>
      </c>
      <c r="B5123" t="s">
        <v>5627</v>
      </c>
      <c r="C5123" t="s">
        <v>530</v>
      </c>
      <c r="D5123" s="398">
        <v>57.5</v>
      </c>
      <c r="F5123" s="398">
        <v>54.08</v>
      </c>
      <c r="H5123" t="s">
        <v>528</v>
      </c>
    </row>
    <row r="5124" spans="1:8">
      <c r="A5124" s="397">
        <v>94730</v>
      </c>
      <c r="B5124" t="s">
        <v>5628</v>
      </c>
      <c r="C5124" t="s">
        <v>530</v>
      </c>
      <c r="D5124" s="398">
        <v>70.510000000000005</v>
      </c>
      <c r="F5124" s="398">
        <v>66.38</v>
      </c>
      <c r="H5124" t="s">
        <v>528</v>
      </c>
    </row>
    <row r="5125" spans="1:8">
      <c r="A5125" s="397">
        <v>94732</v>
      </c>
      <c r="B5125" t="s">
        <v>5629</v>
      </c>
      <c r="C5125" t="s">
        <v>530</v>
      </c>
      <c r="D5125" s="398">
        <v>112.73</v>
      </c>
      <c r="F5125" s="398">
        <v>106.43</v>
      </c>
      <c r="H5125" t="s">
        <v>528</v>
      </c>
    </row>
    <row r="5126" spans="1:8">
      <c r="A5126" s="397">
        <v>94734</v>
      </c>
      <c r="B5126" t="s">
        <v>5630</v>
      </c>
      <c r="C5126" t="s">
        <v>530</v>
      </c>
      <c r="D5126" s="398">
        <v>408.34</v>
      </c>
      <c r="F5126" s="398">
        <v>385.41</v>
      </c>
      <c r="H5126" t="s">
        <v>528</v>
      </c>
    </row>
    <row r="5127" spans="1:8">
      <c r="A5127" s="397">
        <v>94736</v>
      </c>
      <c r="B5127" t="s">
        <v>5631</v>
      </c>
      <c r="C5127" t="s">
        <v>530</v>
      </c>
      <c r="D5127" s="398">
        <v>594</v>
      </c>
      <c r="F5127" s="398">
        <v>560.13</v>
      </c>
      <c r="H5127" t="s">
        <v>528</v>
      </c>
    </row>
    <row r="5128" spans="1:8">
      <c r="A5128" s="397">
        <v>94483</v>
      </c>
      <c r="B5128" t="s">
        <v>5632</v>
      </c>
      <c r="C5128" t="s">
        <v>530</v>
      </c>
      <c r="D5128" s="398">
        <v>1313.14</v>
      </c>
      <c r="F5128" s="398">
        <v>1546.88</v>
      </c>
      <c r="H5128" t="s">
        <v>528</v>
      </c>
    </row>
    <row r="5129" spans="1:8">
      <c r="A5129" s="397">
        <v>94482</v>
      </c>
      <c r="B5129" t="s">
        <v>5633</v>
      </c>
      <c r="C5129" t="s">
        <v>530</v>
      </c>
      <c r="D5129" s="398">
        <v>1554.97</v>
      </c>
      <c r="F5129" s="398">
        <v>1823.87</v>
      </c>
      <c r="H5129" t="s">
        <v>528</v>
      </c>
    </row>
    <row r="5130" spans="1:8">
      <c r="A5130" s="397">
        <v>94481</v>
      </c>
      <c r="B5130" t="s">
        <v>5634</v>
      </c>
      <c r="C5130" t="s">
        <v>530</v>
      </c>
      <c r="D5130" s="398">
        <v>1966.03</v>
      </c>
      <c r="F5130" s="398">
        <v>2293.1799999999998</v>
      </c>
      <c r="H5130" t="s">
        <v>528</v>
      </c>
    </row>
    <row r="5131" spans="1:8">
      <c r="A5131" s="397">
        <v>94480</v>
      </c>
      <c r="B5131" t="s">
        <v>5635</v>
      </c>
      <c r="C5131" t="s">
        <v>530</v>
      </c>
      <c r="D5131" s="398">
        <v>2750.73</v>
      </c>
      <c r="F5131" s="398">
        <v>3185.96</v>
      </c>
      <c r="H5131" t="s">
        <v>528</v>
      </c>
    </row>
    <row r="5132" spans="1:8">
      <c r="A5132" s="397">
        <v>94472</v>
      </c>
      <c r="B5132" t="s">
        <v>5636</v>
      </c>
      <c r="C5132" t="s">
        <v>530</v>
      </c>
      <c r="D5132" s="398">
        <v>69.36</v>
      </c>
      <c r="F5132" s="398">
        <v>89.41</v>
      </c>
      <c r="H5132" t="s">
        <v>528</v>
      </c>
    </row>
    <row r="5133" spans="1:8">
      <c r="A5133" s="397">
        <v>94474</v>
      </c>
      <c r="B5133" t="s">
        <v>5637</v>
      </c>
      <c r="C5133" t="s">
        <v>530</v>
      </c>
      <c r="D5133" s="398">
        <v>113.49</v>
      </c>
      <c r="F5133" s="398">
        <v>146.13</v>
      </c>
      <c r="H5133" t="s">
        <v>528</v>
      </c>
    </row>
    <row r="5134" spans="1:8">
      <c r="A5134" s="397">
        <v>94476</v>
      </c>
      <c r="B5134" t="s">
        <v>5638</v>
      </c>
      <c r="C5134" t="s">
        <v>530</v>
      </c>
      <c r="D5134" s="398">
        <v>157</v>
      </c>
      <c r="F5134" s="398">
        <v>202.07</v>
      </c>
      <c r="H5134" t="s">
        <v>528</v>
      </c>
    </row>
    <row r="5135" spans="1:8">
      <c r="A5135" s="397">
        <v>94471</v>
      </c>
      <c r="B5135" t="s">
        <v>5639</v>
      </c>
      <c r="C5135" t="s">
        <v>530</v>
      </c>
      <c r="D5135" s="398">
        <v>67.5</v>
      </c>
      <c r="F5135" s="398">
        <v>87.03</v>
      </c>
      <c r="H5135" t="s">
        <v>528</v>
      </c>
    </row>
    <row r="5136" spans="1:8">
      <c r="A5136" s="397">
        <v>94473</v>
      </c>
      <c r="B5136" t="s">
        <v>5640</v>
      </c>
      <c r="C5136" t="s">
        <v>530</v>
      </c>
      <c r="D5136" s="398">
        <v>105.33</v>
      </c>
      <c r="F5136" s="398">
        <v>135.63999999999999</v>
      </c>
      <c r="H5136" t="s">
        <v>528</v>
      </c>
    </row>
    <row r="5137" spans="1:8">
      <c r="A5137" s="397">
        <v>94475</v>
      </c>
      <c r="B5137" t="s">
        <v>5641</v>
      </c>
      <c r="C5137" t="s">
        <v>530</v>
      </c>
      <c r="D5137" s="398">
        <v>141.27000000000001</v>
      </c>
      <c r="F5137" s="398">
        <v>181.87</v>
      </c>
      <c r="H5137" t="s">
        <v>528</v>
      </c>
    </row>
    <row r="5138" spans="1:8">
      <c r="A5138" s="397">
        <v>105194</v>
      </c>
      <c r="B5138" t="s">
        <v>5642</v>
      </c>
      <c r="C5138" t="s">
        <v>530</v>
      </c>
      <c r="D5138" s="398">
        <v>74.44</v>
      </c>
      <c r="F5138" s="398">
        <v>95.95</v>
      </c>
      <c r="H5138" t="s">
        <v>528</v>
      </c>
    </row>
    <row r="5139" spans="1:8">
      <c r="A5139" s="397">
        <v>105195</v>
      </c>
      <c r="B5139" t="s">
        <v>5643</v>
      </c>
      <c r="C5139" t="s">
        <v>530</v>
      </c>
      <c r="D5139" s="398">
        <v>183.5</v>
      </c>
      <c r="F5139" s="398">
        <v>236.11</v>
      </c>
      <c r="H5139" t="s">
        <v>528</v>
      </c>
    </row>
    <row r="5140" spans="1:8">
      <c r="A5140" s="397">
        <v>105178</v>
      </c>
      <c r="B5140" t="s">
        <v>5644</v>
      </c>
      <c r="C5140" t="s">
        <v>530</v>
      </c>
      <c r="D5140" s="398">
        <v>116.8</v>
      </c>
      <c r="F5140" s="398">
        <v>150.35</v>
      </c>
      <c r="H5140" t="s">
        <v>528</v>
      </c>
    </row>
    <row r="5141" spans="1:8">
      <c r="A5141" s="397">
        <v>94620</v>
      </c>
      <c r="B5141" t="s">
        <v>5645</v>
      </c>
      <c r="C5141" t="s">
        <v>530</v>
      </c>
      <c r="D5141" s="398">
        <v>894.97</v>
      </c>
      <c r="F5141" s="398">
        <v>907.22</v>
      </c>
      <c r="H5141" t="s">
        <v>528</v>
      </c>
    </row>
    <row r="5142" spans="1:8">
      <c r="A5142" s="397">
        <v>94614</v>
      </c>
      <c r="B5142" t="s">
        <v>5646</v>
      </c>
      <c r="C5142" t="s">
        <v>530</v>
      </c>
      <c r="D5142" s="398">
        <v>144.07</v>
      </c>
      <c r="F5142" s="398">
        <v>154.44999999999999</v>
      </c>
      <c r="H5142" t="s">
        <v>528</v>
      </c>
    </row>
    <row r="5143" spans="1:8">
      <c r="A5143" s="397">
        <v>94616</v>
      </c>
      <c r="B5143" t="s">
        <v>5647</v>
      </c>
      <c r="C5143" t="s">
        <v>530</v>
      </c>
      <c r="D5143" s="398">
        <v>400.1</v>
      </c>
      <c r="F5143" s="398">
        <v>410.92</v>
      </c>
      <c r="H5143" t="s">
        <v>528</v>
      </c>
    </row>
    <row r="5144" spans="1:8">
      <c r="A5144" s="397">
        <v>94618</v>
      </c>
      <c r="B5144" t="s">
        <v>5648</v>
      </c>
      <c r="C5144" t="s">
        <v>530</v>
      </c>
      <c r="D5144" s="398">
        <v>389.04</v>
      </c>
      <c r="F5144" s="398">
        <v>400.37</v>
      </c>
      <c r="H5144" t="s">
        <v>528</v>
      </c>
    </row>
    <row r="5145" spans="1:8">
      <c r="A5145" s="397">
        <v>105193</v>
      </c>
      <c r="B5145" t="s">
        <v>5649</v>
      </c>
      <c r="C5145" t="s">
        <v>530</v>
      </c>
      <c r="D5145" s="398">
        <v>127.74</v>
      </c>
      <c r="F5145" s="398">
        <v>164.43</v>
      </c>
      <c r="H5145" t="s">
        <v>528</v>
      </c>
    </row>
    <row r="5146" spans="1:8">
      <c r="A5146" s="397">
        <v>105197</v>
      </c>
      <c r="B5146" t="s">
        <v>5650</v>
      </c>
      <c r="C5146" t="s">
        <v>530</v>
      </c>
      <c r="D5146" s="398">
        <v>134.83000000000001</v>
      </c>
      <c r="F5146" s="398">
        <v>173.51</v>
      </c>
      <c r="H5146" t="s">
        <v>528</v>
      </c>
    </row>
    <row r="5147" spans="1:8">
      <c r="A5147" s="397">
        <v>105196</v>
      </c>
      <c r="B5147" t="s">
        <v>5651</v>
      </c>
      <c r="C5147" t="s">
        <v>530</v>
      </c>
      <c r="D5147" s="398">
        <v>194.07</v>
      </c>
      <c r="F5147" s="398">
        <v>249.63</v>
      </c>
      <c r="H5147" t="s">
        <v>528</v>
      </c>
    </row>
    <row r="5148" spans="1:8">
      <c r="A5148" s="397">
        <v>105198</v>
      </c>
      <c r="B5148" t="s">
        <v>5652</v>
      </c>
      <c r="C5148" t="s">
        <v>530</v>
      </c>
      <c r="D5148" s="398">
        <v>273.56</v>
      </c>
      <c r="F5148" s="398">
        <v>351.79</v>
      </c>
      <c r="H5148" t="s">
        <v>528</v>
      </c>
    </row>
    <row r="5149" spans="1:8">
      <c r="A5149" s="397">
        <v>105200</v>
      </c>
      <c r="B5149" t="s">
        <v>5653</v>
      </c>
      <c r="C5149" t="s">
        <v>530</v>
      </c>
      <c r="D5149" s="398">
        <v>107.65</v>
      </c>
      <c r="F5149" s="398">
        <v>138.61000000000001</v>
      </c>
      <c r="H5149" t="s">
        <v>528</v>
      </c>
    </row>
    <row r="5150" spans="1:8">
      <c r="A5150" s="397">
        <v>105199</v>
      </c>
      <c r="B5150" t="s">
        <v>5654</v>
      </c>
      <c r="C5150" t="s">
        <v>530</v>
      </c>
      <c r="D5150" s="398">
        <v>177.03</v>
      </c>
      <c r="F5150" s="398">
        <v>227.75</v>
      </c>
      <c r="H5150" t="s">
        <v>528</v>
      </c>
    </row>
    <row r="5151" spans="1:8">
      <c r="A5151" s="397">
        <v>105201</v>
      </c>
      <c r="B5151" t="s">
        <v>5655</v>
      </c>
      <c r="C5151" t="s">
        <v>530</v>
      </c>
      <c r="D5151" s="398">
        <v>240.91</v>
      </c>
      <c r="F5151" s="398">
        <v>309.85000000000002</v>
      </c>
      <c r="H5151" t="s">
        <v>528</v>
      </c>
    </row>
    <row r="5152" spans="1:8">
      <c r="A5152" s="397">
        <v>94755</v>
      </c>
      <c r="B5152" t="s">
        <v>5656</v>
      </c>
      <c r="C5152" t="s">
        <v>530</v>
      </c>
      <c r="D5152" s="398">
        <v>0</v>
      </c>
      <c r="F5152" s="398">
        <v>0</v>
      </c>
      <c r="H5152" t="s">
        <v>528</v>
      </c>
    </row>
    <row r="5153" spans="1:8">
      <c r="A5153" s="397">
        <v>94741</v>
      </c>
      <c r="B5153" t="s">
        <v>5657</v>
      </c>
      <c r="C5153" t="s">
        <v>530</v>
      </c>
      <c r="D5153" s="398">
        <v>14.83</v>
      </c>
      <c r="F5153" s="398">
        <v>13.63</v>
      </c>
      <c r="H5153" t="s">
        <v>528</v>
      </c>
    </row>
    <row r="5154" spans="1:8">
      <c r="A5154" s="397">
        <v>94743</v>
      </c>
      <c r="B5154" t="s">
        <v>5658</v>
      </c>
      <c r="C5154" t="s">
        <v>530</v>
      </c>
      <c r="D5154" s="398">
        <v>23.91</v>
      </c>
      <c r="F5154" s="398">
        <v>22.01</v>
      </c>
      <c r="H5154" t="s">
        <v>528</v>
      </c>
    </row>
    <row r="5155" spans="1:8">
      <c r="A5155" s="397">
        <v>94745</v>
      </c>
      <c r="B5155" t="s">
        <v>5659</v>
      </c>
      <c r="C5155" t="s">
        <v>530</v>
      </c>
      <c r="D5155" s="398">
        <v>0</v>
      </c>
      <c r="F5155" s="398">
        <v>0</v>
      </c>
      <c r="H5155" t="s">
        <v>528</v>
      </c>
    </row>
    <row r="5156" spans="1:8">
      <c r="A5156" s="397">
        <v>94747</v>
      </c>
      <c r="B5156" t="s">
        <v>5660</v>
      </c>
      <c r="C5156" t="s">
        <v>530</v>
      </c>
      <c r="D5156" s="398">
        <v>0</v>
      </c>
      <c r="F5156" s="398">
        <v>0</v>
      </c>
      <c r="H5156" t="s">
        <v>528</v>
      </c>
    </row>
    <row r="5157" spans="1:8">
      <c r="A5157" s="397">
        <v>94749</v>
      </c>
      <c r="B5157" t="s">
        <v>5661</v>
      </c>
      <c r="C5157" t="s">
        <v>530</v>
      </c>
      <c r="D5157" s="398">
        <v>0</v>
      </c>
      <c r="F5157" s="398">
        <v>0</v>
      </c>
      <c r="H5157" t="s">
        <v>528</v>
      </c>
    </row>
    <row r="5158" spans="1:8">
      <c r="A5158" s="397">
        <v>94751</v>
      </c>
      <c r="B5158" t="s">
        <v>5662</v>
      </c>
      <c r="C5158" t="s">
        <v>530</v>
      </c>
      <c r="D5158" s="398">
        <v>0</v>
      </c>
      <c r="F5158" s="398">
        <v>0</v>
      </c>
      <c r="H5158" t="s">
        <v>528</v>
      </c>
    </row>
    <row r="5159" spans="1:8">
      <c r="A5159" s="397">
        <v>94753</v>
      </c>
      <c r="B5159" t="s">
        <v>5663</v>
      </c>
      <c r="C5159" t="s">
        <v>530</v>
      </c>
      <c r="D5159" s="398">
        <v>0</v>
      </c>
      <c r="F5159" s="398">
        <v>0</v>
      </c>
      <c r="H5159" t="s">
        <v>528</v>
      </c>
    </row>
    <row r="5160" spans="1:8">
      <c r="A5160" s="397">
        <v>105209</v>
      </c>
      <c r="B5160" t="s">
        <v>5664</v>
      </c>
      <c r="C5160" t="s">
        <v>530</v>
      </c>
      <c r="D5160" s="398">
        <v>130.76</v>
      </c>
      <c r="F5160" s="398">
        <v>168.29</v>
      </c>
      <c r="H5160" t="s">
        <v>528</v>
      </c>
    </row>
    <row r="5161" spans="1:8">
      <c r="A5161" s="397">
        <v>105208</v>
      </c>
      <c r="B5161" t="s">
        <v>5665</v>
      </c>
      <c r="C5161" t="s">
        <v>530</v>
      </c>
      <c r="D5161" s="398">
        <v>263.51</v>
      </c>
      <c r="F5161" s="398">
        <v>338.82</v>
      </c>
      <c r="H5161" t="s">
        <v>528</v>
      </c>
    </row>
    <row r="5162" spans="1:8">
      <c r="A5162" s="397">
        <v>105210</v>
      </c>
      <c r="B5162" t="s">
        <v>5666</v>
      </c>
      <c r="C5162" t="s">
        <v>530</v>
      </c>
      <c r="D5162" s="398">
        <v>339.32</v>
      </c>
      <c r="F5162" s="398">
        <v>436.26</v>
      </c>
      <c r="H5162" t="s">
        <v>528</v>
      </c>
    </row>
    <row r="5163" spans="1:8">
      <c r="A5163" s="397">
        <v>105203</v>
      </c>
      <c r="B5163" t="s">
        <v>5667</v>
      </c>
      <c r="C5163" t="s">
        <v>530</v>
      </c>
      <c r="D5163" s="398">
        <v>134.26</v>
      </c>
      <c r="F5163" s="398">
        <v>172.79</v>
      </c>
      <c r="H5163" t="s">
        <v>528</v>
      </c>
    </row>
    <row r="5164" spans="1:8">
      <c r="A5164" s="397">
        <v>105202</v>
      </c>
      <c r="B5164" t="s">
        <v>5668</v>
      </c>
      <c r="C5164" t="s">
        <v>530</v>
      </c>
      <c r="D5164" s="398">
        <v>217.77</v>
      </c>
      <c r="F5164" s="398">
        <v>280.07</v>
      </c>
      <c r="H5164" t="s">
        <v>528</v>
      </c>
    </row>
    <row r="5165" spans="1:8">
      <c r="A5165" s="397">
        <v>105204</v>
      </c>
      <c r="B5165" t="s">
        <v>5669</v>
      </c>
      <c r="C5165" t="s">
        <v>530</v>
      </c>
      <c r="D5165" s="398">
        <v>288.58</v>
      </c>
      <c r="F5165" s="398">
        <v>371.08</v>
      </c>
      <c r="H5165" t="s">
        <v>528</v>
      </c>
    </row>
    <row r="5166" spans="1:8">
      <c r="A5166" s="397">
        <v>105206</v>
      </c>
      <c r="B5166" t="s">
        <v>5670</v>
      </c>
      <c r="C5166" t="s">
        <v>530</v>
      </c>
      <c r="D5166" s="398">
        <v>128.22999999999999</v>
      </c>
      <c r="F5166" s="398">
        <v>165.04</v>
      </c>
      <c r="H5166" t="s">
        <v>528</v>
      </c>
    </row>
    <row r="5167" spans="1:8">
      <c r="A5167" s="397">
        <v>105205</v>
      </c>
      <c r="B5167" t="s">
        <v>5671</v>
      </c>
      <c r="C5167" t="s">
        <v>530</v>
      </c>
      <c r="D5167" s="398">
        <v>201.7</v>
      </c>
      <c r="F5167" s="398">
        <v>259.43</v>
      </c>
      <c r="H5167" t="s">
        <v>528</v>
      </c>
    </row>
    <row r="5168" spans="1:8">
      <c r="A5168" s="397">
        <v>105207</v>
      </c>
      <c r="B5168" t="s">
        <v>5672</v>
      </c>
      <c r="C5168" t="s">
        <v>530</v>
      </c>
      <c r="D5168" s="398">
        <v>280.54000000000002</v>
      </c>
      <c r="F5168" s="398">
        <v>360.76</v>
      </c>
      <c r="H5168" t="s">
        <v>528</v>
      </c>
    </row>
    <row r="5169" spans="1:8">
      <c r="A5169" s="397">
        <v>94687</v>
      </c>
      <c r="B5169" t="s">
        <v>5673</v>
      </c>
      <c r="C5169" t="s">
        <v>530</v>
      </c>
      <c r="D5169" s="398">
        <v>218.7</v>
      </c>
      <c r="F5169" s="398">
        <v>264.52</v>
      </c>
      <c r="H5169" t="s">
        <v>528</v>
      </c>
    </row>
    <row r="5170" spans="1:8">
      <c r="A5170" s="397">
        <v>94673</v>
      </c>
      <c r="B5170" t="s">
        <v>5674</v>
      </c>
      <c r="C5170" t="s">
        <v>530</v>
      </c>
      <c r="D5170" s="398">
        <v>7.6</v>
      </c>
      <c r="F5170" s="398">
        <v>8.6300000000000008</v>
      </c>
      <c r="H5170" t="s">
        <v>528</v>
      </c>
    </row>
    <row r="5171" spans="1:8">
      <c r="A5171" s="397">
        <v>94675</v>
      </c>
      <c r="B5171" t="s">
        <v>5675</v>
      </c>
      <c r="C5171" t="s">
        <v>530</v>
      </c>
      <c r="D5171" s="398">
        <v>12.43</v>
      </c>
      <c r="F5171" s="398">
        <v>14.32</v>
      </c>
      <c r="H5171" t="s">
        <v>528</v>
      </c>
    </row>
    <row r="5172" spans="1:8">
      <c r="A5172" s="397">
        <v>94677</v>
      </c>
      <c r="B5172" t="s">
        <v>5676</v>
      </c>
      <c r="C5172" t="s">
        <v>530</v>
      </c>
      <c r="D5172" s="398">
        <v>19.690000000000001</v>
      </c>
      <c r="F5172" s="398">
        <v>23.05</v>
      </c>
      <c r="H5172" t="s">
        <v>528</v>
      </c>
    </row>
    <row r="5173" spans="1:8">
      <c r="A5173" s="397">
        <v>94679</v>
      </c>
      <c r="B5173" t="s">
        <v>5677</v>
      </c>
      <c r="C5173" t="s">
        <v>530</v>
      </c>
      <c r="D5173" s="398">
        <v>24.21</v>
      </c>
      <c r="F5173" s="398">
        <v>27.95</v>
      </c>
      <c r="H5173" t="s">
        <v>528</v>
      </c>
    </row>
    <row r="5174" spans="1:8">
      <c r="A5174" s="397">
        <v>94681</v>
      </c>
      <c r="B5174" t="s">
        <v>5678</v>
      </c>
      <c r="C5174" t="s">
        <v>530</v>
      </c>
      <c r="D5174" s="398">
        <v>48.17</v>
      </c>
      <c r="F5174" s="398">
        <v>56.99</v>
      </c>
      <c r="H5174" t="s">
        <v>528</v>
      </c>
    </row>
    <row r="5175" spans="1:8">
      <c r="A5175" s="397">
        <v>94683</v>
      </c>
      <c r="B5175" t="s">
        <v>5679</v>
      </c>
      <c r="C5175" t="s">
        <v>530</v>
      </c>
      <c r="D5175" s="398">
        <v>73.11</v>
      </c>
      <c r="F5175" s="398">
        <v>86.51</v>
      </c>
      <c r="H5175" t="s">
        <v>528</v>
      </c>
    </row>
    <row r="5176" spans="1:8">
      <c r="A5176" s="397">
        <v>94685</v>
      </c>
      <c r="B5176" t="s">
        <v>5680</v>
      </c>
      <c r="C5176" t="s">
        <v>530</v>
      </c>
      <c r="D5176" s="398">
        <v>93.02</v>
      </c>
      <c r="F5176" s="398">
        <v>110.14</v>
      </c>
      <c r="H5176" t="s">
        <v>528</v>
      </c>
    </row>
    <row r="5177" spans="1:8">
      <c r="A5177" s="397">
        <v>94621</v>
      </c>
      <c r="B5177" t="s">
        <v>5681</v>
      </c>
      <c r="C5177" t="s">
        <v>530</v>
      </c>
      <c r="D5177" s="398">
        <v>0</v>
      </c>
      <c r="F5177" s="398">
        <v>0</v>
      </c>
      <c r="H5177" t="s">
        <v>528</v>
      </c>
    </row>
    <row r="5178" spans="1:8">
      <c r="A5178" s="397">
        <v>94615</v>
      </c>
      <c r="B5178" t="s">
        <v>5682</v>
      </c>
      <c r="C5178" t="s">
        <v>530</v>
      </c>
      <c r="D5178" s="398">
        <v>163.29</v>
      </c>
      <c r="F5178" s="398">
        <v>173.67</v>
      </c>
      <c r="H5178" t="s">
        <v>528</v>
      </c>
    </row>
    <row r="5179" spans="1:8">
      <c r="A5179" s="397">
        <v>94617</v>
      </c>
      <c r="B5179" t="s">
        <v>5683</v>
      </c>
      <c r="C5179" t="s">
        <v>530</v>
      </c>
      <c r="D5179" s="398">
        <v>333.27</v>
      </c>
      <c r="F5179" s="398">
        <v>344.09</v>
      </c>
      <c r="H5179" t="s">
        <v>528</v>
      </c>
    </row>
    <row r="5180" spans="1:8">
      <c r="A5180" s="397">
        <v>94619</v>
      </c>
      <c r="B5180" t="s">
        <v>5684</v>
      </c>
      <c r="C5180" t="s">
        <v>530</v>
      </c>
      <c r="D5180" s="398">
        <v>0</v>
      </c>
      <c r="F5180" s="398">
        <v>0</v>
      </c>
      <c r="H5180" t="s">
        <v>528</v>
      </c>
    </row>
    <row r="5181" spans="1:8">
      <c r="A5181" s="397">
        <v>105147</v>
      </c>
      <c r="B5181" t="s">
        <v>5685</v>
      </c>
      <c r="C5181" t="s">
        <v>530</v>
      </c>
      <c r="D5181" s="398">
        <v>17.25</v>
      </c>
      <c r="F5181" s="398">
        <v>18.95</v>
      </c>
      <c r="H5181" t="s">
        <v>528</v>
      </c>
    </row>
    <row r="5182" spans="1:8">
      <c r="A5182" s="397">
        <v>105148</v>
      </c>
      <c r="B5182" t="s">
        <v>5686</v>
      </c>
      <c r="C5182" t="s">
        <v>530</v>
      </c>
      <c r="D5182" s="398">
        <v>24.81</v>
      </c>
      <c r="F5182" s="398">
        <v>26.69</v>
      </c>
      <c r="H5182" t="s">
        <v>528</v>
      </c>
    </row>
    <row r="5183" spans="1:8">
      <c r="A5183" s="397">
        <v>105154</v>
      </c>
      <c r="B5183" t="s">
        <v>5687</v>
      </c>
      <c r="C5183" t="s">
        <v>530</v>
      </c>
      <c r="D5183" s="398">
        <v>7.1</v>
      </c>
      <c r="F5183" s="398">
        <v>8.01</v>
      </c>
      <c r="H5183" t="s">
        <v>528</v>
      </c>
    </row>
    <row r="5184" spans="1:8">
      <c r="A5184" s="397">
        <v>105155</v>
      </c>
      <c r="B5184" t="s">
        <v>5688</v>
      </c>
      <c r="C5184" t="s">
        <v>530</v>
      </c>
      <c r="D5184" s="398">
        <v>10.55</v>
      </c>
      <c r="F5184" s="398">
        <v>11.99</v>
      </c>
      <c r="H5184" t="s">
        <v>528</v>
      </c>
    </row>
    <row r="5185" spans="1:8">
      <c r="A5185" s="397">
        <v>105156</v>
      </c>
      <c r="B5185" t="s">
        <v>5689</v>
      </c>
      <c r="C5185" t="s">
        <v>530</v>
      </c>
      <c r="D5185" s="398">
        <v>13.44</v>
      </c>
      <c r="F5185" s="398">
        <v>15.31</v>
      </c>
      <c r="H5185" t="s">
        <v>528</v>
      </c>
    </row>
    <row r="5186" spans="1:8">
      <c r="A5186" s="397">
        <v>105157</v>
      </c>
      <c r="B5186" t="s">
        <v>5690</v>
      </c>
      <c r="C5186" t="s">
        <v>530</v>
      </c>
      <c r="D5186" s="398">
        <v>20.65</v>
      </c>
      <c r="F5186" s="398">
        <v>23.53</v>
      </c>
      <c r="H5186" t="s">
        <v>528</v>
      </c>
    </row>
    <row r="5187" spans="1:8">
      <c r="A5187" s="397">
        <v>105158</v>
      </c>
      <c r="B5187" t="s">
        <v>5691</v>
      </c>
      <c r="C5187" t="s">
        <v>530</v>
      </c>
      <c r="D5187" s="398">
        <v>30.07</v>
      </c>
      <c r="F5187" s="398">
        <v>34.56</v>
      </c>
      <c r="H5187" t="s">
        <v>528</v>
      </c>
    </row>
    <row r="5188" spans="1:8">
      <c r="A5188" s="397">
        <v>105159</v>
      </c>
      <c r="B5188" t="s">
        <v>5692</v>
      </c>
      <c r="C5188" t="s">
        <v>530</v>
      </c>
      <c r="D5188" s="398">
        <v>52.86</v>
      </c>
      <c r="F5188" s="398">
        <v>61.42</v>
      </c>
      <c r="H5188" t="s">
        <v>528</v>
      </c>
    </row>
    <row r="5189" spans="1:8">
      <c r="A5189" s="397">
        <v>105160</v>
      </c>
      <c r="B5189" t="s">
        <v>5693</v>
      </c>
      <c r="C5189" t="s">
        <v>530</v>
      </c>
      <c r="D5189" s="398">
        <v>65.31</v>
      </c>
      <c r="F5189" s="398">
        <v>75.8</v>
      </c>
      <c r="H5189" t="s">
        <v>528</v>
      </c>
    </row>
    <row r="5190" spans="1:8">
      <c r="A5190" s="397">
        <v>94634</v>
      </c>
      <c r="B5190" t="s">
        <v>5694</v>
      </c>
      <c r="C5190" t="s">
        <v>530</v>
      </c>
      <c r="D5190" s="398">
        <v>0</v>
      </c>
      <c r="F5190" s="398">
        <v>0</v>
      </c>
      <c r="H5190" t="s">
        <v>528</v>
      </c>
    </row>
    <row r="5191" spans="1:8">
      <c r="A5191" s="397">
        <v>94631</v>
      </c>
      <c r="B5191" t="s">
        <v>5695</v>
      </c>
      <c r="C5191" t="s">
        <v>530</v>
      </c>
      <c r="D5191" s="398">
        <v>0</v>
      </c>
      <c r="F5191" s="398">
        <v>0</v>
      </c>
      <c r="H5191" t="s">
        <v>528</v>
      </c>
    </row>
    <row r="5192" spans="1:8">
      <c r="A5192" s="397">
        <v>94632</v>
      </c>
      <c r="B5192" t="s">
        <v>5696</v>
      </c>
      <c r="C5192" t="s">
        <v>530</v>
      </c>
      <c r="D5192" s="398">
        <v>0</v>
      </c>
      <c r="F5192" s="398">
        <v>0</v>
      </c>
      <c r="H5192" t="s">
        <v>528</v>
      </c>
    </row>
    <row r="5193" spans="1:8">
      <c r="A5193" s="397">
        <v>94633</v>
      </c>
      <c r="B5193" t="s">
        <v>5697</v>
      </c>
      <c r="C5193" t="s">
        <v>530</v>
      </c>
      <c r="D5193" s="398">
        <v>0</v>
      </c>
      <c r="F5193" s="398">
        <v>0</v>
      </c>
      <c r="H5193" t="s">
        <v>528</v>
      </c>
    </row>
    <row r="5194" spans="1:8">
      <c r="A5194" s="397">
        <v>94672</v>
      </c>
      <c r="B5194" t="s">
        <v>5698</v>
      </c>
      <c r="C5194" t="s">
        <v>530</v>
      </c>
      <c r="D5194" s="398">
        <v>6.37</v>
      </c>
      <c r="F5194" s="398">
        <v>7.59</v>
      </c>
      <c r="H5194" t="s">
        <v>528</v>
      </c>
    </row>
    <row r="5195" spans="1:8">
      <c r="A5195" s="397">
        <v>94754</v>
      </c>
      <c r="B5195" t="s">
        <v>5699</v>
      </c>
      <c r="C5195" t="s">
        <v>530</v>
      </c>
      <c r="D5195" s="398">
        <v>318.10000000000002</v>
      </c>
      <c r="F5195" s="398">
        <v>300.10000000000002</v>
      </c>
      <c r="H5195" t="s">
        <v>528</v>
      </c>
    </row>
    <row r="5196" spans="1:8">
      <c r="A5196" s="397">
        <v>94740</v>
      </c>
      <c r="B5196" t="s">
        <v>5700</v>
      </c>
      <c r="C5196" t="s">
        <v>530</v>
      </c>
      <c r="D5196" s="398">
        <v>11.63</v>
      </c>
      <c r="F5196" s="398">
        <v>10.63</v>
      </c>
      <c r="H5196" t="s">
        <v>528</v>
      </c>
    </row>
    <row r="5197" spans="1:8">
      <c r="A5197" s="397">
        <v>94742</v>
      </c>
      <c r="B5197" t="s">
        <v>5701</v>
      </c>
      <c r="C5197" t="s">
        <v>530</v>
      </c>
      <c r="D5197" s="398">
        <v>19.11</v>
      </c>
      <c r="F5197" s="398">
        <v>17.489999999999998</v>
      </c>
      <c r="H5197" t="s">
        <v>528</v>
      </c>
    </row>
    <row r="5198" spans="1:8">
      <c r="A5198" s="397">
        <v>94744</v>
      </c>
      <c r="B5198" t="s">
        <v>5702</v>
      </c>
      <c r="C5198" t="s">
        <v>530</v>
      </c>
      <c r="D5198" s="398">
        <v>29.79</v>
      </c>
      <c r="F5198" s="398">
        <v>27.48</v>
      </c>
      <c r="H5198" t="s">
        <v>528</v>
      </c>
    </row>
    <row r="5199" spans="1:8">
      <c r="A5199" s="397">
        <v>94746</v>
      </c>
      <c r="B5199" t="s">
        <v>5703</v>
      </c>
      <c r="C5199" t="s">
        <v>530</v>
      </c>
      <c r="D5199" s="398">
        <v>42.42</v>
      </c>
      <c r="F5199" s="398">
        <v>39.380000000000003</v>
      </c>
      <c r="H5199" t="s">
        <v>528</v>
      </c>
    </row>
    <row r="5200" spans="1:8">
      <c r="A5200" s="397">
        <v>94748</v>
      </c>
      <c r="B5200" t="s">
        <v>5704</v>
      </c>
      <c r="C5200" t="s">
        <v>530</v>
      </c>
      <c r="D5200" s="398">
        <v>91.54</v>
      </c>
      <c r="F5200" s="398">
        <v>85.92</v>
      </c>
      <c r="H5200" t="s">
        <v>528</v>
      </c>
    </row>
    <row r="5201" spans="1:8">
      <c r="A5201" s="397">
        <v>94750</v>
      </c>
      <c r="B5201" t="s">
        <v>5705</v>
      </c>
      <c r="C5201" t="s">
        <v>530</v>
      </c>
      <c r="D5201" s="398">
        <v>183.13</v>
      </c>
      <c r="F5201" s="398">
        <v>173.51</v>
      </c>
      <c r="H5201" t="s">
        <v>528</v>
      </c>
    </row>
    <row r="5202" spans="1:8">
      <c r="A5202" s="397">
        <v>94752</v>
      </c>
      <c r="B5202" t="s">
        <v>5706</v>
      </c>
      <c r="C5202" t="s">
        <v>530</v>
      </c>
      <c r="D5202" s="398">
        <v>221.35</v>
      </c>
      <c r="F5202" s="398">
        <v>209.07</v>
      </c>
      <c r="H5202" t="s">
        <v>528</v>
      </c>
    </row>
    <row r="5203" spans="1:8">
      <c r="A5203" s="397">
        <v>96755</v>
      </c>
      <c r="B5203" t="s">
        <v>5707</v>
      </c>
      <c r="C5203" t="s">
        <v>530</v>
      </c>
      <c r="D5203" s="398">
        <v>375.05</v>
      </c>
      <c r="F5203" s="398">
        <v>385.45</v>
      </c>
      <c r="H5203" t="s">
        <v>528</v>
      </c>
    </row>
    <row r="5204" spans="1:8">
      <c r="A5204" s="397">
        <v>96747</v>
      </c>
      <c r="B5204" t="s">
        <v>5708</v>
      </c>
      <c r="C5204" t="s">
        <v>530</v>
      </c>
      <c r="D5204" s="398">
        <v>7.83</v>
      </c>
      <c r="F5204" s="398">
        <v>9.5299999999999994</v>
      </c>
      <c r="H5204" t="s">
        <v>528</v>
      </c>
    </row>
    <row r="5205" spans="1:8">
      <c r="A5205" s="397">
        <v>96748</v>
      </c>
      <c r="B5205" t="s">
        <v>5709</v>
      </c>
      <c r="C5205" t="s">
        <v>530</v>
      </c>
      <c r="D5205" s="398">
        <v>9.11</v>
      </c>
      <c r="F5205" s="398">
        <v>10.99</v>
      </c>
      <c r="H5205" t="s">
        <v>528</v>
      </c>
    </row>
    <row r="5206" spans="1:8">
      <c r="A5206" s="397">
        <v>96749</v>
      </c>
      <c r="B5206" t="s">
        <v>5710</v>
      </c>
      <c r="C5206" t="s">
        <v>530</v>
      </c>
      <c r="D5206" s="398">
        <v>11.61</v>
      </c>
      <c r="F5206" s="398">
        <v>13.78</v>
      </c>
      <c r="H5206" t="s">
        <v>528</v>
      </c>
    </row>
    <row r="5207" spans="1:8">
      <c r="A5207" s="397">
        <v>96750</v>
      </c>
      <c r="B5207" t="s">
        <v>5711</v>
      </c>
      <c r="C5207" t="s">
        <v>530</v>
      </c>
      <c r="D5207" s="398">
        <v>18.48</v>
      </c>
      <c r="F5207" s="398">
        <v>21.07</v>
      </c>
      <c r="H5207" t="s">
        <v>528</v>
      </c>
    </row>
    <row r="5208" spans="1:8">
      <c r="A5208" s="397">
        <v>96751</v>
      </c>
      <c r="B5208" t="s">
        <v>5712</v>
      </c>
      <c r="C5208" t="s">
        <v>530</v>
      </c>
      <c r="D5208" s="398">
        <v>27.15</v>
      </c>
      <c r="F5208" s="398">
        <v>30.42</v>
      </c>
      <c r="H5208" t="s">
        <v>528</v>
      </c>
    </row>
    <row r="5209" spans="1:8">
      <c r="A5209" s="397">
        <v>96752</v>
      </c>
      <c r="B5209" t="s">
        <v>5713</v>
      </c>
      <c r="C5209" t="s">
        <v>530</v>
      </c>
      <c r="D5209" s="398">
        <v>40.9</v>
      </c>
      <c r="F5209" s="398">
        <v>45.27</v>
      </c>
      <c r="H5209" t="s">
        <v>528</v>
      </c>
    </row>
    <row r="5210" spans="1:8">
      <c r="A5210" s="397">
        <v>96753</v>
      </c>
      <c r="B5210" t="s">
        <v>5714</v>
      </c>
      <c r="C5210" t="s">
        <v>530</v>
      </c>
      <c r="D5210" s="398">
        <v>95.08</v>
      </c>
      <c r="F5210" s="398">
        <v>100.67</v>
      </c>
      <c r="H5210" t="s">
        <v>528</v>
      </c>
    </row>
    <row r="5211" spans="1:8">
      <c r="A5211" s="397">
        <v>96754</v>
      </c>
      <c r="B5211" t="s">
        <v>5715</v>
      </c>
      <c r="C5211" t="s">
        <v>530</v>
      </c>
      <c r="D5211" s="398">
        <v>121.92</v>
      </c>
      <c r="F5211" s="398">
        <v>129.37</v>
      </c>
      <c r="H5211" t="s">
        <v>528</v>
      </c>
    </row>
    <row r="5212" spans="1:8">
      <c r="A5212" s="397">
        <v>94686</v>
      </c>
      <c r="B5212" t="s">
        <v>5716</v>
      </c>
      <c r="C5212" t="s">
        <v>530</v>
      </c>
      <c r="D5212" s="398">
        <v>240.68</v>
      </c>
      <c r="F5212" s="398">
        <v>291.76</v>
      </c>
      <c r="H5212" t="s">
        <v>528</v>
      </c>
    </row>
    <row r="5213" spans="1:8">
      <c r="A5213" s="397">
        <v>94674</v>
      </c>
      <c r="B5213" t="s">
        <v>5717</v>
      </c>
      <c r="C5213" t="s">
        <v>530</v>
      </c>
      <c r="D5213" s="398">
        <v>8.61</v>
      </c>
      <c r="F5213" s="398">
        <v>9.59</v>
      </c>
      <c r="H5213" t="s">
        <v>528</v>
      </c>
    </row>
    <row r="5214" spans="1:8">
      <c r="A5214" s="397">
        <v>94676</v>
      </c>
      <c r="B5214" t="s">
        <v>5718</v>
      </c>
      <c r="C5214" t="s">
        <v>530</v>
      </c>
      <c r="D5214" s="398">
        <v>13.89</v>
      </c>
      <c r="F5214" s="398">
        <v>15.87</v>
      </c>
      <c r="H5214" t="s">
        <v>528</v>
      </c>
    </row>
    <row r="5215" spans="1:8">
      <c r="A5215" s="397">
        <v>94678</v>
      </c>
      <c r="B5215" t="s">
        <v>5719</v>
      </c>
      <c r="C5215" t="s">
        <v>530</v>
      </c>
      <c r="D5215" s="398">
        <v>16.59</v>
      </c>
      <c r="F5215" s="398">
        <v>18.510000000000002</v>
      </c>
      <c r="H5215" t="s">
        <v>528</v>
      </c>
    </row>
    <row r="5216" spans="1:8">
      <c r="A5216" s="397">
        <v>94680</v>
      </c>
      <c r="B5216" t="s">
        <v>5720</v>
      </c>
      <c r="C5216" t="s">
        <v>530</v>
      </c>
      <c r="D5216" s="398">
        <v>43.3</v>
      </c>
      <c r="F5216" s="398">
        <v>50.95</v>
      </c>
      <c r="H5216" t="s">
        <v>528</v>
      </c>
    </row>
    <row r="5217" spans="1:8">
      <c r="A5217" s="397">
        <v>94682</v>
      </c>
      <c r="B5217" t="s">
        <v>5721</v>
      </c>
      <c r="C5217" t="s">
        <v>530</v>
      </c>
      <c r="D5217" s="398">
        <v>104.36</v>
      </c>
      <c r="F5217" s="398">
        <v>125.23</v>
      </c>
      <c r="H5217" t="s">
        <v>528</v>
      </c>
    </row>
    <row r="5218" spans="1:8">
      <c r="A5218" s="397">
        <v>94684</v>
      </c>
      <c r="B5218" t="s">
        <v>5722</v>
      </c>
      <c r="C5218" t="s">
        <v>530</v>
      </c>
      <c r="D5218" s="398">
        <v>126.14</v>
      </c>
      <c r="F5218" s="398">
        <v>151.18</v>
      </c>
      <c r="H5218" t="s">
        <v>528</v>
      </c>
    </row>
    <row r="5219" spans="1:8">
      <c r="A5219" s="397">
        <v>105219</v>
      </c>
      <c r="B5219" t="s">
        <v>5723</v>
      </c>
      <c r="C5219" t="s">
        <v>530</v>
      </c>
      <c r="D5219" s="398">
        <v>13.41</v>
      </c>
      <c r="F5219" s="398">
        <v>12.3</v>
      </c>
      <c r="H5219" t="s">
        <v>528</v>
      </c>
    </row>
    <row r="5220" spans="1:8">
      <c r="A5220" s="397">
        <v>105220</v>
      </c>
      <c r="B5220" t="s">
        <v>5724</v>
      </c>
      <c r="C5220" t="s">
        <v>530</v>
      </c>
      <c r="D5220" s="398">
        <v>18.37</v>
      </c>
      <c r="F5220" s="398">
        <v>16.8</v>
      </c>
      <c r="H5220" t="s">
        <v>528</v>
      </c>
    </row>
    <row r="5221" spans="1:8">
      <c r="A5221" s="397">
        <v>105221</v>
      </c>
      <c r="B5221" t="s">
        <v>5725</v>
      </c>
      <c r="C5221" t="s">
        <v>530</v>
      </c>
      <c r="D5221" s="398">
        <v>27.97</v>
      </c>
      <c r="F5221" s="398">
        <v>25.77</v>
      </c>
      <c r="H5221" t="s">
        <v>528</v>
      </c>
    </row>
    <row r="5222" spans="1:8">
      <c r="A5222" s="397">
        <v>105166</v>
      </c>
      <c r="B5222" t="s">
        <v>5726</v>
      </c>
      <c r="C5222" t="s">
        <v>530</v>
      </c>
      <c r="D5222" s="398">
        <v>41.97</v>
      </c>
      <c r="F5222" s="398">
        <v>38.96</v>
      </c>
      <c r="H5222" t="s">
        <v>528</v>
      </c>
    </row>
    <row r="5223" spans="1:8">
      <c r="A5223" s="397">
        <v>105222</v>
      </c>
      <c r="B5223" t="s">
        <v>5727</v>
      </c>
      <c r="C5223" t="s">
        <v>530</v>
      </c>
      <c r="D5223" s="398">
        <v>78.290000000000006</v>
      </c>
      <c r="F5223" s="398">
        <v>73.459999999999994</v>
      </c>
      <c r="H5223" t="s">
        <v>528</v>
      </c>
    </row>
    <row r="5224" spans="1:8">
      <c r="A5224" s="397">
        <v>105223</v>
      </c>
      <c r="B5224" t="s">
        <v>5728</v>
      </c>
      <c r="C5224" t="s">
        <v>530</v>
      </c>
      <c r="D5224" s="398">
        <v>177.13</v>
      </c>
      <c r="F5224" s="398">
        <v>167.87</v>
      </c>
      <c r="H5224" t="s">
        <v>528</v>
      </c>
    </row>
    <row r="5225" spans="1:8">
      <c r="A5225" s="397">
        <v>105224</v>
      </c>
      <c r="B5225" t="s">
        <v>5729</v>
      </c>
      <c r="C5225" t="s">
        <v>530</v>
      </c>
      <c r="D5225" s="398">
        <v>258.66000000000003</v>
      </c>
      <c r="F5225" s="398">
        <v>244.14</v>
      </c>
      <c r="H5225" t="s">
        <v>528</v>
      </c>
    </row>
    <row r="5226" spans="1:8">
      <c r="A5226" s="397">
        <v>105149</v>
      </c>
      <c r="B5226" t="s">
        <v>5730</v>
      </c>
      <c r="C5226" t="s">
        <v>530</v>
      </c>
      <c r="D5226" s="398">
        <v>8.1</v>
      </c>
      <c r="F5226" s="398">
        <v>9.8000000000000007</v>
      </c>
      <c r="H5226" t="s">
        <v>528</v>
      </c>
    </row>
    <row r="5227" spans="1:8">
      <c r="A5227" s="397">
        <v>105150</v>
      </c>
      <c r="B5227" t="s">
        <v>5731</v>
      </c>
      <c r="C5227" t="s">
        <v>530</v>
      </c>
      <c r="D5227" s="398">
        <v>9.5500000000000007</v>
      </c>
      <c r="F5227" s="398">
        <v>11.43</v>
      </c>
      <c r="H5227" t="s">
        <v>528</v>
      </c>
    </row>
    <row r="5228" spans="1:8">
      <c r="A5228" s="397">
        <v>105151</v>
      </c>
      <c r="B5228" t="s">
        <v>5732</v>
      </c>
      <c r="C5228" t="s">
        <v>530</v>
      </c>
      <c r="D5228" s="398">
        <v>24.53</v>
      </c>
      <c r="F5228" s="398">
        <v>27.12</v>
      </c>
      <c r="H5228" t="s">
        <v>528</v>
      </c>
    </row>
    <row r="5229" spans="1:8">
      <c r="A5229" s="397">
        <v>105152</v>
      </c>
      <c r="B5229" t="s">
        <v>5733</v>
      </c>
      <c r="C5229" t="s">
        <v>530</v>
      </c>
      <c r="D5229" s="398">
        <v>36.729999999999997</v>
      </c>
      <c r="F5229" s="398">
        <v>40</v>
      </c>
      <c r="H5229" t="s">
        <v>528</v>
      </c>
    </row>
    <row r="5230" spans="1:8">
      <c r="A5230" s="397">
        <v>105153</v>
      </c>
      <c r="B5230" t="s">
        <v>5734</v>
      </c>
      <c r="C5230" t="s">
        <v>530</v>
      </c>
      <c r="D5230" s="398">
        <v>57.99</v>
      </c>
      <c r="F5230" s="398">
        <v>62.36</v>
      </c>
      <c r="H5230" t="s">
        <v>528</v>
      </c>
    </row>
    <row r="5231" spans="1:8">
      <c r="A5231" s="397">
        <v>105161</v>
      </c>
      <c r="B5231" t="s">
        <v>5735</v>
      </c>
      <c r="C5231" t="s">
        <v>530</v>
      </c>
      <c r="D5231" s="398">
        <v>105.51</v>
      </c>
      <c r="F5231" s="398">
        <v>111.1</v>
      </c>
      <c r="H5231" t="s">
        <v>528</v>
      </c>
    </row>
    <row r="5232" spans="1:8">
      <c r="A5232" s="397">
        <v>105162</v>
      </c>
      <c r="B5232" t="s">
        <v>5736</v>
      </c>
      <c r="C5232" t="s">
        <v>530</v>
      </c>
      <c r="D5232" s="398">
        <v>181.01</v>
      </c>
      <c r="F5232" s="398">
        <v>188.46</v>
      </c>
      <c r="H5232" t="s">
        <v>528</v>
      </c>
    </row>
    <row r="5233" spans="1:8">
      <c r="A5233" s="397">
        <v>105163</v>
      </c>
      <c r="B5233" t="s">
        <v>5737</v>
      </c>
      <c r="C5233" t="s">
        <v>530</v>
      </c>
      <c r="D5233" s="398">
        <v>15.33</v>
      </c>
      <c r="F5233" s="398">
        <v>17.5</v>
      </c>
      <c r="H5233" t="s">
        <v>528</v>
      </c>
    </row>
    <row r="5234" spans="1:8">
      <c r="A5234" s="397">
        <v>105170</v>
      </c>
      <c r="B5234" t="s">
        <v>5738</v>
      </c>
      <c r="C5234" t="s">
        <v>530</v>
      </c>
      <c r="D5234" s="398">
        <v>6.2</v>
      </c>
      <c r="F5234" s="398">
        <v>6.89</v>
      </c>
      <c r="H5234" t="s">
        <v>528</v>
      </c>
    </row>
    <row r="5235" spans="1:8">
      <c r="A5235" s="397">
        <v>105179</v>
      </c>
      <c r="B5235" t="s">
        <v>5739</v>
      </c>
      <c r="C5235" t="s">
        <v>530</v>
      </c>
      <c r="D5235" s="398">
        <v>10.24</v>
      </c>
      <c r="F5235" s="398">
        <v>11.61</v>
      </c>
      <c r="H5235" t="s">
        <v>528</v>
      </c>
    </row>
    <row r="5236" spans="1:8">
      <c r="A5236" s="397">
        <v>105180</v>
      </c>
      <c r="B5236" t="s">
        <v>5740</v>
      </c>
      <c r="C5236" t="s">
        <v>530</v>
      </c>
      <c r="D5236" s="398">
        <v>13.95</v>
      </c>
      <c r="F5236" s="398">
        <v>15.94</v>
      </c>
      <c r="H5236" t="s">
        <v>528</v>
      </c>
    </row>
    <row r="5237" spans="1:8">
      <c r="A5237" s="397">
        <v>105181</v>
      </c>
      <c r="B5237" t="s">
        <v>5741</v>
      </c>
      <c r="C5237" t="s">
        <v>530</v>
      </c>
      <c r="D5237" s="398">
        <v>18.95</v>
      </c>
      <c r="F5237" s="398">
        <v>21.43</v>
      </c>
      <c r="H5237" t="s">
        <v>528</v>
      </c>
    </row>
    <row r="5238" spans="1:8">
      <c r="A5238" s="397">
        <v>105182</v>
      </c>
      <c r="B5238" t="s">
        <v>5742</v>
      </c>
      <c r="C5238" t="s">
        <v>530</v>
      </c>
      <c r="D5238" s="398">
        <v>41.65</v>
      </c>
      <c r="F5238" s="398">
        <v>48.91</v>
      </c>
      <c r="H5238" t="s">
        <v>528</v>
      </c>
    </row>
    <row r="5239" spans="1:8">
      <c r="A5239" s="397">
        <v>105183</v>
      </c>
      <c r="B5239" t="s">
        <v>5743</v>
      </c>
      <c r="C5239" t="s">
        <v>530</v>
      </c>
      <c r="D5239" s="398">
        <v>85.28</v>
      </c>
      <c r="F5239" s="398">
        <v>101.59</v>
      </c>
      <c r="H5239" t="s">
        <v>528</v>
      </c>
    </row>
    <row r="5240" spans="1:8">
      <c r="A5240" s="397">
        <v>105184</v>
      </c>
      <c r="B5240" t="s">
        <v>5744</v>
      </c>
      <c r="C5240" t="s">
        <v>530</v>
      </c>
      <c r="D5240" s="398">
        <v>105.71</v>
      </c>
      <c r="F5240" s="398">
        <v>125.87</v>
      </c>
      <c r="H5240" t="s">
        <v>528</v>
      </c>
    </row>
    <row r="5241" spans="1:8">
      <c r="A5241" s="397">
        <v>94612</v>
      </c>
      <c r="B5241" t="s">
        <v>5745</v>
      </c>
      <c r="C5241" t="s">
        <v>530</v>
      </c>
      <c r="D5241" s="398">
        <v>435.1</v>
      </c>
      <c r="F5241" s="398">
        <v>443.26</v>
      </c>
      <c r="H5241" t="s">
        <v>528</v>
      </c>
    </row>
    <row r="5242" spans="1:8">
      <c r="A5242" s="397">
        <v>105142</v>
      </c>
      <c r="B5242" t="s">
        <v>5746</v>
      </c>
      <c r="C5242" t="s">
        <v>530</v>
      </c>
      <c r="D5242" s="398">
        <v>7.24</v>
      </c>
      <c r="F5242" s="398">
        <v>7.97</v>
      </c>
      <c r="H5242" t="s">
        <v>528</v>
      </c>
    </row>
    <row r="5243" spans="1:8">
      <c r="A5243" s="397">
        <v>105143</v>
      </c>
      <c r="B5243" t="s">
        <v>5747</v>
      </c>
      <c r="C5243" t="s">
        <v>530</v>
      </c>
      <c r="D5243" s="398">
        <v>10.68</v>
      </c>
      <c r="F5243" s="398">
        <v>11.93</v>
      </c>
      <c r="H5243" t="s">
        <v>528</v>
      </c>
    </row>
    <row r="5244" spans="1:8">
      <c r="A5244" s="397">
        <v>105144</v>
      </c>
      <c r="B5244" t="s">
        <v>5748</v>
      </c>
      <c r="C5244" t="s">
        <v>530</v>
      </c>
      <c r="D5244" s="398">
        <v>22.39</v>
      </c>
      <c r="F5244" s="398">
        <v>25.16</v>
      </c>
      <c r="H5244" t="s">
        <v>528</v>
      </c>
    </row>
    <row r="5245" spans="1:8">
      <c r="A5245" s="397">
        <v>105173</v>
      </c>
      <c r="B5245" t="s">
        <v>5749</v>
      </c>
      <c r="C5245" t="s">
        <v>530</v>
      </c>
      <c r="D5245" s="398">
        <v>75.319999999999993</v>
      </c>
      <c r="F5245" s="398">
        <v>96.91</v>
      </c>
      <c r="H5245" t="s">
        <v>528</v>
      </c>
    </row>
    <row r="5246" spans="1:8">
      <c r="A5246" s="397">
        <v>105175</v>
      </c>
      <c r="B5246" t="s">
        <v>5750</v>
      </c>
      <c r="C5246" t="s">
        <v>530</v>
      </c>
      <c r="D5246" s="398">
        <v>106.31</v>
      </c>
      <c r="F5246" s="398">
        <v>136.72999999999999</v>
      </c>
      <c r="H5246" t="s">
        <v>528</v>
      </c>
    </row>
    <row r="5247" spans="1:8">
      <c r="A5247" s="397">
        <v>105174</v>
      </c>
      <c r="B5247" t="s">
        <v>5751</v>
      </c>
      <c r="C5247" t="s">
        <v>530</v>
      </c>
      <c r="D5247" s="398">
        <v>107.88</v>
      </c>
      <c r="F5247" s="398">
        <v>138.74</v>
      </c>
      <c r="H5247" t="s">
        <v>528</v>
      </c>
    </row>
    <row r="5248" spans="1:8">
      <c r="A5248" s="397">
        <v>105145</v>
      </c>
      <c r="B5248" t="s">
        <v>5752</v>
      </c>
      <c r="C5248" t="s">
        <v>530</v>
      </c>
      <c r="D5248" s="398">
        <v>12.35</v>
      </c>
      <c r="F5248" s="398">
        <v>13.79</v>
      </c>
      <c r="H5248" t="s">
        <v>528</v>
      </c>
    </row>
    <row r="5249" spans="1:8">
      <c r="A5249" s="397">
        <v>94606</v>
      </c>
      <c r="B5249" t="s">
        <v>5753</v>
      </c>
      <c r="C5249" t="s">
        <v>530</v>
      </c>
      <c r="D5249" s="398">
        <v>84.61</v>
      </c>
      <c r="F5249" s="398">
        <v>91.53</v>
      </c>
      <c r="H5249" t="s">
        <v>528</v>
      </c>
    </row>
    <row r="5250" spans="1:8">
      <c r="A5250" s="397">
        <v>94608</v>
      </c>
      <c r="B5250" t="s">
        <v>5754</v>
      </c>
      <c r="C5250" t="s">
        <v>530</v>
      </c>
      <c r="D5250" s="398">
        <v>209.96</v>
      </c>
      <c r="F5250" s="398">
        <v>217.18</v>
      </c>
      <c r="H5250" t="s">
        <v>528</v>
      </c>
    </row>
    <row r="5251" spans="1:8">
      <c r="A5251" s="397">
        <v>94610</v>
      </c>
      <c r="B5251" t="s">
        <v>5755</v>
      </c>
      <c r="C5251" t="s">
        <v>530</v>
      </c>
      <c r="D5251" s="398">
        <v>306.51</v>
      </c>
      <c r="F5251" s="398">
        <v>314.05</v>
      </c>
      <c r="H5251" t="s">
        <v>528</v>
      </c>
    </row>
    <row r="5252" spans="1:8">
      <c r="A5252" s="397">
        <v>94657</v>
      </c>
      <c r="B5252" t="s">
        <v>5756</v>
      </c>
      <c r="C5252" t="s">
        <v>530</v>
      </c>
      <c r="D5252" s="398">
        <v>4.47</v>
      </c>
      <c r="F5252" s="398">
        <v>4.6900000000000004</v>
      </c>
      <c r="H5252" t="s">
        <v>528</v>
      </c>
    </row>
    <row r="5253" spans="1:8">
      <c r="A5253" s="397">
        <v>94659</v>
      </c>
      <c r="B5253" t="s">
        <v>5757</v>
      </c>
      <c r="C5253" t="s">
        <v>530</v>
      </c>
      <c r="D5253" s="398">
        <v>6.8</v>
      </c>
      <c r="F5253" s="398">
        <v>7.27</v>
      </c>
      <c r="H5253" t="s">
        <v>528</v>
      </c>
    </row>
    <row r="5254" spans="1:8">
      <c r="A5254" s="397">
        <v>94739</v>
      </c>
      <c r="B5254" t="s">
        <v>5758</v>
      </c>
      <c r="C5254" t="s">
        <v>530</v>
      </c>
      <c r="D5254" s="398">
        <v>261.17</v>
      </c>
      <c r="F5254" s="398">
        <v>242.5</v>
      </c>
      <c r="H5254" t="s">
        <v>528</v>
      </c>
    </row>
    <row r="5255" spans="1:8">
      <c r="A5255" s="397">
        <v>94725</v>
      </c>
      <c r="B5255" t="s">
        <v>5759</v>
      </c>
      <c r="C5255" t="s">
        <v>530</v>
      </c>
      <c r="D5255" s="398">
        <v>8.52</v>
      </c>
      <c r="F5255" s="398">
        <v>7.36</v>
      </c>
      <c r="H5255" t="s">
        <v>528</v>
      </c>
    </row>
    <row r="5256" spans="1:8">
      <c r="A5256" s="397">
        <v>94727</v>
      </c>
      <c r="B5256" t="s">
        <v>5760</v>
      </c>
      <c r="C5256" t="s">
        <v>530</v>
      </c>
      <c r="D5256" s="398">
        <v>13.6</v>
      </c>
      <c r="F5256" s="398">
        <v>11.86</v>
      </c>
      <c r="H5256" t="s">
        <v>528</v>
      </c>
    </row>
    <row r="5257" spans="1:8">
      <c r="A5257" s="397">
        <v>94729</v>
      </c>
      <c r="B5257" t="s">
        <v>5761</v>
      </c>
      <c r="C5257" t="s">
        <v>530</v>
      </c>
      <c r="D5257" s="398">
        <v>22.93</v>
      </c>
      <c r="F5257" s="398">
        <v>20.47</v>
      </c>
      <c r="H5257" t="s">
        <v>528</v>
      </c>
    </row>
    <row r="5258" spans="1:8">
      <c r="A5258" s="397">
        <v>94731</v>
      </c>
      <c r="B5258" t="s">
        <v>5762</v>
      </c>
      <c r="C5258" t="s">
        <v>530</v>
      </c>
      <c r="D5258" s="398">
        <v>30.23</v>
      </c>
      <c r="F5258" s="398">
        <v>27.18</v>
      </c>
      <c r="H5258" t="s">
        <v>528</v>
      </c>
    </row>
    <row r="5259" spans="1:8">
      <c r="A5259" s="397">
        <v>94733</v>
      </c>
      <c r="B5259" t="s">
        <v>5763</v>
      </c>
      <c r="C5259" t="s">
        <v>530</v>
      </c>
      <c r="D5259" s="398">
        <v>52.08</v>
      </c>
      <c r="F5259" s="398">
        <v>47.75</v>
      </c>
      <c r="H5259" t="s">
        <v>528</v>
      </c>
    </row>
    <row r="5260" spans="1:8">
      <c r="A5260" s="397">
        <v>94863</v>
      </c>
      <c r="B5260" t="s">
        <v>5764</v>
      </c>
      <c r="C5260" t="s">
        <v>530</v>
      </c>
      <c r="D5260" s="398">
        <v>175.78</v>
      </c>
      <c r="F5260" s="398">
        <v>164.8</v>
      </c>
      <c r="H5260" t="s">
        <v>528</v>
      </c>
    </row>
    <row r="5261" spans="1:8">
      <c r="A5261" s="397">
        <v>94737</v>
      </c>
      <c r="B5261" t="s">
        <v>5765</v>
      </c>
      <c r="C5261" t="s">
        <v>530</v>
      </c>
      <c r="D5261" s="398">
        <v>210.85</v>
      </c>
      <c r="F5261" s="398">
        <v>196.63</v>
      </c>
      <c r="H5261" t="s">
        <v>528</v>
      </c>
    </row>
    <row r="5262" spans="1:8">
      <c r="A5262" s="397">
        <v>94465</v>
      </c>
      <c r="B5262" t="s">
        <v>5766</v>
      </c>
      <c r="C5262" t="s">
        <v>530</v>
      </c>
      <c r="D5262" s="398">
        <v>46.72</v>
      </c>
      <c r="F5262" s="398">
        <v>60.17</v>
      </c>
      <c r="H5262" t="s">
        <v>528</v>
      </c>
    </row>
    <row r="5263" spans="1:8">
      <c r="A5263" s="397">
        <v>94467</v>
      </c>
      <c r="B5263" t="s">
        <v>5767</v>
      </c>
      <c r="C5263" t="s">
        <v>530</v>
      </c>
      <c r="D5263" s="398">
        <v>73.36</v>
      </c>
      <c r="F5263" s="398">
        <v>94.39</v>
      </c>
      <c r="H5263" t="s">
        <v>528</v>
      </c>
    </row>
    <row r="5264" spans="1:8">
      <c r="A5264" s="397">
        <v>94469</v>
      </c>
      <c r="B5264" t="s">
        <v>5768</v>
      </c>
      <c r="C5264" t="s">
        <v>530</v>
      </c>
      <c r="D5264" s="398">
        <v>103.64</v>
      </c>
      <c r="F5264" s="398">
        <v>133.33000000000001</v>
      </c>
      <c r="H5264" t="s">
        <v>528</v>
      </c>
    </row>
    <row r="5265" spans="1:8">
      <c r="A5265" s="397">
        <v>96746</v>
      </c>
      <c r="B5265" t="s">
        <v>5769</v>
      </c>
      <c r="C5265" t="s">
        <v>530</v>
      </c>
      <c r="D5265" s="398">
        <v>122.88</v>
      </c>
      <c r="F5265" s="398">
        <v>129.82</v>
      </c>
      <c r="H5265" t="s">
        <v>528</v>
      </c>
    </row>
    <row r="5266" spans="1:8">
      <c r="A5266" s="397">
        <v>96736</v>
      </c>
      <c r="B5266" t="s">
        <v>5770</v>
      </c>
      <c r="C5266" t="s">
        <v>530</v>
      </c>
      <c r="D5266" s="398">
        <v>6.46</v>
      </c>
      <c r="F5266" s="398">
        <v>7.6</v>
      </c>
      <c r="H5266" t="s">
        <v>528</v>
      </c>
    </row>
    <row r="5267" spans="1:8">
      <c r="A5267" s="397">
        <v>96737</v>
      </c>
      <c r="B5267" t="s">
        <v>5771</v>
      </c>
      <c r="C5267" t="s">
        <v>530</v>
      </c>
      <c r="D5267" s="398">
        <v>6.61</v>
      </c>
      <c r="F5267" s="398">
        <v>7.86</v>
      </c>
      <c r="H5267" t="s">
        <v>528</v>
      </c>
    </row>
    <row r="5268" spans="1:8">
      <c r="A5268" s="397">
        <v>96739</v>
      </c>
      <c r="B5268" t="s">
        <v>5772</v>
      </c>
      <c r="C5268" t="s">
        <v>530</v>
      </c>
      <c r="D5268" s="398">
        <v>9.1999999999999993</v>
      </c>
      <c r="F5268" s="398">
        <v>10.64</v>
      </c>
      <c r="H5268" t="s">
        <v>528</v>
      </c>
    </row>
    <row r="5269" spans="1:8">
      <c r="A5269" s="397">
        <v>96741</v>
      </c>
      <c r="B5269" t="s">
        <v>5773</v>
      </c>
      <c r="C5269" t="s">
        <v>530</v>
      </c>
      <c r="D5269" s="398">
        <v>18.23</v>
      </c>
      <c r="F5269" s="398">
        <v>19.96</v>
      </c>
      <c r="H5269" t="s">
        <v>528</v>
      </c>
    </row>
    <row r="5270" spans="1:8">
      <c r="A5270" s="397">
        <v>96742</v>
      </c>
      <c r="B5270" t="s">
        <v>5774</v>
      </c>
      <c r="C5270" t="s">
        <v>530</v>
      </c>
      <c r="D5270" s="398">
        <v>22.37</v>
      </c>
      <c r="F5270" s="398">
        <v>24.55</v>
      </c>
      <c r="H5270" t="s">
        <v>528</v>
      </c>
    </row>
    <row r="5271" spans="1:8">
      <c r="A5271" s="397">
        <v>96743</v>
      </c>
      <c r="B5271" t="s">
        <v>5775</v>
      </c>
      <c r="C5271" t="s">
        <v>530</v>
      </c>
      <c r="D5271" s="398">
        <v>35.06</v>
      </c>
      <c r="F5271" s="398">
        <v>37.97</v>
      </c>
      <c r="H5271" t="s">
        <v>528</v>
      </c>
    </row>
    <row r="5272" spans="1:8">
      <c r="A5272" s="397">
        <v>96744</v>
      </c>
      <c r="B5272" t="s">
        <v>5776</v>
      </c>
      <c r="C5272" t="s">
        <v>530</v>
      </c>
      <c r="D5272" s="398">
        <v>59.53</v>
      </c>
      <c r="F5272" s="398">
        <v>63.25</v>
      </c>
      <c r="H5272" t="s">
        <v>528</v>
      </c>
    </row>
    <row r="5273" spans="1:8">
      <c r="A5273" s="397">
        <v>96745</v>
      </c>
      <c r="B5273" t="s">
        <v>5777</v>
      </c>
      <c r="C5273" t="s">
        <v>530</v>
      </c>
      <c r="D5273" s="398">
        <v>93.57</v>
      </c>
      <c r="F5273" s="398">
        <v>98.52</v>
      </c>
      <c r="H5273" t="s">
        <v>528</v>
      </c>
    </row>
    <row r="5274" spans="1:8">
      <c r="A5274" s="397">
        <v>94671</v>
      </c>
      <c r="B5274" t="s">
        <v>5778</v>
      </c>
      <c r="C5274" t="s">
        <v>530</v>
      </c>
      <c r="D5274" s="398">
        <v>104.91</v>
      </c>
      <c r="F5274" s="398">
        <v>122.83</v>
      </c>
      <c r="H5274" t="s">
        <v>528</v>
      </c>
    </row>
    <row r="5275" spans="1:8">
      <c r="A5275" s="397">
        <v>94661</v>
      </c>
      <c r="B5275" t="s">
        <v>5779</v>
      </c>
      <c r="C5275" t="s">
        <v>530</v>
      </c>
      <c r="D5275" s="398">
        <v>10.45</v>
      </c>
      <c r="F5275" s="398">
        <v>11.49</v>
      </c>
      <c r="H5275" t="s">
        <v>528</v>
      </c>
    </row>
    <row r="5276" spans="1:8">
      <c r="A5276" s="397">
        <v>94663</v>
      </c>
      <c r="B5276" t="s">
        <v>5780</v>
      </c>
      <c r="C5276" t="s">
        <v>530</v>
      </c>
      <c r="D5276" s="398">
        <v>13.38</v>
      </c>
      <c r="F5276" s="398">
        <v>14.35</v>
      </c>
      <c r="H5276" t="s">
        <v>528</v>
      </c>
    </row>
    <row r="5277" spans="1:8">
      <c r="A5277" s="397">
        <v>94665</v>
      </c>
      <c r="B5277" t="s">
        <v>5781</v>
      </c>
      <c r="C5277" t="s">
        <v>530</v>
      </c>
      <c r="D5277" s="398">
        <v>25.02</v>
      </c>
      <c r="F5277" s="398">
        <v>28.07</v>
      </c>
      <c r="H5277" t="s">
        <v>528</v>
      </c>
    </row>
    <row r="5278" spans="1:8">
      <c r="A5278" s="397">
        <v>94667</v>
      </c>
      <c r="B5278" t="s">
        <v>5782</v>
      </c>
      <c r="C5278" t="s">
        <v>530</v>
      </c>
      <c r="D5278" s="398">
        <v>36.86</v>
      </c>
      <c r="F5278" s="398">
        <v>41.25</v>
      </c>
      <c r="H5278" t="s">
        <v>528</v>
      </c>
    </row>
    <row r="5279" spans="1:8">
      <c r="A5279" s="397">
        <v>94669</v>
      </c>
      <c r="B5279" t="s">
        <v>5783</v>
      </c>
      <c r="C5279" t="s">
        <v>530</v>
      </c>
      <c r="D5279" s="398">
        <v>64.540000000000006</v>
      </c>
      <c r="F5279" s="398">
        <v>74.44</v>
      </c>
      <c r="H5279" t="s">
        <v>528</v>
      </c>
    </row>
    <row r="5280" spans="1:8">
      <c r="A5280" s="397">
        <v>105177</v>
      </c>
      <c r="B5280" t="s">
        <v>5784</v>
      </c>
      <c r="C5280" t="s">
        <v>530</v>
      </c>
      <c r="D5280" s="398">
        <v>119.26</v>
      </c>
      <c r="F5280" s="398">
        <v>153.36000000000001</v>
      </c>
      <c r="H5280" t="s">
        <v>528</v>
      </c>
    </row>
    <row r="5281" spans="1:8">
      <c r="A5281" s="397">
        <v>105176</v>
      </c>
      <c r="B5281" t="s">
        <v>5785</v>
      </c>
      <c r="C5281" t="s">
        <v>530</v>
      </c>
      <c r="D5281" s="398">
        <v>133.72999999999999</v>
      </c>
      <c r="F5281" s="398">
        <v>171.94</v>
      </c>
      <c r="H5281" t="s">
        <v>528</v>
      </c>
    </row>
    <row r="5282" spans="1:8">
      <c r="A5282" s="397">
        <v>94466</v>
      </c>
      <c r="B5282" t="s">
        <v>5786</v>
      </c>
      <c r="C5282" t="s">
        <v>530</v>
      </c>
      <c r="D5282" s="398">
        <v>46.74</v>
      </c>
      <c r="F5282" s="398">
        <v>60.2</v>
      </c>
      <c r="H5282" t="s">
        <v>528</v>
      </c>
    </row>
    <row r="5283" spans="1:8">
      <c r="A5283" s="397">
        <v>94468</v>
      </c>
      <c r="B5283" t="s">
        <v>5787</v>
      </c>
      <c r="C5283" t="s">
        <v>530</v>
      </c>
      <c r="D5283" s="398">
        <v>65.02</v>
      </c>
      <c r="F5283" s="398">
        <v>83.68</v>
      </c>
      <c r="H5283" t="s">
        <v>528</v>
      </c>
    </row>
    <row r="5284" spans="1:8">
      <c r="A5284" s="397">
        <v>94470</v>
      </c>
      <c r="B5284" t="s">
        <v>5788</v>
      </c>
      <c r="C5284" t="s">
        <v>530</v>
      </c>
      <c r="D5284" s="398">
        <v>96.22</v>
      </c>
      <c r="F5284" s="398">
        <v>123.8</v>
      </c>
      <c r="H5284" t="s">
        <v>528</v>
      </c>
    </row>
    <row r="5285" spans="1:8">
      <c r="A5285" s="397">
        <v>105225</v>
      </c>
      <c r="B5285" t="s">
        <v>5789</v>
      </c>
      <c r="C5285" t="s">
        <v>530</v>
      </c>
      <c r="D5285" s="398">
        <v>20.27</v>
      </c>
      <c r="F5285" s="398">
        <v>18.239999999999998</v>
      </c>
      <c r="H5285" t="s">
        <v>528</v>
      </c>
    </row>
    <row r="5286" spans="1:8">
      <c r="A5286" s="397">
        <v>105226</v>
      </c>
      <c r="B5286" t="s">
        <v>5790</v>
      </c>
      <c r="C5286" t="s">
        <v>530</v>
      </c>
      <c r="D5286" s="398">
        <v>45.68</v>
      </c>
      <c r="F5286" s="398">
        <v>41.91</v>
      </c>
      <c r="H5286" t="s">
        <v>528</v>
      </c>
    </row>
    <row r="5287" spans="1:8">
      <c r="A5287" s="397">
        <v>105227</v>
      </c>
      <c r="B5287" t="s">
        <v>5791</v>
      </c>
      <c r="C5287" t="s">
        <v>530</v>
      </c>
      <c r="D5287" s="398">
        <v>64.94</v>
      </c>
      <c r="F5287" s="398">
        <v>59.94</v>
      </c>
      <c r="H5287" t="s">
        <v>528</v>
      </c>
    </row>
    <row r="5288" spans="1:8">
      <c r="A5288" s="397">
        <v>105212</v>
      </c>
      <c r="B5288" t="s">
        <v>5792</v>
      </c>
      <c r="C5288" t="s">
        <v>530</v>
      </c>
      <c r="D5288" s="398">
        <v>204.26</v>
      </c>
      <c r="F5288" s="398">
        <v>262.85000000000002</v>
      </c>
      <c r="H5288" t="s">
        <v>528</v>
      </c>
    </row>
    <row r="5289" spans="1:8">
      <c r="A5289" s="397">
        <v>105211</v>
      </c>
      <c r="B5289" t="s">
        <v>5793</v>
      </c>
      <c r="C5289" t="s">
        <v>530</v>
      </c>
      <c r="D5289" s="398">
        <v>206.33</v>
      </c>
      <c r="F5289" s="398">
        <v>265.51</v>
      </c>
      <c r="H5289" t="s">
        <v>528</v>
      </c>
    </row>
    <row r="5290" spans="1:8">
      <c r="A5290" s="397">
        <v>105189</v>
      </c>
      <c r="B5290" t="s">
        <v>5794</v>
      </c>
      <c r="C5290" t="s">
        <v>530</v>
      </c>
      <c r="D5290" s="398">
        <v>22.83</v>
      </c>
      <c r="F5290" s="398">
        <v>25.78</v>
      </c>
      <c r="H5290" t="s">
        <v>528</v>
      </c>
    </row>
    <row r="5291" spans="1:8">
      <c r="A5291" s="397">
        <v>105190</v>
      </c>
      <c r="B5291" t="s">
        <v>5795</v>
      </c>
      <c r="C5291" t="s">
        <v>530</v>
      </c>
      <c r="D5291" s="398">
        <v>27.92</v>
      </c>
      <c r="F5291" s="398">
        <v>31.93</v>
      </c>
      <c r="H5291" t="s">
        <v>528</v>
      </c>
    </row>
    <row r="5292" spans="1:8">
      <c r="A5292" s="397">
        <v>94625</v>
      </c>
      <c r="B5292" t="s">
        <v>5796</v>
      </c>
      <c r="C5292" t="s">
        <v>530</v>
      </c>
      <c r="D5292" s="398">
        <v>1557.88</v>
      </c>
      <c r="F5292" s="398">
        <v>1574.21</v>
      </c>
      <c r="H5292" t="s">
        <v>528</v>
      </c>
    </row>
    <row r="5293" spans="1:8">
      <c r="A5293" s="397">
        <v>94622</v>
      </c>
      <c r="B5293" t="s">
        <v>5797</v>
      </c>
      <c r="C5293" t="s">
        <v>530</v>
      </c>
      <c r="D5293" s="398">
        <v>209.9</v>
      </c>
      <c r="F5293" s="398">
        <v>223.75</v>
      </c>
      <c r="H5293" t="s">
        <v>528</v>
      </c>
    </row>
    <row r="5294" spans="1:8">
      <c r="A5294" s="397">
        <v>94623</v>
      </c>
      <c r="B5294" t="s">
        <v>5798</v>
      </c>
      <c r="C5294" t="s">
        <v>530</v>
      </c>
      <c r="D5294" s="398">
        <v>495.74</v>
      </c>
      <c r="F5294" s="398">
        <v>510.18</v>
      </c>
      <c r="H5294" t="s">
        <v>528</v>
      </c>
    </row>
    <row r="5295" spans="1:8">
      <c r="A5295" s="397">
        <v>94624</v>
      </c>
      <c r="B5295" t="s">
        <v>5799</v>
      </c>
      <c r="C5295" t="s">
        <v>530</v>
      </c>
      <c r="D5295" s="398">
        <v>745.31</v>
      </c>
      <c r="F5295" s="398">
        <v>760.4</v>
      </c>
      <c r="H5295" t="s">
        <v>528</v>
      </c>
    </row>
    <row r="5296" spans="1:8">
      <c r="A5296" s="397">
        <v>94763</v>
      </c>
      <c r="B5296" t="s">
        <v>5800</v>
      </c>
      <c r="C5296" t="s">
        <v>530</v>
      </c>
      <c r="D5296" s="398">
        <v>398.34</v>
      </c>
      <c r="F5296" s="398">
        <v>374.03</v>
      </c>
      <c r="H5296" t="s">
        <v>528</v>
      </c>
    </row>
    <row r="5297" spans="1:8">
      <c r="A5297" s="397">
        <v>94756</v>
      </c>
      <c r="B5297" t="s">
        <v>5801</v>
      </c>
      <c r="C5297" t="s">
        <v>530</v>
      </c>
      <c r="D5297" s="398">
        <v>15.17</v>
      </c>
      <c r="F5297" s="398">
        <v>13.65</v>
      </c>
      <c r="H5297" t="s">
        <v>528</v>
      </c>
    </row>
    <row r="5298" spans="1:8">
      <c r="A5298" s="397">
        <v>94757</v>
      </c>
      <c r="B5298" t="s">
        <v>5802</v>
      </c>
      <c r="C5298" t="s">
        <v>530</v>
      </c>
      <c r="D5298" s="398">
        <v>23.59</v>
      </c>
      <c r="F5298" s="398">
        <v>21.24</v>
      </c>
      <c r="H5298" t="s">
        <v>528</v>
      </c>
    </row>
    <row r="5299" spans="1:8">
      <c r="A5299" s="397">
        <v>94758</v>
      </c>
      <c r="B5299" t="s">
        <v>5803</v>
      </c>
      <c r="C5299" t="s">
        <v>530</v>
      </c>
      <c r="D5299" s="398">
        <v>57.62</v>
      </c>
      <c r="F5299" s="398">
        <v>53.09</v>
      </c>
      <c r="H5299" t="s">
        <v>528</v>
      </c>
    </row>
    <row r="5300" spans="1:8">
      <c r="A5300" s="397">
        <v>94759</v>
      </c>
      <c r="B5300" t="s">
        <v>5804</v>
      </c>
      <c r="C5300" t="s">
        <v>530</v>
      </c>
      <c r="D5300" s="398">
        <v>73.2</v>
      </c>
      <c r="F5300" s="398">
        <v>67.7</v>
      </c>
      <c r="H5300" t="s">
        <v>528</v>
      </c>
    </row>
    <row r="5301" spans="1:8">
      <c r="A5301" s="397">
        <v>94760</v>
      </c>
      <c r="B5301" t="s">
        <v>5805</v>
      </c>
      <c r="C5301" t="s">
        <v>530</v>
      </c>
      <c r="D5301" s="398">
        <v>115.66</v>
      </c>
      <c r="F5301" s="398">
        <v>107.99</v>
      </c>
      <c r="H5301" t="s">
        <v>528</v>
      </c>
    </row>
    <row r="5302" spans="1:8">
      <c r="A5302" s="397">
        <v>94761</v>
      </c>
      <c r="B5302" t="s">
        <v>5806</v>
      </c>
      <c r="C5302" t="s">
        <v>530</v>
      </c>
      <c r="D5302" s="398">
        <v>246.84</v>
      </c>
      <c r="F5302" s="398">
        <v>233.18</v>
      </c>
      <c r="H5302" t="s">
        <v>528</v>
      </c>
    </row>
    <row r="5303" spans="1:8">
      <c r="A5303" s="397">
        <v>94762</v>
      </c>
      <c r="B5303" t="s">
        <v>5807</v>
      </c>
      <c r="C5303" t="s">
        <v>530</v>
      </c>
      <c r="D5303" s="398">
        <v>301.3</v>
      </c>
      <c r="F5303" s="398">
        <v>283.44</v>
      </c>
      <c r="H5303" t="s">
        <v>528</v>
      </c>
    </row>
    <row r="5304" spans="1:8">
      <c r="A5304" s="397">
        <v>94462</v>
      </c>
      <c r="B5304" t="s">
        <v>5808</v>
      </c>
      <c r="C5304" t="s">
        <v>345</v>
      </c>
      <c r="D5304" s="398">
        <v>98.14</v>
      </c>
      <c r="F5304" s="398">
        <v>104.57</v>
      </c>
      <c r="H5304" t="s">
        <v>528</v>
      </c>
    </row>
    <row r="5305" spans="1:8">
      <c r="A5305" s="397">
        <v>94463</v>
      </c>
      <c r="B5305" t="s">
        <v>5809</v>
      </c>
      <c r="C5305" t="s">
        <v>345</v>
      </c>
      <c r="D5305" s="398">
        <v>120.25</v>
      </c>
      <c r="F5305" s="398">
        <v>127.77</v>
      </c>
      <c r="H5305" t="s">
        <v>528</v>
      </c>
    </row>
    <row r="5306" spans="1:8">
      <c r="A5306" s="397">
        <v>94464</v>
      </c>
      <c r="B5306" t="s">
        <v>5810</v>
      </c>
      <c r="C5306" t="s">
        <v>345</v>
      </c>
      <c r="D5306" s="398">
        <v>157.72</v>
      </c>
      <c r="F5306" s="398">
        <v>166.59</v>
      </c>
      <c r="H5306" t="s">
        <v>528</v>
      </c>
    </row>
    <row r="5307" spans="1:8">
      <c r="A5307" s="397">
        <v>94605</v>
      </c>
      <c r="B5307" t="s">
        <v>5811</v>
      </c>
      <c r="C5307" t="s">
        <v>345</v>
      </c>
      <c r="D5307" s="398">
        <v>662.1</v>
      </c>
      <c r="F5307" s="398">
        <v>671.96</v>
      </c>
      <c r="H5307" t="s">
        <v>528</v>
      </c>
    </row>
    <row r="5308" spans="1:8">
      <c r="A5308" s="397">
        <v>94602</v>
      </c>
      <c r="B5308" t="s">
        <v>5812</v>
      </c>
      <c r="C5308" t="s">
        <v>345</v>
      </c>
      <c r="D5308" s="398">
        <v>235.03</v>
      </c>
      <c r="F5308" s="398">
        <v>243.39</v>
      </c>
      <c r="H5308" t="s">
        <v>528</v>
      </c>
    </row>
    <row r="5309" spans="1:8">
      <c r="A5309" s="397">
        <v>94603</v>
      </c>
      <c r="B5309" t="s">
        <v>5813</v>
      </c>
      <c r="C5309" t="s">
        <v>345</v>
      </c>
      <c r="D5309" s="398">
        <v>320.95</v>
      </c>
      <c r="F5309" s="398">
        <v>329.66</v>
      </c>
      <c r="H5309" t="s">
        <v>528</v>
      </c>
    </row>
    <row r="5310" spans="1:8">
      <c r="A5310" s="397">
        <v>94604</v>
      </c>
      <c r="B5310" t="s">
        <v>5814</v>
      </c>
      <c r="C5310" t="s">
        <v>345</v>
      </c>
      <c r="D5310" s="398">
        <v>457.08</v>
      </c>
      <c r="F5310" s="398">
        <v>466.18</v>
      </c>
      <c r="H5310" t="s">
        <v>528</v>
      </c>
    </row>
    <row r="5311" spans="1:8">
      <c r="A5311" s="397">
        <v>94723</v>
      </c>
      <c r="B5311" t="s">
        <v>5815</v>
      </c>
      <c r="C5311" t="s">
        <v>345</v>
      </c>
      <c r="D5311" s="398">
        <v>496.84</v>
      </c>
      <c r="F5311" s="398">
        <v>476.9</v>
      </c>
      <c r="H5311" t="s">
        <v>528</v>
      </c>
    </row>
    <row r="5312" spans="1:8">
      <c r="A5312" s="397">
        <v>94716</v>
      </c>
      <c r="B5312" t="s">
        <v>5816</v>
      </c>
      <c r="C5312" t="s">
        <v>345</v>
      </c>
      <c r="D5312" s="398">
        <v>24.36</v>
      </c>
      <c r="F5312" s="398">
        <v>23.74</v>
      </c>
      <c r="H5312" t="s">
        <v>528</v>
      </c>
    </row>
    <row r="5313" spans="1:8">
      <c r="A5313" s="397">
        <v>94717</v>
      </c>
      <c r="B5313" t="s">
        <v>5817</v>
      </c>
      <c r="C5313" t="s">
        <v>345</v>
      </c>
      <c r="D5313" s="398">
        <v>40.9</v>
      </c>
      <c r="F5313" s="398">
        <v>39.49</v>
      </c>
      <c r="H5313" t="s">
        <v>528</v>
      </c>
    </row>
    <row r="5314" spans="1:8">
      <c r="A5314" s="397">
        <v>94718</v>
      </c>
      <c r="B5314" t="s">
        <v>5818</v>
      </c>
      <c r="C5314" t="s">
        <v>345</v>
      </c>
      <c r="D5314" s="398">
        <v>53.41</v>
      </c>
      <c r="F5314" s="398">
        <v>51.57</v>
      </c>
      <c r="H5314" t="s">
        <v>528</v>
      </c>
    </row>
    <row r="5315" spans="1:8">
      <c r="A5315" s="397">
        <v>94719</v>
      </c>
      <c r="B5315" t="s">
        <v>5819</v>
      </c>
      <c r="C5315" t="s">
        <v>345</v>
      </c>
      <c r="D5315" s="398">
        <v>71.28</v>
      </c>
      <c r="F5315" s="398">
        <v>68.77</v>
      </c>
      <c r="H5315" t="s">
        <v>528</v>
      </c>
    </row>
    <row r="5316" spans="1:8">
      <c r="A5316" s="397">
        <v>94720</v>
      </c>
      <c r="B5316" t="s">
        <v>5820</v>
      </c>
      <c r="C5316" t="s">
        <v>345</v>
      </c>
      <c r="D5316" s="398">
        <v>104.36</v>
      </c>
      <c r="F5316" s="398">
        <v>100.71</v>
      </c>
      <c r="H5316" t="s">
        <v>528</v>
      </c>
    </row>
    <row r="5317" spans="1:8">
      <c r="A5317" s="397">
        <v>94721</v>
      </c>
      <c r="B5317" t="s">
        <v>5821</v>
      </c>
      <c r="C5317" t="s">
        <v>345</v>
      </c>
      <c r="D5317" s="398">
        <v>169.15</v>
      </c>
      <c r="F5317" s="398">
        <v>163.35</v>
      </c>
      <c r="H5317" t="s">
        <v>528</v>
      </c>
    </row>
    <row r="5318" spans="1:8">
      <c r="A5318" s="397">
        <v>94722</v>
      </c>
      <c r="B5318" t="s">
        <v>5822</v>
      </c>
      <c r="C5318" t="s">
        <v>345</v>
      </c>
      <c r="D5318" s="398">
        <v>263.87</v>
      </c>
      <c r="F5318" s="398">
        <v>254.24</v>
      </c>
      <c r="H5318" t="s">
        <v>528</v>
      </c>
    </row>
    <row r="5319" spans="1:8">
      <c r="A5319" s="397">
        <v>96726</v>
      </c>
      <c r="B5319" t="s">
        <v>5823</v>
      </c>
      <c r="C5319" t="s">
        <v>345</v>
      </c>
      <c r="D5319" s="398">
        <v>182.41</v>
      </c>
      <c r="F5319" s="398">
        <v>190.79</v>
      </c>
      <c r="H5319" t="s">
        <v>528</v>
      </c>
    </row>
    <row r="5320" spans="1:8">
      <c r="A5320" s="397">
        <v>96735</v>
      </c>
      <c r="B5320" t="s">
        <v>5824</v>
      </c>
      <c r="C5320" t="s">
        <v>345</v>
      </c>
      <c r="D5320" s="398">
        <v>346.26</v>
      </c>
      <c r="F5320" s="398">
        <v>356.56</v>
      </c>
      <c r="H5320" t="s">
        <v>528</v>
      </c>
    </row>
    <row r="5321" spans="1:8">
      <c r="A5321" s="397">
        <v>96718</v>
      </c>
      <c r="B5321" t="s">
        <v>5825</v>
      </c>
      <c r="C5321" t="s">
        <v>345</v>
      </c>
      <c r="D5321" s="398">
        <v>16.2</v>
      </c>
      <c r="F5321" s="398">
        <v>17.579999999999998</v>
      </c>
      <c r="H5321" t="s">
        <v>528</v>
      </c>
    </row>
    <row r="5322" spans="1:8">
      <c r="A5322" s="397">
        <v>96727</v>
      </c>
      <c r="B5322" t="s">
        <v>5826</v>
      </c>
      <c r="C5322" t="s">
        <v>345</v>
      </c>
      <c r="D5322" s="398">
        <v>18.41</v>
      </c>
      <c r="F5322" s="398">
        <v>20.100000000000001</v>
      </c>
      <c r="H5322" t="s">
        <v>528</v>
      </c>
    </row>
    <row r="5323" spans="1:8">
      <c r="A5323" s="397">
        <v>96719</v>
      </c>
      <c r="B5323" t="s">
        <v>5827</v>
      </c>
      <c r="C5323" t="s">
        <v>345</v>
      </c>
      <c r="D5323" s="398">
        <v>20.8</v>
      </c>
      <c r="F5323" s="398">
        <v>22.31</v>
      </c>
      <c r="H5323" t="s">
        <v>528</v>
      </c>
    </row>
    <row r="5324" spans="1:8">
      <c r="A5324" s="397">
        <v>96728</v>
      </c>
      <c r="B5324" t="s">
        <v>5828</v>
      </c>
      <c r="C5324" t="s">
        <v>345</v>
      </c>
      <c r="D5324" s="398">
        <v>23.86</v>
      </c>
      <c r="F5324" s="398">
        <v>25.72</v>
      </c>
      <c r="H5324" t="s">
        <v>528</v>
      </c>
    </row>
    <row r="5325" spans="1:8">
      <c r="A5325" s="397">
        <v>96720</v>
      </c>
      <c r="B5325" t="s">
        <v>5829</v>
      </c>
      <c r="C5325" t="s">
        <v>345</v>
      </c>
      <c r="D5325" s="398">
        <v>18.77</v>
      </c>
      <c r="F5325" s="398">
        <v>20.52</v>
      </c>
      <c r="H5325" t="s">
        <v>528</v>
      </c>
    </row>
    <row r="5326" spans="1:8">
      <c r="A5326" s="397">
        <v>96729</v>
      </c>
      <c r="B5326" t="s">
        <v>5830</v>
      </c>
      <c r="C5326" t="s">
        <v>345</v>
      </c>
      <c r="D5326" s="398">
        <v>30.82</v>
      </c>
      <c r="F5326" s="398">
        <v>32.97</v>
      </c>
      <c r="H5326" t="s">
        <v>528</v>
      </c>
    </row>
    <row r="5327" spans="1:8">
      <c r="A5327" s="397">
        <v>96721</v>
      </c>
      <c r="B5327" t="s">
        <v>5831</v>
      </c>
      <c r="C5327" t="s">
        <v>345</v>
      </c>
      <c r="D5327" s="398">
        <v>24.45</v>
      </c>
      <c r="F5327" s="398">
        <v>26.54</v>
      </c>
      <c r="H5327" t="s">
        <v>528</v>
      </c>
    </row>
    <row r="5328" spans="1:8">
      <c r="A5328" s="397">
        <v>96730</v>
      </c>
      <c r="B5328" t="s">
        <v>5832</v>
      </c>
      <c r="C5328" t="s">
        <v>345</v>
      </c>
      <c r="D5328" s="398">
        <v>42.72</v>
      </c>
      <c r="F5328" s="398">
        <v>45.3</v>
      </c>
      <c r="H5328" t="s">
        <v>528</v>
      </c>
    </row>
    <row r="5329" spans="1:8">
      <c r="A5329" s="397">
        <v>96722</v>
      </c>
      <c r="B5329" t="s">
        <v>5833</v>
      </c>
      <c r="C5329" t="s">
        <v>345</v>
      </c>
      <c r="D5329" s="398">
        <v>37.64</v>
      </c>
      <c r="F5329" s="398">
        <v>40.28</v>
      </c>
      <c r="H5329" t="s">
        <v>528</v>
      </c>
    </row>
    <row r="5330" spans="1:8">
      <c r="A5330" s="397">
        <v>96731</v>
      </c>
      <c r="B5330" t="s">
        <v>5834</v>
      </c>
      <c r="C5330" t="s">
        <v>345</v>
      </c>
      <c r="D5330" s="398">
        <v>64.75</v>
      </c>
      <c r="F5330" s="398">
        <v>67.989999999999995</v>
      </c>
      <c r="H5330" t="s">
        <v>528</v>
      </c>
    </row>
    <row r="5331" spans="1:8">
      <c r="A5331" s="397">
        <v>96723</v>
      </c>
      <c r="B5331" t="s">
        <v>5835</v>
      </c>
      <c r="C5331" t="s">
        <v>345</v>
      </c>
      <c r="D5331" s="398">
        <v>58.57</v>
      </c>
      <c r="F5331" s="398">
        <v>62.09</v>
      </c>
      <c r="H5331" t="s">
        <v>528</v>
      </c>
    </row>
    <row r="5332" spans="1:8">
      <c r="A5332" s="397">
        <v>96732</v>
      </c>
      <c r="B5332" t="s">
        <v>5836</v>
      </c>
      <c r="C5332" t="s">
        <v>345</v>
      </c>
      <c r="D5332" s="398">
        <v>109.34</v>
      </c>
      <c r="F5332" s="398">
        <v>113.66</v>
      </c>
      <c r="H5332" t="s">
        <v>528</v>
      </c>
    </row>
    <row r="5333" spans="1:8">
      <c r="A5333" s="397">
        <v>96724</v>
      </c>
      <c r="B5333" t="s">
        <v>5837</v>
      </c>
      <c r="C5333" t="s">
        <v>345</v>
      </c>
      <c r="D5333" s="398">
        <v>75.180000000000007</v>
      </c>
      <c r="F5333" s="398">
        <v>79.680000000000007</v>
      </c>
      <c r="H5333" t="s">
        <v>528</v>
      </c>
    </row>
    <row r="5334" spans="1:8">
      <c r="A5334" s="397">
        <v>96733</v>
      </c>
      <c r="B5334" t="s">
        <v>5838</v>
      </c>
      <c r="C5334" t="s">
        <v>345</v>
      </c>
      <c r="D5334" s="398">
        <v>149.04</v>
      </c>
      <c r="F5334" s="398">
        <v>154.58000000000001</v>
      </c>
      <c r="H5334" t="s">
        <v>528</v>
      </c>
    </row>
    <row r="5335" spans="1:8">
      <c r="A5335" s="397">
        <v>96725</v>
      </c>
      <c r="B5335" t="s">
        <v>5839</v>
      </c>
      <c r="C5335" t="s">
        <v>345</v>
      </c>
      <c r="D5335" s="398">
        <v>123.35</v>
      </c>
      <c r="F5335" s="398">
        <v>129.33000000000001</v>
      </c>
      <c r="H5335" t="s">
        <v>528</v>
      </c>
    </row>
    <row r="5336" spans="1:8">
      <c r="A5336" s="397">
        <v>96734</v>
      </c>
      <c r="B5336" t="s">
        <v>5840</v>
      </c>
      <c r="C5336" t="s">
        <v>345</v>
      </c>
      <c r="D5336" s="398">
        <v>248.99</v>
      </c>
      <c r="F5336" s="398">
        <v>256.33999999999997</v>
      </c>
      <c r="H5336" t="s">
        <v>528</v>
      </c>
    </row>
    <row r="5337" spans="1:8">
      <c r="A5337" s="397">
        <v>94655</v>
      </c>
      <c r="B5337" t="s">
        <v>5841</v>
      </c>
      <c r="C5337" t="s">
        <v>345</v>
      </c>
      <c r="D5337" s="398">
        <v>116.51</v>
      </c>
      <c r="F5337" s="398">
        <v>145.96</v>
      </c>
      <c r="H5337" t="s">
        <v>528</v>
      </c>
    </row>
    <row r="5338" spans="1:8">
      <c r="A5338" s="397">
        <v>94648</v>
      </c>
      <c r="B5338" t="s">
        <v>5842</v>
      </c>
      <c r="C5338" t="s">
        <v>345</v>
      </c>
      <c r="D5338" s="398">
        <v>6.72</v>
      </c>
      <c r="F5338" s="398">
        <v>8.5</v>
      </c>
      <c r="H5338" t="s">
        <v>528</v>
      </c>
    </row>
    <row r="5339" spans="1:8">
      <c r="A5339" s="397">
        <v>94649</v>
      </c>
      <c r="B5339" t="s">
        <v>5843</v>
      </c>
      <c r="C5339" t="s">
        <v>345</v>
      </c>
      <c r="D5339" s="398">
        <v>12.29</v>
      </c>
      <c r="F5339" s="398">
        <v>15.45</v>
      </c>
      <c r="H5339" t="s">
        <v>528</v>
      </c>
    </row>
    <row r="5340" spans="1:8">
      <c r="A5340" s="397">
        <v>94650</v>
      </c>
      <c r="B5340" t="s">
        <v>5844</v>
      </c>
      <c r="C5340" t="s">
        <v>345</v>
      </c>
      <c r="D5340" s="398">
        <v>18.52</v>
      </c>
      <c r="F5340" s="398">
        <v>23.24</v>
      </c>
      <c r="H5340" t="s">
        <v>528</v>
      </c>
    </row>
    <row r="5341" spans="1:8">
      <c r="A5341" s="397">
        <v>94651</v>
      </c>
      <c r="B5341" t="s">
        <v>5845</v>
      </c>
      <c r="C5341" t="s">
        <v>345</v>
      </c>
      <c r="D5341" s="398">
        <v>21.68</v>
      </c>
      <c r="F5341" s="398">
        <v>27.27</v>
      </c>
      <c r="H5341" t="s">
        <v>528</v>
      </c>
    </row>
    <row r="5342" spans="1:8">
      <c r="A5342" s="397">
        <v>94652</v>
      </c>
      <c r="B5342" t="s">
        <v>5846</v>
      </c>
      <c r="C5342" t="s">
        <v>345</v>
      </c>
      <c r="D5342" s="398">
        <v>33.75</v>
      </c>
      <c r="F5342" s="398">
        <v>42.37</v>
      </c>
      <c r="H5342" t="s">
        <v>528</v>
      </c>
    </row>
    <row r="5343" spans="1:8">
      <c r="A5343" s="397">
        <v>94653</v>
      </c>
      <c r="B5343" t="s">
        <v>5847</v>
      </c>
      <c r="C5343" t="s">
        <v>345</v>
      </c>
      <c r="D5343" s="398">
        <v>54.38</v>
      </c>
      <c r="F5343" s="398">
        <v>68.19</v>
      </c>
      <c r="H5343" t="s">
        <v>528</v>
      </c>
    </row>
    <row r="5344" spans="1:8">
      <c r="A5344" s="397">
        <v>94654</v>
      </c>
      <c r="B5344" t="s">
        <v>5848</v>
      </c>
      <c r="C5344" t="s">
        <v>345</v>
      </c>
      <c r="D5344" s="398">
        <v>73.92</v>
      </c>
      <c r="F5344" s="398">
        <v>92.58</v>
      </c>
      <c r="H5344" t="s">
        <v>528</v>
      </c>
    </row>
    <row r="5345" spans="1:8">
      <c r="A5345" s="397">
        <v>94689</v>
      </c>
      <c r="B5345" t="s">
        <v>5849</v>
      </c>
      <c r="C5345" t="s">
        <v>530</v>
      </c>
      <c r="D5345" s="398">
        <v>9.9499999999999993</v>
      </c>
      <c r="F5345" s="398">
        <v>11.57</v>
      </c>
      <c r="H5345" t="s">
        <v>528</v>
      </c>
    </row>
    <row r="5346" spans="1:8">
      <c r="A5346" s="397">
        <v>94702</v>
      </c>
      <c r="B5346" t="s">
        <v>5850</v>
      </c>
      <c r="C5346" t="s">
        <v>530</v>
      </c>
      <c r="D5346" s="398">
        <v>183.58</v>
      </c>
      <c r="F5346" s="398">
        <v>219.37</v>
      </c>
      <c r="H5346" t="s">
        <v>528</v>
      </c>
    </row>
    <row r="5347" spans="1:8">
      <c r="A5347" s="397">
        <v>94691</v>
      </c>
      <c r="B5347" t="s">
        <v>5851</v>
      </c>
      <c r="C5347" t="s">
        <v>530</v>
      </c>
      <c r="D5347" s="398">
        <v>14.27</v>
      </c>
      <c r="F5347" s="398">
        <v>16.25</v>
      </c>
      <c r="H5347" t="s">
        <v>528</v>
      </c>
    </row>
    <row r="5348" spans="1:8">
      <c r="A5348" s="397">
        <v>94693</v>
      </c>
      <c r="B5348" t="s">
        <v>5852</v>
      </c>
      <c r="C5348" t="s">
        <v>530</v>
      </c>
      <c r="D5348" s="398">
        <v>18.670000000000002</v>
      </c>
      <c r="F5348" s="398">
        <v>21.3</v>
      </c>
      <c r="H5348" t="s">
        <v>528</v>
      </c>
    </row>
    <row r="5349" spans="1:8">
      <c r="A5349" s="397">
        <v>94695</v>
      </c>
      <c r="B5349" t="s">
        <v>5853</v>
      </c>
      <c r="C5349" t="s">
        <v>530</v>
      </c>
      <c r="D5349" s="398">
        <v>31.95</v>
      </c>
      <c r="F5349" s="398">
        <v>36.79</v>
      </c>
      <c r="H5349" t="s">
        <v>528</v>
      </c>
    </row>
    <row r="5350" spans="1:8">
      <c r="A5350" s="397">
        <v>94698</v>
      </c>
      <c r="B5350" t="s">
        <v>5854</v>
      </c>
      <c r="C5350" t="s">
        <v>530</v>
      </c>
      <c r="D5350" s="398">
        <v>67.64</v>
      </c>
      <c r="F5350" s="398">
        <v>78.569999999999993</v>
      </c>
      <c r="H5350" t="s">
        <v>528</v>
      </c>
    </row>
    <row r="5351" spans="1:8">
      <c r="A5351" s="397">
        <v>94700</v>
      </c>
      <c r="B5351" t="s">
        <v>5855</v>
      </c>
      <c r="C5351" t="s">
        <v>530</v>
      </c>
      <c r="D5351" s="398">
        <v>127.89</v>
      </c>
      <c r="F5351" s="398">
        <v>151.82</v>
      </c>
      <c r="H5351" t="s">
        <v>528</v>
      </c>
    </row>
    <row r="5352" spans="1:8">
      <c r="A5352" s="397">
        <v>94477</v>
      </c>
      <c r="B5352" t="s">
        <v>5856</v>
      </c>
      <c r="C5352" t="s">
        <v>530</v>
      </c>
      <c r="D5352" s="398">
        <v>89.96</v>
      </c>
      <c r="F5352" s="398">
        <v>115.95</v>
      </c>
      <c r="H5352" t="s">
        <v>528</v>
      </c>
    </row>
    <row r="5353" spans="1:8">
      <c r="A5353" s="397">
        <v>94478</v>
      </c>
      <c r="B5353" t="s">
        <v>5857</v>
      </c>
      <c r="C5353" t="s">
        <v>530</v>
      </c>
      <c r="D5353" s="398">
        <v>144.56</v>
      </c>
      <c r="F5353" s="398">
        <v>186.1</v>
      </c>
      <c r="H5353" t="s">
        <v>528</v>
      </c>
    </row>
    <row r="5354" spans="1:8">
      <c r="A5354" s="397">
        <v>94479</v>
      </c>
      <c r="B5354" t="s">
        <v>5858</v>
      </c>
      <c r="C5354" t="s">
        <v>530</v>
      </c>
      <c r="D5354" s="398">
        <v>186.86</v>
      </c>
      <c r="F5354" s="398">
        <v>240.52</v>
      </c>
      <c r="H5354" t="s">
        <v>528</v>
      </c>
    </row>
    <row r="5355" spans="1:8">
      <c r="A5355" s="397">
        <v>96764</v>
      </c>
      <c r="B5355" t="s">
        <v>5859</v>
      </c>
      <c r="C5355" t="s">
        <v>530</v>
      </c>
      <c r="D5355" s="398">
        <v>340.62</v>
      </c>
      <c r="F5355" s="398">
        <v>354.5</v>
      </c>
      <c r="H5355" t="s">
        <v>528</v>
      </c>
    </row>
    <row r="5356" spans="1:8">
      <c r="A5356" s="397">
        <v>105164</v>
      </c>
      <c r="B5356" t="s">
        <v>5860</v>
      </c>
      <c r="C5356" t="s">
        <v>530</v>
      </c>
      <c r="D5356" s="398">
        <v>11.66</v>
      </c>
      <c r="F5356" s="398">
        <v>13.94</v>
      </c>
      <c r="H5356" t="s">
        <v>528</v>
      </c>
    </row>
    <row r="5357" spans="1:8">
      <c r="A5357" s="397">
        <v>105165</v>
      </c>
      <c r="B5357" t="s">
        <v>5861</v>
      </c>
      <c r="C5357" t="s">
        <v>530</v>
      </c>
      <c r="D5357" s="398">
        <v>11.84</v>
      </c>
      <c r="F5357" s="398">
        <v>14.35</v>
      </c>
      <c r="H5357" t="s">
        <v>528</v>
      </c>
    </row>
    <row r="5358" spans="1:8">
      <c r="A5358" s="397">
        <v>96758</v>
      </c>
      <c r="B5358" t="s">
        <v>5862</v>
      </c>
      <c r="C5358" t="s">
        <v>530</v>
      </c>
      <c r="D5358" s="398">
        <v>18.37</v>
      </c>
      <c r="F5358" s="398">
        <v>21.27</v>
      </c>
      <c r="H5358" t="s">
        <v>528</v>
      </c>
    </row>
    <row r="5359" spans="1:8">
      <c r="A5359" s="397">
        <v>96759</v>
      </c>
      <c r="B5359" t="s">
        <v>5863</v>
      </c>
      <c r="C5359" t="s">
        <v>530</v>
      </c>
      <c r="D5359" s="398">
        <v>27.44</v>
      </c>
      <c r="F5359" s="398">
        <v>30.91</v>
      </c>
      <c r="H5359" t="s">
        <v>528</v>
      </c>
    </row>
    <row r="5360" spans="1:8">
      <c r="A5360" s="397">
        <v>96760</v>
      </c>
      <c r="B5360" t="s">
        <v>5864</v>
      </c>
      <c r="C5360" t="s">
        <v>530</v>
      </c>
      <c r="D5360" s="398">
        <v>45.09</v>
      </c>
      <c r="F5360" s="398">
        <v>49.46</v>
      </c>
      <c r="H5360" t="s">
        <v>528</v>
      </c>
    </row>
    <row r="5361" spans="1:8">
      <c r="A5361" s="397">
        <v>96761</v>
      </c>
      <c r="B5361" t="s">
        <v>5865</v>
      </c>
      <c r="C5361" t="s">
        <v>530</v>
      </c>
      <c r="D5361" s="398">
        <v>67.430000000000007</v>
      </c>
      <c r="F5361" s="398">
        <v>73.260000000000005</v>
      </c>
      <c r="H5361" t="s">
        <v>528</v>
      </c>
    </row>
    <row r="5362" spans="1:8">
      <c r="A5362" s="397">
        <v>96762</v>
      </c>
      <c r="B5362" t="s">
        <v>5866</v>
      </c>
      <c r="C5362" t="s">
        <v>530</v>
      </c>
      <c r="D5362" s="398">
        <v>127.96</v>
      </c>
      <c r="F5362" s="398">
        <v>135.41</v>
      </c>
      <c r="H5362" t="s">
        <v>528</v>
      </c>
    </row>
    <row r="5363" spans="1:8">
      <c r="A5363" s="397">
        <v>96763</v>
      </c>
      <c r="B5363" t="s">
        <v>5867</v>
      </c>
      <c r="C5363" t="s">
        <v>530</v>
      </c>
      <c r="D5363" s="398">
        <v>171.4</v>
      </c>
      <c r="F5363" s="398">
        <v>181.32</v>
      </c>
      <c r="H5363" t="s">
        <v>528</v>
      </c>
    </row>
    <row r="5364" spans="1:8">
      <c r="A5364" s="397">
        <v>94701</v>
      </c>
      <c r="B5364" t="s">
        <v>5868</v>
      </c>
      <c r="C5364" t="s">
        <v>530</v>
      </c>
      <c r="D5364" s="398">
        <v>220.86</v>
      </c>
      <c r="F5364" s="398">
        <v>263.61</v>
      </c>
      <c r="H5364" t="s">
        <v>528</v>
      </c>
    </row>
    <row r="5365" spans="1:8">
      <c r="A5365" s="397">
        <v>94688</v>
      </c>
      <c r="B5365" t="s">
        <v>5869</v>
      </c>
      <c r="C5365" t="s">
        <v>530</v>
      </c>
      <c r="D5365" s="398">
        <v>7.77</v>
      </c>
      <c r="F5365" s="398">
        <v>8.42</v>
      </c>
      <c r="H5365" t="s">
        <v>528</v>
      </c>
    </row>
    <row r="5366" spans="1:8">
      <c r="A5366" s="397">
        <v>94690</v>
      </c>
      <c r="B5366" t="s">
        <v>5870</v>
      </c>
      <c r="C5366" t="s">
        <v>530</v>
      </c>
      <c r="D5366" s="398">
        <v>12.36</v>
      </c>
      <c r="F5366" s="398">
        <v>13.65</v>
      </c>
      <c r="H5366" t="s">
        <v>528</v>
      </c>
    </row>
    <row r="5367" spans="1:8">
      <c r="A5367" s="397">
        <v>94692</v>
      </c>
      <c r="B5367" t="s">
        <v>5871</v>
      </c>
      <c r="C5367" t="s">
        <v>530</v>
      </c>
      <c r="D5367" s="398">
        <v>20.25</v>
      </c>
      <c r="F5367" s="398">
        <v>23.03</v>
      </c>
      <c r="H5367" t="s">
        <v>528</v>
      </c>
    </row>
    <row r="5368" spans="1:8">
      <c r="A5368" s="397">
        <v>94694</v>
      </c>
      <c r="B5368" t="s">
        <v>5872</v>
      </c>
      <c r="C5368" t="s">
        <v>530</v>
      </c>
      <c r="D5368" s="398">
        <v>25.61</v>
      </c>
      <c r="F5368" s="398">
        <v>28.58</v>
      </c>
      <c r="H5368" t="s">
        <v>528</v>
      </c>
    </row>
    <row r="5369" spans="1:8">
      <c r="A5369" s="397">
        <v>94696</v>
      </c>
      <c r="B5369" t="s">
        <v>5873</v>
      </c>
      <c r="C5369" t="s">
        <v>530</v>
      </c>
      <c r="D5369" s="398">
        <v>51.42</v>
      </c>
      <c r="F5369" s="398">
        <v>59.51</v>
      </c>
      <c r="H5369" t="s">
        <v>528</v>
      </c>
    </row>
    <row r="5370" spans="1:8">
      <c r="A5370" s="397">
        <v>94697</v>
      </c>
      <c r="B5370" t="s">
        <v>5874</v>
      </c>
      <c r="C5370" t="s">
        <v>530</v>
      </c>
      <c r="D5370" s="398">
        <v>87.12</v>
      </c>
      <c r="F5370" s="398">
        <v>101.65</v>
      </c>
      <c r="H5370" t="s">
        <v>528</v>
      </c>
    </row>
    <row r="5371" spans="1:8">
      <c r="A5371" s="397">
        <v>94699</v>
      </c>
      <c r="B5371" t="s">
        <v>5875</v>
      </c>
      <c r="C5371" t="s">
        <v>530</v>
      </c>
      <c r="D5371" s="398">
        <v>114.96</v>
      </c>
      <c r="F5371" s="398">
        <v>134.58000000000001</v>
      </c>
      <c r="H5371" t="s">
        <v>528</v>
      </c>
    </row>
    <row r="5372" spans="1:8">
      <c r="A5372" s="397">
        <v>105167</v>
      </c>
      <c r="B5372" t="s">
        <v>5876</v>
      </c>
      <c r="C5372" t="s">
        <v>530</v>
      </c>
      <c r="D5372" s="398">
        <v>237.23</v>
      </c>
      <c r="F5372" s="398">
        <v>260.23</v>
      </c>
      <c r="H5372" t="s">
        <v>528</v>
      </c>
    </row>
    <row r="5373" spans="1:8">
      <c r="A5373" s="397">
        <v>105168</v>
      </c>
      <c r="B5373" t="s">
        <v>5877</v>
      </c>
      <c r="C5373" t="s">
        <v>530</v>
      </c>
      <c r="D5373" s="398">
        <v>0</v>
      </c>
      <c r="F5373" s="398">
        <v>0</v>
      </c>
      <c r="H5373" t="s">
        <v>528</v>
      </c>
    </row>
    <row r="5374" spans="1:8">
      <c r="A5374" s="397">
        <v>105171</v>
      </c>
      <c r="B5374" t="s">
        <v>5878</v>
      </c>
      <c r="C5374" t="s">
        <v>530</v>
      </c>
      <c r="D5374" s="398">
        <v>0</v>
      </c>
      <c r="F5374" s="398">
        <v>0</v>
      </c>
      <c r="H5374" t="s">
        <v>528</v>
      </c>
    </row>
    <row r="5375" spans="1:8">
      <c r="A5375" s="397">
        <v>105191</v>
      </c>
      <c r="B5375" t="s">
        <v>5879</v>
      </c>
      <c r="C5375" t="s">
        <v>530</v>
      </c>
      <c r="D5375" s="398">
        <v>0</v>
      </c>
      <c r="F5375" s="398">
        <v>0</v>
      </c>
      <c r="H5375" t="s">
        <v>528</v>
      </c>
    </row>
    <row r="5376" spans="1:8">
      <c r="A5376" s="397">
        <v>105192</v>
      </c>
      <c r="B5376" t="s">
        <v>5880</v>
      </c>
      <c r="C5376" t="s">
        <v>530</v>
      </c>
      <c r="D5376" s="398">
        <v>0</v>
      </c>
      <c r="F5376" s="398">
        <v>0</v>
      </c>
      <c r="H5376" t="s">
        <v>528</v>
      </c>
    </row>
    <row r="5377" spans="1:8">
      <c r="A5377" s="397">
        <v>96809</v>
      </c>
      <c r="B5377" t="s">
        <v>5881</v>
      </c>
      <c r="C5377" t="s">
        <v>530</v>
      </c>
      <c r="D5377" s="398">
        <v>19.63</v>
      </c>
      <c r="F5377" s="398">
        <v>22.59</v>
      </c>
      <c r="H5377" t="s">
        <v>528</v>
      </c>
    </row>
    <row r="5378" spans="1:8">
      <c r="A5378" s="397">
        <v>96812</v>
      </c>
      <c r="B5378" t="s">
        <v>5882</v>
      </c>
      <c r="C5378" t="s">
        <v>530</v>
      </c>
      <c r="D5378" s="398">
        <v>20.47</v>
      </c>
      <c r="F5378" s="398">
        <v>23.64</v>
      </c>
      <c r="H5378" t="s">
        <v>528</v>
      </c>
    </row>
    <row r="5379" spans="1:8">
      <c r="A5379" s="397">
        <v>96813</v>
      </c>
      <c r="B5379" t="s">
        <v>5883</v>
      </c>
      <c r="C5379" t="s">
        <v>530</v>
      </c>
      <c r="D5379" s="398">
        <v>23.34</v>
      </c>
      <c r="F5379" s="398">
        <v>26.84</v>
      </c>
      <c r="H5379" t="s">
        <v>528</v>
      </c>
    </row>
    <row r="5380" spans="1:8">
      <c r="A5380" s="397">
        <v>96817</v>
      </c>
      <c r="B5380" t="s">
        <v>5884</v>
      </c>
      <c r="C5380" t="s">
        <v>530</v>
      </c>
      <c r="D5380" s="398">
        <v>35.1</v>
      </c>
      <c r="F5380" s="398">
        <v>39.29</v>
      </c>
      <c r="H5380" t="s">
        <v>528</v>
      </c>
    </row>
    <row r="5381" spans="1:8">
      <c r="A5381" s="397">
        <v>96816</v>
      </c>
      <c r="B5381" t="s">
        <v>5885</v>
      </c>
      <c r="C5381" t="s">
        <v>530</v>
      </c>
      <c r="D5381" s="398">
        <v>26.35</v>
      </c>
      <c r="F5381" s="398">
        <v>30.11</v>
      </c>
      <c r="H5381" t="s">
        <v>528</v>
      </c>
    </row>
    <row r="5382" spans="1:8">
      <c r="A5382" s="397">
        <v>96821</v>
      </c>
      <c r="B5382" t="s">
        <v>5886</v>
      </c>
      <c r="C5382" t="s">
        <v>530</v>
      </c>
      <c r="D5382" s="398">
        <v>39.06</v>
      </c>
      <c r="F5382" s="398">
        <v>43.61</v>
      </c>
      <c r="H5382" t="s">
        <v>528</v>
      </c>
    </row>
    <row r="5383" spans="1:8">
      <c r="A5383" s="397">
        <v>96824</v>
      </c>
      <c r="B5383" t="s">
        <v>5887</v>
      </c>
      <c r="C5383" t="s">
        <v>530</v>
      </c>
      <c r="D5383" s="398">
        <v>18.399999999999999</v>
      </c>
      <c r="F5383" s="398">
        <v>21.02</v>
      </c>
      <c r="H5383" t="s">
        <v>528</v>
      </c>
    </row>
    <row r="5384" spans="1:8">
      <c r="A5384" s="397">
        <v>96827</v>
      </c>
      <c r="B5384" t="s">
        <v>5888</v>
      </c>
      <c r="C5384" t="s">
        <v>530</v>
      </c>
      <c r="D5384" s="398">
        <v>20.04</v>
      </c>
      <c r="F5384" s="398">
        <v>22.81</v>
      </c>
      <c r="H5384" t="s">
        <v>528</v>
      </c>
    </row>
    <row r="5385" spans="1:8">
      <c r="A5385" s="397">
        <v>96828</v>
      </c>
      <c r="B5385" t="s">
        <v>5889</v>
      </c>
      <c r="C5385" t="s">
        <v>530</v>
      </c>
      <c r="D5385" s="398">
        <v>24.69</v>
      </c>
      <c r="F5385" s="398">
        <v>27.81</v>
      </c>
      <c r="H5385" t="s">
        <v>528</v>
      </c>
    </row>
    <row r="5386" spans="1:8">
      <c r="A5386" s="397">
        <v>96832</v>
      </c>
      <c r="B5386" t="s">
        <v>5890</v>
      </c>
      <c r="C5386" t="s">
        <v>530</v>
      </c>
      <c r="D5386" s="398">
        <v>31.01</v>
      </c>
      <c r="F5386" s="398">
        <v>34.299999999999997</v>
      </c>
      <c r="H5386" t="s">
        <v>528</v>
      </c>
    </row>
    <row r="5387" spans="1:8">
      <c r="A5387" s="397">
        <v>104525</v>
      </c>
      <c r="B5387" t="s">
        <v>5891</v>
      </c>
      <c r="C5387" t="s">
        <v>530</v>
      </c>
      <c r="D5387" s="398">
        <v>0</v>
      </c>
      <c r="F5387" s="398">
        <v>0</v>
      </c>
      <c r="H5387" t="s">
        <v>528</v>
      </c>
    </row>
    <row r="5388" spans="1:8">
      <c r="A5388" s="397">
        <v>104563</v>
      </c>
      <c r="B5388" t="s">
        <v>5892</v>
      </c>
      <c r="C5388" t="s">
        <v>530</v>
      </c>
      <c r="D5388" s="398">
        <v>0</v>
      </c>
      <c r="F5388" s="398">
        <v>0</v>
      </c>
      <c r="H5388" t="s">
        <v>528</v>
      </c>
    </row>
    <row r="5389" spans="1:8">
      <c r="A5389" s="397">
        <v>104531</v>
      </c>
      <c r="B5389" t="s">
        <v>5893</v>
      </c>
      <c r="C5389" t="s">
        <v>530</v>
      </c>
      <c r="D5389" s="398">
        <v>0</v>
      </c>
      <c r="F5389" s="398">
        <v>0</v>
      </c>
      <c r="H5389" t="s">
        <v>528</v>
      </c>
    </row>
    <row r="5390" spans="1:8">
      <c r="A5390" s="397">
        <v>104527</v>
      </c>
      <c r="B5390" t="s">
        <v>5894</v>
      </c>
      <c r="C5390" t="s">
        <v>530</v>
      </c>
      <c r="D5390" s="398">
        <v>0</v>
      </c>
      <c r="F5390" s="398">
        <v>0</v>
      </c>
      <c r="H5390" t="s">
        <v>528</v>
      </c>
    </row>
    <row r="5391" spans="1:8">
      <c r="A5391" s="397">
        <v>104529</v>
      </c>
      <c r="B5391" t="s">
        <v>5895</v>
      </c>
      <c r="C5391" t="s">
        <v>530</v>
      </c>
      <c r="D5391" s="398">
        <v>0</v>
      </c>
      <c r="F5391" s="398">
        <v>0</v>
      </c>
      <c r="H5391" t="s">
        <v>528</v>
      </c>
    </row>
    <row r="5392" spans="1:8">
      <c r="A5392" s="397">
        <v>104564</v>
      </c>
      <c r="B5392" t="s">
        <v>5896</v>
      </c>
      <c r="C5392" t="s">
        <v>530</v>
      </c>
      <c r="D5392" s="398">
        <v>0</v>
      </c>
      <c r="F5392" s="398">
        <v>0</v>
      </c>
      <c r="H5392" t="s">
        <v>528</v>
      </c>
    </row>
    <row r="5393" spans="1:8">
      <c r="A5393" s="397">
        <v>104533</v>
      </c>
      <c r="B5393" t="s">
        <v>5897</v>
      </c>
      <c r="C5393" t="s">
        <v>530</v>
      </c>
      <c r="D5393" s="398">
        <v>0</v>
      </c>
      <c r="F5393" s="398">
        <v>0</v>
      </c>
      <c r="H5393" t="s">
        <v>528</v>
      </c>
    </row>
    <row r="5394" spans="1:8">
      <c r="A5394" s="397">
        <v>104535</v>
      </c>
      <c r="B5394" t="s">
        <v>5898</v>
      </c>
      <c r="C5394" t="s">
        <v>530</v>
      </c>
      <c r="D5394" s="398">
        <v>0</v>
      </c>
      <c r="F5394" s="398">
        <v>0</v>
      </c>
      <c r="H5394" t="s">
        <v>528</v>
      </c>
    </row>
    <row r="5395" spans="1:8">
      <c r="A5395" s="397">
        <v>96810</v>
      </c>
      <c r="B5395" t="s">
        <v>5899</v>
      </c>
      <c r="C5395" t="s">
        <v>530</v>
      </c>
      <c r="D5395" s="398">
        <v>21.32</v>
      </c>
      <c r="F5395" s="398">
        <v>24.62</v>
      </c>
      <c r="H5395" t="s">
        <v>528</v>
      </c>
    </row>
    <row r="5396" spans="1:8">
      <c r="A5396" s="397">
        <v>104524</v>
      </c>
      <c r="B5396" t="s">
        <v>5900</v>
      </c>
      <c r="C5396" t="s">
        <v>530</v>
      </c>
      <c r="D5396" s="398">
        <v>0</v>
      </c>
      <c r="F5396" s="398">
        <v>0</v>
      </c>
      <c r="H5396" t="s">
        <v>528</v>
      </c>
    </row>
    <row r="5397" spans="1:8">
      <c r="A5397" s="397">
        <v>104530</v>
      </c>
      <c r="B5397" t="s">
        <v>5901</v>
      </c>
      <c r="C5397" t="s">
        <v>530</v>
      </c>
      <c r="D5397" s="398">
        <v>0</v>
      </c>
      <c r="F5397" s="398">
        <v>0</v>
      </c>
      <c r="H5397" t="s">
        <v>528</v>
      </c>
    </row>
    <row r="5398" spans="1:8">
      <c r="A5398" s="397">
        <v>104526</v>
      </c>
      <c r="B5398" t="s">
        <v>5902</v>
      </c>
      <c r="C5398" t="s">
        <v>530</v>
      </c>
      <c r="D5398" s="398">
        <v>0</v>
      </c>
      <c r="F5398" s="398">
        <v>0</v>
      </c>
      <c r="H5398" t="s">
        <v>528</v>
      </c>
    </row>
    <row r="5399" spans="1:8">
      <c r="A5399" s="397">
        <v>104528</v>
      </c>
      <c r="B5399" t="s">
        <v>5903</v>
      </c>
      <c r="C5399" t="s">
        <v>530</v>
      </c>
      <c r="D5399" s="398">
        <v>0</v>
      </c>
      <c r="F5399" s="398">
        <v>0</v>
      </c>
      <c r="H5399" t="s">
        <v>528</v>
      </c>
    </row>
    <row r="5400" spans="1:8">
      <c r="A5400" s="397">
        <v>104532</v>
      </c>
      <c r="B5400" t="s">
        <v>5904</v>
      </c>
      <c r="C5400" t="s">
        <v>530</v>
      </c>
      <c r="D5400" s="398">
        <v>0</v>
      </c>
      <c r="F5400" s="398">
        <v>0</v>
      </c>
      <c r="H5400" t="s">
        <v>528</v>
      </c>
    </row>
    <row r="5401" spans="1:8">
      <c r="A5401" s="397">
        <v>104534</v>
      </c>
      <c r="B5401" t="s">
        <v>5905</v>
      </c>
      <c r="C5401" t="s">
        <v>530</v>
      </c>
      <c r="D5401" s="398">
        <v>0</v>
      </c>
      <c r="F5401" s="398">
        <v>0</v>
      </c>
      <c r="H5401" t="s">
        <v>528</v>
      </c>
    </row>
    <row r="5402" spans="1:8">
      <c r="A5402" s="397">
        <v>96873</v>
      </c>
      <c r="B5402" t="s">
        <v>5906</v>
      </c>
      <c r="C5402" t="s">
        <v>530</v>
      </c>
      <c r="D5402" s="398">
        <v>66.16</v>
      </c>
      <c r="F5402" s="398">
        <v>73.069999999999993</v>
      </c>
      <c r="H5402" t="s">
        <v>528</v>
      </c>
    </row>
    <row r="5403" spans="1:8">
      <c r="A5403" s="397">
        <v>96872</v>
      </c>
      <c r="B5403" t="s">
        <v>5907</v>
      </c>
      <c r="C5403" t="s">
        <v>530</v>
      </c>
      <c r="D5403" s="398">
        <v>49.73</v>
      </c>
      <c r="F5403" s="398">
        <v>55.88</v>
      </c>
      <c r="H5403" t="s">
        <v>528</v>
      </c>
    </row>
    <row r="5404" spans="1:8">
      <c r="A5404" s="397">
        <v>96876</v>
      </c>
      <c r="B5404" t="s">
        <v>5908</v>
      </c>
      <c r="C5404" t="s">
        <v>530</v>
      </c>
      <c r="D5404" s="398">
        <v>179.19</v>
      </c>
      <c r="F5404" s="398">
        <v>190.09</v>
      </c>
      <c r="H5404" t="s">
        <v>528</v>
      </c>
    </row>
    <row r="5405" spans="1:8">
      <c r="A5405" s="397">
        <v>96878</v>
      </c>
      <c r="B5405" t="s">
        <v>5909</v>
      </c>
      <c r="C5405" t="s">
        <v>530</v>
      </c>
      <c r="D5405" s="398">
        <v>201.63</v>
      </c>
      <c r="F5405" s="398">
        <v>213.18</v>
      </c>
      <c r="H5405" t="s">
        <v>528</v>
      </c>
    </row>
    <row r="5406" spans="1:8">
      <c r="A5406" s="397">
        <v>96875</v>
      </c>
      <c r="B5406" t="s">
        <v>5910</v>
      </c>
      <c r="C5406" t="s">
        <v>530</v>
      </c>
      <c r="D5406" s="398">
        <v>79.23</v>
      </c>
      <c r="F5406" s="398">
        <v>87.24</v>
      </c>
      <c r="H5406" t="s">
        <v>528</v>
      </c>
    </row>
    <row r="5407" spans="1:8">
      <c r="A5407" s="397">
        <v>96874</v>
      </c>
      <c r="B5407" t="s">
        <v>5911</v>
      </c>
      <c r="C5407" t="s">
        <v>530</v>
      </c>
      <c r="D5407" s="398">
        <v>60.45</v>
      </c>
      <c r="F5407" s="398">
        <v>67.7</v>
      </c>
      <c r="H5407" t="s">
        <v>528</v>
      </c>
    </row>
    <row r="5408" spans="1:8">
      <c r="A5408" s="397">
        <v>96879</v>
      </c>
      <c r="B5408" t="s">
        <v>5912</v>
      </c>
      <c r="C5408" t="s">
        <v>530</v>
      </c>
      <c r="D5408" s="398">
        <v>195.28</v>
      </c>
      <c r="F5408" s="398">
        <v>206.96</v>
      </c>
      <c r="H5408" t="s">
        <v>528</v>
      </c>
    </row>
    <row r="5409" spans="1:8">
      <c r="A5409" s="397">
        <v>96881</v>
      </c>
      <c r="B5409" t="s">
        <v>5913</v>
      </c>
      <c r="C5409" t="s">
        <v>530</v>
      </c>
      <c r="D5409" s="398">
        <v>232.31</v>
      </c>
      <c r="F5409" s="398">
        <v>244.95</v>
      </c>
      <c r="H5409" t="s">
        <v>528</v>
      </c>
    </row>
    <row r="5410" spans="1:8">
      <c r="A5410" s="397">
        <v>96837</v>
      </c>
      <c r="B5410" t="s">
        <v>5914</v>
      </c>
      <c r="C5410" t="s">
        <v>530</v>
      </c>
      <c r="D5410" s="398">
        <v>21.87</v>
      </c>
      <c r="F5410" s="398">
        <v>25.19</v>
      </c>
      <c r="H5410" t="s">
        <v>528</v>
      </c>
    </row>
    <row r="5411" spans="1:8">
      <c r="A5411" s="397">
        <v>96840</v>
      </c>
      <c r="B5411" t="s">
        <v>5915</v>
      </c>
      <c r="C5411" t="s">
        <v>530</v>
      </c>
      <c r="D5411" s="398">
        <v>26.4</v>
      </c>
      <c r="F5411" s="398">
        <v>30.33</v>
      </c>
      <c r="H5411" t="s">
        <v>528</v>
      </c>
    </row>
    <row r="5412" spans="1:8">
      <c r="A5412" s="397">
        <v>96845</v>
      </c>
      <c r="B5412" t="s">
        <v>5916</v>
      </c>
      <c r="C5412" t="s">
        <v>530</v>
      </c>
      <c r="D5412" s="398">
        <v>41.46</v>
      </c>
      <c r="F5412" s="398">
        <v>46.16</v>
      </c>
      <c r="H5412" t="s">
        <v>528</v>
      </c>
    </row>
    <row r="5413" spans="1:8">
      <c r="A5413" s="397">
        <v>96848</v>
      </c>
      <c r="B5413" t="s">
        <v>5917</v>
      </c>
      <c r="C5413" t="s">
        <v>530</v>
      </c>
      <c r="D5413" s="398">
        <v>54.99</v>
      </c>
      <c r="F5413" s="398">
        <v>60.76</v>
      </c>
      <c r="H5413" t="s">
        <v>528</v>
      </c>
    </row>
    <row r="5414" spans="1:8">
      <c r="A5414" s="397">
        <v>96849</v>
      </c>
      <c r="B5414" t="s">
        <v>5918</v>
      </c>
      <c r="C5414" t="s">
        <v>530</v>
      </c>
      <c r="D5414" s="398">
        <v>17.41</v>
      </c>
      <c r="F5414" s="398">
        <v>19.73</v>
      </c>
      <c r="H5414" t="s">
        <v>528</v>
      </c>
    </row>
    <row r="5415" spans="1:8">
      <c r="A5415" s="397">
        <v>96852</v>
      </c>
      <c r="B5415" t="s">
        <v>5919</v>
      </c>
      <c r="C5415" t="s">
        <v>530</v>
      </c>
      <c r="D5415" s="398">
        <v>22.14</v>
      </c>
      <c r="F5415" s="398">
        <v>24.9</v>
      </c>
      <c r="H5415" t="s">
        <v>528</v>
      </c>
    </row>
    <row r="5416" spans="1:8">
      <c r="A5416" s="397">
        <v>96855</v>
      </c>
      <c r="B5416" t="s">
        <v>5920</v>
      </c>
      <c r="C5416" t="s">
        <v>530</v>
      </c>
      <c r="D5416" s="398">
        <v>34.68</v>
      </c>
      <c r="F5416" s="398">
        <v>37.96</v>
      </c>
      <c r="H5416" t="s">
        <v>528</v>
      </c>
    </row>
    <row r="5417" spans="1:8">
      <c r="A5417" s="397">
        <v>96838</v>
      </c>
      <c r="B5417" t="s">
        <v>5921</v>
      </c>
      <c r="C5417" t="s">
        <v>530</v>
      </c>
      <c r="D5417" s="398">
        <v>26.36</v>
      </c>
      <c r="F5417" s="398">
        <v>30.81</v>
      </c>
      <c r="H5417" t="s">
        <v>528</v>
      </c>
    </row>
    <row r="5418" spans="1:8">
      <c r="A5418" s="397">
        <v>96841</v>
      </c>
      <c r="B5418" t="s">
        <v>5922</v>
      </c>
      <c r="C5418" t="s">
        <v>530</v>
      </c>
      <c r="D5418" s="398">
        <v>29.26</v>
      </c>
      <c r="F5418" s="398">
        <v>34.01</v>
      </c>
      <c r="H5418" t="s">
        <v>528</v>
      </c>
    </row>
    <row r="5419" spans="1:8">
      <c r="A5419" s="397">
        <v>96842</v>
      </c>
      <c r="B5419" t="s">
        <v>5923</v>
      </c>
      <c r="C5419" t="s">
        <v>530</v>
      </c>
      <c r="D5419" s="398">
        <v>33.51</v>
      </c>
      <c r="F5419" s="398">
        <v>38.770000000000003</v>
      </c>
      <c r="H5419" t="s">
        <v>528</v>
      </c>
    </row>
    <row r="5420" spans="1:8">
      <c r="A5420" s="397">
        <v>96846</v>
      </c>
      <c r="B5420" t="s">
        <v>5924</v>
      </c>
      <c r="C5420" t="s">
        <v>530</v>
      </c>
      <c r="D5420" s="398">
        <v>39.03</v>
      </c>
      <c r="F5420" s="398">
        <v>44.67</v>
      </c>
      <c r="H5420" t="s">
        <v>528</v>
      </c>
    </row>
    <row r="5421" spans="1:8">
      <c r="A5421" s="397">
        <v>96850</v>
      </c>
      <c r="B5421" t="s">
        <v>5925</v>
      </c>
      <c r="C5421" t="s">
        <v>530</v>
      </c>
      <c r="D5421" s="398">
        <v>24.57</v>
      </c>
      <c r="F5421" s="398">
        <v>28.51</v>
      </c>
      <c r="H5421" t="s">
        <v>528</v>
      </c>
    </row>
    <row r="5422" spans="1:8">
      <c r="A5422" s="397">
        <v>96853</v>
      </c>
      <c r="B5422" t="s">
        <v>5926</v>
      </c>
      <c r="C5422" t="s">
        <v>530</v>
      </c>
      <c r="D5422" s="398">
        <v>26.41</v>
      </c>
      <c r="F5422" s="398">
        <v>30.56</v>
      </c>
      <c r="H5422" t="s">
        <v>528</v>
      </c>
    </row>
    <row r="5423" spans="1:8">
      <c r="A5423" s="397">
        <v>96854</v>
      </c>
      <c r="B5423" t="s">
        <v>5927</v>
      </c>
      <c r="C5423" t="s">
        <v>530</v>
      </c>
      <c r="D5423" s="398">
        <v>32.5</v>
      </c>
      <c r="F5423" s="398">
        <v>37.159999999999997</v>
      </c>
      <c r="H5423" t="s">
        <v>528</v>
      </c>
    </row>
    <row r="5424" spans="1:8">
      <c r="A5424" s="397">
        <v>104571</v>
      </c>
      <c r="B5424" t="s">
        <v>5928</v>
      </c>
      <c r="C5424" t="s">
        <v>530</v>
      </c>
      <c r="D5424" s="398">
        <v>0</v>
      </c>
      <c r="F5424" s="398">
        <v>0</v>
      </c>
      <c r="H5424" t="s">
        <v>528</v>
      </c>
    </row>
    <row r="5425" spans="1:8">
      <c r="A5425" s="397">
        <v>96856</v>
      </c>
      <c r="B5425" t="s">
        <v>5929</v>
      </c>
      <c r="C5425" t="s">
        <v>530</v>
      </c>
      <c r="D5425" s="398">
        <v>37.19</v>
      </c>
      <c r="F5425" s="398">
        <v>41.62</v>
      </c>
      <c r="H5425" t="s">
        <v>528</v>
      </c>
    </row>
    <row r="5426" spans="1:8">
      <c r="A5426" s="397">
        <v>104566</v>
      </c>
      <c r="B5426" t="s">
        <v>5930</v>
      </c>
      <c r="C5426" t="s">
        <v>530</v>
      </c>
      <c r="D5426" s="398">
        <v>0</v>
      </c>
      <c r="F5426" s="398">
        <v>0</v>
      </c>
      <c r="H5426" t="s">
        <v>528</v>
      </c>
    </row>
    <row r="5427" spans="1:8">
      <c r="A5427" s="397">
        <v>104536</v>
      </c>
      <c r="B5427" t="s">
        <v>5931</v>
      </c>
      <c r="C5427" t="s">
        <v>530</v>
      </c>
      <c r="D5427" s="398">
        <v>0</v>
      </c>
      <c r="F5427" s="398">
        <v>0</v>
      </c>
      <c r="H5427" t="s">
        <v>528</v>
      </c>
    </row>
    <row r="5428" spans="1:8">
      <c r="A5428" s="397">
        <v>104537</v>
      </c>
      <c r="B5428" t="s">
        <v>5932</v>
      </c>
      <c r="C5428" t="s">
        <v>530</v>
      </c>
      <c r="D5428" s="398">
        <v>0</v>
      </c>
      <c r="F5428" s="398">
        <v>0</v>
      </c>
      <c r="H5428" t="s">
        <v>528</v>
      </c>
    </row>
    <row r="5429" spans="1:8">
      <c r="A5429" s="397">
        <v>104572</v>
      </c>
      <c r="B5429" t="s">
        <v>5933</v>
      </c>
      <c r="C5429" t="s">
        <v>530</v>
      </c>
      <c r="D5429" s="398">
        <v>0</v>
      </c>
      <c r="F5429" s="398">
        <v>0</v>
      </c>
      <c r="H5429" t="s">
        <v>528</v>
      </c>
    </row>
    <row r="5430" spans="1:8">
      <c r="A5430" s="397">
        <v>104568</v>
      </c>
      <c r="B5430" t="s">
        <v>5934</v>
      </c>
      <c r="C5430" t="s">
        <v>530</v>
      </c>
      <c r="D5430" s="398">
        <v>0</v>
      </c>
      <c r="F5430" s="398">
        <v>0</v>
      </c>
      <c r="H5430" t="s">
        <v>528</v>
      </c>
    </row>
    <row r="5431" spans="1:8">
      <c r="A5431" s="397">
        <v>104538</v>
      </c>
      <c r="B5431" t="s">
        <v>5935</v>
      </c>
      <c r="C5431" t="s">
        <v>530</v>
      </c>
      <c r="D5431" s="398">
        <v>0</v>
      </c>
      <c r="F5431" s="398">
        <v>0</v>
      </c>
      <c r="H5431" t="s">
        <v>528</v>
      </c>
    </row>
    <row r="5432" spans="1:8">
      <c r="A5432" s="397">
        <v>104570</v>
      </c>
      <c r="B5432" t="s">
        <v>5936</v>
      </c>
      <c r="C5432" t="s">
        <v>530</v>
      </c>
      <c r="D5432" s="398">
        <v>0</v>
      </c>
      <c r="F5432" s="398">
        <v>0</v>
      </c>
      <c r="H5432" t="s">
        <v>528</v>
      </c>
    </row>
    <row r="5433" spans="1:8">
      <c r="A5433" s="397">
        <v>104565</v>
      </c>
      <c r="B5433" t="s">
        <v>5937</v>
      </c>
      <c r="C5433" t="s">
        <v>530</v>
      </c>
      <c r="D5433" s="398">
        <v>0</v>
      </c>
      <c r="F5433" s="398">
        <v>0</v>
      </c>
      <c r="H5433" t="s">
        <v>528</v>
      </c>
    </row>
    <row r="5434" spans="1:8">
      <c r="A5434" s="397">
        <v>104567</v>
      </c>
      <c r="B5434" t="s">
        <v>5938</v>
      </c>
      <c r="C5434" t="s">
        <v>530</v>
      </c>
      <c r="D5434" s="398">
        <v>0</v>
      </c>
      <c r="F5434" s="398">
        <v>0</v>
      </c>
      <c r="H5434" t="s">
        <v>528</v>
      </c>
    </row>
    <row r="5435" spans="1:8">
      <c r="A5435" s="397">
        <v>104569</v>
      </c>
      <c r="B5435" t="s">
        <v>5939</v>
      </c>
      <c r="C5435" t="s">
        <v>530</v>
      </c>
      <c r="D5435" s="398">
        <v>0</v>
      </c>
      <c r="F5435" s="398">
        <v>0</v>
      </c>
      <c r="H5435" t="s">
        <v>528</v>
      </c>
    </row>
    <row r="5436" spans="1:8">
      <c r="A5436" s="397">
        <v>96843</v>
      </c>
      <c r="B5436" t="s">
        <v>5940</v>
      </c>
      <c r="C5436" t="s">
        <v>530</v>
      </c>
      <c r="D5436" s="398">
        <v>30.46</v>
      </c>
      <c r="F5436" s="398">
        <v>35.21</v>
      </c>
      <c r="H5436" t="s">
        <v>528</v>
      </c>
    </row>
    <row r="5437" spans="1:8">
      <c r="A5437" s="397">
        <v>96847</v>
      </c>
      <c r="B5437" t="s">
        <v>5941</v>
      </c>
      <c r="C5437" t="s">
        <v>530</v>
      </c>
      <c r="D5437" s="398">
        <v>38.5</v>
      </c>
      <c r="F5437" s="398">
        <v>44.14</v>
      </c>
      <c r="H5437" t="s">
        <v>528</v>
      </c>
    </row>
    <row r="5438" spans="1:8">
      <c r="A5438" s="397">
        <v>96844</v>
      </c>
      <c r="B5438" t="s">
        <v>5942</v>
      </c>
      <c r="C5438" t="s">
        <v>530</v>
      </c>
      <c r="D5438" s="398">
        <v>35.06</v>
      </c>
      <c r="F5438" s="398">
        <v>40.32</v>
      </c>
      <c r="H5438" t="s">
        <v>528</v>
      </c>
    </row>
    <row r="5439" spans="1:8">
      <c r="A5439" s="397">
        <v>96839</v>
      </c>
      <c r="B5439" t="s">
        <v>5943</v>
      </c>
      <c r="C5439" t="s">
        <v>530</v>
      </c>
      <c r="D5439" s="398">
        <v>27.25</v>
      </c>
      <c r="F5439" s="398">
        <v>31.7</v>
      </c>
      <c r="H5439" t="s">
        <v>528</v>
      </c>
    </row>
    <row r="5440" spans="1:8">
      <c r="A5440" s="397">
        <v>104574</v>
      </c>
      <c r="B5440" t="s">
        <v>5944</v>
      </c>
      <c r="C5440" t="s">
        <v>530</v>
      </c>
      <c r="D5440" s="398">
        <v>0</v>
      </c>
      <c r="F5440" s="398">
        <v>0</v>
      </c>
      <c r="H5440" t="s">
        <v>528</v>
      </c>
    </row>
    <row r="5441" spans="1:8">
      <c r="A5441" s="397">
        <v>104575</v>
      </c>
      <c r="B5441" t="s">
        <v>5945</v>
      </c>
      <c r="C5441" t="s">
        <v>530</v>
      </c>
      <c r="D5441" s="398">
        <v>0</v>
      </c>
      <c r="F5441" s="398">
        <v>0</v>
      </c>
      <c r="H5441" t="s">
        <v>528</v>
      </c>
    </row>
    <row r="5442" spans="1:8">
      <c r="A5442" s="397">
        <v>104573</v>
      </c>
      <c r="B5442" t="s">
        <v>5946</v>
      </c>
      <c r="C5442" t="s">
        <v>530</v>
      </c>
      <c r="D5442" s="398">
        <v>0</v>
      </c>
      <c r="F5442" s="398">
        <v>0</v>
      </c>
      <c r="H5442" t="s">
        <v>528</v>
      </c>
    </row>
    <row r="5443" spans="1:8">
      <c r="A5443" s="397">
        <v>96805</v>
      </c>
      <c r="B5443" t="s">
        <v>5947</v>
      </c>
      <c r="C5443" t="s">
        <v>530</v>
      </c>
      <c r="D5443" s="398">
        <v>224.05</v>
      </c>
      <c r="F5443" s="398">
        <v>232.97</v>
      </c>
      <c r="H5443" t="s">
        <v>528</v>
      </c>
    </row>
    <row r="5444" spans="1:8">
      <c r="A5444" s="397">
        <v>96802</v>
      </c>
      <c r="B5444" t="s">
        <v>5948</v>
      </c>
      <c r="C5444" t="s">
        <v>530</v>
      </c>
      <c r="D5444" s="398">
        <v>432.83</v>
      </c>
      <c r="F5444" s="398">
        <v>439.49</v>
      </c>
      <c r="H5444" t="s">
        <v>528</v>
      </c>
    </row>
    <row r="5445" spans="1:8">
      <c r="A5445" s="397">
        <v>96806</v>
      </c>
      <c r="B5445" t="s">
        <v>5949</v>
      </c>
      <c r="C5445" t="s">
        <v>530</v>
      </c>
      <c r="D5445" s="398">
        <v>86.51</v>
      </c>
      <c r="F5445" s="398">
        <v>94.28</v>
      </c>
      <c r="H5445" t="s">
        <v>528</v>
      </c>
    </row>
    <row r="5446" spans="1:8">
      <c r="A5446" s="397">
        <v>96803</v>
      </c>
      <c r="B5446" t="s">
        <v>5950</v>
      </c>
      <c r="C5446" t="s">
        <v>530</v>
      </c>
      <c r="D5446" s="398">
        <v>79.099999999999994</v>
      </c>
      <c r="F5446" s="398">
        <v>84.61</v>
      </c>
      <c r="H5446" t="s">
        <v>528</v>
      </c>
    </row>
    <row r="5447" spans="1:8">
      <c r="A5447" s="397">
        <v>96807</v>
      </c>
      <c r="B5447" t="s">
        <v>5951</v>
      </c>
      <c r="C5447" t="s">
        <v>530</v>
      </c>
      <c r="D5447" s="398">
        <v>139.08000000000001</v>
      </c>
      <c r="F5447" s="398">
        <v>154.37</v>
      </c>
      <c r="H5447" t="s">
        <v>528</v>
      </c>
    </row>
    <row r="5448" spans="1:8">
      <c r="A5448" s="397">
        <v>96804</v>
      </c>
      <c r="B5448" t="s">
        <v>5952</v>
      </c>
      <c r="C5448" t="s">
        <v>530</v>
      </c>
      <c r="D5448" s="398">
        <v>127.62</v>
      </c>
      <c r="F5448" s="398">
        <v>140.66</v>
      </c>
      <c r="H5448" t="s">
        <v>528</v>
      </c>
    </row>
    <row r="5449" spans="1:8">
      <c r="A5449" s="397">
        <v>96829</v>
      </c>
      <c r="B5449" t="s">
        <v>5953</v>
      </c>
      <c r="C5449" t="s">
        <v>530</v>
      </c>
      <c r="D5449" s="398">
        <v>19.11</v>
      </c>
      <c r="F5449" s="398">
        <v>20.8</v>
      </c>
      <c r="H5449" t="s">
        <v>528</v>
      </c>
    </row>
    <row r="5450" spans="1:8">
      <c r="A5450" s="397">
        <v>96833</v>
      </c>
      <c r="B5450" t="s">
        <v>5954</v>
      </c>
      <c r="C5450" t="s">
        <v>530</v>
      </c>
      <c r="D5450" s="398">
        <v>24.36</v>
      </c>
      <c r="F5450" s="398">
        <v>26.22</v>
      </c>
      <c r="H5450" t="s">
        <v>528</v>
      </c>
    </row>
    <row r="5451" spans="1:8">
      <c r="A5451" s="397">
        <v>96836</v>
      </c>
      <c r="B5451" t="s">
        <v>5955</v>
      </c>
      <c r="C5451" t="s">
        <v>530</v>
      </c>
      <c r="D5451" s="398">
        <v>34.840000000000003</v>
      </c>
      <c r="F5451" s="398">
        <v>37.28</v>
      </c>
      <c r="H5451" t="s">
        <v>528</v>
      </c>
    </row>
    <row r="5452" spans="1:8">
      <c r="A5452" s="397">
        <v>104576</v>
      </c>
      <c r="B5452" t="s">
        <v>5956</v>
      </c>
      <c r="C5452" t="s">
        <v>530</v>
      </c>
      <c r="D5452" s="398">
        <v>16.77</v>
      </c>
      <c r="F5452" s="398">
        <v>19.190000000000001</v>
      </c>
      <c r="H5452" t="s">
        <v>528</v>
      </c>
    </row>
    <row r="5453" spans="1:8">
      <c r="A5453" s="397">
        <v>104577</v>
      </c>
      <c r="B5453" t="s">
        <v>5957</v>
      </c>
      <c r="C5453" t="s">
        <v>530</v>
      </c>
      <c r="D5453" s="398">
        <v>22.52</v>
      </c>
      <c r="F5453" s="398">
        <v>25.19</v>
      </c>
      <c r="H5453" t="s">
        <v>528</v>
      </c>
    </row>
    <row r="5454" spans="1:8">
      <c r="A5454" s="397">
        <v>104578</v>
      </c>
      <c r="B5454" t="s">
        <v>5958</v>
      </c>
      <c r="C5454" t="s">
        <v>530</v>
      </c>
      <c r="D5454" s="398">
        <v>24.14</v>
      </c>
      <c r="F5454" s="398">
        <v>27.02</v>
      </c>
      <c r="H5454" t="s">
        <v>528</v>
      </c>
    </row>
    <row r="5455" spans="1:8">
      <c r="A5455" s="397">
        <v>104580</v>
      </c>
      <c r="B5455" t="s">
        <v>5959</v>
      </c>
      <c r="C5455" t="s">
        <v>530</v>
      </c>
      <c r="D5455" s="398">
        <v>20.99</v>
      </c>
      <c r="F5455" s="398">
        <v>23.25</v>
      </c>
      <c r="H5455" t="s">
        <v>528</v>
      </c>
    </row>
    <row r="5456" spans="1:8">
      <c r="A5456" s="397">
        <v>104579</v>
      </c>
      <c r="B5456" t="s">
        <v>5960</v>
      </c>
      <c r="C5456" t="s">
        <v>530</v>
      </c>
      <c r="D5456" s="398">
        <v>31.68</v>
      </c>
      <c r="F5456" s="398">
        <v>35.17</v>
      </c>
      <c r="H5456" t="s">
        <v>528</v>
      </c>
    </row>
    <row r="5457" spans="1:8">
      <c r="A5457" s="397">
        <v>96823</v>
      </c>
      <c r="B5457" t="s">
        <v>5961</v>
      </c>
      <c r="C5457" t="s">
        <v>530</v>
      </c>
      <c r="D5457" s="398">
        <v>11.79</v>
      </c>
      <c r="F5457" s="398">
        <v>13.33</v>
      </c>
      <c r="H5457" t="s">
        <v>528</v>
      </c>
    </row>
    <row r="5458" spans="1:8">
      <c r="A5458" s="397">
        <v>96826</v>
      </c>
      <c r="B5458" t="s">
        <v>5962</v>
      </c>
      <c r="C5458" t="s">
        <v>530</v>
      </c>
      <c r="D5458" s="398">
        <v>13.66</v>
      </c>
      <c r="F5458" s="398">
        <v>15.49</v>
      </c>
      <c r="H5458" t="s">
        <v>528</v>
      </c>
    </row>
    <row r="5459" spans="1:8">
      <c r="A5459" s="397">
        <v>96830</v>
      </c>
      <c r="B5459" t="s">
        <v>5963</v>
      </c>
      <c r="C5459" t="s">
        <v>530</v>
      </c>
      <c r="D5459" s="398">
        <v>21.5</v>
      </c>
      <c r="F5459" s="398">
        <v>23.68</v>
      </c>
      <c r="H5459" t="s">
        <v>528</v>
      </c>
    </row>
    <row r="5460" spans="1:8">
      <c r="A5460" s="397">
        <v>96834</v>
      </c>
      <c r="B5460" t="s">
        <v>5964</v>
      </c>
      <c r="C5460" t="s">
        <v>530</v>
      </c>
      <c r="D5460" s="398">
        <v>29.12</v>
      </c>
      <c r="F5460" s="398">
        <v>31.8</v>
      </c>
      <c r="H5460" t="s">
        <v>528</v>
      </c>
    </row>
    <row r="5461" spans="1:8">
      <c r="A5461" s="397">
        <v>104581</v>
      </c>
      <c r="B5461" t="s">
        <v>5965</v>
      </c>
      <c r="C5461" t="s">
        <v>530</v>
      </c>
      <c r="D5461" s="398">
        <v>15.32</v>
      </c>
      <c r="F5461" s="398">
        <v>17.53</v>
      </c>
      <c r="H5461" t="s">
        <v>528</v>
      </c>
    </row>
    <row r="5462" spans="1:8">
      <c r="A5462" s="397">
        <v>104582</v>
      </c>
      <c r="B5462" t="s">
        <v>5966</v>
      </c>
      <c r="C5462" t="s">
        <v>530</v>
      </c>
      <c r="D5462" s="398">
        <v>19.53</v>
      </c>
      <c r="F5462" s="398">
        <v>22.15</v>
      </c>
      <c r="H5462" t="s">
        <v>528</v>
      </c>
    </row>
    <row r="5463" spans="1:8">
      <c r="A5463" s="397">
        <v>104583</v>
      </c>
      <c r="B5463" t="s">
        <v>5967</v>
      </c>
      <c r="C5463" t="s">
        <v>530</v>
      </c>
      <c r="D5463" s="398">
        <v>31.29</v>
      </c>
      <c r="F5463" s="398">
        <v>34.42</v>
      </c>
      <c r="H5463" t="s">
        <v>528</v>
      </c>
    </row>
    <row r="5464" spans="1:8">
      <c r="A5464" s="397">
        <v>104584</v>
      </c>
      <c r="B5464" t="s">
        <v>5968</v>
      </c>
      <c r="C5464" t="s">
        <v>530</v>
      </c>
      <c r="D5464" s="398">
        <v>37.54</v>
      </c>
      <c r="F5464" s="398">
        <v>41.38</v>
      </c>
      <c r="H5464" t="s">
        <v>528</v>
      </c>
    </row>
    <row r="5465" spans="1:8">
      <c r="A5465" s="397">
        <v>104585</v>
      </c>
      <c r="B5465" t="s">
        <v>5969</v>
      </c>
      <c r="C5465" t="s">
        <v>530</v>
      </c>
      <c r="D5465" s="398">
        <v>0</v>
      </c>
      <c r="F5465" s="398">
        <v>0</v>
      </c>
      <c r="H5465" t="s">
        <v>528</v>
      </c>
    </row>
    <row r="5466" spans="1:8">
      <c r="A5466" s="397">
        <v>104587</v>
      </c>
      <c r="B5466" t="s">
        <v>5970</v>
      </c>
      <c r="C5466" t="s">
        <v>530</v>
      </c>
      <c r="D5466" s="398">
        <v>0</v>
      </c>
      <c r="F5466" s="398">
        <v>0</v>
      </c>
      <c r="H5466" t="s">
        <v>528</v>
      </c>
    </row>
    <row r="5467" spans="1:8">
      <c r="A5467" s="397">
        <v>104586</v>
      </c>
      <c r="B5467" t="s">
        <v>5971</v>
      </c>
      <c r="C5467" t="s">
        <v>530</v>
      </c>
      <c r="D5467" s="398">
        <v>0</v>
      </c>
      <c r="F5467" s="398">
        <v>0</v>
      </c>
      <c r="H5467" t="s">
        <v>528</v>
      </c>
    </row>
    <row r="5468" spans="1:8">
      <c r="A5468" s="397">
        <v>96798</v>
      </c>
      <c r="B5468" t="s">
        <v>5972</v>
      </c>
      <c r="C5468" t="s">
        <v>345</v>
      </c>
      <c r="D5468" s="398">
        <v>8.73</v>
      </c>
      <c r="F5468" s="398">
        <v>9.73</v>
      </c>
      <c r="H5468" t="s">
        <v>528</v>
      </c>
    </row>
    <row r="5469" spans="1:8">
      <c r="A5469" s="397">
        <v>96799</v>
      </c>
      <c r="B5469" t="s">
        <v>5973</v>
      </c>
      <c r="C5469" t="s">
        <v>345</v>
      </c>
      <c r="D5469" s="398">
        <v>11.17</v>
      </c>
      <c r="F5469" s="398">
        <v>12.44</v>
      </c>
      <c r="H5469" t="s">
        <v>528</v>
      </c>
    </row>
    <row r="5470" spans="1:8">
      <c r="A5470" s="397">
        <v>96800</v>
      </c>
      <c r="B5470" t="s">
        <v>5974</v>
      </c>
      <c r="C5470" t="s">
        <v>345</v>
      </c>
      <c r="D5470" s="398">
        <v>15.22</v>
      </c>
      <c r="F5470" s="398">
        <v>16.82</v>
      </c>
      <c r="H5470" t="s">
        <v>528</v>
      </c>
    </row>
    <row r="5471" spans="1:8">
      <c r="A5471" s="397">
        <v>96801</v>
      </c>
      <c r="B5471" t="s">
        <v>5975</v>
      </c>
      <c r="C5471" t="s">
        <v>345</v>
      </c>
      <c r="D5471" s="398">
        <v>23.06</v>
      </c>
      <c r="F5471" s="398">
        <v>25.12</v>
      </c>
      <c r="H5471" t="s">
        <v>528</v>
      </c>
    </row>
    <row r="5472" spans="1:8">
      <c r="A5472" s="397">
        <v>104539</v>
      </c>
      <c r="B5472" t="s">
        <v>5976</v>
      </c>
      <c r="C5472" t="s">
        <v>530</v>
      </c>
      <c r="D5472" s="398">
        <v>0</v>
      </c>
      <c r="F5472" s="398">
        <v>0</v>
      </c>
      <c r="H5472" t="s">
        <v>528</v>
      </c>
    </row>
    <row r="5473" spans="1:8">
      <c r="A5473" s="397">
        <v>104541</v>
      </c>
      <c r="B5473" t="s">
        <v>5977</v>
      </c>
      <c r="C5473" t="s">
        <v>530</v>
      </c>
      <c r="D5473" s="398">
        <v>0</v>
      </c>
      <c r="F5473" s="398">
        <v>0</v>
      </c>
      <c r="H5473" t="s">
        <v>528</v>
      </c>
    </row>
    <row r="5474" spans="1:8">
      <c r="A5474" s="397">
        <v>104540</v>
      </c>
      <c r="B5474" t="s">
        <v>5978</v>
      </c>
      <c r="C5474" t="s">
        <v>530</v>
      </c>
      <c r="D5474" s="398">
        <v>0</v>
      </c>
      <c r="F5474" s="398">
        <v>0</v>
      </c>
      <c r="H5474" t="s">
        <v>528</v>
      </c>
    </row>
    <row r="5475" spans="1:8">
      <c r="A5475" s="397">
        <v>104543</v>
      </c>
      <c r="B5475" t="s">
        <v>5979</v>
      </c>
      <c r="C5475" t="s">
        <v>530</v>
      </c>
      <c r="D5475" s="398">
        <v>0</v>
      </c>
      <c r="F5475" s="398">
        <v>0</v>
      </c>
      <c r="H5475" t="s">
        <v>528</v>
      </c>
    </row>
    <row r="5476" spans="1:8">
      <c r="A5476" s="397">
        <v>104544</v>
      </c>
      <c r="B5476" t="s">
        <v>5980</v>
      </c>
      <c r="C5476" t="s">
        <v>530</v>
      </c>
      <c r="D5476" s="398">
        <v>0</v>
      </c>
      <c r="F5476" s="398">
        <v>0</v>
      </c>
      <c r="H5476" t="s">
        <v>528</v>
      </c>
    </row>
    <row r="5477" spans="1:8">
      <c r="A5477" s="397">
        <v>104545</v>
      </c>
      <c r="B5477" t="s">
        <v>5981</v>
      </c>
      <c r="C5477" t="s">
        <v>530</v>
      </c>
      <c r="D5477" s="398">
        <v>0</v>
      </c>
      <c r="F5477" s="398">
        <v>0</v>
      </c>
      <c r="H5477" t="s">
        <v>528</v>
      </c>
    </row>
    <row r="5478" spans="1:8">
      <c r="A5478" s="397">
        <v>104542</v>
      </c>
      <c r="B5478" t="s">
        <v>5982</v>
      </c>
      <c r="C5478" t="s">
        <v>530</v>
      </c>
      <c r="D5478" s="398">
        <v>0</v>
      </c>
      <c r="F5478" s="398">
        <v>0</v>
      </c>
      <c r="H5478" t="s">
        <v>528</v>
      </c>
    </row>
    <row r="5479" spans="1:8">
      <c r="A5479" s="397">
        <v>104592</v>
      </c>
      <c r="B5479" t="s">
        <v>5983</v>
      </c>
      <c r="C5479" t="s">
        <v>530</v>
      </c>
      <c r="D5479" s="398">
        <v>0</v>
      </c>
      <c r="F5479" s="398">
        <v>0</v>
      </c>
      <c r="H5479" t="s">
        <v>528</v>
      </c>
    </row>
    <row r="5480" spans="1:8">
      <c r="A5480" s="397">
        <v>104548</v>
      </c>
      <c r="B5480" t="s">
        <v>5984</v>
      </c>
      <c r="C5480" t="s">
        <v>530</v>
      </c>
      <c r="D5480" s="398">
        <v>0</v>
      </c>
      <c r="F5480" s="398">
        <v>0</v>
      </c>
      <c r="H5480" t="s">
        <v>528</v>
      </c>
    </row>
    <row r="5481" spans="1:8">
      <c r="A5481" s="397">
        <v>104546</v>
      </c>
      <c r="B5481" t="s">
        <v>5985</v>
      </c>
      <c r="C5481" t="s">
        <v>530</v>
      </c>
      <c r="D5481" s="398">
        <v>0</v>
      </c>
      <c r="F5481" s="398">
        <v>0</v>
      </c>
      <c r="H5481" t="s">
        <v>528</v>
      </c>
    </row>
    <row r="5482" spans="1:8">
      <c r="A5482" s="397">
        <v>104549</v>
      </c>
      <c r="B5482" t="s">
        <v>5986</v>
      </c>
      <c r="C5482" t="s">
        <v>530</v>
      </c>
      <c r="D5482" s="398">
        <v>0</v>
      </c>
      <c r="F5482" s="398">
        <v>0</v>
      </c>
      <c r="H5482" t="s">
        <v>528</v>
      </c>
    </row>
    <row r="5483" spans="1:8">
      <c r="A5483" s="397">
        <v>104550</v>
      </c>
      <c r="B5483" t="s">
        <v>5987</v>
      </c>
      <c r="C5483" t="s">
        <v>530</v>
      </c>
      <c r="D5483" s="398">
        <v>0</v>
      </c>
      <c r="F5483" s="398">
        <v>0</v>
      </c>
      <c r="H5483" t="s">
        <v>528</v>
      </c>
    </row>
    <row r="5484" spans="1:8">
      <c r="A5484" s="397">
        <v>104552</v>
      </c>
      <c r="B5484" t="s">
        <v>5988</v>
      </c>
      <c r="C5484" t="s">
        <v>530</v>
      </c>
      <c r="D5484" s="398">
        <v>0</v>
      </c>
      <c r="F5484" s="398">
        <v>0</v>
      </c>
      <c r="H5484" t="s">
        <v>528</v>
      </c>
    </row>
    <row r="5485" spans="1:8">
      <c r="A5485" s="397">
        <v>104551</v>
      </c>
      <c r="B5485" t="s">
        <v>5989</v>
      </c>
      <c r="C5485" t="s">
        <v>530</v>
      </c>
      <c r="D5485" s="398">
        <v>0</v>
      </c>
      <c r="F5485" s="398">
        <v>0</v>
      </c>
      <c r="H5485" t="s">
        <v>528</v>
      </c>
    </row>
    <row r="5486" spans="1:8">
      <c r="A5486" s="397">
        <v>104553</v>
      </c>
      <c r="B5486" t="s">
        <v>5990</v>
      </c>
      <c r="C5486" t="s">
        <v>530</v>
      </c>
      <c r="D5486" s="398">
        <v>0</v>
      </c>
      <c r="F5486" s="398">
        <v>0</v>
      </c>
      <c r="H5486" t="s">
        <v>528</v>
      </c>
    </row>
    <row r="5487" spans="1:8">
      <c r="A5487" s="397">
        <v>104554</v>
      </c>
      <c r="B5487" t="s">
        <v>5991</v>
      </c>
      <c r="C5487" t="s">
        <v>530</v>
      </c>
      <c r="D5487" s="398">
        <v>0</v>
      </c>
      <c r="F5487" s="398">
        <v>0</v>
      </c>
      <c r="H5487" t="s">
        <v>528</v>
      </c>
    </row>
    <row r="5488" spans="1:8">
      <c r="A5488" s="397">
        <v>104555</v>
      </c>
      <c r="B5488" t="s">
        <v>5992</v>
      </c>
      <c r="C5488" t="s">
        <v>530</v>
      </c>
      <c r="D5488" s="398">
        <v>0</v>
      </c>
      <c r="F5488" s="398">
        <v>0</v>
      </c>
      <c r="H5488" t="s">
        <v>528</v>
      </c>
    </row>
    <row r="5489" spans="1:8">
      <c r="A5489" s="397">
        <v>104556</v>
      </c>
      <c r="B5489" t="s">
        <v>5993</v>
      </c>
      <c r="C5489" t="s">
        <v>530</v>
      </c>
      <c r="D5489" s="398">
        <v>0</v>
      </c>
      <c r="F5489" s="398">
        <v>0</v>
      </c>
      <c r="H5489" t="s">
        <v>528</v>
      </c>
    </row>
    <row r="5490" spans="1:8">
      <c r="A5490" s="397">
        <v>104558</v>
      </c>
      <c r="B5490" t="s">
        <v>5994</v>
      </c>
      <c r="C5490" t="s">
        <v>530</v>
      </c>
      <c r="D5490" s="398">
        <v>0</v>
      </c>
      <c r="F5490" s="398">
        <v>0</v>
      </c>
      <c r="H5490" t="s">
        <v>528</v>
      </c>
    </row>
    <row r="5491" spans="1:8">
      <c r="A5491" s="397">
        <v>104559</v>
      </c>
      <c r="B5491" t="s">
        <v>5995</v>
      </c>
      <c r="C5491" t="s">
        <v>530</v>
      </c>
      <c r="D5491" s="398">
        <v>0</v>
      </c>
      <c r="F5491" s="398">
        <v>0</v>
      </c>
      <c r="H5491" t="s">
        <v>528</v>
      </c>
    </row>
    <row r="5492" spans="1:8">
      <c r="A5492" s="397">
        <v>104560</v>
      </c>
      <c r="B5492" t="s">
        <v>5996</v>
      </c>
      <c r="C5492" t="s">
        <v>530</v>
      </c>
      <c r="D5492" s="398">
        <v>0</v>
      </c>
      <c r="F5492" s="398">
        <v>0</v>
      </c>
      <c r="H5492" t="s">
        <v>528</v>
      </c>
    </row>
    <row r="5493" spans="1:8">
      <c r="A5493" s="397">
        <v>104557</v>
      </c>
      <c r="B5493" t="s">
        <v>5997</v>
      </c>
      <c r="C5493" t="s">
        <v>530</v>
      </c>
      <c r="D5493" s="398">
        <v>0</v>
      </c>
      <c r="F5493" s="398">
        <v>0</v>
      </c>
      <c r="H5493" t="s">
        <v>528</v>
      </c>
    </row>
    <row r="5494" spans="1:8">
      <c r="A5494" s="397">
        <v>104561</v>
      </c>
      <c r="B5494" t="s">
        <v>5998</v>
      </c>
      <c r="C5494" t="s">
        <v>530</v>
      </c>
      <c r="D5494" s="398">
        <v>0</v>
      </c>
      <c r="F5494" s="398">
        <v>0</v>
      </c>
      <c r="H5494" t="s">
        <v>528</v>
      </c>
    </row>
    <row r="5495" spans="1:8">
      <c r="A5495" s="397">
        <v>104562</v>
      </c>
      <c r="B5495" t="s">
        <v>5999</v>
      </c>
      <c r="C5495" t="s">
        <v>530</v>
      </c>
      <c r="D5495" s="398">
        <v>0</v>
      </c>
      <c r="F5495" s="398">
        <v>0</v>
      </c>
      <c r="H5495" t="s">
        <v>528</v>
      </c>
    </row>
    <row r="5496" spans="1:8">
      <c r="A5496" s="397">
        <v>96860</v>
      </c>
      <c r="B5496" t="s">
        <v>6000</v>
      </c>
      <c r="C5496" t="s">
        <v>530</v>
      </c>
      <c r="D5496" s="398">
        <v>31.26</v>
      </c>
      <c r="F5496" s="398">
        <v>35.69</v>
      </c>
      <c r="H5496" t="s">
        <v>528</v>
      </c>
    </row>
    <row r="5497" spans="1:8">
      <c r="A5497" s="397">
        <v>96862</v>
      </c>
      <c r="B5497" t="s">
        <v>6001</v>
      </c>
      <c r="C5497" t="s">
        <v>530</v>
      </c>
      <c r="D5497" s="398">
        <v>38.42</v>
      </c>
      <c r="F5497" s="398">
        <v>43.66</v>
      </c>
      <c r="H5497" t="s">
        <v>528</v>
      </c>
    </row>
    <row r="5498" spans="1:8">
      <c r="A5498" s="397">
        <v>96864</v>
      </c>
      <c r="B5498" t="s">
        <v>6002</v>
      </c>
      <c r="C5498" t="s">
        <v>530</v>
      </c>
      <c r="D5498" s="398">
        <v>54.19</v>
      </c>
      <c r="F5498" s="398">
        <v>60.46</v>
      </c>
      <c r="H5498" t="s">
        <v>528</v>
      </c>
    </row>
    <row r="5499" spans="1:8">
      <c r="A5499" s="397">
        <v>96866</v>
      </c>
      <c r="B5499" t="s">
        <v>6003</v>
      </c>
      <c r="C5499" t="s">
        <v>530</v>
      </c>
      <c r="D5499" s="398">
        <v>70.47</v>
      </c>
      <c r="F5499" s="398">
        <v>78.17</v>
      </c>
      <c r="H5499" t="s">
        <v>528</v>
      </c>
    </row>
    <row r="5500" spans="1:8">
      <c r="A5500" s="397">
        <v>96868</v>
      </c>
      <c r="B5500" t="s">
        <v>6004</v>
      </c>
      <c r="C5500" t="s">
        <v>530</v>
      </c>
      <c r="D5500" s="398">
        <v>20.440000000000001</v>
      </c>
      <c r="F5500" s="398">
        <v>23.52</v>
      </c>
      <c r="H5500" t="s">
        <v>528</v>
      </c>
    </row>
    <row r="5501" spans="1:8">
      <c r="A5501" s="397">
        <v>96869</v>
      </c>
      <c r="B5501" t="s">
        <v>6005</v>
      </c>
      <c r="C5501" t="s">
        <v>530</v>
      </c>
      <c r="D5501" s="398">
        <v>31.23</v>
      </c>
      <c r="F5501" s="398">
        <v>34.89</v>
      </c>
      <c r="H5501" t="s">
        <v>528</v>
      </c>
    </row>
    <row r="5502" spans="1:8">
      <c r="A5502" s="397">
        <v>96870</v>
      </c>
      <c r="B5502" t="s">
        <v>6006</v>
      </c>
      <c r="C5502" t="s">
        <v>530</v>
      </c>
      <c r="D5502" s="398">
        <v>46.82</v>
      </c>
      <c r="F5502" s="398">
        <v>51.19</v>
      </c>
      <c r="H5502" t="s">
        <v>528</v>
      </c>
    </row>
    <row r="5503" spans="1:8">
      <c r="A5503" s="397">
        <v>96871</v>
      </c>
      <c r="B5503" t="s">
        <v>6007</v>
      </c>
      <c r="C5503" t="s">
        <v>530</v>
      </c>
      <c r="D5503" s="398">
        <v>53.55</v>
      </c>
      <c r="F5503" s="398">
        <v>58.92</v>
      </c>
      <c r="H5503" t="s">
        <v>528</v>
      </c>
    </row>
    <row r="5504" spans="1:8">
      <c r="A5504" s="397">
        <v>96861</v>
      </c>
      <c r="B5504" t="s">
        <v>6008</v>
      </c>
      <c r="C5504" t="s">
        <v>530</v>
      </c>
      <c r="D5504" s="398">
        <v>39.49</v>
      </c>
      <c r="F5504" s="398">
        <v>44.92</v>
      </c>
      <c r="H5504" t="s">
        <v>528</v>
      </c>
    </row>
    <row r="5505" spans="1:8">
      <c r="A5505" s="397">
        <v>96863</v>
      </c>
      <c r="B5505" t="s">
        <v>6009</v>
      </c>
      <c r="C5505" t="s">
        <v>530</v>
      </c>
      <c r="D5505" s="398">
        <v>40.5</v>
      </c>
      <c r="F5505" s="398">
        <v>46.47</v>
      </c>
      <c r="H5505" t="s">
        <v>528</v>
      </c>
    </row>
    <row r="5506" spans="1:8">
      <c r="A5506" s="397">
        <v>96865</v>
      </c>
      <c r="B5506" t="s">
        <v>6010</v>
      </c>
      <c r="C5506" t="s">
        <v>530</v>
      </c>
      <c r="D5506" s="398">
        <v>47.81</v>
      </c>
      <c r="F5506" s="398">
        <v>54.91</v>
      </c>
      <c r="H5506" t="s">
        <v>528</v>
      </c>
    </row>
    <row r="5507" spans="1:8">
      <c r="A5507" s="397">
        <v>96814</v>
      </c>
      <c r="B5507" t="s">
        <v>6011</v>
      </c>
      <c r="C5507" t="s">
        <v>530</v>
      </c>
      <c r="D5507" s="398">
        <v>16.77</v>
      </c>
      <c r="F5507" s="398">
        <v>19.190000000000001</v>
      </c>
      <c r="H5507" t="s">
        <v>528</v>
      </c>
    </row>
    <row r="5508" spans="1:8">
      <c r="A5508" s="397">
        <v>96818</v>
      </c>
      <c r="B5508" t="s">
        <v>6012</v>
      </c>
      <c r="C5508" t="s">
        <v>530</v>
      </c>
      <c r="D5508" s="398">
        <v>22.52</v>
      </c>
      <c r="F5508" s="398">
        <v>25.19</v>
      </c>
      <c r="H5508" t="s">
        <v>528</v>
      </c>
    </row>
    <row r="5509" spans="1:8">
      <c r="A5509" s="397">
        <v>96819</v>
      </c>
      <c r="B5509" t="s">
        <v>6013</v>
      </c>
      <c r="C5509" t="s">
        <v>530</v>
      </c>
      <c r="D5509" s="398">
        <v>24.14</v>
      </c>
      <c r="F5509" s="398">
        <v>27.02</v>
      </c>
      <c r="H5509" t="s">
        <v>528</v>
      </c>
    </row>
    <row r="5510" spans="1:8">
      <c r="A5510" s="397">
        <v>96822</v>
      </c>
      <c r="B5510" t="s">
        <v>6014</v>
      </c>
      <c r="C5510" t="s">
        <v>530</v>
      </c>
      <c r="D5510" s="398">
        <v>31.68</v>
      </c>
      <c r="F5510" s="398">
        <v>35.17</v>
      </c>
      <c r="H5510" t="s">
        <v>528</v>
      </c>
    </row>
    <row r="5511" spans="1:8">
      <c r="A5511" s="397">
        <v>96808</v>
      </c>
      <c r="B5511" t="s">
        <v>6015</v>
      </c>
      <c r="C5511" t="s">
        <v>530</v>
      </c>
      <c r="D5511" s="398">
        <v>17.809999999999999</v>
      </c>
      <c r="F5511" s="398">
        <v>20.77</v>
      </c>
      <c r="H5511" t="s">
        <v>528</v>
      </c>
    </row>
    <row r="5512" spans="1:8">
      <c r="A5512" s="397">
        <v>96811</v>
      </c>
      <c r="B5512" t="s">
        <v>6016</v>
      </c>
      <c r="C5512" t="s">
        <v>530</v>
      </c>
      <c r="D5512" s="398">
        <v>22.49</v>
      </c>
      <c r="F5512" s="398">
        <v>25.99</v>
      </c>
      <c r="H5512" t="s">
        <v>528</v>
      </c>
    </row>
    <row r="5513" spans="1:8">
      <c r="A5513" s="397">
        <v>96815</v>
      </c>
      <c r="B5513" t="s">
        <v>6017</v>
      </c>
      <c r="C5513" t="s">
        <v>530</v>
      </c>
      <c r="D5513" s="398">
        <v>34.82</v>
      </c>
      <c r="F5513" s="398">
        <v>39.01</v>
      </c>
      <c r="H5513" t="s">
        <v>528</v>
      </c>
    </row>
    <row r="5514" spans="1:8">
      <c r="A5514" s="397">
        <v>96820</v>
      </c>
      <c r="B5514" t="s">
        <v>6018</v>
      </c>
      <c r="C5514" t="s">
        <v>530</v>
      </c>
      <c r="D5514" s="398">
        <v>41.88</v>
      </c>
      <c r="F5514" s="398">
        <v>47.02</v>
      </c>
      <c r="H5514" t="s">
        <v>528</v>
      </c>
    </row>
    <row r="5515" spans="1:8">
      <c r="A5515" s="397">
        <v>96702</v>
      </c>
      <c r="B5515" t="s">
        <v>6019</v>
      </c>
      <c r="C5515" t="s">
        <v>530</v>
      </c>
      <c r="D5515" s="398">
        <v>12.8</v>
      </c>
      <c r="F5515" s="398">
        <v>14.98</v>
      </c>
      <c r="H5515" t="s">
        <v>528</v>
      </c>
    </row>
    <row r="5516" spans="1:8">
      <c r="A5516" s="397">
        <v>96662</v>
      </c>
      <c r="B5516" t="s">
        <v>6020</v>
      </c>
      <c r="C5516" t="s">
        <v>530</v>
      </c>
      <c r="D5516" s="398">
        <v>10.36</v>
      </c>
      <c r="F5516" s="398">
        <v>11.8</v>
      </c>
      <c r="H5516" t="s">
        <v>528</v>
      </c>
    </row>
    <row r="5517" spans="1:8">
      <c r="A5517" s="397">
        <v>96704</v>
      </c>
      <c r="B5517" t="s">
        <v>6021</v>
      </c>
      <c r="C5517" t="s">
        <v>530</v>
      </c>
      <c r="D5517" s="398">
        <v>22.52</v>
      </c>
      <c r="F5517" s="398">
        <v>24.93</v>
      </c>
      <c r="H5517" t="s">
        <v>528</v>
      </c>
    </row>
    <row r="5518" spans="1:8">
      <c r="A5518" s="397">
        <v>96664</v>
      </c>
      <c r="B5518" t="s">
        <v>6022</v>
      </c>
      <c r="C5518" t="s">
        <v>530</v>
      </c>
      <c r="D5518" s="398">
        <v>19.38</v>
      </c>
      <c r="F5518" s="398">
        <v>20.85</v>
      </c>
      <c r="H5518" t="s">
        <v>528</v>
      </c>
    </row>
    <row r="5519" spans="1:8">
      <c r="A5519" s="397">
        <v>104191</v>
      </c>
      <c r="B5519" t="s">
        <v>6023</v>
      </c>
      <c r="C5519" t="s">
        <v>530</v>
      </c>
      <c r="D5519" s="398">
        <v>11.54</v>
      </c>
      <c r="F5519" s="398">
        <v>13.63</v>
      </c>
      <c r="H5519" t="s">
        <v>528</v>
      </c>
    </row>
    <row r="5520" spans="1:8">
      <c r="A5520" s="397">
        <v>96700</v>
      </c>
      <c r="B5520" t="s">
        <v>6024</v>
      </c>
      <c r="C5520" t="s">
        <v>530</v>
      </c>
      <c r="D5520" s="398">
        <v>18.690000000000001</v>
      </c>
      <c r="F5520" s="398">
        <v>20.64</v>
      </c>
      <c r="H5520" t="s">
        <v>528</v>
      </c>
    </row>
    <row r="5521" spans="1:8">
      <c r="A5521" s="397">
        <v>96658</v>
      </c>
      <c r="B5521" t="s">
        <v>6025</v>
      </c>
      <c r="C5521" t="s">
        <v>530</v>
      </c>
      <c r="D5521" s="398">
        <v>16.82</v>
      </c>
      <c r="F5521" s="398">
        <v>18.22</v>
      </c>
      <c r="H5521" t="s">
        <v>528</v>
      </c>
    </row>
    <row r="5522" spans="1:8">
      <c r="A5522" s="397">
        <v>96641</v>
      </c>
      <c r="B5522" t="s">
        <v>6026</v>
      </c>
      <c r="C5522" t="s">
        <v>530</v>
      </c>
      <c r="D5522" s="398">
        <v>19.12</v>
      </c>
      <c r="F5522" s="398">
        <v>21.21</v>
      </c>
      <c r="H5522" t="s">
        <v>528</v>
      </c>
    </row>
    <row r="5523" spans="1:8">
      <c r="A5523" s="397">
        <v>96661</v>
      </c>
      <c r="B5523" t="s">
        <v>6027</v>
      </c>
      <c r="C5523" t="s">
        <v>530</v>
      </c>
      <c r="D5523" s="398">
        <v>35.53</v>
      </c>
      <c r="F5523" s="398">
        <v>36.97</v>
      </c>
      <c r="H5523" t="s">
        <v>528</v>
      </c>
    </row>
    <row r="5524" spans="1:8">
      <c r="A5524" s="397">
        <v>96699</v>
      </c>
      <c r="B5524" t="s">
        <v>6028</v>
      </c>
      <c r="C5524" t="s">
        <v>530</v>
      </c>
      <c r="D5524" s="398">
        <v>28.26</v>
      </c>
      <c r="F5524" s="398">
        <v>30.21</v>
      </c>
      <c r="H5524" t="s">
        <v>528</v>
      </c>
    </row>
    <row r="5525" spans="1:8">
      <c r="A5525" s="397">
        <v>96657</v>
      </c>
      <c r="B5525" t="s">
        <v>6029</v>
      </c>
      <c r="C5525" t="s">
        <v>530</v>
      </c>
      <c r="D5525" s="398">
        <v>26.39</v>
      </c>
      <c r="F5525" s="398">
        <v>27.79</v>
      </c>
      <c r="H5525" t="s">
        <v>528</v>
      </c>
    </row>
    <row r="5526" spans="1:8">
      <c r="A5526" s="397">
        <v>96640</v>
      </c>
      <c r="B5526" t="s">
        <v>6030</v>
      </c>
      <c r="C5526" t="s">
        <v>530</v>
      </c>
      <c r="D5526" s="398">
        <v>28.69</v>
      </c>
      <c r="F5526" s="398">
        <v>30.78</v>
      </c>
      <c r="H5526" t="s">
        <v>528</v>
      </c>
    </row>
    <row r="5527" spans="1:8">
      <c r="A5527" s="397">
        <v>96660</v>
      </c>
      <c r="B5527" t="s">
        <v>6031</v>
      </c>
      <c r="C5527" t="s">
        <v>530</v>
      </c>
      <c r="D5527" s="398">
        <v>35.869999999999997</v>
      </c>
      <c r="F5527" s="398">
        <v>37.31</v>
      </c>
      <c r="H5527" t="s">
        <v>528</v>
      </c>
    </row>
    <row r="5528" spans="1:8">
      <c r="A5528" s="397">
        <v>104196</v>
      </c>
      <c r="B5528" t="s">
        <v>6032</v>
      </c>
      <c r="C5528" t="s">
        <v>530</v>
      </c>
      <c r="D5528" s="398">
        <v>17.72</v>
      </c>
      <c r="F5528" s="398">
        <v>19.57</v>
      </c>
      <c r="H5528" t="s">
        <v>528</v>
      </c>
    </row>
    <row r="5529" spans="1:8">
      <c r="A5529" s="397">
        <v>104197</v>
      </c>
      <c r="B5529" t="s">
        <v>6033</v>
      </c>
      <c r="C5529" t="s">
        <v>530</v>
      </c>
      <c r="D5529" s="398">
        <v>33.28</v>
      </c>
      <c r="F5529" s="398">
        <v>37.69</v>
      </c>
      <c r="H5529" t="s">
        <v>528</v>
      </c>
    </row>
    <row r="5530" spans="1:8">
      <c r="A5530" s="397">
        <v>104198</v>
      </c>
      <c r="B5530" t="s">
        <v>6034</v>
      </c>
      <c r="C5530" t="s">
        <v>530</v>
      </c>
      <c r="D5530" s="398">
        <v>8.57</v>
      </c>
      <c r="F5530" s="398">
        <v>10.42</v>
      </c>
      <c r="H5530" t="s">
        <v>528</v>
      </c>
    </row>
    <row r="5531" spans="1:8">
      <c r="A5531" s="397">
        <v>96685</v>
      </c>
      <c r="B5531" t="s">
        <v>6035</v>
      </c>
      <c r="C5531" t="s">
        <v>530</v>
      </c>
      <c r="D5531" s="398">
        <v>13.09</v>
      </c>
      <c r="F5531" s="398">
        <v>16.02</v>
      </c>
      <c r="H5531" t="s">
        <v>528</v>
      </c>
    </row>
    <row r="5532" spans="1:8">
      <c r="A5532" s="397">
        <v>96651</v>
      </c>
      <c r="B5532" t="s">
        <v>6036</v>
      </c>
      <c r="C5532" t="s">
        <v>530</v>
      </c>
      <c r="D5532" s="398">
        <v>10.31</v>
      </c>
      <c r="F5532" s="398">
        <v>12.41</v>
      </c>
      <c r="H5532" t="s">
        <v>528</v>
      </c>
    </row>
    <row r="5533" spans="1:8">
      <c r="A5533" s="397">
        <v>96638</v>
      </c>
      <c r="B5533" t="s">
        <v>6037</v>
      </c>
      <c r="C5533" t="s">
        <v>530</v>
      </c>
      <c r="D5533" s="398">
        <v>18.02</v>
      </c>
      <c r="F5533" s="398">
        <v>22.43</v>
      </c>
      <c r="H5533" t="s">
        <v>528</v>
      </c>
    </row>
    <row r="5534" spans="1:8">
      <c r="A5534" s="397">
        <v>96687</v>
      </c>
      <c r="B5534" t="s">
        <v>6038</v>
      </c>
      <c r="C5534" t="s">
        <v>530</v>
      </c>
      <c r="D5534" s="398">
        <v>20.02</v>
      </c>
      <c r="F5534" s="398">
        <v>23.6</v>
      </c>
      <c r="H5534" t="s">
        <v>528</v>
      </c>
    </row>
    <row r="5535" spans="1:8">
      <c r="A5535" s="397">
        <v>96653</v>
      </c>
      <c r="B5535" t="s">
        <v>6039</v>
      </c>
      <c r="C5535" t="s">
        <v>530</v>
      </c>
      <c r="D5535" s="398">
        <v>15.44</v>
      </c>
      <c r="F5535" s="398">
        <v>17.66</v>
      </c>
      <c r="H5535" t="s">
        <v>528</v>
      </c>
    </row>
    <row r="5536" spans="1:8">
      <c r="A5536" s="397">
        <v>96689</v>
      </c>
      <c r="B5536" t="s">
        <v>6040</v>
      </c>
      <c r="C5536" t="s">
        <v>530</v>
      </c>
      <c r="D5536" s="398">
        <v>30.24</v>
      </c>
      <c r="F5536" s="398">
        <v>34.549999999999997</v>
      </c>
      <c r="H5536" t="s">
        <v>528</v>
      </c>
    </row>
    <row r="5537" spans="1:8">
      <c r="A5537" s="397">
        <v>96655</v>
      </c>
      <c r="B5537" t="s">
        <v>6041</v>
      </c>
      <c r="C5537" t="s">
        <v>530</v>
      </c>
      <c r="D5537" s="398">
        <v>23.63</v>
      </c>
      <c r="F5537" s="398">
        <v>25.97</v>
      </c>
      <c r="H5537" t="s">
        <v>528</v>
      </c>
    </row>
    <row r="5538" spans="1:8">
      <c r="A5538" s="397">
        <v>96691</v>
      </c>
      <c r="B5538" t="s">
        <v>6042</v>
      </c>
      <c r="C5538" t="s">
        <v>530</v>
      </c>
      <c r="D5538" s="398">
        <v>43.28</v>
      </c>
      <c r="F5538" s="398">
        <v>48.51</v>
      </c>
      <c r="H5538" t="s">
        <v>528</v>
      </c>
    </row>
    <row r="5539" spans="1:8">
      <c r="A5539" s="397">
        <v>96693</v>
      </c>
      <c r="B5539" t="s">
        <v>6043</v>
      </c>
      <c r="C5539" t="s">
        <v>530</v>
      </c>
      <c r="D5539" s="398">
        <v>64.87</v>
      </c>
      <c r="F5539" s="398">
        <v>71.3</v>
      </c>
      <c r="H5539" t="s">
        <v>528</v>
      </c>
    </row>
    <row r="5540" spans="1:8">
      <c r="A5540" s="397">
        <v>96695</v>
      </c>
      <c r="B5540" t="s">
        <v>6044</v>
      </c>
      <c r="C5540" t="s">
        <v>530</v>
      </c>
      <c r="D5540" s="398">
        <v>111.98</v>
      </c>
      <c r="F5540" s="398">
        <v>119.49</v>
      </c>
      <c r="H5540" t="s">
        <v>528</v>
      </c>
    </row>
    <row r="5541" spans="1:8">
      <c r="A5541" s="397">
        <v>104193</v>
      </c>
      <c r="B5541" t="s">
        <v>6045</v>
      </c>
      <c r="C5541" t="s">
        <v>530</v>
      </c>
      <c r="D5541" s="398">
        <v>185.92</v>
      </c>
      <c r="F5541" s="398">
        <v>194.82</v>
      </c>
      <c r="H5541" t="s">
        <v>528</v>
      </c>
    </row>
    <row r="5542" spans="1:8">
      <c r="A5542" s="397">
        <v>96697</v>
      </c>
      <c r="B5542" t="s">
        <v>6046</v>
      </c>
      <c r="C5542" t="s">
        <v>530</v>
      </c>
      <c r="D5542" s="398">
        <v>376.13</v>
      </c>
      <c r="F5542" s="398">
        <v>386.86</v>
      </c>
      <c r="H5542" t="s">
        <v>528</v>
      </c>
    </row>
    <row r="5543" spans="1:8">
      <c r="A5543" s="397">
        <v>104199</v>
      </c>
      <c r="B5543" t="s">
        <v>6047</v>
      </c>
      <c r="C5543" t="s">
        <v>530</v>
      </c>
      <c r="D5543" s="398">
        <v>8.3000000000000007</v>
      </c>
      <c r="F5543" s="398">
        <v>10.15</v>
      </c>
      <c r="H5543" t="s">
        <v>528</v>
      </c>
    </row>
    <row r="5544" spans="1:8">
      <c r="A5544" s="397">
        <v>96684</v>
      </c>
      <c r="B5544" t="s">
        <v>6048</v>
      </c>
      <c r="C5544" t="s">
        <v>530</v>
      </c>
      <c r="D5544" s="398">
        <v>12.65</v>
      </c>
      <c r="F5544" s="398">
        <v>15.58</v>
      </c>
      <c r="H5544" t="s">
        <v>528</v>
      </c>
    </row>
    <row r="5545" spans="1:8">
      <c r="A5545" s="397">
        <v>96650</v>
      </c>
      <c r="B5545" t="s">
        <v>6049</v>
      </c>
      <c r="C5545" t="s">
        <v>530</v>
      </c>
      <c r="D5545" s="398">
        <v>9.8699999999999992</v>
      </c>
      <c r="F5545" s="398">
        <v>11.97</v>
      </c>
      <c r="H5545" t="s">
        <v>528</v>
      </c>
    </row>
    <row r="5546" spans="1:8">
      <c r="A5546" s="397">
        <v>96637</v>
      </c>
      <c r="B5546" t="s">
        <v>6050</v>
      </c>
      <c r="C5546" t="s">
        <v>530</v>
      </c>
      <c r="D5546" s="398">
        <v>17.579999999999998</v>
      </c>
      <c r="F5546" s="398">
        <v>21.99</v>
      </c>
      <c r="H5546" t="s">
        <v>528</v>
      </c>
    </row>
    <row r="5547" spans="1:8">
      <c r="A5547" s="397">
        <v>96686</v>
      </c>
      <c r="B5547" t="s">
        <v>6051</v>
      </c>
      <c r="C5547" t="s">
        <v>530</v>
      </c>
      <c r="D5547" s="398">
        <v>16.3</v>
      </c>
      <c r="F5547" s="398">
        <v>19.88</v>
      </c>
      <c r="H5547" t="s">
        <v>528</v>
      </c>
    </row>
    <row r="5548" spans="1:8">
      <c r="A5548" s="397">
        <v>96652</v>
      </c>
      <c r="B5548" t="s">
        <v>6052</v>
      </c>
      <c r="C5548" t="s">
        <v>530</v>
      </c>
      <c r="D5548" s="398">
        <v>11.72</v>
      </c>
      <c r="F5548" s="398">
        <v>13.94</v>
      </c>
      <c r="H5548" t="s">
        <v>528</v>
      </c>
    </row>
    <row r="5549" spans="1:8">
      <c r="A5549" s="397">
        <v>96688</v>
      </c>
      <c r="B5549" t="s">
        <v>6053</v>
      </c>
      <c r="C5549" t="s">
        <v>530</v>
      </c>
      <c r="D5549" s="398">
        <v>24.19</v>
      </c>
      <c r="F5549" s="398">
        <v>28.5</v>
      </c>
      <c r="H5549" t="s">
        <v>528</v>
      </c>
    </row>
    <row r="5550" spans="1:8">
      <c r="A5550" s="397">
        <v>96654</v>
      </c>
      <c r="B5550" t="s">
        <v>6054</v>
      </c>
      <c r="C5550" t="s">
        <v>530</v>
      </c>
      <c r="D5550" s="398">
        <v>17.579999999999998</v>
      </c>
      <c r="F5550" s="398">
        <v>19.920000000000002</v>
      </c>
      <c r="H5550" t="s">
        <v>528</v>
      </c>
    </row>
    <row r="5551" spans="1:8">
      <c r="A5551" s="397">
        <v>96690</v>
      </c>
      <c r="B5551" t="s">
        <v>6055</v>
      </c>
      <c r="C5551" t="s">
        <v>530</v>
      </c>
      <c r="D5551" s="398">
        <v>33.700000000000003</v>
      </c>
      <c r="F5551" s="398">
        <v>38.93</v>
      </c>
      <c r="H5551" t="s">
        <v>528</v>
      </c>
    </row>
    <row r="5552" spans="1:8">
      <c r="A5552" s="397">
        <v>96692</v>
      </c>
      <c r="B5552" t="s">
        <v>6056</v>
      </c>
      <c r="C5552" t="s">
        <v>530</v>
      </c>
      <c r="D5552" s="398">
        <v>47.78</v>
      </c>
      <c r="F5552" s="398">
        <v>54.21</v>
      </c>
      <c r="H5552" t="s">
        <v>528</v>
      </c>
    </row>
    <row r="5553" spans="1:8">
      <c r="A5553" s="397">
        <v>96694</v>
      </c>
      <c r="B5553" t="s">
        <v>6057</v>
      </c>
      <c r="C5553" t="s">
        <v>530</v>
      </c>
      <c r="D5553" s="398">
        <v>101.55</v>
      </c>
      <c r="F5553" s="398">
        <v>109.06</v>
      </c>
      <c r="H5553" t="s">
        <v>528</v>
      </c>
    </row>
    <row r="5554" spans="1:8">
      <c r="A5554" s="397">
        <v>96696</v>
      </c>
      <c r="B5554" t="s">
        <v>6058</v>
      </c>
      <c r="C5554" t="s">
        <v>530</v>
      </c>
      <c r="D5554" s="398">
        <v>126.83</v>
      </c>
      <c r="F5554" s="398">
        <v>135.72999999999999</v>
      </c>
      <c r="H5554" t="s">
        <v>528</v>
      </c>
    </row>
    <row r="5555" spans="1:8">
      <c r="A5555" s="397">
        <v>96709</v>
      </c>
      <c r="B5555" t="s">
        <v>6059</v>
      </c>
      <c r="C5555" t="s">
        <v>530</v>
      </c>
      <c r="D5555" s="398">
        <v>123.59</v>
      </c>
      <c r="F5555" s="398">
        <v>130.75</v>
      </c>
      <c r="H5555" t="s">
        <v>528</v>
      </c>
    </row>
    <row r="5556" spans="1:8">
      <c r="A5556" s="397">
        <v>104200</v>
      </c>
      <c r="B5556" t="s">
        <v>6060</v>
      </c>
      <c r="C5556" t="s">
        <v>530</v>
      </c>
      <c r="D5556" s="398">
        <v>6.78</v>
      </c>
      <c r="F5556" s="398">
        <v>8.02</v>
      </c>
      <c r="H5556" t="s">
        <v>528</v>
      </c>
    </row>
    <row r="5557" spans="1:8">
      <c r="A5557" s="397">
        <v>96698</v>
      </c>
      <c r="B5557" t="s">
        <v>6061</v>
      </c>
      <c r="C5557" t="s">
        <v>530</v>
      </c>
      <c r="D5557" s="398">
        <v>8.98</v>
      </c>
      <c r="F5557" s="398">
        <v>10.93</v>
      </c>
      <c r="H5557" t="s">
        <v>528</v>
      </c>
    </row>
    <row r="5558" spans="1:8">
      <c r="A5558" s="397">
        <v>96656</v>
      </c>
      <c r="B5558" t="s">
        <v>6062</v>
      </c>
      <c r="C5558" t="s">
        <v>530</v>
      </c>
      <c r="D5558" s="398">
        <v>7.11</v>
      </c>
      <c r="F5558" s="398">
        <v>8.51</v>
      </c>
      <c r="H5558" t="s">
        <v>528</v>
      </c>
    </row>
    <row r="5559" spans="1:8">
      <c r="A5559" s="397">
        <v>96639</v>
      </c>
      <c r="B5559" t="s">
        <v>6063</v>
      </c>
      <c r="C5559" t="s">
        <v>530</v>
      </c>
      <c r="D5559" s="398">
        <v>12.26</v>
      </c>
      <c r="F5559" s="398">
        <v>15.2</v>
      </c>
      <c r="H5559" t="s">
        <v>528</v>
      </c>
    </row>
    <row r="5560" spans="1:8">
      <c r="A5560" s="397">
        <v>96701</v>
      </c>
      <c r="B5560" t="s">
        <v>6064</v>
      </c>
      <c r="C5560" t="s">
        <v>530</v>
      </c>
      <c r="D5560" s="398">
        <v>12.33</v>
      </c>
      <c r="F5560" s="398">
        <v>14.72</v>
      </c>
      <c r="H5560" t="s">
        <v>528</v>
      </c>
    </row>
    <row r="5561" spans="1:8">
      <c r="A5561" s="397">
        <v>96659</v>
      </c>
      <c r="B5561" t="s">
        <v>6065</v>
      </c>
      <c r="C5561" t="s">
        <v>530</v>
      </c>
      <c r="D5561" s="398">
        <v>9.2799999999999994</v>
      </c>
      <c r="F5561" s="398">
        <v>10.75</v>
      </c>
      <c r="H5561" t="s">
        <v>528</v>
      </c>
    </row>
    <row r="5562" spans="1:8">
      <c r="A5562" s="397">
        <v>96703</v>
      </c>
      <c r="B5562" t="s">
        <v>6066</v>
      </c>
      <c r="C5562" t="s">
        <v>530</v>
      </c>
      <c r="D5562" s="398">
        <v>22.04</v>
      </c>
      <c r="F5562" s="398">
        <v>24.91</v>
      </c>
      <c r="H5562" t="s">
        <v>528</v>
      </c>
    </row>
    <row r="5563" spans="1:8">
      <c r="A5563" s="397">
        <v>96663</v>
      </c>
      <c r="B5563" t="s">
        <v>6067</v>
      </c>
      <c r="C5563" t="s">
        <v>530</v>
      </c>
      <c r="D5563" s="398">
        <v>17.63</v>
      </c>
      <c r="F5563" s="398">
        <v>19.2</v>
      </c>
      <c r="H5563" t="s">
        <v>528</v>
      </c>
    </row>
    <row r="5564" spans="1:8">
      <c r="A5564" s="397">
        <v>96705</v>
      </c>
      <c r="B5564" t="s">
        <v>6068</v>
      </c>
      <c r="C5564" t="s">
        <v>530</v>
      </c>
      <c r="D5564" s="398">
        <v>26.74</v>
      </c>
      <c r="F5564" s="398">
        <v>30.24</v>
      </c>
      <c r="H5564" t="s">
        <v>528</v>
      </c>
    </row>
    <row r="5565" spans="1:8">
      <c r="A5565" s="397">
        <v>96706</v>
      </c>
      <c r="B5565" t="s">
        <v>6069</v>
      </c>
      <c r="C5565" t="s">
        <v>530</v>
      </c>
      <c r="D5565" s="398">
        <v>39.659999999999997</v>
      </c>
      <c r="F5565" s="398">
        <v>43.95</v>
      </c>
      <c r="H5565" t="s">
        <v>528</v>
      </c>
    </row>
    <row r="5566" spans="1:8">
      <c r="A5566" s="397">
        <v>96707</v>
      </c>
      <c r="B5566" t="s">
        <v>6070</v>
      </c>
      <c r="C5566" t="s">
        <v>530</v>
      </c>
      <c r="D5566" s="398">
        <v>63.84</v>
      </c>
      <c r="F5566" s="398">
        <v>68.849999999999994</v>
      </c>
      <c r="H5566" t="s">
        <v>528</v>
      </c>
    </row>
    <row r="5567" spans="1:8">
      <c r="A5567" s="397">
        <v>96708</v>
      </c>
      <c r="B5567" t="s">
        <v>6071</v>
      </c>
      <c r="C5567" t="s">
        <v>530</v>
      </c>
      <c r="D5567" s="398">
        <v>96.83</v>
      </c>
      <c r="F5567" s="398">
        <v>102.76</v>
      </c>
      <c r="H5567" t="s">
        <v>528</v>
      </c>
    </row>
    <row r="5568" spans="1:8">
      <c r="A5568" s="397">
        <v>96675</v>
      </c>
      <c r="B5568" t="s">
        <v>6072</v>
      </c>
      <c r="C5568" t="s">
        <v>345</v>
      </c>
      <c r="D5568" s="398">
        <v>174.27</v>
      </c>
      <c r="F5568" s="398">
        <v>180.22</v>
      </c>
      <c r="H5568" t="s">
        <v>528</v>
      </c>
    </row>
    <row r="5569" spans="1:8">
      <c r="A5569" s="397">
        <v>96683</v>
      </c>
      <c r="B5569" t="s">
        <v>6073</v>
      </c>
      <c r="C5569" t="s">
        <v>345</v>
      </c>
      <c r="D5569" s="398">
        <v>338.95</v>
      </c>
      <c r="F5569" s="398">
        <v>347.1</v>
      </c>
      <c r="H5569" t="s">
        <v>528</v>
      </c>
    </row>
    <row r="5570" spans="1:8">
      <c r="A5570" s="397">
        <v>104194</v>
      </c>
      <c r="B5570" t="s">
        <v>6074</v>
      </c>
      <c r="C5570" t="s">
        <v>345</v>
      </c>
      <c r="D5570" s="398">
        <v>24.41</v>
      </c>
      <c r="F5570" s="398">
        <v>28.25</v>
      </c>
      <c r="H5570" t="s">
        <v>528</v>
      </c>
    </row>
    <row r="5571" spans="1:8">
      <c r="A5571" s="397">
        <v>104195</v>
      </c>
      <c r="B5571" t="s">
        <v>6075</v>
      </c>
      <c r="C5571" t="s">
        <v>345</v>
      </c>
      <c r="D5571" s="398">
        <v>25.93</v>
      </c>
      <c r="F5571" s="398">
        <v>29.88</v>
      </c>
      <c r="H5571" t="s">
        <v>528</v>
      </c>
    </row>
    <row r="5572" spans="1:8">
      <c r="A5572" s="397">
        <v>96668</v>
      </c>
      <c r="B5572" t="s">
        <v>6076</v>
      </c>
      <c r="C5572" t="s">
        <v>345</v>
      </c>
      <c r="D5572" s="398">
        <v>19.89</v>
      </c>
      <c r="F5572" s="398">
        <v>21.14</v>
      </c>
      <c r="H5572" t="s">
        <v>528</v>
      </c>
    </row>
    <row r="5573" spans="1:8">
      <c r="A5573" s="397">
        <v>96644</v>
      </c>
      <c r="B5573" t="s">
        <v>6077</v>
      </c>
      <c r="C5573" t="s">
        <v>345</v>
      </c>
      <c r="D5573" s="398">
        <v>25.43</v>
      </c>
      <c r="F5573" s="398">
        <v>28.33</v>
      </c>
      <c r="H5573" t="s">
        <v>528</v>
      </c>
    </row>
    <row r="5574" spans="1:8">
      <c r="A5574" s="397">
        <v>96635</v>
      </c>
      <c r="B5574" t="s">
        <v>6078</v>
      </c>
      <c r="C5574" t="s">
        <v>345</v>
      </c>
      <c r="D5574" s="398">
        <v>46.24</v>
      </c>
      <c r="F5574" s="398">
        <v>55.35</v>
      </c>
      <c r="H5574" t="s">
        <v>528</v>
      </c>
    </row>
    <row r="5575" spans="1:8">
      <c r="A5575" s="397">
        <v>96636</v>
      </c>
      <c r="B5575" t="s">
        <v>6079</v>
      </c>
      <c r="C5575" t="s">
        <v>345</v>
      </c>
      <c r="D5575" s="398">
        <v>49.03</v>
      </c>
      <c r="F5575" s="398">
        <v>58.42</v>
      </c>
      <c r="H5575" t="s">
        <v>528</v>
      </c>
    </row>
    <row r="5576" spans="1:8">
      <c r="A5576" s="397">
        <v>96676</v>
      </c>
      <c r="B5576" t="s">
        <v>6080</v>
      </c>
      <c r="C5576" t="s">
        <v>345</v>
      </c>
      <c r="D5576" s="398">
        <v>25.09</v>
      </c>
      <c r="F5576" s="398">
        <v>27.32</v>
      </c>
      <c r="H5576" t="s">
        <v>528</v>
      </c>
    </row>
    <row r="5577" spans="1:8">
      <c r="A5577" s="397">
        <v>96647</v>
      </c>
      <c r="B5577" t="s">
        <v>6081</v>
      </c>
      <c r="C5577" t="s">
        <v>345</v>
      </c>
      <c r="D5577" s="398">
        <v>27.63</v>
      </c>
      <c r="F5577" s="398">
        <v>30.61</v>
      </c>
      <c r="H5577" t="s">
        <v>528</v>
      </c>
    </row>
    <row r="5578" spans="1:8">
      <c r="A5578" s="397">
        <v>96669</v>
      </c>
      <c r="B5578" t="s">
        <v>6082</v>
      </c>
      <c r="C5578" t="s">
        <v>345</v>
      </c>
      <c r="D5578" s="398">
        <v>19.559999999999999</v>
      </c>
      <c r="F5578" s="398">
        <v>21.55</v>
      </c>
      <c r="H5578" t="s">
        <v>528</v>
      </c>
    </row>
    <row r="5579" spans="1:8">
      <c r="A5579" s="397">
        <v>96645</v>
      </c>
      <c r="B5579" t="s">
        <v>6083</v>
      </c>
      <c r="C5579" t="s">
        <v>345</v>
      </c>
      <c r="D5579" s="398">
        <v>22.51</v>
      </c>
      <c r="F5579" s="398">
        <v>25.38</v>
      </c>
      <c r="H5579" t="s">
        <v>528</v>
      </c>
    </row>
    <row r="5580" spans="1:8">
      <c r="A5580" s="397">
        <v>96677</v>
      </c>
      <c r="B5580" t="s">
        <v>6084</v>
      </c>
      <c r="C5580" t="s">
        <v>345</v>
      </c>
      <c r="D5580" s="398">
        <v>32.700000000000003</v>
      </c>
      <c r="F5580" s="398">
        <v>35.42</v>
      </c>
      <c r="H5580" t="s">
        <v>528</v>
      </c>
    </row>
    <row r="5581" spans="1:8">
      <c r="A5581" s="397">
        <v>96648</v>
      </c>
      <c r="B5581" t="s">
        <v>6085</v>
      </c>
      <c r="C5581" t="s">
        <v>345</v>
      </c>
      <c r="D5581" s="398">
        <v>34.119999999999997</v>
      </c>
      <c r="F5581" s="398">
        <v>37.26</v>
      </c>
      <c r="H5581" t="s">
        <v>528</v>
      </c>
    </row>
    <row r="5582" spans="1:8">
      <c r="A5582" s="397">
        <v>96670</v>
      </c>
      <c r="B5582" t="s">
        <v>6086</v>
      </c>
      <c r="C5582" t="s">
        <v>345</v>
      </c>
      <c r="D5582" s="398">
        <v>25.45</v>
      </c>
      <c r="F5582" s="398">
        <v>27.85</v>
      </c>
      <c r="H5582" t="s">
        <v>528</v>
      </c>
    </row>
    <row r="5583" spans="1:8">
      <c r="A5583" s="397">
        <v>96646</v>
      </c>
      <c r="B5583" t="s">
        <v>6087</v>
      </c>
      <c r="C5583" t="s">
        <v>345</v>
      </c>
      <c r="D5583" s="398">
        <v>27.58</v>
      </c>
      <c r="F5583" s="398">
        <v>30.6</v>
      </c>
      <c r="H5583" t="s">
        <v>528</v>
      </c>
    </row>
    <row r="5584" spans="1:8">
      <c r="A5584" s="397">
        <v>96678</v>
      </c>
      <c r="B5584" t="s">
        <v>6088</v>
      </c>
      <c r="C5584" t="s">
        <v>345</v>
      </c>
      <c r="D5584" s="398">
        <v>45.05</v>
      </c>
      <c r="F5584" s="398">
        <v>48.32</v>
      </c>
      <c r="H5584" t="s">
        <v>528</v>
      </c>
    </row>
    <row r="5585" spans="1:8">
      <c r="A5585" s="397">
        <v>96649</v>
      </c>
      <c r="B5585" t="s">
        <v>6089</v>
      </c>
      <c r="C5585" t="s">
        <v>345</v>
      </c>
      <c r="D5585" s="398">
        <v>45.2</v>
      </c>
      <c r="F5585" s="398">
        <v>48.52</v>
      </c>
      <c r="H5585" t="s">
        <v>528</v>
      </c>
    </row>
    <row r="5586" spans="1:8">
      <c r="A5586" s="397">
        <v>96671</v>
      </c>
      <c r="B5586" t="s">
        <v>6090</v>
      </c>
      <c r="C5586" t="s">
        <v>345</v>
      </c>
      <c r="D5586" s="398">
        <v>38.54</v>
      </c>
      <c r="F5586" s="398">
        <v>41.45</v>
      </c>
      <c r="H5586" t="s">
        <v>528</v>
      </c>
    </row>
    <row r="5587" spans="1:8">
      <c r="A5587" s="397">
        <v>96679</v>
      </c>
      <c r="B5587" t="s">
        <v>6091</v>
      </c>
      <c r="C5587" t="s">
        <v>345</v>
      </c>
      <c r="D5587" s="398">
        <v>67.180000000000007</v>
      </c>
      <c r="F5587" s="398">
        <v>71.150000000000006</v>
      </c>
      <c r="H5587" t="s">
        <v>528</v>
      </c>
    </row>
    <row r="5588" spans="1:8">
      <c r="A5588" s="397">
        <v>96672</v>
      </c>
      <c r="B5588" t="s">
        <v>6092</v>
      </c>
      <c r="C5588" t="s">
        <v>345</v>
      </c>
      <c r="D5588" s="398">
        <v>58.74</v>
      </c>
      <c r="F5588" s="398">
        <v>62.31</v>
      </c>
      <c r="H5588" t="s">
        <v>528</v>
      </c>
    </row>
    <row r="5589" spans="1:8">
      <c r="A5589" s="397">
        <v>96680</v>
      </c>
      <c r="B5589" t="s">
        <v>6093</v>
      </c>
      <c r="C5589" t="s">
        <v>345</v>
      </c>
      <c r="D5589" s="398">
        <v>111.17</v>
      </c>
      <c r="F5589" s="398">
        <v>116.04</v>
      </c>
      <c r="H5589" t="s">
        <v>528</v>
      </c>
    </row>
    <row r="5590" spans="1:8">
      <c r="A5590" s="397">
        <v>96673</v>
      </c>
      <c r="B5590" t="s">
        <v>6094</v>
      </c>
      <c r="C5590" t="s">
        <v>345</v>
      </c>
      <c r="D5590" s="398">
        <v>74.069999999999993</v>
      </c>
      <c r="F5590" s="398">
        <v>78.260000000000005</v>
      </c>
      <c r="H5590" t="s">
        <v>528</v>
      </c>
    </row>
    <row r="5591" spans="1:8">
      <c r="A5591" s="397">
        <v>96681</v>
      </c>
      <c r="B5591" t="s">
        <v>6095</v>
      </c>
      <c r="C5591" t="s">
        <v>345</v>
      </c>
      <c r="D5591" s="398">
        <v>149.58000000000001</v>
      </c>
      <c r="F5591" s="398">
        <v>155.28</v>
      </c>
      <c r="H5591" t="s">
        <v>528</v>
      </c>
    </row>
    <row r="5592" spans="1:8">
      <c r="A5592" s="397">
        <v>96674</v>
      </c>
      <c r="B5592" t="s">
        <v>6096</v>
      </c>
      <c r="C5592" t="s">
        <v>345</v>
      </c>
      <c r="D5592" s="398">
        <v>119.83</v>
      </c>
      <c r="F5592" s="398">
        <v>124.77</v>
      </c>
      <c r="H5592" t="s">
        <v>528</v>
      </c>
    </row>
    <row r="5593" spans="1:8">
      <c r="A5593" s="397">
        <v>96682</v>
      </c>
      <c r="B5593" t="s">
        <v>6097</v>
      </c>
      <c r="C5593" t="s">
        <v>345</v>
      </c>
      <c r="D5593" s="398">
        <v>246.91</v>
      </c>
      <c r="F5593" s="398">
        <v>253.65</v>
      </c>
      <c r="H5593" t="s">
        <v>528</v>
      </c>
    </row>
    <row r="5594" spans="1:8">
      <c r="A5594" s="397">
        <v>96643</v>
      </c>
      <c r="B5594" t="s">
        <v>6098</v>
      </c>
      <c r="C5594" t="s">
        <v>530</v>
      </c>
      <c r="D5594" s="398">
        <v>50.27</v>
      </c>
      <c r="F5594" s="398">
        <v>54.44</v>
      </c>
      <c r="H5594" t="s">
        <v>528</v>
      </c>
    </row>
    <row r="5595" spans="1:8">
      <c r="A5595" s="397">
        <v>104201</v>
      </c>
      <c r="B5595" t="s">
        <v>6099</v>
      </c>
      <c r="C5595" t="s">
        <v>530</v>
      </c>
      <c r="D5595" s="398">
        <v>21.86</v>
      </c>
      <c r="F5595" s="398">
        <v>24.33</v>
      </c>
      <c r="H5595" t="s">
        <v>528</v>
      </c>
    </row>
    <row r="5596" spans="1:8">
      <c r="A5596" s="397">
        <v>104192</v>
      </c>
      <c r="B5596" t="s">
        <v>6100</v>
      </c>
      <c r="C5596" t="s">
        <v>530</v>
      </c>
      <c r="D5596" s="398">
        <v>32.18</v>
      </c>
      <c r="F5596" s="398">
        <v>36.35</v>
      </c>
      <c r="H5596" t="s">
        <v>528</v>
      </c>
    </row>
    <row r="5597" spans="1:8">
      <c r="A5597" s="397">
        <v>104202</v>
      </c>
      <c r="B5597" t="s">
        <v>6101</v>
      </c>
      <c r="C5597" t="s">
        <v>530</v>
      </c>
      <c r="D5597" s="398">
        <v>12.3</v>
      </c>
      <c r="F5597" s="398">
        <v>14.77</v>
      </c>
      <c r="H5597" t="s">
        <v>528</v>
      </c>
    </row>
    <row r="5598" spans="1:8">
      <c r="A5598" s="397">
        <v>96717</v>
      </c>
      <c r="B5598" t="s">
        <v>6102</v>
      </c>
      <c r="C5598" t="s">
        <v>530</v>
      </c>
      <c r="D5598" s="398">
        <v>342.04</v>
      </c>
      <c r="F5598" s="398">
        <v>356.34</v>
      </c>
      <c r="H5598" t="s">
        <v>528</v>
      </c>
    </row>
    <row r="5599" spans="1:8">
      <c r="A5599" s="397">
        <v>96710</v>
      </c>
      <c r="B5599" t="s">
        <v>6103</v>
      </c>
      <c r="C5599" t="s">
        <v>530</v>
      </c>
      <c r="D5599" s="398">
        <v>16.559999999999999</v>
      </c>
      <c r="F5599" s="398">
        <v>20.47</v>
      </c>
      <c r="H5599" t="s">
        <v>528</v>
      </c>
    </row>
    <row r="5600" spans="1:8">
      <c r="A5600" s="397">
        <v>96665</v>
      </c>
      <c r="B5600" t="s">
        <v>6104</v>
      </c>
      <c r="C5600" t="s">
        <v>530</v>
      </c>
      <c r="D5600" s="398">
        <v>12.84</v>
      </c>
      <c r="F5600" s="398">
        <v>15.65</v>
      </c>
      <c r="H5600" t="s">
        <v>528</v>
      </c>
    </row>
    <row r="5601" spans="1:8">
      <c r="A5601" s="397">
        <v>96642</v>
      </c>
      <c r="B5601" t="s">
        <v>6105</v>
      </c>
      <c r="C5601" t="s">
        <v>530</v>
      </c>
      <c r="D5601" s="398">
        <v>23.14</v>
      </c>
      <c r="F5601" s="398">
        <v>29.02</v>
      </c>
      <c r="H5601" t="s">
        <v>528</v>
      </c>
    </row>
    <row r="5602" spans="1:8">
      <c r="A5602" s="397">
        <v>96711</v>
      </c>
      <c r="B5602" t="s">
        <v>6106</v>
      </c>
      <c r="C5602" t="s">
        <v>530</v>
      </c>
      <c r="D5602" s="398">
        <v>24.63</v>
      </c>
      <c r="F5602" s="398">
        <v>29.4</v>
      </c>
      <c r="H5602" t="s">
        <v>528</v>
      </c>
    </row>
    <row r="5603" spans="1:8">
      <c r="A5603" s="397">
        <v>96666</v>
      </c>
      <c r="B5603" t="s">
        <v>6107</v>
      </c>
      <c r="C5603" t="s">
        <v>530</v>
      </c>
      <c r="D5603" s="398">
        <v>18.54</v>
      </c>
      <c r="F5603" s="398">
        <v>21.48</v>
      </c>
      <c r="H5603" t="s">
        <v>528</v>
      </c>
    </row>
    <row r="5604" spans="1:8">
      <c r="A5604" s="397">
        <v>96712</v>
      </c>
      <c r="B5604" t="s">
        <v>6108</v>
      </c>
      <c r="C5604" t="s">
        <v>530</v>
      </c>
      <c r="D5604" s="398">
        <v>35.06</v>
      </c>
      <c r="F5604" s="398">
        <v>40.81</v>
      </c>
      <c r="H5604" t="s">
        <v>528</v>
      </c>
    </row>
    <row r="5605" spans="1:8">
      <c r="A5605" s="397">
        <v>96667</v>
      </c>
      <c r="B5605" t="s">
        <v>6109</v>
      </c>
      <c r="C5605" t="s">
        <v>530</v>
      </c>
      <c r="D5605" s="398">
        <v>26.24</v>
      </c>
      <c r="F5605" s="398">
        <v>29.36</v>
      </c>
      <c r="H5605" t="s">
        <v>528</v>
      </c>
    </row>
    <row r="5606" spans="1:8">
      <c r="A5606" s="397">
        <v>96713</v>
      </c>
      <c r="B5606" t="s">
        <v>6110</v>
      </c>
      <c r="C5606" t="s">
        <v>530</v>
      </c>
      <c r="D5606" s="398">
        <v>53.83</v>
      </c>
      <c r="F5606" s="398">
        <v>60.81</v>
      </c>
      <c r="H5606" t="s">
        <v>528</v>
      </c>
    </row>
    <row r="5607" spans="1:8">
      <c r="A5607" s="397">
        <v>96714</v>
      </c>
      <c r="B5607" t="s">
        <v>6111</v>
      </c>
      <c r="C5607" t="s">
        <v>530</v>
      </c>
      <c r="D5607" s="398">
        <v>76.61</v>
      </c>
      <c r="F5607" s="398">
        <v>85.18</v>
      </c>
      <c r="H5607" t="s">
        <v>528</v>
      </c>
    </row>
    <row r="5608" spans="1:8">
      <c r="A5608" s="397">
        <v>96715</v>
      </c>
      <c r="B5608" t="s">
        <v>6112</v>
      </c>
      <c r="C5608" t="s">
        <v>530</v>
      </c>
      <c r="D5608" s="398">
        <v>136.58000000000001</v>
      </c>
      <c r="F5608" s="398">
        <v>146.6</v>
      </c>
      <c r="H5608" t="s">
        <v>528</v>
      </c>
    </row>
    <row r="5609" spans="1:8">
      <c r="A5609" s="397">
        <v>96716</v>
      </c>
      <c r="B5609" t="s">
        <v>6113</v>
      </c>
      <c r="C5609" t="s">
        <v>530</v>
      </c>
      <c r="D5609" s="398">
        <v>177.95</v>
      </c>
      <c r="F5609" s="398">
        <v>189.81</v>
      </c>
      <c r="H5609" t="s">
        <v>528</v>
      </c>
    </row>
    <row r="5610" spans="1:8">
      <c r="A5610" s="397">
        <v>104328</v>
      </c>
      <c r="B5610" t="s">
        <v>6114</v>
      </c>
      <c r="C5610" t="s">
        <v>530</v>
      </c>
      <c r="D5610" s="398">
        <v>81.349999999999994</v>
      </c>
      <c r="F5610" s="398">
        <v>82.94</v>
      </c>
      <c r="H5610" t="s">
        <v>528</v>
      </c>
    </row>
    <row r="5611" spans="1:8">
      <c r="A5611" s="397">
        <v>104329</v>
      </c>
      <c r="B5611" t="s">
        <v>6115</v>
      </c>
      <c r="C5611" t="s">
        <v>530</v>
      </c>
      <c r="D5611" s="398">
        <v>91.62</v>
      </c>
      <c r="F5611" s="398">
        <v>92.68</v>
      </c>
      <c r="H5611" t="s">
        <v>528</v>
      </c>
    </row>
    <row r="5612" spans="1:8">
      <c r="A5612" s="397">
        <v>89707</v>
      </c>
      <c r="B5612" t="s">
        <v>6116</v>
      </c>
      <c r="C5612" t="s">
        <v>530</v>
      </c>
      <c r="D5612" s="398">
        <v>56.72</v>
      </c>
      <c r="F5612" s="398">
        <v>59.07</v>
      </c>
      <c r="H5612" t="s">
        <v>528</v>
      </c>
    </row>
    <row r="5613" spans="1:8">
      <c r="A5613" s="397">
        <v>89708</v>
      </c>
      <c r="B5613" t="s">
        <v>6117</v>
      </c>
      <c r="C5613" t="s">
        <v>530</v>
      </c>
      <c r="D5613" s="398">
        <v>121.15</v>
      </c>
      <c r="F5613" s="398">
        <v>118.22</v>
      </c>
      <c r="H5613" t="s">
        <v>528</v>
      </c>
    </row>
    <row r="5614" spans="1:8">
      <c r="A5614" s="397">
        <v>104330</v>
      </c>
      <c r="B5614" t="s">
        <v>6118</v>
      </c>
      <c r="C5614" t="s">
        <v>530</v>
      </c>
      <c r="D5614" s="398">
        <v>0</v>
      </c>
      <c r="F5614" s="398">
        <v>0</v>
      </c>
      <c r="H5614" t="s">
        <v>528</v>
      </c>
    </row>
    <row r="5615" spans="1:8">
      <c r="A5615" s="397">
        <v>104326</v>
      </c>
      <c r="B5615" t="s">
        <v>6119</v>
      </c>
      <c r="C5615" t="s">
        <v>530</v>
      </c>
      <c r="D5615" s="398">
        <v>22.94</v>
      </c>
      <c r="F5615" s="398">
        <v>24.59</v>
      </c>
      <c r="H5615" t="s">
        <v>528</v>
      </c>
    </row>
    <row r="5616" spans="1:8">
      <c r="A5616" s="397">
        <v>89710</v>
      </c>
      <c r="B5616" t="s">
        <v>6120</v>
      </c>
      <c r="C5616" t="s">
        <v>530</v>
      </c>
      <c r="D5616" s="398">
        <v>21.16</v>
      </c>
      <c r="F5616" s="398">
        <v>22.9</v>
      </c>
      <c r="H5616" t="s">
        <v>528</v>
      </c>
    </row>
    <row r="5617" spans="1:8">
      <c r="A5617" s="397">
        <v>104327</v>
      </c>
      <c r="B5617" t="s">
        <v>6121</v>
      </c>
      <c r="C5617" t="s">
        <v>530</v>
      </c>
      <c r="D5617" s="398">
        <v>21.89</v>
      </c>
      <c r="F5617" s="398">
        <v>23.59</v>
      </c>
      <c r="H5617" t="s">
        <v>528</v>
      </c>
    </row>
    <row r="5618" spans="1:8">
      <c r="A5618" s="397">
        <v>89709</v>
      </c>
      <c r="B5618" t="s">
        <v>6122</v>
      </c>
      <c r="C5618" t="s">
        <v>530</v>
      </c>
      <c r="D5618" s="398">
        <v>24.04</v>
      </c>
      <c r="F5618" s="398">
        <v>25.63</v>
      </c>
      <c r="H5618" t="s">
        <v>528</v>
      </c>
    </row>
    <row r="5619" spans="1:8">
      <c r="A5619" s="397">
        <v>104341</v>
      </c>
      <c r="B5619" t="s">
        <v>6123</v>
      </c>
      <c r="C5619" t="s">
        <v>530</v>
      </c>
      <c r="D5619" s="398">
        <v>12.33</v>
      </c>
      <c r="F5619" s="398">
        <v>12.92</v>
      </c>
      <c r="H5619" t="s">
        <v>528</v>
      </c>
    </row>
    <row r="5620" spans="1:8">
      <c r="A5620" s="397">
        <v>104357</v>
      </c>
      <c r="B5620" t="s">
        <v>6124</v>
      </c>
      <c r="C5620" t="s">
        <v>530</v>
      </c>
      <c r="D5620" s="398">
        <v>21.16</v>
      </c>
      <c r="F5620" s="398">
        <v>22.19</v>
      </c>
      <c r="H5620" t="s">
        <v>528</v>
      </c>
    </row>
    <row r="5621" spans="1:8">
      <c r="A5621" s="397">
        <v>89811</v>
      </c>
      <c r="B5621" t="s">
        <v>6125</v>
      </c>
      <c r="C5621" t="s">
        <v>530</v>
      </c>
      <c r="D5621" s="398">
        <v>48.59</v>
      </c>
      <c r="F5621" s="398">
        <v>51.57</v>
      </c>
      <c r="H5621" t="s">
        <v>528</v>
      </c>
    </row>
    <row r="5622" spans="1:8">
      <c r="A5622" s="397">
        <v>89748</v>
      </c>
      <c r="B5622" t="s">
        <v>6126</v>
      </c>
      <c r="C5622" t="s">
        <v>530</v>
      </c>
      <c r="D5622" s="398">
        <v>47.21</v>
      </c>
      <c r="F5622" s="398">
        <v>49.77</v>
      </c>
      <c r="H5622" t="s">
        <v>528</v>
      </c>
    </row>
    <row r="5623" spans="1:8">
      <c r="A5623" s="397">
        <v>89852</v>
      </c>
      <c r="B5623" t="s">
        <v>6127</v>
      </c>
      <c r="C5623" t="s">
        <v>530</v>
      </c>
      <c r="D5623" s="398">
        <v>51.98</v>
      </c>
      <c r="F5623" s="398">
        <v>55.97</v>
      </c>
      <c r="H5623" t="s">
        <v>528</v>
      </c>
    </row>
    <row r="5624" spans="1:8">
      <c r="A5624" s="397">
        <v>89728</v>
      </c>
      <c r="B5624" t="s">
        <v>6128</v>
      </c>
      <c r="C5624" t="s">
        <v>530</v>
      </c>
      <c r="D5624" s="398">
        <v>15.28</v>
      </c>
      <c r="F5624" s="398">
        <v>16.88</v>
      </c>
      <c r="H5624" t="s">
        <v>528</v>
      </c>
    </row>
    <row r="5625" spans="1:8">
      <c r="A5625" s="397">
        <v>89803</v>
      </c>
      <c r="B5625" t="s">
        <v>6129</v>
      </c>
      <c r="C5625" t="s">
        <v>530</v>
      </c>
      <c r="D5625" s="398">
        <v>20.03</v>
      </c>
      <c r="F5625" s="398">
        <v>20.3</v>
      </c>
      <c r="H5625" t="s">
        <v>528</v>
      </c>
    </row>
    <row r="5626" spans="1:8">
      <c r="A5626" s="397">
        <v>89733</v>
      </c>
      <c r="B5626" t="s">
        <v>6130</v>
      </c>
      <c r="C5626" t="s">
        <v>530</v>
      </c>
      <c r="D5626" s="398">
        <v>25.84</v>
      </c>
      <c r="F5626" s="398">
        <v>27.88</v>
      </c>
      <c r="H5626" t="s">
        <v>528</v>
      </c>
    </row>
    <row r="5627" spans="1:8">
      <c r="A5627" s="397">
        <v>89807</v>
      </c>
      <c r="B5627" t="s">
        <v>6131</v>
      </c>
      <c r="C5627" t="s">
        <v>530</v>
      </c>
      <c r="D5627" s="398">
        <v>41.59</v>
      </c>
      <c r="F5627" s="398">
        <v>43.9</v>
      </c>
      <c r="H5627" t="s">
        <v>528</v>
      </c>
    </row>
    <row r="5628" spans="1:8">
      <c r="A5628" s="397">
        <v>89742</v>
      </c>
      <c r="B5628" t="s">
        <v>6132</v>
      </c>
      <c r="C5628" t="s">
        <v>530</v>
      </c>
      <c r="D5628" s="398">
        <v>43.81</v>
      </c>
      <c r="F5628" s="398">
        <v>46.78</v>
      </c>
      <c r="H5628" t="s">
        <v>528</v>
      </c>
    </row>
    <row r="5629" spans="1:8">
      <c r="A5629" s="397">
        <v>89812</v>
      </c>
      <c r="B5629" t="s">
        <v>6133</v>
      </c>
      <c r="C5629" t="s">
        <v>530</v>
      </c>
      <c r="D5629" s="398">
        <v>87.35</v>
      </c>
      <c r="F5629" s="398">
        <v>93.62</v>
      </c>
      <c r="H5629" t="s">
        <v>528</v>
      </c>
    </row>
    <row r="5630" spans="1:8">
      <c r="A5630" s="397">
        <v>89750</v>
      </c>
      <c r="B5630" t="s">
        <v>6134</v>
      </c>
      <c r="C5630" t="s">
        <v>530</v>
      </c>
      <c r="D5630" s="398">
        <v>85.97</v>
      </c>
      <c r="F5630" s="398">
        <v>91.82</v>
      </c>
      <c r="H5630" t="s">
        <v>528</v>
      </c>
    </row>
    <row r="5631" spans="1:8">
      <c r="A5631" s="397">
        <v>89853</v>
      </c>
      <c r="B5631" t="s">
        <v>6135</v>
      </c>
      <c r="C5631" t="s">
        <v>530</v>
      </c>
      <c r="D5631" s="398">
        <v>90.74</v>
      </c>
      <c r="F5631" s="398">
        <v>98.02</v>
      </c>
      <c r="H5631" t="s">
        <v>528</v>
      </c>
    </row>
    <row r="5632" spans="1:8">
      <c r="A5632" s="397">
        <v>89730</v>
      </c>
      <c r="B5632" t="s">
        <v>6136</v>
      </c>
      <c r="C5632" t="s">
        <v>530</v>
      </c>
      <c r="D5632" s="398">
        <v>17.38</v>
      </c>
      <c r="F5632" s="398">
        <v>19.16</v>
      </c>
      <c r="H5632" t="s">
        <v>528</v>
      </c>
    </row>
    <row r="5633" spans="1:8">
      <c r="A5633" s="397">
        <v>89804</v>
      </c>
      <c r="B5633" t="s">
        <v>6137</v>
      </c>
      <c r="C5633" t="s">
        <v>530</v>
      </c>
      <c r="D5633" s="398">
        <v>22.44</v>
      </c>
      <c r="F5633" s="398">
        <v>22.92</v>
      </c>
      <c r="H5633" t="s">
        <v>528</v>
      </c>
    </row>
    <row r="5634" spans="1:8">
      <c r="A5634" s="397">
        <v>89735</v>
      </c>
      <c r="B5634" t="s">
        <v>6138</v>
      </c>
      <c r="C5634" t="s">
        <v>530</v>
      </c>
      <c r="D5634" s="398">
        <v>28.25</v>
      </c>
      <c r="F5634" s="398">
        <v>30.5</v>
      </c>
      <c r="H5634" t="s">
        <v>528</v>
      </c>
    </row>
    <row r="5635" spans="1:8">
      <c r="A5635" s="397">
        <v>89808</v>
      </c>
      <c r="B5635" t="s">
        <v>6139</v>
      </c>
      <c r="C5635" t="s">
        <v>530</v>
      </c>
      <c r="D5635" s="398">
        <v>64.36</v>
      </c>
      <c r="F5635" s="398">
        <v>68.599999999999994</v>
      </c>
      <c r="H5635" t="s">
        <v>528</v>
      </c>
    </row>
    <row r="5636" spans="1:8">
      <c r="A5636" s="397">
        <v>89743</v>
      </c>
      <c r="B5636" t="s">
        <v>6140</v>
      </c>
      <c r="C5636" t="s">
        <v>530</v>
      </c>
      <c r="D5636" s="398">
        <v>66.58</v>
      </c>
      <c r="F5636" s="398">
        <v>71.48</v>
      </c>
      <c r="H5636" t="s">
        <v>528</v>
      </c>
    </row>
    <row r="5637" spans="1:8">
      <c r="A5637" s="397">
        <v>89810</v>
      </c>
      <c r="B5637" t="s">
        <v>6141</v>
      </c>
      <c r="C5637" t="s">
        <v>530</v>
      </c>
      <c r="D5637" s="398">
        <v>32.869999999999997</v>
      </c>
      <c r="F5637" s="398">
        <v>34.520000000000003</v>
      </c>
      <c r="H5637" t="s">
        <v>528</v>
      </c>
    </row>
    <row r="5638" spans="1:8">
      <c r="A5638" s="397">
        <v>89746</v>
      </c>
      <c r="B5638" t="s">
        <v>6142</v>
      </c>
      <c r="C5638" t="s">
        <v>530</v>
      </c>
      <c r="D5638" s="398">
        <v>31.49</v>
      </c>
      <c r="F5638" s="398">
        <v>32.72</v>
      </c>
      <c r="H5638" t="s">
        <v>528</v>
      </c>
    </row>
    <row r="5639" spans="1:8">
      <c r="A5639" s="397">
        <v>89851</v>
      </c>
      <c r="B5639" t="s">
        <v>6143</v>
      </c>
      <c r="C5639" t="s">
        <v>530</v>
      </c>
      <c r="D5639" s="398">
        <v>36.26</v>
      </c>
      <c r="F5639" s="398">
        <v>38.92</v>
      </c>
      <c r="H5639" t="s">
        <v>528</v>
      </c>
    </row>
    <row r="5640" spans="1:8">
      <c r="A5640" s="397">
        <v>89855</v>
      </c>
      <c r="B5640" t="s">
        <v>6144</v>
      </c>
      <c r="C5640" t="s">
        <v>530</v>
      </c>
      <c r="D5640" s="398">
        <v>120.68</v>
      </c>
      <c r="F5640" s="398">
        <v>126.44</v>
      </c>
      <c r="H5640" t="s">
        <v>528</v>
      </c>
    </row>
    <row r="5641" spans="1:8">
      <c r="A5641" s="397">
        <v>89726</v>
      </c>
      <c r="B5641" t="s">
        <v>6145</v>
      </c>
      <c r="C5641" t="s">
        <v>530</v>
      </c>
      <c r="D5641" s="398">
        <v>12.3</v>
      </c>
      <c r="F5641" s="398">
        <v>13.65</v>
      </c>
      <c r="H5641" t="s">
        <v>528</v>
      </c>
    </row>
    <row r="5642" spans="1:8">
      <c r="A5642" s="397">
        <v>89802</v>
      </c>
      <c r="B5642" t="s">
        <v>6146</v>
      </c>
      <c r="C5642" t="s">
        <v>530</v>
      </c>
      <c r="D5642" s="398">
        <v>11.48</v>
      </c>
      <c r="F5642" s="398">
        <v>11.03</v>
      </c>
      <c r="H5642" t="s">
        <v>528</v>
      </c>
    </row>
    <row r="5643" spans="1:8">
      <c r="A5643" s="397">
        <v>89732</v>
      </c>
      <c r="B5643" t="s">
        <v>6147</v>
      </c>
      <c r="C5643" t="s">
        <v>530</v>
      </c>
      <c r="D5643" s="398">
        <v>17.29</v>
      </c>
      <c r="F5643" s="398">
        <v>18.61</v>
      </c>
      <c r="H5643" t="s">
        <v>528</v>
      </c>
    </row>
    <row r="5644" spans="1:8">
      <c r="A5644" s="397">
        <v>89806</v>
      </c>
      <c r="B5644" t="s">
        <v>6148</v>
      </c>
      <c r="C5644" t="s">
        <v>530</v>
      </c>
      <c r="D5644" s="398">
        <v>23.79</v>
      </c>
      <c r="F5644" s="398">
        <v>24.58</v>
      </c>
      <c r="H5644" t="s">
        <v>528</v>
      </c>
    </row>
    <row r="5645" spans="1:8">
      <c r="A5645" s="397">
        <v>89739</v>
      </c>
      <c r="B5645" t="s">
        <v>6149</v>
      </c>
      <c r="C5645" t="s">
        <v>530</v>
      </c>
      <c r="D5645" s="398">
        <v>26.01</v>
      </c>
      <c r="F5645" s="398">
        <v>27.46</v>
      </c>
      <c r="H5645" t="s">
        <v>528</v>
      </c>
    </row>
    <row r="5646" spans="1:8">
      <c r="A5646" s="397">
        <v>89809</v>
      </c>
      <c r="B5646" t="s">
        <v>6150</v>
      </c>
      <c r="C5646" t="s">
        <v>530</v>
      </c>
      <c r="D5646" s="398">
        <v>31.95</v>
      </c>
      <c r="F5646" s="398">
        <v>33.520000000000003</v>
      </c>
      <c r="H5646" t="s">
        <v>528</v>
      </c>
    </row>
    <row r="5647" spans="1:8">
      <c r="A5647" s="397">
        <v>89744</v>
      </c>
      <c r="B5647" t="s">
        <v>6151</v>
      </c>
      <c r="C5647" t="s">
        <v>530</v>
      </c>
      <c r="D5647" s="398">
        <v>30.57</v>
      </c>
      <c r="F5647" s="398">
        <v>31.72</v>
      </c>
      <c r="H5647" t="s">
        <v>528</v>
      </c>
    </row>
    <row r="5648" spans="1:8">
      <c r="A5648" s="397">
        <v>89850</v>
      </c>
      <c r="B5648" t="s">
        <v>6152</v>
      </c>
      <c r="C5648" t="s">
        <v>530</v>
      </c>
      <c r="D5648" s="398">
        <v>35.340000000000003</v>
      </c>
      <c r="F5648" s="398">
        <v>37.92</v>
      </c>
      <c r="H5648" t="s">
        <v>528</v>
      </c>
    </row>
    <row r="5649" spans="1:8">
      <c r="A5649" s="397">
        <v>89854</v>
      </c>
      <c r="B5649" t="s">
        <v>6153</v>
      </c>
      <c r="C5649" t="s">
        <v>530</v>
      </c>
      <c r="D5649" s="398">
        <v>114.92</v>
      </c>
      <c r="F5649" s="398">
        <v>120.18</v>
      </c>
      <c r="H5649" t="s">
        <v>528</v>
      </c>
    </row>
    <row r="5650" spans="1:8">
      <c r="A5650" s="397">
        <v>89724</v>
      </c>
      <c r="B5650" t="s">
        <v>6154</v>
      </c>
      <c r="C5650" t="s">
        <v>530</v>
      </c>
      <c r="D5650" s="398">
        <v>12.05</v>
      </c>
      <c r="F5650" s="398">
        <v>13.38</v>
      </c>
      <c r="H5650" t="s">
        <v>528</v>
      </c>
    </row>
    <row r="5651" spans="1:8">
      <c r="A5651" s="397">
        <v>89801</v>
      </c>
      <c r="B5651" t="s">
        <v>6155</v>
      </c>
      <c r="C5651" t="s">
        <v>530</v>
      </c>
      <c r="D5651" s="398">
        <v>10.67</v>
      </c>
      <c r="F5651" s="398">
        <v>10.15</v>
      </c>
      <c r="H5651" t="s">
        <v>528</v>
      </c>
    </row>
    <row r="5652" spans="1:8">
      <c r="A5652" s="397">
        <v>89731</v>
      </c>
      <c r="B5652" t="s">
        <v>6156</v>
      </c>
      <c r="C5652" t="s">
        <v>530</v>
      </c>
      <c r="D5652" s="398">
        <v>16.48</v>
      </c>
      <c r="F5652" s="398">
        <v>17.73</v>
      </c>
      <c r="H5652" t="s">
        <v>528</v>
      </c>
    </row>
    <row r="5653" spans="1:8">
      <c r="A5653" s="397">
        <v>89805</v>
      </c>
      <c r="B5653" t="s">
        <v>6157</v>
      </c>
      <c r="C5653" t="s">
        <v>530</v>
      </c>
      <c r="D5653" s="398">
        <v>22.71</v>
      </c>
      <c r="F5653" s="398">
        <v>23.41</v>
      </c>
      <c r="H5653" t="s">
        <v>528</v>
      </c>
    </row>
    <row r="5654" spans="1:8">
      <c r="A5654" s="397">
        <v>89737</v>
      </c>
      <c r="B5654" t="s">
        <v>6158</v>
      </c>
      <c r="C5654" t="s">
        <v>530</v>
      </c>
      <c r="D5654" s="398">
        <v>24.93</v>
      </c>
      <c r="F5654" s="398">
        <v>26.29</v>
      </c>
      <c r="H5654" t="s">
        <v>528</v>
      </c>
    </row>
    <row r="5655" spans="1:8">
      <c r="A5655" s="397">
        <v>104355</v>
      </c>
      <c r="B5655" t="s">
        <v>6159</v>
      </c>
      <c r="C5655" t="s">
        <v>530</v>
      </c>
      <c r="D5655" s="398">
        <v>53.1</v>
      </c>
      <c r="F5655" s="398">
        <v>55.47</v>
      </c>
      <c r="H5655" t="s">
        <v>528</v>
      </c>
    </row>
    <row r="5656" spans="1:8">
      <c r="A5656" s="397">
        <v>104347</v>
      </c>
      <c r="B5656" t="s">
        <v>6160</v>
      </c>
      <c r="C5656" t="s">
        <v>530</v>
      </c>
      <c r="D5656" s="398">
        <v>52.86</v>
      </c>
      <c r="F5656" s="398">
        <v>55.15</v>
      </c>
      <c r="H5656" t="s">
        <v>528</v>
      </c>
    </row>
    <row r="5657" spans="1:8">
      <c r="A5657" s="397">
        <v>104353</v>
      </c>
      <c r="B5657" t="s">
        <v>6161</v>
      </c>
      <c r="C5657" t="s">
        <v>530</v>
      </c>
      <c r="D5657" s="398">
        <v>46.07</v>
      </c>
      <c r="F5657" s="398">
        <v>47.8</v>
      </c>
      <c r="H5657" t="s">
        <v>528</v>
      </c>
    </row>
    <row r="5658" spans="1:8">
      <c r="A5658" s="397">
        <v>104345</v>
      </c>
      <c r="B5658" t="s">
        <v>6162</v>
      </c>
      <c r="C5658" t="s">
        <v>530</v>
      </c>
      <c r="D5658" s="398">
        <v>47.43</v>
      </c>
      <c r="F5658" s="398">
        <v>49.58</v>
      </c>
      <c r="H5658" t="s">
        <v>528</v>
      </c>
    </row>
    <row r="5659" spans="1:8">
      <c r="A5659" s="397">
        <v>104350</v>
      </c>
      <c r="B5659" t="s">
        <v>6163</v>
      </c>
      <c r="C5659" t="s">
        <v>530</v>
      </c>
      <c r="D5659" s="398">
        <v>32.86</v>
      </c>
      <c r="F5659" s="398">
        <v>33.520000000000003</v>
      </c>
      <c r="H5659" t="s">
        <v>528</v>
      </c>
    </row>
    <row r="5660" spans="1:8">
      <c r="A5660" s="397">
        <v>104343</v>
      </c>
      <c r="B5660" t="s">
        <v>6164</v>
      </c>
      <c r="C5660" t="s">
        <v>530</v>
      </c>
      <c r="D5660" s="398">
        <v>37.42</v>
      </c>
      <c r="F5660" s="398">
        <v>39.46</v>
      </c>
      <c r="H5660" t="s">
        <v>528</v>
      </c>
    </row>
    <row r="5661" spans="1:8">
      <c r="A5661" s="397">
        <v>89834</v>
      </c>
      <c r="B5661" t="s">
        <v>6165</v>
      </c>
      <c r="C5661" t="s">
        <v>530</v>
      </c>
      <c r="D5661" s="398">
        <v>58.72</v>
      </c>
      <c r="F5661" s="398">
        <v>61.54</v>
      </c>
      <c r="H5661" t="s">
        <v>528</v>
      </c>
    </row>
    <row r="5662" spans="1:8">
      <c r="A5662" s="397">
        <v>89797</v>
      </c>
      <c r="B5662" t="s">
        <v>6166</v>
      </c>
      <c r="C5662" t="s">
        <v>530</v>
      </c>
      <c r="D5662" s="398">
        <v>56.88</v>
      </c>
      <c r="F5662" s="398">
        <v>59.13</v>
      </c>
      <c r="H5662" t="s">
        <v>528</v>
      </c>
    </row>
    <row r="5663" spans="1:8">
      <c r="A5663" s="397">
        <v>89861</v>
      </c>
      <c r="B5663" t="s">
        <v>6167</v>
      </c>
      <c r="C5663" t="s">
        <v>530</v>
      </c>
      <c r="D5663" s="398">
        <v>63.22</v>
      </c>
      <c r="F5663" s="398">
        <v>67.400000000000006</v>
      </c>
      <c r="H5663" t="s">
        <v>528</v>
      </c>
    </row>
    <row r="5664" spans="1:8">
      <c r="A5664" s="397">
        <v>89783</v>
      </c>
      <c r="B5664" t="s">
        <v>6168</v>
      </c>
      <c r="C5664" t="s">
        <v>530</v>
      </c>
      <c r="D5664" s="398">
        <v>17.57</v>
      </c>
      <c r="F5664" s="398">
        <v>19.260000000000002</v>
      </c>
      <c r="H5664" t="s">
        <v>528</v>
      </c>
    </row>
    <row r="5665" spans="1:8">
      <c r="A5665" s="397">
        <v>89827</v>
      </c>
      <c r="B5665" t="s">
        <v>6169</v>
      </c>
      <c r="C5665" t="s">
        <v>530</v>
      </c>
      <c r="D5665" s="398">
        <v>21.53</v>
      </c>
      <c r="F5665" s="398">
        <v>21.13</v>
      </c>
      <c r="H5665" t="s">
        <v>528</v>
      </c>
    </row>
    <row r="5666" spans="1:8">
      <c r="A5666" s="397">
        <v>89785</v>
      </c>
      <c r="B5666" t="s">
        <v>6170</v>
      </c>
      <c r="C5666" t="s">
        <v>530</v>
      </c>
      <c r="D5666" s="398">
        <v>29.28</v>
      </c>
      <c r="F5666" s="398">
        <v>31.24</v>
      </c>
      <c r="H5666" t="s">
        <v>528</v>
      </c>
    </row>
    <row r="5667" spans="1:8">
      <c r="A5667" s="397">
        <v>89830</v>
      </c>
      <c r="B5667" t="s">
        <v>6171</v>
      </c>
      <c r="C5667" t="s">
        <v>530</v>
      </c>
      <c r="D5667" s="398">
        <v>42.03</v>
      </c>
      <c r="F5667" s="398">
        <v>43.49</v>
      </c>
      <c r="H5667" t="s">
        <v>528</v>
      </c>
    </row>
    <row r="5668" spans="1:8">
      <c r="A5668" s="397">
        <v>89795</v>
      </c>
      <c r="B5668" t="s">
        <v>6172</v>
      </c>
      <c r="C5668" t="s">
        <v>530</v>
      </c>
      <c r="D5668" s="398">
        <v>44.99</v>
      </c>
      <c r="F5668" s="398">
        <v>47.35</v>
      </c>
      <c r="H5668" t="s">
        <v>528</v>
      </c>
    </row>
    <row r="5669" spans="1:8">
      <c r="A5669" s="397">
        <v>89823</v>
      </c>
      <c r="B5669" t="s">
        <v>6173</v>
      </c>
      <c r="C5669" t="s">
        <v>530</v>
      </c>
      <c r="D5669" s="398">
        <v>39.130000000000003</v>
      </c>
      <c r="F5669" s="398">
        <v>40.42</v>
      </c>
      <c r="H5669" t="s">
        <v>528</v>
      </c>
    </row>
    <row r="5670" spans="1:8">
      <c r="A5670" s="397">
        <v>89779</v>
      </c>
      <c r="B5670" t="s">
        <v>6174</v>
      </c>
      <c r="C5670" t="s">
        <v>530</v>
      </c>
      <c r="D5670" s="398">
        <v>38.21</v>
      </c>
      <c r="F5670" s="398">
        <v>39.22</v>
      </c>
      <c r="H5670" t="s">
        <v>528</v>
      </c>
    </row>
    <row r="5671" spans="1:8">
      <c r="A5671" s="397">
        <v>89857</v>
      </c>
      <c r="B5671" t="s">
        <v>6175</v>
      </c>
      <c r="C5671" t="s">
        <v>530</v>
      </c>
      <c r="D5671" s="398">
        <v>41.38</v>
      </c>
      <c r="F5671" s="398">
        <v>43.35</v>
      </c>
      <c r="H5671" t="s">
        <v>528</v>
      </c>
    </row>
    <row r="5672" spans="1:8">
      <c r="A5672" s="397">
        <v>89814</v>
      </c>
      <c r="B5672" t="s">
        <v>6176</v>
      </c>
      <c r="C5672" t="s">
        <v>530</v>
      </c>
      <c r="D5672" s="398">
        <v>19.100000000000001</v>
      </c>
      <c r="F5672" s="398">
        <v>19.16</v>
      </c>
      <c r="H5672" t="s">
        <v>528</v>
      </c>
    </row>
    <row r="5673" spans="1:8">
      <c r="A5673" s="397">
        <v>89754</v>
      </c>
      <c r="B5673" t="s">
        <v>6177</v>
      </c>
      <c r="C5673" t="s">
        <v>530</v>
      </c>
      <c r="D5673" s="398">
        <v>22.98</v>
      </c>
      <c r="F5673" s="398">
        <v>24.22</v>
      </c>
      <c r="H5673" t="s">
        <v>528</v>
      </c>
    </row>
    <row r="5674" spans="1:8">
      <c r="A5674" s="397">
        <v>89819</v>
      </c>
      <c r="B5674" t="s">
        <v>6178</v>
      </c>
      <c r="C5674" t="s">
        <v>530</v>
      </c>
      <c r="D5674" s="398">
        <v>26.49</v>
      </c>
      <c r="F5674" s="398">
        <v>27</v>
      </c>
      <c r="H5674" t="s">
        <v>528</v>
      </c>
    </row>
    <row r="5675" spans="1:8">
      <c r="A5675" s="397">
        <v>89776</v>
      </c>
      <c r="B5675" t="s">
        <v>6179</v>
      </c>
      <c r="C5675" t="s">
        <v>530</v>
      </c>
      <c r="D5675" s="398">
        <v>27.97</v>
      </c>
      <c r="F5675" s="398">
        <v>28.93</v>
      </c>
      <c r="H5675" t="s">
        <v>528</v>
      </c>
    </row>
    <row r="5676" spans="1:8">
      <c r="A5676" s="397">
        <v>89821</v>
      </c>
      <c r="B5676" t="s">
        <v>6180</v>
      </c>
      <c r="C5676" t="s">
        <v>530</v>
      </c>
      <c r="D5676" s="398">
        <v>22.1</v>
      </c>
      <c r="F5676" s="398">
        <v>22.49</v>
      </c>
      <c r="H5676" t="s">
        <v>528</v>
      </c>
    </row>
    <row r="5677" spans="1:8">
      <c r="A5677" s="397">
        <v>89778</v>
      </c>
      <c r="B5677" t="s">
        <v>6181</v>
      </c>
      <c r="C5677" t="s">
        <v>530</v>
      </c>
      <c r="D5677" s="398">
        <v>21.18</v>
      </c>
      <c r="F5677" s="398">
        <v>21.29</v>
      </c>
      <c r="H5677" t="s">
        <v>528</v>
      </c>
    </row>
    <row r="5678" spans="1:8">
      <c r="A5678" s="397">
        <v>89856</v>
      </c>
      <c r="B5678" t="s">
        <v>6182</v>
      </c>
      <c r="C5678" t="s">
        <v>530</v>
      </c>
      <c r="D5678" s="398">
        <v>24.35</v>
      </c>
      <c r="F5678" s="398">
        <v>25.42</v>
      </c>
      <c r="H5678" t="s">
        <v>528</v>
      </c>
    </row>
    <row r="5679" spans="1:8">
      <c r="A5679" s="397">
        <v>89752</v>
      </c>
      <c r="B5679" t="s">
        <v>6183</v>
      </c>
      <c r="C5679" t="s">
        <v>530</v>
      </c>
      <c r="D5679" s="398">
        <v>9.1</v>
      </c>
      <c r="F5679" s="398">
        <v>9.66</v>
      </c>
      <c r="H5679" t="s">
        <v>528</v>
      </c>
    </row>
    <row r="5680" spans="1:8">
      <c r="A5680" s="397">
        <v>89813</v>
      </c>
      <c r="B5680" t="s">
        <v>6184</v>
      </c>
      <c r="C5680" t="s">
        <v>530</v>
      </c>
      <c r="D5680" s="398">
        <v>6.84</v>
      </c>
      <c r="F5680" s="398">
        <v>6.77</v>
      </c>
      <c r="H5680" t="s">
        <v>528</v>
      </c>
    </row>
    <row r="5681" spans="1:8">
      <c r="A5681" s="397">
        <v>89753</v>
      </c>
      <c r="B5681" t="s">
        <v>6185</v>
      </c>
      <c r="C5681" t="s">
        <v>530</v>
      </c>
      <c r="D5681" s="398">
        <v>10.8</v>
      </c>
      <c r="F5681" s="398">
        <v>11.91</v>
      </c>
      <c r="H5681" t="s">
        <v>528</v>
      </c>
    </row>
    <row r="5682" spans="1:8">
      <c r="A5682" s="397">
        <v>89817</v>
      </c>
      <c r="B5682" t="s">
        <v>6186</v>
      </c>
      <c r="C5682" t="s">
        <v>530</v>
      </c>
      <c r="D5682" s="398">
        <v>16.64</v>
      </c>
      <c r="F5682" s="398">
        <v>16.91</v>
      </c>
      <c r="H5682" t="s">
        <v>528</v>
      </c>
    </row>
    <row r="5683" spans="1:8">
      <c r="A5683" s="397">
        <v>89774</v>
      </c>
      <c r="B5683" t="s">
        <v>6187</v>
      </c>
      <c r="C5683" t="s">
        <v>530</v>
      </c>
      <c r="D5683" s="398">
        <v>18.149999999999999</v>
      </c>
      <c r="F5683" s="398">
        <v>18.88</v>
      </c>
      <c r="H5683" t="s">
        <v>528</v>
      </c>
    </row>
    <row r="5684" spans="1:8">
      <c r="A5684" s="397">
        <v>95693</v>
      </c>
      <c r="B5684" t="s">
        <v>6188</v>
      </c>
      <c r="C5684" t="s">
        <v>530</v>
      </c>
      <c r="D5684" s="398">
        <v>58.24</v>
      </c>
      <c r="F5684" s="398">
        <v>62.05</v>
      </c>
      <c r="H5684" t="s">
        <v>528</v>
      </c>
    </row>
    <row r="5685" spans="1:8">
      <c r="A5685" s="397">
        <v>89833</v>
      </c>
      <c r="B5685" t="s">
        <v>6189</v>
      </c>
      <c r="C5685" t="s">
        <v>530</v>
      </c>
      <c r="D5685" s="398">
        <v>49.82</v>
      </c>
      <c r="F5685" s="398">
        <v>51.89</v>
      </c>
      <c r="H5685" t="s">
        <v>528</v>
      </c>
    </row>
    <row r="5686" spans="1:8">
      <c r="A5686" s="397">
        <v>89796</v>
      </c>
      <c r="B5686" t="s">
        <v>6190</v>
      </c>
      <c r="C5686" t="s">
        <v>530</v>
      </c>
      <c r="D5686" s="398">
        <v>47.98</v>
      </c>
      <c r="F5686" s="398">
        <v>49.48</v>
      </c>
      <c r="H5686" t="s">
        <v>528</v>
      </c>
    </row>
    <row r="5687" spans="1:8">
      <c r="A5687" s="397">
        <v>89860</v>
      </c>
      <c r="B5687" t="s">
        <v>6191</v>
      </c>
      <c r="C5687" t="s">
        <v>530</v>
      </c>
      <c r="D5687" s="398">
        <v>54.32</v>
      </c>
      <c r="F5687" s="398">
        <v>57.75</v>
      </c>
      <c r="H5687" t="s">
        <v>528</v>
      </c>
    </row>
    <row r="5688" spans="1:8">
      <c r="A5688" s="397">
        <v>89782</v>
      </c>
      <c r="B5688" t="s">
        <v>6192</v>
      </c>
      <c r="C5688" t="s">
        <v>530</v>
      </c>
      <c r="D5688" s="398">
        <v>17.46</v>
      </c>
      <c r="F5688" s="398">
        <v>19.14</v>
      </c>
      <c r="H5688" t="s">
        <v>528</v>
      </c>
    </row>
    <row r="5689" spans="1:8">
      <c r="A5689" s="397">
        <v>89825</v>
      </c>
      <c r="B5689" t="s">
        <v>6193</v>
      </c>
      <c r="C5689" t="s">
        <v>530</v>
      </c>
      <c r="D5689" s="398">
        <v>18.93</v>
      </c>
      <c r="F5689" s="398">
        <v>18.309999999999999</v>
      </c>
      <c r="H5689" t="s">
        <v>528</v>
      </c>
    </row>
    <row r="5690" spans="1:8">
      <c r="A5690" s="397">
        <v>89784</v>
      </c>
      <c r="B5690" t="s">
        <v>6194</v>
      </c>
      <c r="C5690" t="s">
        <v>530</v>
      </c>
      <c r="D5690" s="398">
        <v>26.68</v>
      </c>
      <c r="F5690" s="398">
        <v>28.42</v>
      </c>
      <c r="H5690" t="s">
        <v>528</v>
      </c>
    </row>
    <row r="5691" spans="1:8">
      <c r="A5691" s="397">
        <v>89829</v>
      </c>
      <c r="B5691" t="s">
        <v>6195</v>
      </c>
      <c r="C5691" t="s">
        <v>530</v>
      </c>
      <c r="D5691" s="398">
        <v>39.74</v>
      </c>
      <c r="F5691" s="398">
        <v>41.01</v>
      </c>
      <c r="H5691" t="s">
        <v>528</v>
      </c>
    </row>
    <row r="5692" spans="1:8">
      <c r="A5692" s="397">
        <v>89786</v>
      </c>
      <c r="B5692" t="s">
        <v>6196</v>
      </c>
      <c r="C5692" t="s">
        <v>530</v>
      </c>
      <c r="D5692" s="398">
        <v>42.7</v>
      </c>
      <c r="F5692" s="398">
        <v>44.87</v>
      </c>
      <c r="H5692" t="s">
        <v>528</v>
      </c>
    </row>
    <row r="5693" spans="1:8">
      <c r="A5693" s="397">
        <v>104352</v>
      </c>
      <c r="B5693" t="s">
        <v>6197</v>
      </c>
      <c r="C5693" t="s">
        <v>530</v>
      </c>
      <c r="D5693" s="398">
        <v>43.77</v>
      </c>
      <c r="F5693" s="398">
        <v>45.31</v>
      </c>
      <c r="H5693" t="s">
        <v>528</v>
      </c>
    </row>
    <row r="5694" spans="1:8">
      <c r="A5694" s="397">
        <v>104344</v>
      </c>
      <c r="B5694" t="s">
        <v>6198</v>
      </c>
      <c r="C5694" t="s">
        <v>530</v>
      </c>
      <c r="D5694" s="398">
        <v>45.13</v>
      </c>
      <c r="F5694" s="398">
        <v>47.09</v>
      </c>
      <c r="H5694" t="s">
        <v>528</v>
      </c>
    </row>
    <row r="5695" spans="1:8">
      <c r="A5695" s="397">
        <v>104354</v>
      </c>
      <c r="B5695" t="s">
        <v>6199</v>
      </c>
      <c r="C5695" t="s">
        <v>530</v>
      </c>
      <c r="D5695" s="398">
        <v>50.14</v>
      </c>
      <c r="F5695" s="398">
        <v>52.27</v>
      </c>
      <c r="H5695" t="s">
        <v>528</v>
      </c>
    </row>
    <row r="5696" spans="1:8">
      <c r="A5696" s="397">
        <v>104346</v>
      </c>
      <c r="B5696" t="s">
        <v>6200</v>
      </c>
      <c r="C5696" t="s">
        <v>530</v>
      </c>
      <c r="D5696" s="398">
        <v>49.9</v>
      </c>
      <c r="F5696" s="398">
        <v>51.95</v>
      </c>
      <c r="H5696" t="s">
        <v>528</v>
      </c>
    </row>
    <row r="5697" spans="1:8">
      <c r="A5697" s="397">
        <v>104356</v>
      </c>
      <c r="B5697" t="s">
        <v>6201</v>
      </c>
      <c r="C5697" t="s">
        <v>530</v>
      </c>
      <c r="D5697" s="398">
        <v>35.07</v>
      </c>
      <c r="F5697" s="398">
        <v>35.68</v>
      </c>
      <c r="H5697" t="s">
        <v>528</v>
      </c>
    </row>
    <row r="5698" spans="1:8">
      <c r="A5698" s="397">
        <v>104348</v>
      </c>
      <c r="B5698" t="s">
        <v>6202</v>
      </c>
      <c r="C5698" t="s">
        <v>530</v>
      </c>
      <c r="D5698" s="398">
        <v>12.66</v>
      </c>
      <c r="F5698" s="398">
        <v>12.93</v>
      </c>
      <c r="H5698" t="s">
        <v>528</v>
      </c>
    </row>
    <row r="5699" spans="1:8">
      <c r="A5699" s="397">
        <v>104351</v>
      </c>
      <c r="B5699" t="s">
        <v>6203</v>
      </c>
      <c r="C5699" t="s">
        <v>530</v>
      </c>
      <c r="D5699" s="398">
        <v>26.3</v>
      </c>
      <c r="F5699" s="398">
        <v>26.88</v>
      </c>
      <c r="H5699" t="s">
        <v>528</v>
      </c>
    </row>
    <row r="5700" spans="1:8">
      <c r="A5700" s="397">
        <v>89800</v>
      </c>
      <c r="B5700" t="s">
        <v>6204</v>
      </c>
      <c r="C5700" t="s">
        <v>345</v>
      </c>
      <c r="D5700" s="398">
        <v>32.21</v>
      </c>
      <c r="F5700" s="398">
        <v>38.18</v>
      </c>
      <c r="H5700" t="s">
        <v>528</v>
      </c>
    </row>
    <row r="5701" spans="1:8">
      <c r="A5701" s="397">
        <v>89714</v>
      </c>
      <c r="B5701" t="s">
        <v>6205</v>
      </c>
      <c r="C5701" t="s">
        <v>345</v>
      </c>
      <c r="D5701" s="398">
        <v>42.42</v>
      </c>
      <c r="F5701" s="398">
        <v>51.46</v>
      </c>
      <c r="H5701" t="s">
        <v>528</v>
      </c>
    </row>
    <row r="5702" spans="1:8">
      <c r="A5702" s="397">
        <v>89848</v>
      </c>
      <c r="B5702" t="s">
        <v>6206</v>
      </c>
      <c r="C5702" t="s">
        <v>345</v>
      </c>
      <c r="D5702" s="398">
        <v>30.89</v>
      </c>
      <c r="F5702" s="398">
        <v>36.450000000000003</v>
      </c>
      <c r="H5702" t="s">
        <v>528</v>
      </c>
    </row>
    <row r="5703" spans="1:8">
      <c r="A5703" s="397">
        <v>89849</v>
      </c>
      <c r="B5703" t="s">
        <v>6207</v>
      </c>
      <c r="C5703" t="s">
        <v>345</v>
      </c>
      <c r="D5703" s="398">
        <v>63.06</v>
      </c>
      <c r="F5703" s="398">
        <v>72.22</v>
      </c>
      <c r="H5703" t="s">
        <v>528</v>
      </c>
    </row>
    <row r="5704" spans="1:8">
      <c r="A5704" s="397">
        <v>89711</v>
      </c>
      <c r="B5704" t="s">
        <v>6208</v>
      </c>
      <c r="C5704" t="s">
        <v>345</v>
      </c>
      <c r="D5704" s="398">
        <v>24.09</v>
      </c>
      <c r="F5704" s="398">
        <v>29.71</v>
      </c>
      <c r="H5704" t="s">
        <v>528</v>
      </c>
    </row>
    <row r="5705" spans="1:8">
      <c r="A5705" s="397">
        <v>89798</v>
      </c>
      <c r="B5705" t="s">
        <v>6209</v>
      </c>
      <c r="C5705" t="s">
        <v>345</v>
      </c>
      <c r="D5705" s="398">
        <v>14.94</v>
      </c>
      <c r="F5705" s="398">
        <v>16.7</v>
      </c>
      <c r="H5705" t="s">
        <v>528</v>
      </c>
    </row>
    <row r="5706" spans="1:8">
      <c r="A5706" s="397">
        <v>89712</v>
      </c>
      <c r="B5706" t="s">
        <v>6210</v>
      </c>
      <c r="C5706" t="s">
        <v>345</v>
      </c>
      <c r="D5706" s="398">
        <v>30.47</v>
      </c>
      <c r="F5706" s="398">
        <v>36.94</v>
      </c>
      <c r="H5706" t="s">
        <v>528</v>
      </c>
    </row>
    <row r="5707" spans="1:8">
      <c r="A5707" s="397">
        <v>89799</v>
      </c>
      <c r="B5707" t="s">
        <v>6211</v>
      </c>
      <c r="C5707" t="s">
        <v>345</v>
      </c>
      <c r="D5707" s="398">
        <v>25.06</v>
      </c>
      <c r="F5707" s="398">
        <v>29.05</v>
      </c>
      <c r="H5707" t="s">
        <v>528</v>
      </c>
    </row>
    <row r="5708" spans="1:8">
      <c r="A5708" s="397">
        <v>89713</v>
      </c>
      <c r="B5708" t="s">
        <v>6212</v>
      </c>
      <c r="C5708" t="s">
        <v>345</v>
      </c>
      <c r="D5708" s="398">
        <v>37.93</v>
      </c>
      <c r="F5708" s="398">
        <v>45.83</v>
      </c>
      <c r="H5708" t="s">
        <v>528</v>
      </c>
    </row>
    <row r="5709" spans="1:8">
      <c r="A5709" s="397">
        <v>89376</v>
      </c>
      <c r="B5709" t="s">
        <v>6213</v>
      </c>
      <c r="C5709" t="s">
        <v>530</v>
      </c>
      <c r="D5709" s="398">
        <v>6.45</v>
      </c>
      <c r="F5709" s="398">
        <v>7.56</v>
      </c>
      <c r="H5709" t="s">
        <v>528</v>
      </c>
    </row>
    <row r="5710" spans="1:8">
      <c r="A5710" s="397">
        <v>89429</v>
      </c>
      <c r="B5710" t="s">
        <v>6214</v>
      </c>
      <c r="C5710" t="s">
        <v>530</v>
      </c>
      <c r="D5710" s="398">
        <v>6.96</v>
      </c>
      <c r="F5710" s="398">
        <v>8.06</v>
      </c>
      <c r="H5710" t="s">
        <v>528</v>
      </c>
    </row>
    <row r="5711" spans="1:8">
      <c r="A5711" s="397">
        <v>89383</v>
      </c>
      <c r="B5711" t="s">
        <v>6215</v>
      </c>
      <c r="C5711" t="s">
        <v>530</v>
      </c>
      <c r="D5711" s="398">
        <v>7.53</v>
      </c>
      <c r="F5711" s="398">
        <v>8.8000000000000007</v>
      </c>
      <c r="H5711" t="s">
        <v>528</v>
      </c>
    </row>
    <row r="5712" spans="1:8">
      <c r="A5712" s="397">
        <v>89553</v>
      </c>
      <c r="B5712" t="s">
        <v>6216</v>
      </c>
      <c r="C5712" t="s">
        <v>530</v>
      </c>
      <c r="D5712" s="398">
        <v>6.46</v>
      </c>
      <c r="F5712" s="398">
        <v>7.03</v>
      </c>
      <c r="H5712" t="s">
        <v>528</v>
      </c>
    </row>
    <row r="5713" spans="1:8">
      <c r="A5713" s="397">
        <v>89436</v>
      </c>
      <c r="B5713" t="s">
        <v>6217</v>
      </c>
      <c r="C5713" t="s">
        <v>530</v>
      </c>
      <c r="D5713" s="398">
        <v>9.15</v>
      </c>
      <c r="F5713" s="398">
        <v>10.53</v>
      </c>
      <c r="H5713" t="s">
        <v>528</v>
      </c>
    </row>
    <row r="5714" spans="1:8">
      <c r="A5714" s="397">
        <v>89391</v>
      </c>
      <c r="B5714" t="s">
        <v>6218</v>
      </c>
      <c r="C5714" t="s">
        <v>530</v>
      </c>
      <c r="D5714" s="398">
        <v>9.82</v>
      </c>
      <c r="F5714" s="398">
        <v>11.4</v>
      </c>
      <c r="H5714" t="s">
        <v>528</v>
      </c>
    </row>
    <row r="5715" spans="1:8">
      <c r="A5715" s="397">
        <v>103994</v>
      </c>
      <c r="B5715" t="s">
        <v>6219</v>
      </c>
      <c r="C5715" t="s">
        <v>530</v>
      </c>
      <c r="D5715" s="398">
        <v>15.13</v>
      </c>
      <c r="F5715" s="398">
        <v>17.43</v>
      </c>
      <c r="H5715" t="s">
        <v>528</v>
      </c>
    </row>
    <row r="5716" spans="1:8">
      <c r="A5716" s="397">
        <v>89570</v>
      </c>
      <c r="B5716" t="s">
        <v>6220</v>
      </c>
      <c r="C5716" t="s">
        <v>530</v>
      </c>
      <c r="D5716" s="398">
        <v>11.98</v>
      </c>
      <c r="F5716" s="398">
        <v>13.56</v>
      </c>
      <c r="H5716" t="s">
        <v>528</v>
      </c>
    </row>
    <row r="5717" spans="1:8">
      <c r="A5717" s="397">
        <v>103992</v>
      </c>
      <c r="B5717" t="s">
        <v>6221</v>
      </c>
      <c r="C5717" t="s">
        <v>530</v>
      </c>
      <c r="D5717" s="398">
        <v>12.6</v>
      </c>
      <c r="F5717" s="398">
        <v>14.48</v>
      </c>
      <c r="H5717" t="s">
        <v>528</v>
      </c>
    </row>
    <row r="5718" spans="1:8">
      <c r="A5718" s="397">
        <v>89572</v>
      </c>
      <c r="B5718" t="s">
        <v>6222</v>
      </c>
      <c r="C5718" t="s">
        <v>530</v>
      </c>
      <c r="D5718" s="398">
        <v>9.4600000000000009</v>
      </c>
      <c r="F5718" s="398">
        <v>10.43</v>
      </c>
      <c r="H5718" t="s">
        <v>528</v>
      </c>
    </row>
    <row r="5719" spans="1:8">
      <c r="A5719" s="397">
        <v>104001</v>
      </c>
      <c r="B5719" t="s">
        <v>6223</v>
      </c>
      <c r="C5719" t="s">
        <v>530</v>
      </c>
      <c r="D5719" s="398">
        <v>15.18</v>
      </c>
      <c r="F5719" s="398">
        <v>17.13</v>
      </c>
      <c r="H5719" t="s">
        <v>528</v>
      </c>
    </row>
    <row r="5720" spans="1:8">
      <c r="A5720" s="397">
        <v>89596</v>
      </c>
      <c r="B5720" t="s">
        <v>6224</v>
      </c>
      <c r="C5720" t="s">
        <v>530</v>
      </c>
      <c r="D5720" s="398">
        <v>11.41</v>
      </c>
      <c r="F5720" s="398">
        <v>12.44</v>
      </c>
      <c r="H5720" t="s">
        <v>528</v>
      </c>
    </row>
    <row r="5721" spans="1:8">
      <c r="A5721" s="397">
        <v>104002</v>
      </c>
      <c r="B5721" t="s">
        <v>6225</v>
      </c>
      <c r="C5721" t="s">
        <v>530</v>
      </c>
      <c r="D5721" s="398">
        <v>18.43</v>
      </c>
      <c r="F5721" s="398">
        <v>21.32</v>
      </c>
      <c r="H5721" t="s">
        <v>528</v>
      </c>
    </row>
    <row r="5722" spans="1:8">
      <c r="A5722" s="397">
        <v>89595</v>
      </c>
      <c r="B5722" t="s">
        <v>6226</v>
      </c>
      <c r="C5722" t="s">
        <v>530</v>
      </c>
      <c r="D5722" s="398">
        <v>15.03</v>
      </c>
      <c r="F5722" s="398">
        <v>16.91</v>
      </c>
      <c r="H5722" t="s">
        <v>528</v>
      </c>
    </row>
    <row r="5723" spans="1:8">
      <c r="A5723" s="397">
        <v>89610</v>
      </c>
      <c r="B5723" t="s">
        <v>6227</v>
      </c>
      <c r="C5723" t="s">
        <v>530</v>
      </c>
      <c r="D5723" s="398">
        <v>20.43</v>
      </c>
      <c r="F5723" s="398">
        <v>22.67</v>
      </c>
      <c r="H5723" t="s">
        <v>528</v>
      </c>
    </row>
    <row r="5724" spans="1:8">
      <c r="A5724" s="397">
        <v>89613</v>
      </c>
      <c r="B5724" t="s">
        <v>6228</v>
      </c>
      <c r="C5724" t="s">
        <v>530</v>
      </c>
      <c r="D5724" s="398">
        <v>31.3</v>
      </c>
      <c r="F5724" s="398">
        <v>34.94</v>
      </c>
      <c r="H5724" t="s">
        <v>528</v>
      </c>
    </row>
    <row r="5725" spans="1:8">
      <c r="A5725" s="397">
        <v>89616</v>
      </c>
      <c r="B5725" t="s">
        <v>6229</v>
      </c>
      <c r="C5725" t="s">
        <v>530</v>
      </c>
      <c r="D5725" s="398">
        <v>41.65</v>
      </c>
      <c r="F5725" s="398">
        <v>46.35</v>
      </c>
      <c r="H5725" t="s">
        <v>528</v>
      </c>
    </row>
    <row r="5726" spans="1:8">
      <c r="A5726" s="397">
        <v>103952</v>
      </c>
      <c r="B5726" t="s">
        <v>6230</v>
      </c>
      <c r="C5726" t="s">
        <v>530</v>
      </c>
      <c r="D5726" s="398">
        <v>6.68</v>
      </c>
      <c r="F5726" s="398">
        <v>7.71</v>
      </c>
      <c r="H5726" t="s">
        <v>528</v>
      </c>
    </row>
    <row r="5727" spans="1:8">
      <c r="A5727" s="397">
        <v>103947</v>
      </c>
      <c r="B5727" t="s">
        <v>6231</v>
      </c>
      <c r="C5727" t="s">
        <v>530</v>
      </c>
      <c r="D5727" s="398">
        <v>7.25</v>
      </c>
      <c r="F5727" s="398">
        <v>8.4499999999999993</v>
      </c>
      <c r="H5727" t="s">
        <v>528</v>
      </c>
    </row>
    <row r="5728" spans="1:8">
      <c r="A5728" s="397">
        <v>103957</v>
      </c>
      <c r="B5728" t="s">
        <v>6232</v>
      </c>
      <c r="C5728" t="s">
        <v>530</v>
      </c>
      <c r="D5728" s="398">
        <v>5.67</v>
      </c>
      <c r="F5728" s="398">
        <v>6.05</v>
      </c>
      <c r="H5728" t="s">
        <v>528</v>
      </c>
    </row>
    <row r="5729" spans="1:8">
      <c r="A5729" s="397">
        <v>103953</v>
      </c>
      <c r="B5729" t="s">
        <v>6233</v>
      </c>
      <c r="C5729" t="s">
        <v>530</v>
      </c>
      <c r="D5729" s="398">
        <v>8.36</v>
      </c>
      <c r="F5729" s="398">
        <v>9.5500000000000007</v>
      </c>
      <c r="H5729" t="s">
        <v>528</v>
      </c>
    </row>
    <row r="5730" spans="1:8">
      <c r="A5730" s="397">
        <v>103948</v>
      </c>
      <c r="B5730" t="s">
        <v>6234</v>
      </c>
      <c r="C5730" t="s">
        <v>530</v>
      </c>
      <c r="D5730" s="398">
        <v>9.0299999999999994</v>
      </c>
      <c r="F5730" s="398">
        <v>10.42</v>
      </c>
      <c r="H5730" t="s">
        <v>528</v>
      </c>
    </row>
    <row r="5731" spans="1:8">
      <c r="A5731" s="397">
        <v>103958</v>
      </c>
      <c r="B5731" t="s">
        <v>6235</v>
      </c>
      <c r="C5731" t="s">
        <v>530</v>
      </c>
      <c r="D5731" s="398">
        <v>11.12</v>
      </c>
      <c r="F5731" s="398">
        <v>11.93</v>
      </c>
      <c r="H5731" t="s">
        <v>528</v>
      </c>
    </row>
    <row r="5732" spans="1:8">
      <c r="A5732" s="397">
        <v>104009</v>
      </c>
      <c r="B5732" t="s">
        <v>6236</v>
      </c>
      <c r="C5732" t="s">
        <v>530</v>
      </c>
      <c r="D5732" s="398">
        <v>14.76</v>
      </c>
      <c r="F5732" s="398">
        <v>16.64</v>
      </c>
      <c r="H5732" t="s">
        <v>528</v>
      </c>
    </row>
    <row r="5733" spans="1:8">
      <c r="A5733" s="397">
        <v>103959</v>
      </c>
      <c r="B5733" t="s">
        <v>6237</v>
      </c>
      <c r="C5733" t="s">
        <v>530</v>
      </c>
      <c r="D5733" s="398">
        <v>16.309999999999999</v>
      </c>
      <c r="F5733" s="398">
        <v>17.57</v>
      </c>
      <c r="H5733" t="s">
        <v>528</v>
      </c>
    </row>
    <row r="5734" spans="1:8">
      <c r="A5734" s="397">
        <v>103962</v>
      </c>
      <c r="B5734" t="s">
        <v>6238</v>
      </c>
      <c r="C5734" t="s">
        <v>530</v>
      </c>
      <c r="D5734" s="398">
        <v>6.95</v>
      </c>
      <c r="F5734" s="398">
        <v>7.74</v>
      </c>
      <c r="H5734" t="s">
        <v>528</v>
      </c>
    </row>
    <row r="5735" spans="1:8">
      <c r="A5735" s="397">
        <v>103954</v>
      </c>
      <c r="B5735" t="s">
        <v>6239</v>
      </c>
      <c r="C5735" t="s">
        <v>530</v>
      </c>
      <c r="D5735" s="398">
        <v>9.5500000000000007</v>
      </c>
      <c r="F5735" s="398">
        <v>11.12</v>
      </c>
      <c r="H5735" t="s">
        <v>528</v>
      </c>
    </row>
    <row r="5736" spans="1:8">
      <c r="A5736" s="397">
        <v>103949</v>
      </c>
      <c r="B5736" t="s">
        <v>6240</v>
      </c>
      <c r="C5736" t="s">
        <v>530</v>
      </c>
      <c r="D5736" s="398">
        <v>10.18</v>
      </c>
      <c r="F5736" s="398">
        <v>11.94</v>
      </c>
      <c r="H5736" t="s">
        <v>528</v>
      </c>
    </row>
    <row r="5737" spans="1:8">
      <c r="A5737" s="397">
        <v>103964</v>
      </c>
      <c r="B5737" t="s">
        <v>6241</v>
      </c>
      <c r="C5737" t="s">
        <v>530</v>
      </c>
      <c r="D5737" s="398">
        <v>8.83</v>
      </c>
      <c r="F5737" s="398">
        <v>9.7899999999999991</v>
      </c>
      <c r="H5737" t="s">
        <v>528</v>
      </c>
    </row>
    <row r="5738" spans="1:8">
      <c r="A5738" s="397">
        <v>104014</v>
      </c>
      <c r="B5738" t="s">
        <v>6242</v>
      </c>
      <c r="C5738" t="s">
        <v>530</v>
      </c>
      <c r="D5738" s="398">
        <v>11.76</v>
      </c>
      <c r="F5738" s="398">
        <v>13.59</v>
      </c>
      <c r="H5738" t="s">
        <v>528</v>
      </c>
    </row>
    <row r="5739" spans="1:8">
      <c r="A5739" s="397">
        <v>103966</v>
      </c>
      <c r="B5739" t="s">
        <v>6243</v>
      </c>
      <c r="C5739" t="s">
        <v>530</v>
      </c>
      <c r="D5739" s="398">
        <v>10.48</v>
      </c>
      <c r="F5739" s="398">
        <v>11.47</v>
      </c>
      <c r="H5739" t="s">
        <v>528</v>
      </c>
    </row>
    <row r="5740" spans="1:8">
      <c r="A5740" s="397">
        <v>103999</v>
      </c>
      <c r="B5740" t="s">
        <v>6244</v>
      </c>
      <c r="C5740" t="s">
        <v>530</v>
      </c>
      <c r="D5740" s="398">
        <v>13.7</v>
      </c>
      <c r="F5740" s="398">
        <v>15.62</v>
      </c>
      <c r="H5740" t="s">
        <v>528</v>
      </c>
    </row>
    <row r="5741" spans="1:8">
      <c r="A5741" s="397">
        <v>103967</v>
      </c>
      <c r="B5741" t="s">
        <v>6245</v>
      </c>
      <c r="C5741" t="s">
        <v>530</v>
      </c>
      <c r="D5741" s="398">
        <v>12.46</v>
      </c>
      <c r="F5741" s="398">
        <v>13.74</v>
      </c>
      <c r="H5741" t="s">
        <v>528</v>
      </c>
    </row>
    <row r="5742" spans="1:8">
      <c r="A5742" s="397">
        <v>104003</v>
      </c>
      <c r="B5742" t="s">
        <v>6246</v>
      </c>
      <c r="C5742" t="s">
        <v>530</v>
      </c>
      <c r="D5742" s="398">
        <v>15.86</v>
      </c>
      <c r="F5742" s="398">
        <v>18.149999999999999</v>
      </c>
      <c r="H5742" t="s">
        <v>528</v>
      </c>
    </row>
    <row r="5743" spans="1:8">
      <c r="A5743" s="397">
        <v>103968</v>
      </c>
      <c r="B5743" t="s">
        <v>6247</v>
      </c>
      <c r="C5743" t="s">
        <v>530</v>
      </c>
      <c r="D5743" s="398">
        <v>17.21</v>
      </c>
      <c r="F5743" s="398">
        <v>19.39</v>
      </c>
      <c r="H5743" t="s">
        <v>528</v>
      </c>
    </row>
    <row r="5744" spans="1:8">
      <c r="A5744" s="397">
        <v>103969</v>
      </c>
      <c r="B5744" t="s">
        <v>6248</v>
      </c>
      <c r="C5744" t="s">
        <v>530</v>
      </c>
      <c r="D5744" s="398">
        <v>20.11</v>
      </c>
      <c r="F5744" s="398">
        <v>22.83</v>
      </c>
      <c r="H5744" t="s">
        <v>528</v>
      </c>
    </row>
    <row r="5745" spans="1:8">
      <c r="A5745" s="397">
        <v>103971</v>
      </c>
      <c r="B5745" t="s">
        <v>6249</v>
      </c>
      <c r="C5745" t="s">
        <v>530</v>
      </c>
      <c r="D5745" s="398">
        <v>25.47</v>
      </c>
      <c r="F5745" s="398">
        <v>28.92</v>
      </c>
      <c r="H5745" t="s">
        <v>528</v>
      </c>
    </row>
    <row r="5746" spans="1:8">
      <c r="A5746" s="397">
        <v>103972</v>
      </c>
      <c r="B5746" t="s">
        <v>6250</v>
      </c>
      <c r="C5746" t="s">
        <v>530</v>
      </c>
      <c r="D5746" s="398">
        <v>29.67</v>
      </c>
      <c r="F5746" s="398">
        <v>33.31</v>
      </c>
      <c r="H5746" t="s">
        <v>528</v>
      </c>
    </row>
    <row r="5747" spans="1:8">
      <c r="A5747" s="397">
        <v>103993</v>
      </c>
      <c r="B5747" t="s">
        <v>6251</v>
      </c>
      <c r="C5747" t="s">
        <v>530</v>
      </c>
      <c r="D5747" s="398">
        <v>11.08</v>
      </c>
      <c r="F5747" s="398">
        <v>12.61</v>
      </c>
      <c r="H5747" t="s">
        <v>528</v>
      </c>
    </row>
    <row r="5748" spans="1:8">
      <c r="A5748" s="397">
        <v>89407</v>
      </c>
      <c r="B5748" t="s">
        <v>6252</v>
      </c>
      <c r="C5748" t="s">
        <v>530</v>
      </c>
      <c r="D5748" s="398">
        <v>9.8000000000000007</v>
      </c>
      <c r="F5748" s="398">
        <v>11.84</v>
      </c>
      <c r="H5748" t="s">
        <v>528</v>
      </c>
    </row>
    <row r="5749" spans="1:8">
      <c r="A5749" s="397">
        <v>89361</v>
      </c>
      <c r="B5749" t="s">
        <v>6253</v>
      </c>
      <c r="C5749" t="s">
        <v>530</v>
      </c>
      <c r="D5749" s="398">
        <v>10.59</v>
      </c>
      <c r="F5749" s="398">
        <v>12.87</v>
      </c>
      <c r="H5749" t="s">
        <v>528</v>
      </c>
    </row>
    <row r="5750" spans="1:8">
      <c r="A5750" s="397">
        <v>89490</v>
      </c>
      <c r="B5750" t="s">
        <v>6254</v>
      </c>
      <c r="C5750" t="s">
        <v>530</v>
      </c>
      <c r="D5750" s="398">
        <v>7.84</v>
      </c>
      <c r="F5750" s="398">
        <v>8.9700000000000006</v>
      </c>
      <c r="H5750" t="s">
        <v>528</v>
      </c>
    </row>
    <row r="5751" spans="1:8">
      <c r="A5751" s="397">
        <v>89411</v>
      </c>
      <c r="B5751" t="s">
        <v>6255</v>
      </c>
      <c r="C5751" t="s">
        <v>530</v>
      </c>
      <c r="D5751" s="398">
        <v>11.56</v>
      </c>
      <c r="F5751" s="398">
        <v>13.81</v>
      </c>
      <c r="H5751" t="s">
        <v>528</v>
      </c>
    </row>
    <row r="5752" spans="1:8">
      <c r="A5752" s="397">
        <v>89365</v>
      </c>
      <c r="B5752" t="s">
        <v>6256</v>
      </c>
      <c r="C5752" t="s">
        <v>530</v>
      </c>
      <c r="D5752" s="398">
        <v>12.47</v>
      </c>
      <c r="F5752" s="398">
        <v>14.99</v>
      </c>
      <c r="H5752" t="s">
        <v>528</v>
      </c>
    </row>
    <row r="5753" spans="1:8">
      <c r="A5753" s="397">
        <v>89496</v>
      </c>
      <c r="B5753" t="s">
        <v>6257</v>
      </c>
      <c r="C5753" t="s">
        <v>530</v>
      </c>
      <c r="D5753" s="398">
        <v>11.16</v>
      </c>
      <c r="F5753" s="398">
        <v>12.8</v>
      </c>
      <c r="H5753" t="s">
        <v>528</v>
      </c>
    </row>
    <row r="5754" spans="1:8">
      <c r="A5754" s="397">
        <v>89416</v>
      </c>
      <c r="B5754" t="s">
        <v>6258</v>
      </c>
      <c r="C5754" t="s">
        <v>530</v>
      </c>
      <c r="D5754" s="398">
        <v>15.5</v>
      </c>
      <c r="F5754" s="398">
        <v>18.420000000000002</v>
      </c>
      <c r="H5754" t="s">
        <v>528</v>
      </c>
    </row>
    <row r="5755" spans="1:8">
      <c r="A5755" s="397">
        <v>89370</v>
      </c>
      <c r="B5755" t="s">
        <v>6259</v>
      </c>
      <c r="C5755" t="s">
        <v>530</v>
      </c>
      <c r="D5755" s="398">
        <v>16.579999999999998</v>
      </c>
      <c r="F5755" s="398">
        <v>19.829999999999998</v>
      </c>
      <c r="H5755" t="s">
        <v>528</v>
      </c>
    </row>
    <row r="5756" spans="1:8">
      <c r="A5756" s="397">
        <v>89500</v>
      </c>
      <c r="B5756" t="s">
        <v>6260</v>
      </c>
      <c r="C5756" t="s">
        <v>530</v>
      </c>
      <c r="D5756" s="398">
        <v>13.68</v>
      </c>
      <c r="F5756" s="398">
        <v>15.63</v>
      </c>
      <c r="H5756" t="s">
        <v>528</v>
      </c>
    </row>
    <row r="5757" spans="1:8">
      <c r="A5757" s="397">
        <v>103983</v>
      </c>
      <c r="B5757" t="s">
        <v>6261</v>
      </c>
      <c r="C5757" t="s">
        <v>530</v>
      </c>
      <c r="D5757" s="398">
        <v>18.66</v>
      </c>
      <c r="F5757" s="398">
        <v>22.09</v>
      </c>
      <c r="H5757" t="s">
        <v>528</v>
      </c>
    </row>
    <row r="5758" spans="1:8">
      <c r="A5758" s="397">
        <v>89504</v>
      </c>
      <c r="B5758" t="s">
        <v>6262</v>
      </c>
      <c r="C5758" t="s">
        <v>530</v>
      </c>
      <c r="D5758" s="398">
        <v>19.91</v>
      </c>
      <c r="F5758" s="398">
        <v>22.59</v>
      </c>
      <c r="H5758" t="s">
        <v>528</v>
      </c>
    </row>
    <row r="5759" spans="1:8">
      <c r="A5759" s="397">
        <v>103987</v>
      </c>
      <c r="B5759" t="s">
        <v>6263</v>
      </c>
      <c r="C5759" t="s">
        <v>530</v>
      </c>
      <c r="D5759" s="398">
        <v>25.75</v>
      </c>
      <c r="F5759" s="398">
        <v>30.15</v>
      </c>
      <c r="H5759" t="s">
        <v>528</v>
      </c>
    </row>
    <row r="5760" spans="1:8">
      <c r="A5760" s="397">
        <v>89510</v>
      </c>
      <c r="B5760" t="s">
        <v>6264</v>
      </c>
      <c r="C5760" t="s">
        <v>530</v>
      </c>
      <c r="D5760" s="398">
        <v>27.94</v>
      </c>
      <c r="F5760" s="398">
        <v>31.79</v>
      </c>
      <c r="H5760" t="s">
        <v>528</v>
      </c>
    </row>
    <row r="5761" spans="1:8">
      <c r="A5761" s="397">
        <v>89519</v>
      </c>
      <c r="B5761" t="s">
        <v>6265</v>
      </c>
      <c r="C5761" t="s">
        <v>530</v>
      </c>
      <c r="D5761" s="398">
        <v>47.65</v>
      </c>
      <c r="F5761" s="398">
        <v>54.62</v>
      </c>
      <c r="H5761" t="s">
        <v>528</v>
      </c>
    </row>
    <row r="5762" spans="1:8">
      <c r="A5762" s="397">
        <v>89527</v>
      </c>
      <c r="B5762" t="s">
        <v>6266</v>
      </c>
      <c r="C5762" t="s">
        <v>530</v>
      </c>
      <c r="D5762" s="398">
        <v>57.36</v>
      </c>
      <c r="F5762" s="398">
        <v>65.48</v>
      </c>
      <c r="H5762" t="s">
        <v>528</v>
      </c>
    </row>
    <row r="5763" spans="1:8">
      <c r="A5763" s="397">
        <v>89406</v>
      </c>
      <c r="B5763" t="s">
        <v>6267</v>
      </c>
      <c r="C5763" t="s">
        <v>530</v>
      </c>
      <c r="D5763" s="398">
        <v>9.73</v>
      </c>
      <c r="F5763" s="398">
        <v>11.76</v>
      </c>
      <c r="H5763" t="s">
        <v>528</v>
      </c>
    </row>
    <row r="5764" spans="1:8">
      <c r="A5764" s="397">
        <v>89360</v>
      </c>
      <c r="B5764" t="s">
        <v>6268</v>
      </c>
      <c r="C5764" t="s">
        <v>530</v>
      </c>
      <c r="D5764" s="398">
        <v>10.52</v>
      </c>
      <c r="F5764" s="398">
        <v>12.79</v>
      </c>
      <c r="H5764" t="s">
        <v>528</v>
      </c>
    </row>
    <row r="5765" spans="1:8">
      <c r="A5765" s="397">
        <v>89489</v>
      </c>
      <c r="B5765" t="s">
        <v>6269</v>
      </c>
      <c r="C5765" t="s">
        <v>530</v>
      </c>
      <c r="D5765" s="398">
        <v>8.34</v>
      </c>
      <c r="F5765" s="398">
        <v>9.59</v>
      </c>
      <c r="H5765" t="s">
        <v>528</v>
      </c>
    </row>
    <row r="5766" spans="1:8">
      <c r="A5766" s="397">
        <v>89410</v>
      </c>
      <c r="B5766" t="s">
        <v>6270</v>
      </c>
      <c r="C5766" t="s">
        <v>530</v>
      </c>
      <c r="D5766" s="398">
        <v>12.06</v>
      </c>
      <c r="F5766" s="398">
        <v>14.43</v>
      </c>
      <c r="H5766" t="s">
        <v>528</v>
      </c>
    </row>
    <row r="5767" spans="1:8">
      <c r="A5767" s="397">
        <v>89364</v>
      </c>
      <c r="B5767" t="s">
        <v>6271</v>
      </c>
      <c r="C5767" t="s">
        <v>530</v>
      </c>
      <c r="D5767" s="398">
        <v>12.97</v>
      </c>
      <c r="F5767" s="398">
        <v>15.61</v>
      </c>
      <c r="H5767" t="s">
        <v>528</v>
      </c>
    </row>
    <row r="5768" spans="1:8">
      <c r="A5768" s="397">
        <v>89494</v>
      </c>
      <c r="B5768" t="s">
        <v>6272</v>
      </c>
      <c r="C5768" t="s">
        <v>530</v>
      </c>
      <c r="D5768" s="398">
        <v>13.04</v>
      </c>
      <c r="F5768" s="398">
        <v>15.13</v>
      </c>
      <c r="H5768" t="s">
        <v>528</v>
      </c>
    </row>
    <row r="5769" spans="1:8">
      <c r="A5769" s="397">
        <v>89415</v>
      </c>
      <c r="B5769" t="s">
        <v>6273</v>
      </c>
      <c r="C5769" t="s">
        <v>530</v>
      </c>
      <c r="D5769" s="398">
        <v>17.38</v>
      </c>
      <c r="F5769" s="398">
        <v>20.75</v>
      </c>
      <c r="H5769" t="s">
        <v>528</v>
      </c>
    </row>
    <row r="5770" spans="1:8">
      <c r="A5770" s="397">
        <v>89369</v>
      </c>
      <c r="B5770" t="s">
        <v>6274</v>
      </c>
      <c r="C5770" t="s">
        <v>530</v>
      </c>
      <c r="D5770" s="398">
        <v>18.46</v>
      </c>
      <c r="F5770" s="398">
        <v>22.16</v>
      </c>
      <c r="H5770" t="s">
        <v>528</v>
      </c>
    </row>
    <row r="5771" spans="1:8">
      <c r="A5771" s="397">
        <v>89499</v>
      </c>
      <c r="B5771" t="s">
        <v>6275</v>
      </c>
      <c r="C5771" t="s">
        <v>530</v>
      </c>
      <c r="D5771" s="398">
        <v>19.93</v>
      </c>
      <c r="F5771" s="398">
        <v>23.37</v>
      </c>
      <c r="H5771" t="s">
        <v>528</v>
      </c>
    </row>
    <row r="5772" spans="1:8">
      <c r="A5772" s="397">
        <v>103982</v>
      </c>
      <c r="B5772" t="s">
        <v>6276</v>
      </c>
      <c r="C5772" t="s">
        <v>530</v>
      </c>
      <c r="D5772" s="398">
        <v>24.91</v>
      </c>
      <c r="F5772" s="398">
        <v>29.83</v>
      </c>
      <c r="H5772" t="s">
        <v>528</v>
      </c>
    </row>
    <row r="5773" spans="1:8">
      <c r="A5773" s="397">
        <v>89503</v>
      </c>
      <c r="B5773" t="s">
        <v>6277</v>
      </c>
      <c r="C5773" t="s">
        <v>530</v>
      </c>
      <c r="D5773" s="398">
        <v>23.47</v>
      </c>
      <c r="F5773" s="398">
        <v>27.01</v>
      </c>
      <c r="H5773" t="s">
        <v>528</v>
      </c>
    </row>
    <row r="5774" spans="1:8">
      <c r="A5774" s="397">
        <v>103986</v>
      </c>
      <c r="B5774" t="s">
        <v>6278</v>
      </c>
      <c r="C5774" t="s">
        <v>530</v>
      </c>
      <c r="D5774" s="398">
        <v>29.31</v>
      </c>
      <c r="F5774" s="398">
        <v>34.57</v>
      </c>
      <c r="H5774" t="s">
        <v>528</v>
      </c>
    </row>
    <row r="5775" spans="1:8">
      <c r="A5775" s="397">
        <v>89507</v>
      </c>
      <c r="B5775" t="s">
        <v>6279</v>
      </c>
      <c r="C5775" t="s">
        <v>530</v>
      </c>
      <c r="D5775" s="398">
        <v>46.04</v>
      </c>
      <c r="F5775" s="398">
        <v>54.22</v>
      </c>
      <c r="H5775" t="s">
        <v>528</v>
      </c>
    </row>
    <row r="5776" spans="1:8">
      <c r="A5776" s="397">
        <v>89517</v>
      </c>
      <c r="B5776" t="s">
        <v>6280</v>
      </c>
      <c r="C5776" t="s">
        <v>530</v>
      </c>
      <c r="D5776" s="398">
        <v>67.900000000000006</v>
      </c>
      <c r="F5776" s="398">
        <v>79.709999999999994</v>
      </c>
      <c r="H5776" t="s">
        <v>528</v>
      </c>
    </row>
    <row r="5777" spans="1:8">
      <c r="A5777" s="397">
        <v>89525</v>
      </c>
      <c r="B5777" t="s">
        <v>6281</v>
      </c>
      <c r="C5777" t="s">
        <v>530</v>
      </c>
      <c r="D5777" s="398">
        <v>85.07</v>
      </c>
      <c r="F5777" s="398">
        <v>99.82</v>
      </c>
      <c r="H5777" t="s">
        <v>528</v>
      </c>
    </row>
    <row r="5778" spans="1:8">
      <c r="A5778" s="397">
        <v>89423</v>
      </c>
      <c r="B5778" t="s">
        <v>6282</v>
      </c>
      <c r="C5778" t="s">
        <v>530</v>
      </c>
      <c r="D5778" s="398">
        <v>10.199999999999999</v>
      </c>
      <c r="F5778" s="398">
        <v>12.19</v>
      </c>
      <c r="H5778" t="s">
        <v>528</v>
      </c>
    </row>
    <row r="5779" spans="1:8">
      <c r="A5779" s="397">
        <v>89377</v>
      </c>
      <c r="B5779" t="s">
        <v>6283</v>
      </c>
      <c r="C5779" t="s">
        <v>530</v>
      </c>
      <c r="D5779" s="398">
        <v>10.72</v>
      </c>
      <c r="F5779" s="398">
        <v>12.89</v>
      </c>
      <c r="H5779" t="s">
        <v>528</v>
      </c>
    </row>
    <row r="5780" spans="1:8">
      <c r="A5780" s="397">
        <v>89540</v>
      </c>
      <c r="B5780" t="s">
        <v>6284</v>
      </c>
      <c r="C5780" t="s">
        <v>530</v>
      </c>
      <c r="D5780" s="398">
        <v>10.53</v>
      </c>
      <c r="F5780" s="398">
        <v>12.22</v>
      </c>
      <c r="H5780" t="s">
        <v>528</v>
      </c>
    </row>
    <row r="5781" spans="1:8">
      <c r="A5781" s="397">
        <v>89430</v>
      </c>
      <c r="B5781" t="s">
        <v>6285</v>
      </c>
      <c r="C5781" t="s">
        <v>530</v>
      </c>
      <c r="D5781" s="398">
        <v>13.01</v>
      </c>
      <c r="F5781" s="398">
        <v>15.45</v>
      </c>
      <c r="H5781" t="s">
        <v>528</v>
      </c>
    </row>
    <row r="5782" spans="1:8">
      <c r="A5782" s="397">
        <v>89384</v>
      </c>
      <c r="B5782" t="s">
        <v>6286</v>
      </c>
      <c r="C5782" t="s">
        <v>530</v>
      </c>
      <c r="D5782" s="398">
        <v>13.63</v>
      </c>
      <c r="F5782" s="398">
        <v>16.25</v>
      </c>
      <c r="H5782" t="s">
        <v>528</v>
      </c>
    </row>
    <row r="5783" spans="1:8">
      <c r="A5783" s="397">
        <v>89555</v>
      </c>
      <c r="B5783" t="s">
        <v>6287</v>
      </c>
      <c r="C5783" t="s">
        <v>530</v>
      </c>
      <c r="D5783" s="398">
        <v>20.96</v>
      </c>
      <c r="F5783" s="398">
        <v>24.84</v>
      </c>
      <c r="H5783" t="s">
        <v>528</v>
      </c>
    </row>
    <row r="5784" spans="1:8">
      <c r="A5784" s="397">
        <v>89437</v>
      </c>
      <c r="B5784" t="s">
        <v>6288</v>
      </c>
      <c r="C5784" t="s">
        <v>530</v>
      </c>
      <c r="D5784" s="398">
        <v>23.85</v>
      </c>
      <c r="F5784" s="398">
        <v>28.58</v>
      </c>
      <c r="H5784" t="s">
        <v>528</v>
      </c>
    </row>
    <row r="5785" spans="1:8">
      <c r="A5785" s="397">
        <v>89392</v>
      </c>
      <c r="B5785" t="s">
        <v>6289</v>
      </c>
      <c r="C5785" t="s">
        <v>530</v>
      </c>
      <c r="D5785" s="398">
        <v>24.57</v>
      </c>
      <c r="F5785" s="398">
        <v>29.52</v>
      </c>
      <c r="H5785" t="s">
        <v>528</v>
      </c>
    </row>
    <row r="5786" spans="1:8">
      <c r="A5786" s="397">
        <v>89405</v>
      </c>
      <c r="B5786" t="s">
        <v>6290</v>
      </c>
      <c r="C5786" t="s">
        <v>530</v>
      </c>
      <c r="D5786" s="398">
        <v>8.8000000000000007</v>
      </c>
      <c r="F5786" s="398">
        <v>10.61</v>
      </c>
      <c r="H5786" t="s">
        <v>528</v>
      </c>
    </row>
    <row r="5787" spans="1:8">
      <c r="A5787" s="397">
        <v>89359</v>
      </c>
      <c r="B5787" t="s">
        <v>6291</v>
      </c>
      <c r="C5787" t="s">
        <v>530</v>
      </c>
      <c r="D5787" s="398">
        <v>9.59</v>
      </c>
      <c r="F5787" s="398">
        <v>11.64</v>
      </c>
      <c r="H5787" t="s">
        <v>528</v>
      </c>
    </row>
    <row r="5788" spans="1:8">
      <c r="A5788" s="397">
        <v>89485</v>
      </c>
      <c r="B5788" t="s">
        <v>6292</v>
      </c>
      <c r="C5788" t="s">
        <v>530</v>
      </c>
      <c r="D5788" s="398">
        <v>6.94</v>
      </c>
      <c r="F5788" s="398">
        <v>7.85</v>
      </c>
      <c r="H5788" t="s">
        <v>528</v>
      </c>
    </row>
    <row r="5789" spans="1:8">
      <c r="A5789" s="397">
        <v>89409</v>
      </c>
      <c r="B5789" t="s">
        <v>6293</v>
      </c>
      <c r="C5789" t="s">
        <v>530</v>
      </c>
      <c r="D5789" s="398">
        <v>10.66</v>
      </c>
      <c r="F5789" s="398">
        <v>12.69</v>
      </c>
      <c r="H5789" t="s">
        <v>528</v>
      </c>
    </row>
    <row r="5790" spans="1:8">
      <c r="A5790" s="397">
        <v>89363</v>
      </c>
      <c r="B5790" t="s">
        <v>6294</v>
      </c>
      <c r="C5790" t="s">
        <v>530</v>
      </c>
      <c r="D5790" s="398">
        <v>11.57</v>
      </c>
      <c r="F5790" s="398">
        <v>13.87</v>
      </c>
      <c r="H5790" t="s">
        <v>528</v>
      </c>
    </row>
    <row r="5791" spans="1:8">
      <c r="A5791" s="397">
        <v>89493</v>
      </c>
      <c r="B5791" t="s">
        <v>6295</v>
      </c>
      <c r="C5791" t="s">
        <v>530</v>
      </c>
      <c r="D5791" s="398">
        <v>10.85</v>
      </c>
      <c r="F5791" s="398">
        <v>12.42</v>
      </c>
      <c r="H5791" t="s">
        <v>528</v>
      </c>
    </row>
    <row r="5792" spans="1:8">
      <c r="A5792" s="397">
        <v>89414</v>
      </c>
      <c r="B5792" t="s">
        <v>6296</v>
      </c>
      <c r="C5792" t="s">
        <v>530</v>
      </c>
      <c r="D5792" s="398">
        <v>15.19</v>
      </c>
      <c r="F5792" s="398">
        <v>18.04</v>
      </c>
      <c r="H5792" t="s">
        <v>528</v>
      </c>
    </row>
    <row r="5793" spans="1:8">
      <c r="A5793" s="397">
        <v>89368</v>
      </c>
      <c r="B5793" t="s">
        <v>6297</v>
      </c>
      <c r="C5793" t="s">
        <v>530</v>
      </c>
      <c r="D5793" s="398">
        <v>16.27</v>
      </c>
      <c r="F5793" s="398">
        <v>19.45</v>
      </c>
      <c r="H5793" t="s">
        <v>528</v>
      </c>
    </row>
    <row r="5794" spans="1:8">
      <c r="A5794" s="397">
        <v>89498</v>
      </c>
      <c r="B5794" t="s">
        <v>6298</v>
      </c>
      <c r="C5794" t="s">
        <v>530</v>
      </c>
      <c r="D5794" s="398">
        <v>14.19</v>
      </c>
      <c r="F5794" s="398">
        <v>16.260000000000002</v>
      </c>
      <c r="H5794" t="s">
        <v>528</v>
      </c>
    </row>
    <row r="5795" spans="1:8">
      <c r="A5795" s="397">
        <v>103981</v>
      </c>
      <c r="B5795" t="s">
        <v>6299</v>
      </c>
      <c r="C5795" t="s">
        <v>530</v>
      </c>
      <c r="D5795" s="398">
        <v>19.170000000000002</v>
      </c>
      <c r="F5795" s="398">
        <v>22.72</v>
      </c>
      <c r="H5795" t="s">
        <v>528</v>
      </c>
    </row>
    <row r="5796" spans="1:8">
      <c r="A5796" s="397">
        <v>89502</v>
      </c>
      <c r="B5796" t="s">
        <v>6300</v>
      </c>
      <c r="C5796" t="s">
        <v>530</v>
      </c>
      <c r="D5796" s="398">
        <v>18.21</v>
      </c>
      <c r="F5796" s="398">
        <v>20.49</v>
      </c>
      <c r="H5796" t="s">
        <v>528</v>
      </c>
    </row>
    <row r="5797" spans="1:8">
      <c r="A5797" s="397">
        <v>103985</v>
      </c>
      <c r="B5797" t="s">
        <v>6301</v>
      </c>
      <c r="C5797" t="s">
        <v>530</v>
      </c>
      <c r="D5797" s="398">
        <v>24.05</v>
      </c>
      <c r="F5797" s="398">
        <v>28.05</v>
      </c>
      <c r="H5797" t="s">
        <v>528</v>
      </c>
    </row>
    <row r="5798" spans="1:8">
      <c r="A5798" s="397">
        <v>89506</v>
      </c>
      <c r="B5798" t="s">
        <v>6302</v>
      </c>
      <c r="C5798" t="s">
        <v>530</v>
      </c>
      <c r="D5798" s="398">
        <v>39.520000000000003</v>
      </c>
      <c r="F5798" s="398">
        <v>46.14</v>
      </c>
      <c r="H5798" t="s">
        <v>528</v>
      </c>
    </row>
    <row r="5799" spans="1:8">
      <c r="A5799" s="397">
        <v>89515</v>
      </c>
      <c r="B5799" t="s">
        <v>6303</v>
      </c>
      <c r="C5799" t="s">
        <v>530</v>
      </c>
      <c r="D5799" s="398">
        <v>80.069999999999993</v>
      </c>
      <c r="F5799" s="398">
        <v>94.79</v>
      </c>
      <c r="H5799" t="s">
        <v>528</v>
      </c>
    </row>
    <row r="5800" spans="1:8">
      <c r="A5800" s="397">
        <v>89523</v>
      </c>
      <c r="B5800" t="s">
        <v>6304</v>
      </c>
      <c r="C5800" t="s">
        <v>530</v>
      </c>
      <c r="D5800" s="398">
        <v>97.76</v>
      </c>
      <c r="F5800" s="398">
        <v>115.55</v>
      </c>
      <c r="H5800" t="s">
        <v>528</v>
      </c>
    </row>
    <row r="5801" spans="1:8">
      <c r="A5801" s="397">
        <v>90373</v>
      </c>
      <c r="B5801" t="s">
        <v>6305</v>
      </c>
      <c r="C5801" t="s">
        <v>530</v>
      </c>
      <c r="D5801" s="398">
        <v>13.83</v>
      </c>
      <c r="F5801" s="398">
        <v>16.73</v>
      </c>
      <c r="H5801" t="s">
        <v>528</v>
      </c>
    </row>
    <row r="5802" spans="1:8">
      <c r="A5802" s="397">
        <v>89366</v>
      </c>
      <c r="B5802" t="s">
        <v>6306</v>
      </c>
      <c r="C5802" t="s">
        <v>530</v>
      </c>
      <c r="D5802" s="398">
        <v>16.97</v>
      </c>
      <c r="F5802" s="398">
        <v>20.66</v>
      </c>
      <c r="H5802" t="s">
        <v>528</v>
      </c>
    </row>
    <row r="5803" spans="1:8">
      <c r="A5803" s="397">
        <v>89404</v>
      </c>
      <c r="B5803" t="s">
        <v>6307</v>
      </c>
      <c r="C5803" t="s">
        <v>530</v>
      </c>
      <c r="D5803" s="398">
        <v>8.2899999999999991</v>
      </c>
      <c r="F5803" s="398">
        <v>9.9700000000000006</v>
      </c>
      <c r="H5803" t="s">
        <v>528</v>
      </c>
    </row>
    <row r="5804" spans="1:8">
      <c r="A5804" s="397">
        <v>89358</v>
      </c>
      <c r="B5804" t="s">
        <v>6308</v>
      </c>
      <c r="C5804" t="s">
        <v>530</v>
      </c>
      <c r="D5804" s="398">
        <v>9.08</v>
      </c>
      <c r="F5804" s="398">
        <v>11</v>
      </c>
      <c r="H5804" t="s">
        <v>528</v>
      </c>
    </row>
    <row r="5805" spans="1:8">
      <c r="A5805" s="397">
        <v>89481</v>
      </c>
      <c r="B5805" t="s">
        <v>6309</v>
      </c>
      <c r="C5805" t="s">
        <v>530</v>
      </c>
      <c r="D5805" s="398">
        <v>6.21</v>
      </c>
      <c r="F5805" s="398">
        <v>6.94</v>
      </c>
      <c r="H5805" t="s">
        <v>528</v>
      </c>
    </row>
    <row r="5806" spans="1:8">
      <c r="A5806" s="397">
        <v>89408</v>
      </c>
      <c r="B5806" t="s">
        <v>6310</v>
      </c>
      <c r="C5806" t="s">
        <v>530</v>
      </c>
      <c r="D5806" s="398">
        <v>9.93</v>
      </c>
      <c r="F5806" s="398">
        <v>11.78</v>
      </c>
      <c r="H5806" t="s">
        <v>528</v>
      </c>
    </row>
    <row r="5807" spans="1:8">
      <c r="A5807" s="397">
        <v>89362</v>
      </c>
      <c r="B5807" t="s">
        <v>6311</v>
      </c>
      <c r="C5807" t="s">
        <v>530</v>
      </c>
      <c r="D5807" s="398">
        <v>10.84</v>
      </c>
      <c r="F5807" s="398">
        <v>12.96</v>
      </c>
      <c r="H5807" t="s">
        <v>528</v>
      </c>
    </row>
    <row r="5808" spans="1:8">
      <c r="A5808" s="397">
        <v>89412</v>
      </c>
      <c r="B5808" t="s">
        <v>6312</v>
      </c>
      <c r="C5808" t="s">
        <v>530</v>
      </c>
      <c r="D5808" s="398">
        <v>10.79</v>
      </c>
      <c r="F5808" s="398">
        <v>12.95</v>
      </c>
      <c r="H5808" t="s">
        <v>528</v>
      </c>
    </row>
    <row r="5809" spans="1:8">
      <c r="A5809" s="397">
        <v>89492</v>
      </c>
      <c r="B5809" t="s">
        <v>6313</v>
      </c>
      <c r="C5809" t="s">
        <v>530</v>
      </c>
      <c r="D5809" s="398">
        <v>9.2200000000000006</v>
      </c>
      <c r="F5809" s="398">
        <v>10.4</v>
      </c>
      <c r="H5809" t="s">
        <v>528</v>
      </c>
    </row>
    <row r="5810" spans="1:8">
      <c r="A5810" s="397">
        <v>89413</v>
      </c>
      <c r="B5810" t="s">
        <v>6314</v>
      </c>
      <c r="C5810" t="s">
        <v>530</v>
      </c>
      <c r="D5810" s="398">
        <v>13.56</v>
      </c>
      <c r="F5810" s="398">
        <v>16.02</v>
      </c>
      <c r="H5810" t="s">
        <v>528</v>
      </c>
    </row>
    <row r="5811" spans="1:8">
      <c r="A5811" s="397">
        <v>89367</v>
      </c>
      <c r="B5811" t="s">
        <v>6315</v>
      </c>
      <c r="C5811" t="s">
        <v>530</v>
      </c>
      <c r="D5811" s="398">
        <v>14.64</v>
      </c>
      <c r="F5811" s="398">
        <v>17.43</v>
      </c>
      <c r="H5811" t="s">
        <v>528</v>
      </c>
    </row>
    <row r="5812" spans="1:8">
      <c r="A5812" s="397">
        <v>89497</v>
      </c>
      <c r="B5812" t="s">
        <v>6316</v>
      </c>
      <c r="C5812" t="s">
        <v>530</v>
      </c>
      <c r="D5812" s="398">
        <v>14.13</v>
      </c>
      <c r="F5812" s="398">
        <v>16.190000000000001</v>
      </c>
      <c r="H5812" t="s">
        <v>528</v>
      </c>
    </row>
    <row r="5813" spans="1:8">
      <c r="A5813" s="397">
        <v>103980</v>
      </c>
      <c r="B5813" t="s">
        <v>6317</v>
      </c>
      <c r="C5813" t="s">
        <v>530</v>
      </c>
      <c r="D5813" s="398">
        <v>19.11</v>
      </c>
      <c r="F5813" s="398">
        <v>22.65</v>
      </c>
      <c r="H5813" t="s">
        <v>528</v>
      </c>
    </row>
    <row r="5814" spans="1:8">
      <c r="A5814" s="397">
        <v>89501</v>
      </c>
      <c r="B5814" t="s">
        <v>6318</v>
      </c>
      <c r="C5814" t="s">
        <v>530</v>
      </c>
      <c r="D5814" s="398">
        <v>15.85</v>
      </c>
      <c r="F5814" s="398">
        <v>17.57</v>
      </c>
      <c r="H5814" t="s">
        <v>528</v>
      </c>
    </row>
    <row r="5815" spans="1:8">
      <c r="A5815" s="397">
        <v>103984</v>
      </c>
      <c r="B5815" t="s">
        <v>6319</v>
      </c>
      <c r="C5815" t="s">
        <v>530</v>
      </c>
      <c r="D5815" s="398">
        <v>21.69</v>
      </c>
      <c r="F5815" s="398">
        <v>25.13</v>
      </c>
      <c r="H5815" t="s">
        <v>528</v>
      </c>
    </row>
    <row r="5816" spans="1:8">
      <c r="A5816" s="397">
        <v>89505</v>
      </c>
      <c r="B5816" t="s">
        <v>6320</v>
      </c>
      <c r="C5816" t="s">
        <v>530</v>
      </c>
      <c r="D5816" s="398">
        <v>41.17</v>
      </c>
      <c r="F5816" s="398">
        <v>48.18</v>
      </c>
      <c r="H5816" t="s">
        <v>528</v>
      </c>
    </row>
    <row r="5817" spans="1:8">
      <c r="A5817" s="397">
        <v>89513</v>
      </c>
      <c r="B5817" t="s">
        <v>6321</v>
      </c>
      <c r="C5817" t="s">
        <v>530</v>
      </c>
      <c r="D5817" s="398">
        <v>99.15</v>
      </c>
      <c r="F5817" s="398">
        <v>118.43</v>
      </c>
      <c r="H5817" t="s">
        <v>528</v>
      </c>
    </row>
    <row r="5818" spans="1:8">
      <c r="A5818" s="397">
        <v>89521</v>
      </c>
      <c r="B5818" t="s">
        <v>6322</v>
      </c>
      <c r="C5818" t="s">
        <v>530</v>
      </c>
      <c r="D5818" s="398">
        <v>118.19</v>
      </c>
      <c r="F5818" s="398">
        <v>140.86000000000001</v>
      </c>
      <c r="H5818" t="s">
        <v>528</v>
      </c>
    </row>
    <row r="5819" spans="1:8">
      <c r="A5819" s="397">
        <v>103955</v>
      </c>
      <c r="B5819" t="s">
        <v>6323</v>
      </c>
      <c r="C5819" t="s">
        <v>530</v>
      </c>
      <c r="D5819" s="398">
        <v>11.08</v>
      </c>
      <c r="F5819" s="398">
        <v>13.31</v>
      </c>
      <c r="H5819" t="s">
        <v>528</v>
      </c>
    </row>
    <row r="5820" spans="1:8">
      <c r="A5820" s="397">
        <v>103950</v>
      </c>
      <c r="B5820" t="s">
        <v>6324</v>
      </c>
      <c r="C5820" t="s">
        <v>530</v>
      </c>
      <c r="D5820" s="398">
        <v>11.93</v>
      </c>
      <c r="F5820" s="398">
        <v>14.41</v>
      </c>
      <c r="H5820" t="s">
        <v>528</v>
      </c>
    </row>
    <row r="5821" spans="1:8">
      <c r="A5821" s="397">
        <v>103974</v>
      </c>
      <c r="B5821" t="s">
        <v>6325</v>
      </c>
      <c r="C5821" t="s">
        <v>530</v>
      </c>
      <c r="D5821" s="398">
        <v>11.12</v>
      </c>
      <c r="F5821" s="398">
        <v>12.89</v>
      </c>
      <c r="H5821" t="s">
        <v>528</v>
      </c>
    </row>
    <row r="5822" spans="1:8">
      <c r="A5822" s="397">
        <v>103956</v>
      </c>
      <c r="B5822" t="s">
        <v>6326</v>
      </c>
      <c r="C5822" t="s">
        <v>530</v>
      </c>
      <c r="D5822" s="398">
        <v>15.14</v>
      </c>
      <c r="F5822" s="398">
        <v>18.13</v>
      </c>
      <c r="H5822" t="s">
        <v>528</v>
      </c>
    </row>
    <row r="5823" spans="1:8">
      <c r="A5823" s="397">
        <v>103951</v>
      </c>
      <c r="B5823" t="s">
        <v>6327</v>
      </c>
      <c r="C5823" t="s">
        <v>530</v>
      </c>
      <c r="D5823" s="398">
        <v>16.14</v>
      </c>
      <c r="F5823" s="398">
        <v>19.43</v>
      </c>
      <c r="H5823" t="s">
        <v>528</v>
      </c>
    </row>
    <row r="5824" spans="1:8">
      <c r="A5824" s="397">
        <v>89374</v>
      </c>
      <c r="B5824" t="s">
        <v>6328</v>
      </c>
      <c r="C5824" t="s">
        <v>530</v>
      </c>
      <c r="D5824" s="398">
        <v>10.57</v>
      </c>
      <c r="F5824" s="398">
        <v>12.67</v>
      </c>
      <c r="H5824" t="s">
        <v>528</v>
      </c>
    </row>
    <row r="5825" spans="1:8">
      <c r="A5825" s="397">
        <v>89427</v>
      </c>
      <c r="B5825" t="s">
        <v>6329</v>
      </c>
      <c r="C5825" t="s">
        <v>530</v>
      </c>
      <c r="D5825" s="398">
        <v>12.33</v>
      </c>
      <c r="F5825" s="398">
        <v>14.72</v>
      </c>
      <c r="H5825" t="s">
        <v>528</v>
      </c>
    </row>
    <row r="5826" spans="1:8">
      <c r="A5826" s="397">
        <v>89381</v>
      </c>
      <c r="B5826" t="s">
        <v>6330</v>
      </c>
      <c r="C5826" t="s">
        <v>530</v>
      </c>
      <c r="D5826" s="398">
        <v>12.9</v>
      </c>
      <c r="F5826" s="398">
        <v>15.46</v>
      </c>
      <c r="H5826" t="s">
        <v>528</v>
      </c>
    </row>
    <row r="5827" spans="1:8">
      <c r="A5827" s="397">
        <v>95237</v>
      </c>
      <c r="B5827" t="s">
        <v>6331</v>
      </c>
      <c r="C5827" t="s">
        <v>530</v>
      </c>
      <c r="D5827" s="398">
        <v>23.9</v>
      </c>
      <c r="F5827" s="398">
        <v>28.8</v>
      </c>
      <c r="H5827" t="s">
        <v>528</v>
      </c>
    </row>
    <row r="5828" spans="1:8">
      <c r="A5828" s="397">
        <v>89979</v>
      </c>
      <c r="B5828" t="s">
        <v>6332</v>
      </c>
      <c r="C5828" t="s">
        <v>530</v>
      </c>
      <c r="D5828" s="398">
        <v>24.57</v>
      </c>
      <c r="F5828" s="398">
        <v>29.67</v>
      </c>
      <c r="H5828" t="s">
        <v>528</v>
      </c>
    </row>
    <row r="5829" spans="1:8">
      <c r="A5829" s="397">
        <v>103991</v>
      </c>
      <c r="B5829" t="s">
        <v>6333</v>
      </c>
      <c r="C5829" t="s">
        <v>530</v>
      </c>
      <c r="D5829" s="398">
        <v>18.86</v>
      </c>
      <c r="F5829" s="398">
        <v>22.25</v>
      </c>
      <c r="H5829" t="s">
        <v>528</v>
      </c>
    </row>
    <row r="5830" spans="1:8">
      <c r="A5830" s="397">
        <v>89564</v>
      </c>
      <c r="B5830" t="s">
        <v>6334</v>
      </c>
      <c r="C5830" t="s">
        <v>530</v>
      </c>
      <c r="D5830" s="398">
        <v>15.72</v>
      </c>
      <c r="F5830" s="398">
        <v>18.2</v>
      </c>
      <c r="H5830" t="s">
        <v>528</v>
      </c>
    </row>
    <row r="5831" spans="1:8">
      <c r="A5831" s="397">
        <v>104000</v>
      </c>
      <c r="B5831" t="s">
        <v>6335</v>
      </c>
      <c r="C5831" t="s">
        <v>530</v>
      </c>
      <c r="D5831" s="398">
        <v>28.25</v>
      </c>
      <c r="F5831" s="398">
        <v>33.32</v>
      </c>
      <c r="H5831" t="s">
        <v>528</v>
      </c>
    </row>
    <row r="5832" spans="1:8">
      <c r="A5832" s="397">
        <v>89593</v>
      </c>
      <c r="B5832" t="s">
        <v>6336</v>
      </c>
      <c r="C5832" t="s">
        <v>530</v>
      </c>
      <c r="D5832" s="398">
        <v>24.48</v>
      </c>
      <c r="F5832" s="398">
        <v>28.63</v>
      </c>
      <c r="H5832" t="s">
        <v>528</v>
      </c>
    </row>
    <row r="5833" spans="1:8">
      <c r="A5833" s="397">
        <v>89418</v>
      </c>
      <c r="B5833" t="s">
        <v>6337</v>
      </c>
      <c r="C5833" t="s">
        <v>530</v>
      </c>
      <c r="D5833" s="398">
        <v>15.57</v>
      </c>
      <c r="F5833" s="398">
        <v>18.850000000000001</v>
      </c>
      <c r="H5833" t="s">
        <v>528</v>
      </c>
    </row>
    <row r="5834" spans="1:8">
      <c r="A5834" s="397">
        <v>89372</v>
      </c>
      <c r="B5834" t="s">
        <v>6338</v>
      </c>
      <c r="C5834" t="s">
        <v>530</v>
      </c>
      <c r="D5834" s="398">
        <v>16.09</v>
      </c>
      <c r="F5834" s="398">
        <v>19.55</v>
      </c>
      <c r="H5834" t="s">
        <v>528</v>
      </c>
    </row>
    <row r="5835" spans="1:8">
      <c r="A5835" s="397">
        <v>89530</v>
      </c>
      <c r="B5835" t="s">
        <v>6339</v>
      </c>
      <c r="C5835" t="s">
        <v>530</v>
      </c>
      <c r="D5835" s="398">
        <v>15.89</v>
      </c>
      <c r="F5835" s="398">
        <v>18.850000000000001</v>
      </c>
      <c r="H5835" t="s">
        <v>528</v>
      </c>
    </row>
    <row r="5836" spans="1:8">
      <c r="A5836" s="397">
        <v>89425</v>
      </c>
      <c r="B5836" t="s">
        <v>6340</v>
      </c>
      <c r="C5836" t="s">
        <v>530</v>
      </c>
      <c r="D5836" s="398">
        <v>18.37</v>
      </c>
      <c r="F5836" s="398">
        <v>22.08</v>
      </c>
      <c r="H5836" t="s">
        <v>528</v>
      </c>
    </row>
    <row r="5837" spans="1:8">
      <c r="A5837" s="397">
        <v>89379</v>
      </c>
      <c r="B5837" t="s">
        <v>6341</v>
      </c>
      <c r="C5837" t="s">
        <v>530</v>
      </c>
      <c r="D5837" s="398">
        <v>18.989999999999998</v>
      </c>
      <c r="F5837" s="398">
        <v>22.88</v>
      </c>
      <c r="H5837" t="s">
        <v>528</v>
      </c>
    </row>
    <row r="5838" spans="1:8">
      <c r="A5838" s="397">
        <v>89542</v>
      </c>
      <c r="B5838" t="s">
        <v>6342</v>
      </c>
      <c r="C5838" t="s">
        <v>530</v>
      </c>
      <c r="D5838" s="398">
        <v>26.08</v>
      </c>
      <c r="F5838" s="398">
        <v>31.18</v>
      </c>
      <c r="H5838" t="s">
        <v>528</v>
      </c>
    </row>
    <row r="5839" spans="1:8">
      <c r="A5839" s="397">
        <v>89432</v>
      </c>
      <c r="B5839" t="s">
        <v>6343</v>
      </c>
      <c r="C5839" t="s">
        <v>530</v>
      </c>
      <c r="D5839" s="398">
        <v>28.97</v>
      </c>
      <c r="F5839" s="398">
        <v>34.92</v>
      </c>
      <c r="H5839" t="s">
        <v>528</v>
      </c>
    </row>
    <row r="5840" spans="1:8">
      <c r="A5840" s="397">
        <v>89387</v>
      </c>
      <c r="B5840" t="s">
        <v>6344</v>
      </c>
      <c r="C5840" t="s">
        <v>530</v>
      </c>
      <c r="D5840" s="398">
        <v>29.69</v>
      </c>
      <c r="F5840" s="398">
        <v>35.86</v>
      </c>
      <c r="H5840" t="s">
        <v>528</v>
      </c>
    </row>
    <row r="5841" spans="1:8">
      <c r="A5841" s="397">
        <v>89560</v>
      </c>
      <c r="B5841" t="s">
        <v>6345</v>
      </c>
      <c r="C5841" t="s">
        <v>530</v>
      </c>
      <c r="D5841" s="398">
        <v>33.369999999999997</v>
      </c>
      <c r="F5841" s="398">
        <v>39.89</v>
      </c>
      <c r="H5841" t="s">
        <v>528</v>
      </c>
    </row>
    <row r="5842" spans="1:8">
      <c r="A5842" s="397">
        <v>104159</v>
      </c>
      <c r="B5842" t="s">
        <v>6346</v>
      </c>
      <c r="C5842" t="s">
        <v>530</v>
      </c>
      <c r="D5842" s="398">
        <v>36.74</v>
      </c>
      <c r="F5842" s="398">
        <v>44.26</v>
      </c>
      <c r="H5842" t="s">
        <v>528</v>
      </c>
    </row>
    <row r="5843" spans="1:8">
      <c r="A5843" s="397">
        <v>89577</v>
      </c>
      <c r="B5843" t="s">
        <v>6347</v>
      </c>
      <c r="C5843" t="s">
        <v>530</v>
      </c>
      <c r="D5843" s="398">
        <v>35.770000000000003</v>
      </c>
      <c r="F5843" s="398">
        <v>42.1</v>
      </c>
      <c r="H5843" t="s">
        <v>528</v>
      </c>
    </row>
    <row r="5844" spans="1:8">
      <c r="A5844" s="397">
        <v>103996</v>
      </c>
      <c r="B5844" t="s">
        <v>6348</v>
      </c>
      <c r="C5844" t="s">
        <v>530</v>
      </c>
      <c r="D5844" s="398">
        <v>39.69</v>
      </c>
      <c r="F5844" s="398">
        <v>47.17</v>
      </c>
      <c r="H5844" t="s">
        <v>528</v>
      </c>
    </row>
    <row r="5845" spans="1:8">
      <c r="A5845" s="397">
        <v>89598</v>
      </c>
      <c r="B5845" t="s">
        <v>6349</v>
      </c>
      <c r="C5845" t="s">
        <v>530</v>
      </c>
      <c r="D5845" s="398">
        <v>48.09</v>
      </c>
      <c r="F5845" s="398">
        <v>56.56</v>
      </c>
      <c r="H5845" t="s">
        <v>528</v>
      </c>
    </row>
    <row r="5846" spans="1:8">
      <c r="A5846" s="397">
        <v>89419</v>
      </c>
      <c r="B5846" t="s">
        <v>6350</v>
      </c>
      <c r="C5846" t="s">
        <v>530</v>
      </c>
      <c r="D5846" s="398">
        <v>7.45</v>
      </c>
      <c r="F5846" s="398">
        <v>8.66</v>
      </c>
      <c r="H5846" t="s">
        <v>528</v>
      </c>
    </row>
    <row r="5847" spans="1:8">
      <c r="A5847" s="397">
        <v>89373</v>
      </c>
      <c r="B5847" t="s">
        <v>6351</v>
      </c>
      <c r="C5847" t="s">
        <v>530</v>
      </c>
      <c r="D5847" s="398">
        <v>8.02</v>
      </c>
      <c r="F5847" s="398">
        <v>9.4</v>
      </c>
      <c r="H5847" t="s">
        <v>528</v>
      </c>
    </row>
    <row r="5848" spans="1:8">
      <c r="A5848" s="397">
        <v>89532</v>
      </c>
      <c r="B5848" t="s">
        <v>6352</v>
      </c>
      <c r="C5848" t="s">
        <v>530</v>
      </c>
      <c r="D5848" s="398">
        <v>7.71</v>
      </c>
      <c r="F5848" s="398">
        <v>8.57</v>
      </c>
      <c r="H5848" t="s">
        <v>528</v>
      </c>
    </row>
    <row r="5849" spans="1:8">
      <c r="A5849" s="397">
        <v>89426</v>
      </c>
      <c r="B5849" t="s">
        <v>6353</v>
      </c>
      <c r="C5849" t="s">
        <v>530</v>
      </c>
      <c r="D5849" s="398">
        <v>10.4</v>
      </c>
      <c r="F5849" s="398">
        <v>12.07</v>
      </c>
      <c r="H5849" t="s">
        <v>528</v>
      </c>
    </row>
    <row r="5850" spans="1:8">
      <c r="A5850" s="397">
        <v>89380</v>
      </c>
      <c r="B5850" t="s">
        <v>6354</v>
      </c>
      <c r="C5850" t="s">
        <v>530</v>
      </c>
      <c r="D5850" s="398">
        <v>11.07</v>
      </c>
      <c r="F5850" s="398">
        <v>12.94</v>
      </c>
      <c r="H5850" t="s">
        <v>528</v>
      </c>
    </row>
    <row r="5851" spans="1:8">
      <c r="A5851" s="397">
        <v>89562</v>
      </c>
      <c r="B5851" t="s">
        <v>6355</v>
      </c>
      <c r="C5851" t="s">
        <v>530</v>
      </c>
      <c r="D5851" s="398">
        <v>10.96</v>
      </c>
      <c r="F5851" s="398">
        <v>12.3</v>
      </c>
      <c r="H5851" t="s">
        <v>528</v>
      </c>
    </row>
    <row r="5852" spans="1:8">
      <c r="A5852" s="397">
        <v>89433</v>
      </c>
      <c r="B5852" t="s">
        <v>6356</v>
      </c>
      <c r="C5852" t="s">
        <v>530</v>
      </c>
      <c r="D5852" s="398">
        <v>14.1</v>
      </c>
      <c r="F5852" s="398">
        <v>16.350000000000001</v>
      </c>
      <c r="H5852" t="s">
        <v>528</v>
      </c>
    </row>
    <row r="5853" spans="1:8">
      <c r="A5853" s="397">
        <v>89579</v>
      </c>
      <c r="B5853" t="s">
        <v>6357</v>
      </c>
      <c r="C5853" t="s">
        <v>530</v>
      </c>
      <c r="D5853" s="398">
        <v>12.36</v>
      </c>
      <c r="F5853" s="398">
        <v>13.8</v>
      </c>
      <c r="H5853" t="s">
        <v>528</v>
      </c>
    </row>
    <row r="5854" spans="1:8">
      <c r="A5854" s="397">
        <v>103998</v>
      </c>
      <c r="B5854" t="s">
        <v>6358</v>
      </c>
      <c r="C5854" t="s">
        <v>530</v>
      </c>
      <c r="D5854" s="398">
        <v>15.58</v>
      </c>
      <c r="F5854" s="398">
        <v>17.95</v>
      </c>
      <c r="H5854" t="s">
        <v>528</v>
      </c>
    </row>
    <row r="5855" spans="1:8">
      <c r="A5855" s="397">
        <v>89605</v>
      </c>
      <c r="B5855" t="s">
        <v>6359</v>
      </c>
      <c r="C5855" t="s">
        <v>530</v>
      </c>
      <c r="D5855" s="398">
        <v>21.43</v>
      </c>
      <c r="F5855" s="398">
        <v>23.91</v>
      </c>
      <c r="H5855" t="s">
        <v>528</v>
      </c>
    </row>
    <row r="5856" spans="1:8">
      <c r="A5856" s="397">
        <v>89981</v>
      </c>
      <c r="B5856" t="s">
        <v>6360</v>
      </c>
      <c r="C5856" t="s">
        <v>530</v>
      </c>
      <c r="D5856" s="398">
        <v>21.21</v>
      </c>
      <c r="F5856" s="398">
        <v>25.3</v>
      </c>
      <c r="H5856" t="s">
        <v>528</v>
      </c>
    </row>
    <row r="5857" spans="1:8">
      <c r="A5857" s="397">
        <v>89385</v>
      </c>
      <c r="B5857" t="s">
        <v>6361</v>
      </c>
      <c r="C5857" t="s">
        <v>530</v>
      </c>
      <c r="D5857" s="398">
        <v>8.1199999999999992</v>
      </c>
      <c r="F5857" s="398">
        <v>9.5399999999999991</v>
      </c>
      <c r="H5857" t="s">
        <v>528</v>
      </c>
    </row>
    <row r="5858" spans="1:8">
      <c r="A5858" s="397">
        <v>89551</v>
      </c>
      <c r="B5858" t="s">
        <v>6362</v>
      </c>
      <c r="C5858" t="s">
        <v>530</v>
      </c>
      <c r="D5858" s="398">
        <v>9.0299999999999994</v>
      </c>
      <c r="F5858" s="398">
        <v>10.210000000000001</v>
      </c>
      <c r="H5858" t="s">
        <v>528</v>
      </c>
    </row>
    <row r="5859" spans="1:8">
      <c r="A5859" s="397">
        <v>89434</v>
      </c>
      <c r="B5859" t="s">
        <v>6363</v>
      </c>
      <c r="C5859" t="s">
        <v>530</v>
      </c>
      <c r="D5859" s="398">
        <v>11.72</v>
      </c>
      <c r="F5859" s="398">
        <v>13.71</v>
      </c>
      <c r="H5859" t="s">
        <v>528</v>
      </c>
    </row>
    <row r="5860" spans="1:8">
      <c r="A5860" s="397">
        <v>89389</v>
      </c>
      <c r="B5860" t="s">
        <v>6364</v>
      </c>
      <c r="C5860" t="s">
        <v>530</v>
      </c>
      <c r="D5860" s="398">
        <v>12.39</v>
      </c>
      <c r="F5860" s="398">
        <v>14.58</v>
      </c>
      <c r="H5860" t="s">
        <v>528</v>
      </c>
    </row>
    <row r="5861" spans="1:8">
      <c r="A5861" s="397">
        <v>89417</v>
      </c>
      <c r="B5861" t="s">
        <v>6365</v>
      </c>
      <c r="C5861" t="s">
        <v>530</v>
      </c>
      <c r="D5861" s="398">
        <v>6.27</v>
      </c>
      <c r="F5861" s="398">
        <v>7.32</v>
      </c>
      <c r="H5861" t="s">
        <v>528</v>
      </c>
    </row>
    <row r="5862" spans="1:8">
      <c r="A5862" s="397">
        <v>89371</v>
      </c>
      <c r="B5862" t="s">
        <v>6366</v>
      </c>
      <c r="C5862" t="s">
        <v>530</v>
      </c>
      <c r="D5862" s="398">
        <v>6.79</v>
      </c>
      <c r="F5862" s="398">
        <v>8.02</v>
      </c>
      <c r="H5862" t="s">
        <v>528</v>
      </c>
    </row>
    <row r="5863" spans="1:8">
      <c r="A5863" s="397">
        <v>89528</v>
      </c>
      <c r="B5863" t="s">
        <v>6367</v>
      </c>
      <c r="C5863" t="s">
        <v>530</v>
      </c>
      <c r="D5863" s="398">
        <v>4.9800000000000004</v>
      </c>
      <c r="F5863" s="398">
        <v>5.34</v>
      </c>
      <c r="H5863" t="s">
        <v>528</v>
      </c>
    </row>
    <row r="5864" spans="1:8">
      <c r="A5864" s="397">
        <v>89424</v>
      </c>
      <c r="B5864" t="s">
        <v>6368</v>
      </c>
      <c r="C5864" t="s">
        <v>530</v>
      </c>
      <c r="D5864" s="398">
        <v>7.46</v>
      </c>
      <c r="F5864" s="398">
        <v>8.57</v>
      </c>
      <c r="H5864" t="s">
        <v>528</v>
      </c>
    </row>
    <row r="5865" spans="1:8">
      <c r="A5865" s="397">
        <v>89378</v>
      </c>
      <c r="B5865" t="s">
        <v>6369</v>
      </c>
      <c r="C5865" t="s">
        <v>530</v>
      </c>
      <c r="D5865" s="398">
        <v>8.08</v>
      </c>
      <c r="F5865" s="398">
        <v>9.3699999999999992</v>
      </c>
      <c r="H5865" t="s">
        <v>528</v>
      </c>
    </row>
    <row r="5866" spans="1:8">
      <c r="A5866" s="397">
        <v>89541</v>
      </c>
      <c r="B5866" t="s">
        <v>6370</v>
      </c>
      <c r="C5866" t="s">
        <v>530</v>
      </c>
      <c r="D5866" s="398">
        <v>7.24</v>
      </c>
      <c r="F5866" s="398">
        <v>7.83</v>
      </c>
      <c r="H5866" t="s">
        <v>528</v>
      </c>
    </row>
    <row r="5867" spans="1:8">
      <c r="A5867" s="397">
        <v>89431</v>
      </c>
      <c r="B5867" t="s">
        <v>6371</v>
      </c>
      <c r="C5867" t="s">
        <v>530</v>
      </c>
      <c r="D5867" s="398">
        <v>10.130000000000001</v>
      </c>
      <c r="F5867" s="398">
        <v>11.57</v>
      </c>
      <c r="H5867" t="s">
        <v>528</v>
      </c>
    </row>
    <row r="5868" spans="1:8">
      <c r="A5868" s="397">
        <v>89386</v>
      </c>
      <c r="B5868" t="s">
        <v>6372</v>
      </c>
      <c r="C5868" t="s">
        <v>530</v>
      </c>
      <c r="D5868" s="398">
        <v>10.85</v>
      </c>
      <c r="F5868" s="398">
        <v>12.51</v>
      </c>
      <c r="H5868" t="s">
        <v>528</v>
      </c>
    </row>
    <row r="5869" spans="1:8">
      <c r="A5869" s="397">
        <v>89558</v>
      </c>
      <c r="B5869" t="s">
        <v>6373</v>
      </c>
      <c r="C5869" t="s">
        <v>530</v>
      </c>
      <c r="D5869" s="398">
        <v>10.6</v>
      </c>
      <c r="F5869" s="398">
        <v>11.67</v>
      </c>
      <c r="H5869" t="s">
        <v>528</v>
      </c>
    </row>
    <row r="5870" spans="1:8">
      <c r="A5870" s="397">
        <v>103988</v>
      </c>
      <c r="B5870" t="s">
        <v>6374</v>
      </c>
      <c r="C5870" t="s">
        <v>530</v>
      </c>
      <c r="D5870" s="398">
        <v>13.97</v>
      </c>
      <c r="F5870" s="398">
        <v>16.04</v>
      </c>
      <c r="H5870" t="s">
        <v>528</v>
      </c>
    </row>
    <row r="5871" spans="1:8">
      <c r="A5871" s="397">
        <v>89575</v>
      </c>
      <c r="B5871" t="s">
        <v>6375</v>
      </c>
      <c r="C5871" t="s">
        <v>530</v>
      </c>
      <c r="D5871" s="398">
        <v>12.88</v>
      </c>
      <c r="F5871" s="398">
        <v>13.72</v>
      </c>
      <c r="H5871" t="s">
        <v>528</v>
      </c>
    </row>
    <row r="5872" spans="1:8">
      <c r="A5872" s="397">
        <v>103995</v>
      </c>
      <c r="B5872" t="s">
        <v>6376</v>
      </c>
      <c r="C5872" t="s">
        <v>530</v>
      </c>
      <c r="D5872" s="398">
        <v>16.8</v>
      </c>
      <c r="F5872" s="398">
        <v>18.79</v>
      </c>
      <c r="H5872" t="s">
        <v>528</v>
      </c>
    </row>
    <row r="5873" spans="1:8">
      <c r="A5873" s="397">
        <v>89597</v>
      </c>
      <c r="B5873" t="s">
        <v>6377</v>
      </c>
      <c r="C5873" t="s">
        <v>530</v>
      </c>
      <c r="D5873" s="398">
        <v>23.58</v>
      </c>
      <c r="F5873" s="398">
        <v>26.19</v>
      </c>
      <c r="H5873" t="s">
        <v>528</v>
      </c>
    </row>
    <row r="5874" spans="1:8">
      <c r="A5874" s="397">
        <v>89611</v>
      </c>
      <c r="B5874" t="s">
        <v>6378</v>
      </c>
      <c r="C5874" t="s">
        <v>530</v>
      </c>
      <c r="D5874" s="398">
        <v>33.340000000000003</v>
      </c>
      <c r="F5874" s="398">
        <v>36.65</v>
      </c>
      <c r="H5874" t="s">
        <v>528</v>
      </c>
    </row>
    <row r="5875" spans="1:8">
      <c r="A5875" s="397">
        <v>89614</v>
      </c>
      <c r="B5875" t="s">
        <v>6379</v>
      </c>
      <c r="C5875" t="s">
        <v>530</v>
      </c>
      <c r="D5875" s="398">
        <v>59.21</v>
      </c>
      <c r="F5875" s="398">
        <v>67.52</v>
      </c>
      <c r="H5875" t="s">
        <v>528</v>
      </c>
    </row>
    <row r="5876" spans="1:8">
      <c r="A5876" s="397">
        <v>103975</v>
      </c>
      <c r="B5876" t="s">
        <v>6380</v>
      </c>
      <c r="C5876" t="s">
        <v>530</v>
      </c>
      <c r="D5876" s="398">
        <v>18.87</v>
      </c>
      <c r="F5876" s="398">
        <v>21.39</v>
      </c>
      <c r="H5876" t="s">
        <v>528</v>
      </c>
    </row>
    <row r="5877" spans="1:8">
      <c r="A5877" s="397">
        <v>104007</v>
      </c>
      <c r="B5877" t="s">
        <v>6381</v>
      </c>
      <c r="C5877" t="s">
        <v>530</v>
      </c>
      <c r="D5877" s="398">
        <v>23.62</v>
      </c>
      <c r="F5877" s="398">
        <v>27.53</v>
      </c>
      <c r="H5877" t="s">
        <v>528</v>
      </c>
    </row>
    <row r="5878" spans="1:8">
      <c r="A5878" s="397">
        <v>103976</v>
      </c>
      <c r="B5878" t="s">
        <v>6382</v>
      </c>
      <c r="C5878" t="s">
        <v>530</v>
      </c>
      <c r="D5878" s="398">
        <v>26.6</v>
      </c>
      <c r="F5878" s="398">
        <v>30.54</v>
      </c>
      <c r="H5878" t="s">
        <v>528</v>
      </c>
    </row>
    <row r="5879" spans="1:8">
      <c r="A5879" s="397">
        <v>104008</v>
      </c>
      <c r="B5879" t="s">
        <v>6383</v>
      </c>
      <c r="C5879" t="s">
        <v>530</v>
      </c>
      <c r="D5879" s="398">
        <v>33.369999999999997</v>
      </c>
      <c r="F5879" s="398">
        <v>39.31</v>
      </c>
      <c r="H5879" t="s">
        <v>528</v>
      </c>
    </row>
    <row r="5880" spans="1:8">
      <c r="A5880" s="397">
        <v>89630</v>
      </c>
      <c r="B5880" t="s">
        <v>6384</v>
      </c>
      <c r="C5880" t="s">
        <v>530</v>
      </c>
      <c r="D5880" s="398">
        <v>60.97</v>
      </c>
      <c r="F5880" s="398">
        <v>70.569999999999993</v>
      </c>
      <c r="H5880" t="s">
        <v>528</v>
      </c>
    </row>
    <row r="5881" spans="1:8">
      <c r="A5881" s="397">
        <v>89632</v>
      </c>
      <c r="B5881" t="s">
        <v>6385</v>
      </c>
      <c r="C5881" t="s">
        <v>530</v>
      </c>
      <c r="D5881" s="398">
        <v>118.02</v>
      </c>
      <c r="F5881" s="398">
        <v>139.78</v>
      </c>
      <c r="H5881" t="s">
        <v>528</v>
      </c>
    </row>
    <row r="5882" spans="1:8">
      <c r="A5882" s="397">
        <v>89438</v>
      </c>
      <c r="B5882" t="s">
        <v>6386</v>
      </c>
      <c r="C5882" t="s">
        <v>530</v>
      </c>
      <c r="D5882" s="398">
        <v>11.53</v>
      </c>
      <c r="F5882" s="398">
        <v>13.74</v>
      </c>
      <c r="H5882" t="s">
        <v>528</v>
      </c>
    </row>
    <row r="5883" spans="1:8">
      <c r="A5883" s="397">
        <v>89393</v>
      </c>
      <c r="B5883" t="s">
        <v>6387</v>
      </c>
      <c r="C5883" t="s">
        <v>530</v>
      </c>
      <c r="D5883" s="398">
        <v>12.57</v>
      </c>
      <c r="F5883" s="398">
        <v>15.1</v>
      </c>
      <c r="H5883" t="s">
        <v>528</v>
      </c>
    </row>
    <row r="5884" spans="1:8">
      <c r="A5884" s="397">
        <v>89617</v>
      </c>
      <c r="B5884" t="s">
        <v>6388</v>
      </c>
      <c r="C5884" t="s">
        <v>530</v>
      </c>
      <c r="D5884" s="398">
        <v>8.76</v>
      </c>
      <c r="F5884" s="398">
        <v>9.7100000000000009</v>
      </c>
      <c r="H5884" t="s">
        <v>528</v>
      </c>
    </row>
    <row r="5885" spans="1:8">
      <c r="A5885" s="397">
        <v>89440</v>
      </c>
      <c r="B5885" t="s">
        <v>6389</v>
      </c>
      <c r="C5885" t="s">
        <v>530</v>
      </c>
      <c r="D5885" s="398">
        <v>13.72</v>
      </c>
      <c r="F5885" s="398">
        <v>16.16</v>
      </c>
      <c r="H5885" t="s">
        <v>528</v>
      </c>
    </row>
    <row r="5886" spans="1:8">
      <c r="A5886" s="397">
        <v>89395</v>
      </c>
      <c r="B5886" t="s">
        <v>6390</v>
      </c>
      <c r="C5886" t="s">
        <v>530</v>
      </c>
      <c r="D5886" s="398">
        <v>14.94</v>
      </c>
      <c r="F5886" s="398">
        <v>17.739999999999998</v>
      </c>
      <c r="H5886" t="s">
        <v>528</v>
      </c>
    </row>
    <row r="5887" spans="1:8">
      <c r="A5887" s="397">
        <v>89620</v>
      </c>
      <c r="B5887" t="s">
        <v>6391</v>
      </c>
      <c r="C5887" t="s">
        <v>530</v>
      </c>
      <c r="D5887" s="398">
        <v>13.22</v>
      </c>
      <c r="F5887" s="398">
        <v>14.77</v>
      </c>
      <c r="H5887" t="s">
        <v>528</v>
      </c>
    </row>
    <row r="5888" spans="1:8">
      <c r="A5888" s="397">
        <v>89443</v>
      </c>
      <c r="B5888" t="s">
        <v>6392</v>
      </c>
      <c r="C5888" t="s">
        <v>530</v>
      </c>
      <c r="D5888" s="398">
        <v>18.96</v>
      </c>
      <c r="F5888" s="398">
        <v>22.23</v>
      </c>
      <c r="H5888" t="s">
        <v>528</v>
      </c>
    </row>
    <row r="5889" spans="1:8">
      <c r="A5889" s="397">
        <v>89398</v>
      </c>
      <c r="B5889" t="s">
        <v>6393</v>
      </c>
      <c r="C5889" t="s">
        <v>530</v>
      </c>
      <c r="D5889" s="398">
        <v>20.41</v>
      </c>
      <c r="F5889" s="398">
        <v>24.1</v>
      </c>
      <c r="H5889" t="s">
        <v>528</v>
      </c>
    </row>
    <row r="5890" spans="1:8">
      <c r="A5890" s="397">
        <v>89623</v>
      </c>
      <c r="B5890" t="s">
        <v>6394</v>
      </c>
      <c r="C5890" t="s">
        <v>530</v>
      </c>
      <c r="D5890" s="398">
        <v>20.61</v>
      </c>
      <c r="F5890" s="398">
        <v>23.48</v>
      </c>
      <c r="H5890" t="s">
        <v>528</v>
      </c>
    </row>
    <row r="5891" spans="1:8">
      <c r="A5891" s="397">
        <v>104011</v>
      </c>
      <c r="B5891" t="s">
        <v>6395</v>
      </c>
      <c r="C5891" t="s">
        <v>530</v>
      </c>
      <c r="D5891" s="398">
        <v>27.22</v>
      </c>
      <c r="F5891" s="398">
        <v>32.07</v>
      </c>
      <c r="H5891" t="s">
        <v>528</v>
      </c>
    </row>
    <row r="5892" spans="1:8">
      <c r="A5892" s="397">
        <v>89625</v>
      </c>
      <c r="B5892" t="s">
        <v>6396</v>
      </c>
      <c r="C5892" t="s">
        <v>530</v>
      </c>
      <c r="D5892" s="398">
        <v>24.65</v>
      </c>
      <c r="F5892" s="398">
        <v>27.32</v>
      </c>
      <c r="H5892" t="s">
        <v>528</v>
      </c>
    </row>
    <row r="5893" spans="1:8">
      <c r="A5893" s="397">
        <v>104004</v>
      </c>
      <c r="B5893" t="s">
        <v>6397</v>
      </c>
      <c r="C5893" t="s">
        <v>530</v>
      </c>
      <c r="D5893" s="398">
        <v>32.43</v>
      </c>
      <c r="F5893" s="398">
        <v>37.43</v>
      </c>
      <c r="H5893" t="s">
        <v>528</v>
      </c>
    </row>
    <row r="5894" spans="1:8">
      <c r="A5894" s="397">
        <v>89628</v>
      </c>
      <c r="B5894" t="s">
        <v>6398</v>
      </c>
      <c r="C5894" t="s">
        <v>530</v>
      </c>
      <c r="D5894" s="398">
        <v>48.54</v>
      </c>
      <c r="F5894" s="398">
        <v>55.77</v>
      </c>
      <c r="H5894" t="s">
        <v>528</v>
      </c>
    </row>
    <row r="5895" spans="1:8">
      <c r="A5895" s="397">
        <v>89629</v>
      </c>
      <c r="B5895" t="s">
        <v>6399</v>
      </c>
      <c r="C5895" t="s">
        <v>530</v>
      </c>
      <c r="D5895" s="398">
        <v>80.13</v>
      </c>
      <c r="F5895" s="398">
        <v>92.55</v>
      </c>
      <c r="H5895" t="s">
        <v>528</v>
      </c>
    </row>
    <row r="5896" spans="1:8">
      <c r="A5896" s="397">
        <v>89631</v>
      </c>
      <c r="B5896" t="s">
        <v>6400</v>
      </c>
      <c r="C5896" t="s">
        <v>530</v>
      </c>
      <c r="D5896" s="398">
        <v>104.39</v>
      </c>
      <c r="F5896" s="398">
        <v>120.82</v>
      </c>
      <c r="H5896" t="s">
        <v>528</v>
      </c>
    </row>
    <row r="5897" spans="1:8">
      <c r="A5897" s="397">
        <v>89401</v>
      </c>
      <c r="B5897" t="s">
        <v>6401</v>
      </c>
      <c r="C5897" t="s">
        <v>345</v>
      </c>
      <c r="D5897" s="398">
        <v>11.39</v>
      </c>
      <c r="F5897" s="398">
        <v>14.59</v>
      </c>
      <c r="H5897" t="s">
        <v>528</v>
      </c>
    </row>
    <row r="5898" spans="1:8">
      <c r="A5898" s="397">
        <v>89355</v>
      </c>
      <c r="B5898" t="s">
        <v>6402</v>
      </c>
      <c r="C5898" t="s">
        <v>345</v>
      </c>
      <c r="D5898" s="398">
        <v>22.24</v>
      </c>
      <c r="F5898" s="398">
        <v>28.69</v>
      </c>
      <c r="H5898" t="s">
        <v>528</v>
      </c>
    </row>
    <row r="5899" spans="1:8">
      <c r="A5899" s="397">
        <v>89446</v>
      </c>
      <c r="B5899" t="s">
        <v>6403</v>
      </c>
      <c r="C5899" t="s">
        <v>345</v>
      </c>
      <c r="D5899" s="398">
        <v>5.21</v>
      </c>
      <c r="F5899" s="398">
        <v>6.54</v>
      </c>
      <c r="H5899" t="s">
        <v>528</v>
      </c>
    </row>
    <row r="5900" spans="1:8">
      <c r="A5900" s="397">
        <v>89402</v>
      </c>
      <c r="B5900" t="s">
        <v>6404</v>
      </c>
      <c r="C5900" t="s">
        <v>345</v>
      </c>
      <c r="D5900" s="398">
        <v>13.11</v>
      </c>
      <c r="F5900" s="398">
        <v>16.8</v>
      </c>
      <c r="H5900" t="s">
        <v>528</v>
      </c>
    </row>
    <row r="5901" spans="1:8">
      <c r="A5901" s="397">
        <v>89356</v>
      </c>
      <c r="B5901" t="s">
        <v>6405</v>
      </c>
      <c r="C5901" t="s">
        <v>345</v>
      </c>
      <c r="D5901" s="398">
        <v>25.66</v>
      </c>
      <c r="F5901" s="398">
        <v>33.11</v>
      </c>
      <c r="H5901" t="s">
        <v>528</v>
      </c>
    </row>
    <row r="5902" spans="1:8">
      <c r="A5902" s="397">
        <v>89447</v>
      </c>
      <c r="B5902" t="s">
        <v>6406</v>
      </c>
      <c r="C5902" t="s">
        <v>345</v>
      </c>
      <c r="D5902" s="398">
        <v>10.210000000000001</v>
      </c>
      <c r="F5902" s="398">
        <v>12.74</v>
      </c>
      <c r="H5902" t="s">
        <v>528</v>
      </c>
    </row>
    <row r="5903" spans="1:8">
      <c r="A5903" s="397">
        <v>89403</v>
      </c>
      <c r="B5903" t="s">
        <v>6407</v>
      </c>
      <c r="C5903" t="s">
        <v>345</v>
      </c>
      <c r="D5903" s="398">
        <v>19.61</v>
      </c>
      <c r="F5903" s="398">
        <v>24.94</v>
      </c>
      <c r="H5903" t="s">
        <v>528</v>
      </c>
    </row>
    <row r="5904" spans="1:8">
      <c r="A5904" s="397">
        <v>89357</v>
      </c>
      <c r="B5904" t="s">
        <v>6408</v>
      </c>
      <c r="C5904" t="s">
        <v>345</v>
      </c>
      <c r="D5904" s="398">
        <v>34.58</v>
      </c>
      <c r="F5904" s="398">
        <v>44.4</v>
      </c>
      <c r="H5904" t="s">
        <v>528</v>
      </c>
    </row>
    <row r="5905" spans="1:8">
      <c r="A5905" s="397">
        <v>89448</v>
      </c>
      <c r="B5905" t="s">
        <v>6409</v>
      </c>
      <c r="C5905" t="s">
        <v>345</v>
      </c>
      <c r="D5905" s="398">
        <v>15.55</v>
      </c>
      <c r="F5905" s="398">
        <v>19.38</v>
      </c>
      <c r="H5905" t="s">
        <v>528</v>
      </c>
    </row>
    <row r="5906" spans="1:8">
      <c r="A5906" s="397">
        <v>103978</v>
      </c>
      <c r="B5906" t="s">
        <v>6410</v>
      </c>
      <c r="C5906" t="s">
        <v>345</v>
      </c>
      <c r="D5906" s="398">
        <v>26.59</v>
      </c>
      <c r="F5906" s="398">
        <v>33.75</v>
      </c>
      <c r="H5906" t="s">
        <v>528</v>
      </c>
    </row>
    <row r="5907" spans="1:8">
      <c r="A5907" s="397">
        <v>89449</v>
      </c>
      <c r="B5907" t="s">
        <v>6411</v>
      </c>
      <c r="C5907" t="s">
        <v>345</v>
      </c>
      <c r="D5907" s="398">
        <v>17.25</v>
      </c>
      <c r="F5907" s="398">
        <v>21.49</v>
      </c>
      <c r="H5907" t="s">
        <v>528</v>
      </c>
    </row>
    <row r="5908" spans="1:8">
      <c r="A5908" s="397">
        <v>103979</v>
      </c>
      <c r="B5908" t="s">
        <v>6412</v>
      </c>
      <c r="C5908" t="s">
        <v>345</v>
      </c>
      <c r="D5908" s="398">
        <v>30.43</v>
      </c>
      <c r="F5908" s="398">
        <v>38.630000000000003</v>
      </c>
      <c r="H5908" t="s">
        <v>528</v>
      </c>
    </row>
    <row r="5909" spans="1:8">
      <c r="A5909" s="397">
        <v>89450</v>
      </c>
      <c r="B5909" t="s">
        <v>6413</v>
      </c>
      <c r="C5909" t="s">
        <v>345</v>
      </c>
      <c r="D5909" s="398">
        <v>27.46</v>
      </c>
      <c r="F5909" s="398">
        <v>34.17</v>
      </c>
      <c r="H5909" t="s">
        <v>528</v>
      </c>
    </row>
    <row r="5910" spans="1:8">
      <c r="A5910" s="397">
        <v>89451</v>
      </c>
      <c r="B5910" t="s">
        <v>6414</v>
      </c>
      <c r="C5910" t="s">
        <v>345</v>
      </c>
      <c r="D5910" s="398">
        <v>44.56</v>
      </c>
      <c r="F5910" s="398">
        <v>55.4</v>
      </c>
      <c r="H5910" t="s">
        <v>528</v>
      </c>
    </row>
    <row r="5911" spans="1:8">
      <c r="A5911" s="397">
        <v>89452</v>
      </c>
      <c r="B5911" t="s">
        <v>6415</v>
      </c>
      <c r="C5911" t="s">
        <v>345</v>
      </c>
      <c r="D5911" s="398">
        <v>61.25</v>
      </c>
      <c r="F5911" s="398">
        <v>76.099999999999994</v>
      </c>
      <c r="H5911" t="s">
        <v>528</v>
      </c>
    </row>
    <row r="5912" spans="1:8">
      <c r="A5912" s="397">
        <v>89394</v>
      </c>
      <c r="B5912" t="s">
        <v>6416</v>
      </c>
      <c r="C5912" t="s">
        <v>530</v>
      </c>
      <c r="D5912" s="398">
        <v>19.47</v>
      </c>
      <c r="F5912" s="398">
        <v>23.58</v>
      </c>
      <c r="H5912" t="s">
        <v>528</v>
      </c>
    </row>
    <row r="5913" spans="1:8">
      <c r="A5913" s="397">
        <v>89396</v>
      </c>
      <c r="B5913" t="s">
        <v>6417</v>
      </c>
      <c r="C5913" t="s">
        <v>530</v>
      </c>
      <c r="D5913" s="398">
        <v>21.37</v>
      </c>
      <c r="F5913" s="398">
        <v>25.8</v>
      </c>
      <c r="H5913" t="s">
        <v>528</v>
      </c>
    </row>
    <row r="5914" spans="1:8">
      <c r="A5914" s="397">
        <v>90374</v>
      </c>
      <c r="B5914" t="s">
        <v>6418</v>
      </c>
      <c r="C5914" t="s">
        <v>530</v>
      </c>
      <c r="D5914" s="398">
        <v>23.1</v>
      </c>
      <c r="F5914" s="398">
        <v>28.01</v>
      </c>
      <c r="H5914" t="s">
        <v>528</v>
      </c>
    </row>
    <row r="5915" spans="1:8">
      <c r="A5915" s="397">
        <v>89444</v>
      </c>
      <c r="B5915" t="s">
        <v>6419</v>
      </c>
      <c r="C5915" t="s">
        <v>530</v>
      </c>
      <c r="D5915" s="398">
        <v>25.08</v>
      </c>
      <c r="F5915" s="398">
        <v>30.19</v>
      </c>
      <c r="H5915" t="s">
        <v>528</v>
      </c>
    </row>
    <row r="5916" spans="1:8">
      <c r="A5916" s="397">
        <v>89399</v>
      </c>
      <c r="B5916" t="s">
        <v>6420</v>
      </c>
      <c r="C5916" t="s">
        <v>530</v>
      </c>
      <c r="D5916" s="398">
        <v>25.79</v>
      </c>
      <c r="F5916" s="398">
        <v>31.1</v>
      </c>
      <c r="H5916" t="s">
        <v>528</v>
      </c>
    </row>
    <row r="5917" spans="1:8">
      <c r="A5917" s="397">
        <v>89442</v>
      </c>
      <c r="B5917" t="s">
        <v>6421</v>
      </c>
      <c r="C5917" t="s">
        <v>530</v>
      </c>
      <c r="D5917" s="398">
        <v>15.19</v>
      </c>
      <c r="F5917" s="398">
        <v>18.12</v>
      </c>
      <c r="H5917" t="s">
        <v>528</v>
      </c>
    </row>
    <row r="5918" spans="1:8">
      <c r="A5918" s="397">
        <v>89397</v>
      </c>
      <c r="B5918" t="s">
        <v>6422</v>
      </c>
      <c r="C5918" t="s">
        <v>530</v>
      </c>
      <c r="D5918" s="398">
        <v>16.309999999999999</v>
      </c>
      <c r="F5918" s="398">
        <v>19.59</v>
      </c>
      <c r="H5918" t="s">
        <v>528</v>
      </c>
    </row>
    <row r="5919" spans="1:8">
      <c r="A5919" s="397">
        <v>89622</v>
      </c>
      <c r="B5919" t="s">
        <v>6423</v>
      </c>
      <c r="C5919" t="s">
        <v>530</v>
      </c>
      <c r="D5919" s="398">
        <v>14.96</v>
      </c>
      <c r="F5919" s="398">
        <v>17.170000000000002</v>
      </c>
      <c r="H5919" t="s">
        <v>528</v>
      </c>
    </row>
    <row r="5920" spans="1:8">
      <c r="A5920" s="397">
        <v>89445</v>
      </c>
      <c r="B5920" t="s">
        <v>6424</v>
      </c>
      <c r="C5920" t="s">
        <v>530</v>
      </c>
      <c r="D5920" s="398">
        <v>20.34</v>
      </c>
      <c r="F5920" s="398">
        <v>24.13</v>
      </c>
      <c r="H5920" t="s">
        <v>528</v>
      </c>
    </row>
    <row r="5921" spans="1:8">
      <c r="A5921" s="397">
        <v>89400</v>
      </c>
      <c r="B5921" t="s">
        <v>6425</v>
      </c>
      <c r="C5921" t="s">
        <v>530</v>
      </c>
      <c r="D5921" s="398">
        <v>21.66</v>
      </c>
      <c r="F5921" s="398">
        <v>25.85</v>
      </c>
      <c r="H5921" t="s">
        <v>528</v>
      </c>
    </row>
    <row r="5922" spans="1:8">
      <c r="A5922" s="397">
        <v>89624</v>
      </c>
      <c r="B5922" t="s">
        <v>6426</v>
      </c>
      <c r="C5922" t="s">
        <v>530</v>
      </c>
      <c r="D5922" s="398">
        <v>18.97</v>
      </c>
      <c r="F5922" s="398">
        <v>21.69</v>
      </c>
      <c r="H5922" t="s">
        <v>528</v>
      </c>
    </row>
    <row r="5923" spans="1:8">
      <c r="A5923" s="397">
        <v>104012</v>
      </c>
      <c r="B5923" t="s">
        <v>6427</v>
      </c>
      <c r="C5923" t="s">
        <v>530</v>
      </c>
      <c r="D5923" s="398">
        <v>25.15</v>
      </c>
      <c r="F5923" s="398">
        <v>29.7</v>
      </c>
      <c r="H5923" t="s">
        <v>528</v>
      </c>
    </row>
    <row r="5924" spans="1:8">
      <c r="A5924" s="397">
        <v>89627</v>
      </c>
      <c r="B5924" t="s">
        <v>6428</v>
      </c>
      <c r="C5924" t="s">
        <v>530</v>
      </c>
      <c r="D5924" s="398">
        <v>21.21</v>
      </c>
      <c r="F5924" s="398">
        <v>24.1</v>
      </c>
      <c r="H5924" t="s">
        <v>528</v>
      </c>
    </row>
    <row r="5925" spans="1:8">
      <c r="A5925" s="397">
        <v>104006</v>
      </c>
      <c r="B5925" t="s">
        <v>6429</v>
      </c>
      <c r="C5925" t="s">
        <v>530</v>
      </c>
      <c r="D5925" s="398">
        <v>26.91</v>
      </c>
      <c r="F5925" s="398">
        <v>31.48</v>
      </c>
      <c r="H5925" t="s">
        <v>528</v>
      </c>
    </row>
    <row r="5926" spans="1:8">
      <c r="A5926" s="397">
        <v>89626</v>
      </c>
      <c r="B5926" t="s">
        <v>6430</v>
      </c>
      <c r="C5926" t="s">
        <v>530</v>
      </c>
      <c r="D5926" s="398">
        <v>30.83</v>
      </c>
      <c r="F5926" s="398">
        <v>35.56</v>
      </c>
      <c r="H5926" t="s">
        <v>528</v>
      </c>
    </row>
    <row r="5927" spans="1:8">
      <c r="A5927" s="397">
        <v>104005</v>
      </c>
      <c r="B5927" t="s">
        <v>6431</v>
      </c>
      <c r="C5927" t="s">
        <v>530</v>
      </c>
      <c r="D5927" s="398">
        <v>38.04</v>
      </c>
      <c r="F5927" s="398">
        <v>44.91</v>
      </c>
      <c r="H5927" t="s">
        <v>528</v>
      </c>
    </row>
    <row r="5928" spans="1:8">
      <c r="A5928" s="397">
        <v>89439</v>
      </c>
      <c r="B5928" t="s">
        <v>6432</v>
      </c>
      <c r="C5928" t="s">
        <v>530</v>
      </c>
      <c r="D5928" s="398">
        <v>12.93</v>
      </c>
      <c r="F5928" s="398">
        <v>15.48</v>
      </c>
      <c r="H5928" t="s">
        <v>528</v>
      </c>
    </row>
    <row r="5929" spans="1:8">
      <c r="A5929" s="397">
        <v>89421</v>
      </c>
      <c r="B5929" t="s">
        <v>6433</v>
      </c>
      <c r="C5929" t="s">
        <v>530</v>
      </c>
      <c r="D5929" s="398">
        <v>11.81</v>
      </c>
      <c r="F5929" s="398">
        <v>14.19</v>
      </c>
      <c r="H5929" t="s">
        <v>528</v>
      </c>
    </row>
    <row r="5930" spans="1:8">
      <c r="A5930" s="397">
        <v>89375</v>
      </c>
      <c r="B5930" t="s">
        <v>6434</v>
      </c>
      <c r="C5930" t="s">
        <v>530</v>
      </c>
      <c r="D5930" s="398">
        <v>12.33</v>
      </c>
      <c r="F5930" s="398">
        <v>14.89</v>
      </c>
      <c r="H5930" t="s">
        <v>528</v>
      </c>
    </row>
    <row r="5931" spans="1:8">
      <c r="A5931" s="397">
        <v>89536</v>
      </c>
      <c r="B5931" t="s">
        <v>6435</v>
      </c>
      <c r="C5931" t="s">
        <v>530</v>
      </c>
      <c r="D5931" s="398">
        <v>11.77</v>
      </c>
      <c r="F5931" s="398">
        <v>13.75</v>
      </c>
      <c r="H5931" t="s">
        <v>528</v>
      </c>
    </row>
    <row r="5932" spans="1:8">
      <c r="A5932" s="397">
        <v>89428</v>
      </c>
      <c r="B5932" t="s">
        <v>6436</v>
      </c>
      <c r="C5932" t="s">
        <v>530</v>
      </c>
      <c r="D5932" s="398">
        <v>14.25</v>
      </c>
      <c r="F5932" s="398">
        <v>16.98</v>
      </c>
      <c r="H5932" t="s">
        <v>528</v>
      </c>
    </row>
    <row r="5933" spans="1:8">
      <c r="A5933" s="397">
        <v>89382</v>
      </c>
      <c r="B5933" t="s">
        <v>6437</v>
      </c>
      <c r="C5933" t="s">
        <v>530</v>
      </c>
      <c r="D5933" s="398">
        <v>14.87</v>
      </c>
      <c r="F5933" s="398">
        <v>17.78</v>
      </c>
      <c r="H5933" t="s">
        <v>528</v>
      </c>
    </row>
    <row r="5934" spans="1:8">
      <c r="A5934" s="397">
        <v>89552</v>
      </c>
      <c r="B5934" t="s">
        <v>6438</v>
      </c>
      <c r="C5934" t="s">
        <v>530</v>
      </c>
      <c r="D5934" s="398">
        <v>18.079999999999998</v>
      </c>
      <c r="F5934" s="398">
        <v>21.27</v>
      </c>
      <c r="H5934" t="s">
        <v>528</v>
      </c>
    </row>
    <row r="5935" spans="1:8">
      <c r="A5935" s="397">
        <v>89435</v>
      </c>
      <c r="B5935" t="s">
        <v>6439</v>
      </c>
      <c r="C5935" t="s">
        <v>530</v>
      </c>
      <c r="D5935" s="398">
        <v>20.97</v>
      </c>
      <c r="F5935" s="398">
        <v>25.01</v>
      </c>
      <c r="H5935" t="s">
        <v>528</v>
      </c>
    </row>
    <row r="5936" spans="1:8">
      <c r="A5936" s="397">
        <v>89390</v>
      </c>
      <c r="B5936" t="s">
        <v>6440</v>
      </c>
      <c r="C5936" t="s">
        <v>530</v>
      </c>
      <c r="D5936" s="398">
        <v>21.69</v>
      </c>
      <c r="F5936" s="398">
        <v>25.95</v>
      </c>
      <c r="H5936" t="s">
        <v>528</v>
      </c>
    </row>
    <row r="5937" spans="1:8">
      <c r="A5937" s="397">
        <v>89568</v>
      </c>
      <c r="B5937" t="s">
        <v>6441</v>
      </c>
      <c r="C5937" t="s">
        <v>530</v>
      </c>
      <c r="D5937" s="398">
        <v>31.06</v>
      </c>
      <c r="F5937" s="398">
        <v>37.03</v>
      </c>
      <c r="H5937" t="s">
        <v>528</v>
      </c>
    </row>
    <row r="5938" spans="1:8">
      <c r="A5938" s="397">
        <v>103990</v>
      </c>
      <c r="B5938" t="s">
        <v>6442</v>
      </c>
      <c r="C5938" t="s">
        <v>530</v>
      </c>
      <c r="D5938" s="398">
        <v>34.43</v>
      </c>
      <c r="F5938" s="398">
        <v>41.4</v>
      </c>
      <c r="H5938" t="s">
        <v>528</v>
      </c>
    </row>
    <row r="5939" spans="1:8">
      <c r="A5939" s="397">
        <v>89594</v>
      </c>
      <c r="B5939" t="s">
        <v>6443</v>
      </c>
      <c r="C5939" t="s">
        <v>530</v>
      </c>
      <c r="D5939" s="398">
        <v>34.9</v>
      </c>
      <c r="F5939" s="398">
        <v>41.01</v>
      </c>
      <c r="H5939" t="s">
        <v>528</v>
      </c>
    </row>
    <row r="5940" spans="1:8">
      <c r="A5940" s="397">
        <v>103997</v>
      </c>
      <c r="B5940" t="s">
        <v>6444</v>
      </c>
      <c r="C5940" t="s">
        <v>530</v>
      </c>
      <c r="D5940" s="398">
        <v>38.82</v>
      </c>
      <c r="F5940" s="398">
        <v>46.08</v>
      </c>
      <c r="H5940" t="s">
        <v>528</v>
      </c>
    </row>
    <row r="5941" spans="1:8">
      <c r="A5941" s="397">
        <v>89609</v>
      </c>
      <c r="B5941" t="s">
        <v>6445</v>
      </c>
      <c r="C5941" t="s">
        <v>530</v>
      </c>
      <c r="D5941" s="398">
        <v>78.97</v>
      </c>
      <c r="F5941" s="398">
        <v>94.84</v>
      </c>
      <c r="H5941" t="s">
        <v>528</v>
      </c>
    </row>
    <row r="5942" spans="1:8">
      <c r="A5942" s="397">
        <v>89612</v>
      </c>
      <c r="B5942" t="s">
        <v>6446</v>
      </c>
      <c r="C5942" t="s">
        <v>530</v>
      </c>
      <c r="D5942" s="398">
        <v>153.41999999999999</v>
      </c>
      <c r="F5942" s="398">
        <v>185.45</v>
      </c>
      <c r="H5942" t="s">
        <v>528</v>
      </c>
    </row>
    <row r="5943" spans="1:8">
      <c r="A5943" s="397">
        <v>89615</v>
      </c>
      <c r="B5943" t="s">
        <v>6447</v>
      </c>
      <c r="C5943" t="s">
        <v>530</v>
      </c>
      <c r="D5943" s="398">
        <v>181.31</v>
      </c>
      <c r="F5943" s="398">
        <v>218.82</v>
      </c>
      <c r="H5943" t="s">
        <v>528</v>
      </c>
    </row>
    <row r="5944" spans="1:8">
      <c r="A5944" s="397">
        <v>89747</v>
      </c>
      <c r="B5944" t="s">
        <v>6448</v>
      </c>
      <c r="C5944" t="s">
        <v>530</v>
      </c>
      <c r="D5944" s="398">
        <v>33.950000000000003</v>
      </c>
      <c r="F5944" s="398">
        <v>32.270000000000003</v>
      </c>
      <c r="H5944" t="s">
        <v>528</v>
      </c>
    </row>
    <row r="5945" spans="1:8">
      <c r="A5945" s="397">
        <v>89656</v>
      </c>
      <c r="B5945" t="s">
        <v>6449</v>
      </c>
      <c r="C5945" t="s">
        <v>530</v>
      </c>
      <c r="D5945" s="398">
        <v>25.69</v>
      </c>
      <c r="F5945" s="398">
        <v>24.75</v>
      </c>
      <c r="H5945" t="s">
        <v>528</v>
      </c>
    </row>
    <row r="5946" spans="1:8">
      <c r="A5946" s="397">
        <v>89663</v>
      </c>
      <c r="B5946" t="s">
        <v>6450</v>
      </c>
      <c r="C5946" t="s">
        <v>530</v>
      </c>
      <c r="D5946" s="398">
        <v>34.520000000000003</v>
      </c>
      <c r="F5946" s="398">
        <v>32.99</v>
      </c>
      <c r="H5946" t="s">
        <v>528</v>
      </c>
    </row>
    <row r="5947" spans="1:8">
      <c r="A5947" s="397">
        <v>89759</v>
      </c>
      <c r="B5947" t="s">
        <v>6451</v>
      </c>
      <c r="C5947" t="s">
        <v>530</v>
      </c>
      <c r="D5947" s="398">
        <v>14.2</v>
      </c>
      <c r="F5947" s="398">
        <v>13.64</v>
      </c>
      <c r="H5947" t="s">
        <v>528</v>
      </c>
    </row>
    <row r="5948" spans="1:8">
      <c r="A5948" s="397">
        <v>89832</v>
      </c>
      <c r="B5948" t="s">
        <v>6452</v>
      </c>
      <c r="C5948" t="s">
        <v>530</v>
      </c>
      <c r="D5948" s="398">
        <v>47.58</v>
      </c>
      <c r="F5948" s="398">
        <v>44.92</v>
      </c>
      <c r="H5948" t="s">
        <v>528</v>
      </c>
    </row>
    <row r="5949" spans="1:8">
      <c r="A5949" s="397">
        <v>89666</v>
      </c>
      <c r="B5949" t="s">
        <v>6453</v>
      </c>
      <c r="C5949" t="s">
        <v>530</v>
      </c>
      <c r="D5949" s="398">
        <v>9.25</v>
      </c>
      <c r="F5949" s="398">
        <v>9.27</v>
      </c>
      <c r="H5949" t="s">
        <v>528</v>
      </c>
    </row>
    <row r="5950" spans="1:8">
      <c r="A5950" s="397">
        <v>89678</v>
      </c>
      <c r="B5950" t="s">
        <v>6454</v>
      </c>
      <c r="C5950" t="s">
        <v>530</v>
      </c>
      <c r="D5950" s="398">
        <v>14.81</v>
      </c>
      <c r="F5950" s="398">
        <v>14.43</v>
      </c>
      <c r="H5950" t="s">
        <v>528</v>
      </c>
    </row>
    <row r="5951" spans="1:8">
      <c r="A5951" s="397">
        <v>89764</v>
      </c>
      <c r="B5951" t="s">
        <v>6455</v>
      </c>
      <c r="C5951" t="s">
        <v>530</v>
      </c>
      <c r="D5951" s="398">
        <v>42.87</v>
      </c>
      <c r="F5951" s="398">
        <v>40.47</v>
      </c>
      <c r="H5951" t="s">
        <v>528</v>
      </c>
    </row>
    <row r="5952" spans="1:8">
      <c r="A5952" s="397">
        <v>89689</v>
      </c>
      <c r="B5952" t="s">
        <v>6456</v>
      </c>
      <c r="C5952" t="s">
        <v>530</v>
      </c>
      <c r="D5952" s="398">
        <v>43.57</v>
      </c>
      <c r="F5952" s="398">
        <v>41.38</v>
      </c>
      <c r="H5952" t="s">
        <v>528</v>
      </c>
    </row>
    <row r="5953" spans="1:8">
      <c r="A5953" s="397">
        <v>89655</v>
      </c>
      <c r="B5953" t="s">
        <v>6457</v>
      </c>
      <c r="C5953" t="s">
        <v>530</v>
      </c>
      <c r="D5953" s="398">
        <v>27.51</v>
      </c>
      <c r="F5953" s="398">
        <v>26.46</v>
      </c>
      <c r="H5953" t="s">
        <v>528</v>
      </c>
    </row>
    <row r="5954" spans="1:8">
      <c r="A5954" s="397">
        <v>89662</v>
      </c>
      <c r="B5954" t="s">
        <v>6458</v>
      </c>
      <c r="C5954" t="s">
        <v>530</v>
      </c>
      <c r="D5954" s="398">
        <v>35.549999999999997</v>
      </c>
      <c r="F5954" s="398">
        <v>33.99</v>
      </c>
      <c r="H5954" t="s">
        <v>528</v>
      </c>
    </row>
    <row r="5955" spans="1:8">
      <c r="A5955" s="397">
        <v>89758</v>
      </c>
      <c r="B5955" t="s">
        <v>6459</v>
      </c>
      <c r="C5955" t="s">
        <v>530</v>
      </c>
      <c r="D5955" s="398">
        <v>42.39</v>
      </c>
      <c r="F5955" s="398">
        <v>39.979999999999997</v>
      </c>
      <c r="H5955" t="s">
        <v>528</v>
      </c>
    </row>
    <row r="5956" spans="1:8">
      <c r="A5956" s="397">
        <v>89676</v>
      </c>
      <c r="B5956" t="s">
        <v>6460</v>
      </c>
      <c r="C5956" t="s">
        <v>530</v>
      </c>
      <c r="D5956" s="398">
        <v>42.35</v>
      </c>
      <c r="F5956" s="398">
        <v>40.39</v>
      </c>
      <c r="H5956" t="s">
        <v>528</v>
      </c>
    </row>
    <row r="5957" spans="1:8">
      <c r="A5957" s="397">
        <v>89818</v>
      </c>
      <c r="B5957" t="s">
        <v>6461</v>
      </c>
      <c r="C5957" t="s">
        <v>530</v>
      </c>
      <c r="D5957" s="398">
        <v>60.87</v>
      </c>
      <c r="F5957" s="398">
        <v>56.21</v>
      </c>
      <c r="H5957" t="s">
        <v>528</v>
      </c>
    </row>
    <row r="5958" spans="1:8">
      <c r="A5958" s="397">
        <v>89763</v>
      </c>
      <c r="B5958" t="s">
        <v>6462</v>
      </c>
      <c r="C5958" t="s">
        <v>530</v>
      </c>
      <c r="D5958" s="398">
        <v>63.78</v>
      </c>
      <c r="F5958" s="398">
        <v>60</v>
      </c>
      <c r="H5958" t="s">
        <v>528</v>
      </c>
    </row>
    <row r="5959" spans="1:8">
      <c r="A5959" s="397">
        <v>89686</v>
      </c>
      <c r="B5959" t="s">
        <v>6463</v>
      </c>
      <c r="C5959" t="s">
        <v>530</v>
      </c>
      <c r="D5959" s="398">
        <v>64.53</v>
      </c>
      <c r="F5959" s="398">
        <v>60.97</v>
      </c>
      <c r="H5959" t="s">
        <v>528</v>
      </c>
    </row>
    <row r="5960" spans="1:8">
      <c r="A5960" s="397">
        <v>104029</v>
      </c>
      <c r="B5960" t="s">
        <v>6464</v>
      </c>
      <c r="C5960" t="s">
        <v>530</v>
      </c>
      <c r="D5960" s="398">
        <v>76.569999999999993</v>
      </c>
      <c r="F5960" s="398">
        <v>72.05</v>
      </c>
      <c r="H5960" t="s">
        <v>528</v>
      </c>
    </row>
    <row r="5961" spans="1:8">
      <c r="A5961" s="397">
        <v>89831</v>
      </c>
      <c r="B5961" t="s">
        <v>6465</v>
      </c>
      <c r="C5961" t="s">
        <v>530</v>
      </c>
      <c r="D5961" s="398">
        <v>73.400000000000006</v>
      </c>
      <c r="F5961" s="398">
        <v>67.92</v>
      </c>
      <c r="H5961" t="s">
        <v>528</v>
      </c>
    </row>
    <row r="5962" spans="1:8">
      <c r="A5962" s="397">
        <v>89668</v>
      </c>
      <c r="B5962" t="s">
        <v>6466</v>
      </c>
      <c r="C5962" t="s">
        <v>530</v>
      </c>
      <c r="D5962" s="398">
        <v>33.700000000000003</v>
      </c>
      <c r="F5962" s="398">
        <v>32.18</v>
      </c>
      <c r="H5962" t="s">
        <v>528</v>
      </c>
    </row>
    <row r="5963" spans="1:8">
      <c r="A5963" s="397">
        <v>89639</v>
      </c>
      <c r="B5963" t="s">
        <v>6467</v>
      </c>
      <c r="C5963" t="s">
        <v>530</v>
      </c>
      <c r="D5963" s="398">
        <v>14.45</v>
      </c>
      <c r="F5963" s="398">
        <v>14.93</v>
      </c>
      <c r="H5963" t="s">
        <v>528</v>
      </c>
    </row>
    <row r="5964" spans="1:8">
      <c r="A5964" s="397">
        <v>89721</v>
      </c>
      <c r="B5964" t="s">
        <v>6468</v>
      </c>
      <c r="C5964" t="s">
        <v>530</v>
      </c>
      <c r="D5964" s="398">
        <v>18.940000000000001</v>
      </c>
      <c r="F5964" s="398">
        <v>19</v>
      </c>
      <c r="H5964" t="s">
        <v>528</v>
      </c>
    </row>
    <row r="5965" spans="1:8">
      <c r="A5965" s="397">
        <v>89643</v>
      </c>
      <c r="B5965" t="s">
        <v>6469</v>
      </c>
      <c r="C5965" t="s">
        <v>530</v>
      </c>
      <c r="D5965" s="398">
        <v>19.77</v>
      </c>
      <c r="F5965" s="398">
        <v>20.079999999999998</v>
      </c>
      <c r="H5965" t="s">
        <v>528</v>
      </c>
    </row>
    <row r="5966" spans="1:8">
      <c r="A5966" s="397">
        <v>89727</v>
      </c>
      <c r="B5966" t="s">
        <v>6470</v>
      </c>
      <c r="C5966" t="s">
        <v>530</v>
      </c>
      <c r="D5966" s="398">
        <v>28.54</v>
      </c>
      <c r="F5966" s="398">
        <v>28.05</v>
      </c>
      <c r="H5966" t="s">
        <v>528</v>
      </c>
    </row>
    <row r="5967" spans="1:8">
      <c r="A5967" s="397">
        <v>89648</v>
      </c>
      <c r="B5967" t="s">
        <v>6471</v>
      </c>
      <c r="C5967" t="s">
        <v>530</v>
      </c>
      <c r="D5967" s="398">
        <v>29.53</v>
      </c>
      <c r="F5967" s="398">
        <v>29.31</v>
      </c>
      <c r="H5967" t="s">
        <v>528</v>
      </c>
    </row>
    <row r="5968" spans="1:8">
      <c r="A5968" s="397">
        <v>89749</v>
      </c>
      <c r="B5968" t="s">
        <v>6472</v>
      </c>
      <c r="C5968" t="s">
        <v>530</v>
      </c>
      <c r="D5968" s="398">
        <v>19.7</v>
      </c>
      <c r="F5968" s="398">
        <v>18.87</v>
      </c>
      <c r="H5968" t="s">
        <v>528</v>
      </c>
    </row>
    <row r="5969" spans="1:8">
      <c r="A5969" s="397">
        <v>89657</v>
      </c>
      <c r="B5969" t="s">
        <v>6473</v>
      </c>
      <c r="C5969" t="s">
        <v>530</v>
      </c>
      <c r="D5969" s="398">
        <v>16.25</v>
      </c>
      <c r="F5969" s="398">
        <v>15.88</v>
      </c>
      <c r="H5969" t="s">
        <v>528</v>
      </c>
    </row>
    <row r="5970" spans="1:8">
      <c r="A5970" s="397">
        <v>89664</v>
      </c>
      <c r="B5970" t="s">
        <v>6474</v>
      </c>
      <c r="C5970" t="s">
        <v>530</v>
      </c>
      <c r="D5970" s="398">
        <v>20.27</v>
      </c>
      <c r="F5970" s="398">
        <v>19.59</v>
      </c>
      <c r="H5970" t="s">
        <v>528</v>
      </c>
    </row>
    <row r="5971" spans="1:8">
      <c r="A5971" s="397">
        <v>89638</v>
      </c>
      <c r="B5971" t="s">
        <v>6475</v>
      </c>
      <c r="C5971" t="s">
        <v>530</v>
      </c>
      <c r="D5971" s="398">
        <v>13.74</v>
      </c>
      <c r="F5971" s="398">
        <v>14.26</v>
      </c>
      <c r="H5971" t="s">
        <v>528</v>
      </c>
    </row>
    <row r="5972" spans="1:8">
      <c r="A5972" s="397">
        <v>89720</v>
      </c>
      <c r="B5972" t="s">
        <v>6476</v>
      </c>
      <c r="C5972" t="s">
        <v>530</v>
      </c>
      <c r="D5972" s="398">
        <v>17.52</v>
      </c>
      <c r="F5972" s="398">
        <v>17.670000000000002</v>
      </c>
      <c r="H5972" t="s">
        <v>528</v>
      </c>
    </row>
    <row r="5973" spans="1:8">
      <c r="A5973" s="397">
        <v>89642</v>
      </c>
      <c r="B5973" t="s">
        <v>6477</v>
      </c>
      <c r="C5973" t="s">
        <v>530</v>
      </c>
      <c r="D5973" s="398">
        <v>18.350000000000001</v>
      </c>
      <c r="F5973" s="398">
        <v>18.75</v>
      </c>
      <c r="H5973" t="s">
        <v>528</v>
      </c>
    </row>
    <row r="5974" spans="1:8">
      <c r="A5974" s="397">
        <v>89725</v>
      </c>
      <c r="B5974" t="s">
        <v>6478</v>
      </c>
      <c r="C5974" t="s">
        <v>530</v>
      </c>
      <c r="D5974" s="398">
        <v>23</v>
      </c>
      <c r="F5974" s="398">
        <v>22.84</v>
      </c>
      <c r="H5974" t="s">
        <v>528</v>
      </c>
    </row>
    <row r="5975" spans="1:8">
      <c r="A5975" s="397">
        <v>89647</v>
      </c>
      <c r="B5975" t="s">
        <v>6479</v>
      </c>
      <c r="C5975" t="s">
        <v>530</v>
      </c>
      <c r="D5975" s="398">
        <v>23.99</v>
      </c>
      <c r="F5975" s="398">
        <v>24.1</v>
      </c>
      <c r="H5975" t="s">
        <v>528</v>
      </c>
    </row>
    <row r="5976" spans="1:8">
      <c r="A5976" s="397">
        <v>89780</v>
      </c>
      <c r="B5976" t="s">
        <v>6480</v>
      </c>
      <c r="C5976" t="s">
        <v>530</v>
      </c>
      <c r="D5976" s="398">
        <v>28.46</v>
      </c>
      <c r="F5976" s="398">
        <v>26.42</v>
      </c>
      <c r="H5976" t="s">
        <v>528</v>
      </c>
    </row>
    <row r="5977" spans="1:8">
      <c r="A5977" s="397">
        <v>89734</v>
      </c>
      <c r="B5977" t="s">
        <v>6481</v>
      </c>
      <c r="C5977" t="s">
        <v>530</v>
      </c>
      <c r="D5977" s="398">
        <v>32.979999999999997</v>
      </c>
      <c r="F5977" s="398">
        <v>32.299999999999997</v>
      </c>
      <c r="H5977" t="s">
        <v>528</v>
      </c>
    </row>
    <row r="5978" spans="1:8">
      <c r="A5978" s="397">
        <v>89650</v>
      </c>
      <c r="B5978" t="s">
        <v>6482</v>
      </c>
      <c r="C5978" t="s">
        <v>530</v>
      </c>
      <c r="D5978" s="398">
        <v>34.119999999999997</v>
      </c>
      <c r="F5978" s="398">
        <v>33.79</v>
      </c>
      <c r="H5978" t="s">
        <v>528</v>
      </c>
    </row>
    <row r="5979" spans="1:8">
      <c r="A5979" s="397">
        <v>89787</v>
      </c>
      <c r="B5979" t="s">
        <v>6483</v>
      </c>
      <c r="C5979" t="s">
        <v>530</v>
      </c>
      <c r="D5979" s="398">
        <v>42.06</v>
      </c>
      <c r="F5979" s="398">
        <v>39.08</v>
      </c>
      <c r="H5979" t="s">
        <v>528</v>
      </c>
    </row>
    <row r="5980" spans="1:8">
      <c r="A5980" s="397">
        <v>104024</v>
      </c>
      <c r="B5980" t="s">
        <v>6484</v>
      </c>
      <c r="C5980" t="s">
        <v>530</v>
      </c>
      <c r="D5980" s="398">
        <v>47.12</v>
      </c>
      <c r="F5980" s="398">
        <v>45.67</v>
      </c>
      <c r="H5980" t="s">
        <v>528</v>
      </c>
    </row>
    <row r="5981" spans="1:8">
      <c r="A5981" s="397">
        <v>89789</v>
      </c>
      <c r="B5981" t="s">
        <v>6485</v>
      </c>
      <c r="C5981" t="s">
        <v>530</v>
      </c>
      <c r="D5981" s="398">
        <v>77.06</v>
      </c>
      <c r="F5981" s="398">
        <v>71.86</v>
      </c>
      <c r="H5981" t="s">
        <v>528</v>
      </c>
    </row>
    <row r="5982" spans="1:8">
      <c r="A5982" s="397">
        <v>89791</v>
      </c>
      <c r="B5982" t="s">
        <v>6486</v>
      </c>
      <c r="C5982" t="s">
        <v>530</v>
      </c>
      <c r="D5982" s="398">
        <v>172.38</v>
      </c>
      <c r="F5982" s="398">
        <v>161.69</v>
      </c>
      <c r="H5982" t="s">
        <v>528</v>
      </c>
    </row>
    <row r="5983" spans="1:8">
      <c r="A5983" s="397">
        <v>89793</v>
      </c>
      <c r="B5983" t="s">
        <v>6487</v>
      </c>
      <c r="C5983" t="s">
        <v>530</v>
      </c>
      <c r="D5983" s="398">
        <v>249.55</v>
      </c>
      <c r="F5983" s="398">
        <v>232.28</v>
      </c>
      <c r="H5983" t="s">
        <v>528</v>
      </c>
    </row>
    <row r="5984" spans="1:8">
      <c r="A5984" s="397">
        <v>89637</v>
      </c>
      <c r="B5984" t="s">
        <v>6488</v>
      </c>
      <c r="C5984" t="s">
        <v>530</v>
      </c>
      <c r="D5984" s="398">
        <v>12.73</v>
      </c>
      <c r="F5984" s="398">
        <v>13.31</v>
      </c>
      <c r="H5984" t="s">
        <v>528</v>
      </c>
    </row>
    <row r="5985" spans="1:8">
      <c r="A5985" s="397">
        <v>89719</v>
      </c>
      <c r="B5985" t="s">
        <v>6489</v>
      </c>
      <c r="C5985" t="s">
        <v>530</v>
      </c>
      <c r="D5985" s="398">
        <v>15.74</v>
      </c>
      <c r="F5985" s="398">
        <v>16</v>
      </c>
      <c r="H5985" t="s">
        <v>528</v>
      </c>
    </row>
    <row r="5986" spans="1:8">
      <c r="A5986" s="397">
        <v>89641</v>
      </c>
      <c r="B5986" t="s">
        <v>6490</v>
      </c>
      <c r="C5986" t="s">
        <v>530</v>
      </c>
      <c r="D5986" s="398">
        <v>16.57</v>
      </c>
      <c r="F5986" s="398">
        <v>17.079999999999998</v>
      </c>
      <c r="H5986" t="s">
        <v>528</v>
      </c>
    </row>
    <row r="5987" spans="1:8">
      <c r="A5987" s="397">
        <v>89723</v>
      </c>
      <c r="B5987" t="s">
        <v>6491</v>
      </c>
      <c r="C5987" t="s">
        <v>530</v>
      </c>
      <c r="D5987" s="398">
        <v>23.74</v>
      </c>
      <c r="F5987" s="398">
        <v>23.53</v>
      </c>
      <c r="H5987" t="s">
        <v>528</v>
      </c>
    </row>
    <row r="5988" spans="1:8">
      <c r="A5988" s="397">
        <v>89646</v>
      </c>
      <c r="B5988" t="s">
        <v>6492</v>
      </c>
      <c r="C5988" t="s">
        <v>530</v>
      </c>
      <c r="D5988" s="398">
        <v>24.73</v>
      </c>
      <c r="F5988" s="398">
        <v>24.79</v>
      </c>
      <c r="H5988" t="s">
        <v>528</v>
      </c>
    </row>
    <row r="5989" spans="1:8">
      <c r="A5989" s="397">
        <v>89777</v>
      </c>
      <c r="B5989" t="s">
        <v>6493</v>
      </c>
      <c r="C5989" t="s">
        <v>530</v>
      </c>
      <c r="D5989" s="398">
        <v>30.28</v>
      </c>
      <c r="F5989" s="398">
        <v>28.13</v>
      </c>
      <c r="H5989" t="s">
        <v>528</v>
      </c>
    </row>
    <row r="5990" spans="1:8">
      <c r="A5990" s="397">
        <v>89729</v>
      </c>
      <c r="B5990" t="s">
        <v>6494</v>
      </c>
      <c r="C5990" t="s">
        <v>530</v>
      </c>
      <c r="D5990" s="398">
        <v>34.799999999999997</v>
      </c>
      <c r="F5990" s="398">
        <v>34.01</v>
      </c>
      <c r="H5990" t="s">
        <v>528</v>
      </c>
    </row>
    <row r="5991" spans="1:8">
      <c r="A5991" s="397">
        <v>89649</v>
      </c>
      <c r="B5991" t="s">
        <v>6495</v>
      </c>
      <c r="C5991" t="s">
        <v>530</v>
      </c>
      <c r="D5991" s="398">
        <v>35.94</v>
      </c>
      <c r="F5991" s="398">
        <v>35.5</v>
      </c>
      <c r="H5991" t="s">
        <v>528</v>
      </c>
    </row>
    <row r="5992" spans="1:8">
      <c r="A5992" s="397">
        <v>89781</v>
      </c>
      <c r="B5992" t="s">
        <v>6496</v>
      </c>
      <c r="C5992" t="s">
        <v>530</v>
      </c>
      <c r="D5992" s="398">
        <v>42.51</v>
      </c>
      <c r="F5992" s="398">
        <v>39.5</v>
      </c>
      <c r="H5992" t="s">
        <v>528</v>
      </c>
    </row>
    <row r="5993" spans="1:8">
      <c r="A5993" s="397">
        <v>104023</v>
      </c>
      <c r="B5993" t="s">
        <v>6497</v>
      </c>
      <c r="C5993" t="s">
        <v>530</v>
      </c>
      <c r="D5993" s="398">
        <v>47.57</v>
      </c>
      <c r="F5993" s="398">
        <v>46.09</v>
      </c>
      <c r="H5993" t="s">
        <v>528</v>
      </c>
    </row>
    <row r="5994" spans="1:8">
      <c r="A5994" s="397">
        <v>89788</v>
      </c>
      <c r="B5994" t="s">
        <v>6498</v>
      </c>
      <c r="C5994" t="s">
        <v>530</v>
      </c>
      <c r="D5994" s="398">
        <v>90.31</v>
      </c>
      <c r="F5994" s="398">
        <v>84.32</v>
      </c>
      <c r="H5994" t="s">
        <v>528</v>
      </c>
    </row>
    <row r="5995" spans="1:8">
      <c r="A5995" s="397">
        <v>89790</v>
      </c>
      <c r="B5995" t="s">
        <v>6499</v>
      </c>
      <c r="C5995" t="s">
        <v>530</v>
      </c>
      <c r="D5995" s="398">
        <v>178.38</v>
      </c>
      <c r="F5995" s="398">
        <v>167.33</v>
      </c>
      <c r="H5995" t="s">
        <v>528</v>
      </c>
    </row>
    <row r="5996" spans="1:8">
      <c r="A5996" s="397">
        <v>89792</v>
      </c>
      <c r="B5996" t="s">
        <v>6500</v>
      </c>
      <c r="C5996" t="s">
        <v>530</v>
      </c>
      <c r="D5996" s="398">
        <v>212.24</v>
      </c>
      <c r="F5996" s="398">
        <v>197.21</v>
      </c>
      <c r="H5996" t="s">
        <v>528</v>
      </c>
    </row>
    <row r="5997" spans="1:8">
      <c r="A5997" s="397">
        <v>89640</v>
      </c>
      <c r="B5997" t="s">
        <v>6501</v>
      </c>
      <c r="C5997" t="s">
        <v>530</v>
      </c>
      <c r="D5997" s="398">
        <v>22.13</v>
      </c>
      <c r="F5997" s="398">
        <v>22.15</v>
      </c>
      <c r="H5997" t="s">
        <v>528</v>
      </c>
    </row>
    <row r="5998" spans="1:8">
      <c r="A5998" s="397">
        <v>89644</v>
      </c>
      <c r="B5998" t="s">
        <v>6502</v>
      </c>
      <c r="C5998" t="s">
        <v>530</v>
      </c>
      <c r="D5998" s="398">
        <v>26.99</v>
      </c>
      <c r="F5998" s="398">
        <v>26.8</v>
      </c>
      <c r="H5998" t="s">
        <v>528</v>
      </c>
    </row>
    <row r="5999" spans="1:8">
      <c r="A5999" s="397">
        <v>89645</v>
      </c>
      <c r="B5999" t="s">
        <v>6503</v>
      </c>
      <c r="C5999" t="s">
        <v>530</v>
      </c>
      <c r="D5999" s="398">
        <v>37.43</v>
      </c>
      <c r="F5999" s="398">
        <v>36.6</v>
      </c>
      <c r="H5999" t="s">
        <v>528</v>
      </c>
    </row>
    <row r="6000" spans="1:8">
      <c r="A6000" s="397">
        <v>89652</v>
      </c>
      <c r="B6000" t="s">
        <v>6504</v>
      </c>
      <c r="C6000" t="s">
        <v>530</v>
      </c>
      <c r="D6000" s="398">
        <v>14.45</v>
      </c>
      <c r="F6000" s="398">
        <v>14.18</v>
      </c>
      <c r="H6000" t="s">
        <v>528</v>
      </c>
    </row>
    <row r="6001" spans="1:8">
      <c r="A6001" s="397">
        <v>89738</v>
      </c>
      <c r="B6001" t="s">
        <v>6505</v>
      </c>
      <c r="C6001" t="s">
        <v>530</v>
      </c>
      <c r="D6001" s="398">
        <v>19.78</v>
      </c>
      <c r="F6001" s="398">
        <v>18.940000000000001</v>
      </c>
      <c r="H6001" t="s">
        <v>528</v>
      </c>
    </row>
    <row r="6002" spans="1:8">
      <c r="A6002" s="397">
        <v>89659</v>
      </c>
      <c r="B6002" t="s">
        <v>6506</v>
      </c>
      <c r="C6002" t="s">
        <v>530</v>
      </c>
      <c r="D6002" s="398">
        <v>20.350000000000001</v>
      </c>
      <c r="F6002" s="398">
        <v>19.66</v>
      </c>
      <c r="H6002" t="s">
        <v>528</v>
      </c>
    </row>
    <row r="6003" spans="1:8">
      <c r="A6003" s="397">
        <v>89756</v>
      </c>
      <c r="B6003" t="s">
        <v>6507</v>
      </c>
      <c r="C6003" t="s">
        <v>530</v>
      </c>
      <c r="D6003" s="398">
        <v>27.29</v>
      </c>
      <c r="F6003" s="398">
        <v>25.86</v>
      </c>
      <c r="H6003" t="s">
        <v>528</v>
      </c>
    </row>
    <row r="6004" spans="1:8">
      <c r="A6004" s="397">
        <v>89672</v>
      </c>
      <c r="B6004" t="s">
        <v>6508</v>
      </c>
      <c r="C6004" t="s">
        <v>530</v>
      </c>
      <c r="D6004" s="398">
        <v>27.94</v>
      </c>
      <c r="F6004" s="398">
        <v>26.7</v>
      </c>
      <c r="H6004" t="s">
        <v>528</v>
      </c>
    </row>
    <row r="6005" spans="1:8">
      <c r="A6005" s="397">
        <v>89815</v>
      </c>
      <c r="B6005" t="s">
        <v>6509</v>
      </c>
      <c r="C6005" t="s">
        <v>530</v>
      </c>
      <c r="D6005" s="398">
        <v>33.299999999999997</v>
      </c>
      <c r="F6005" s="398">
        <v>30.32</v>
      </c>
      <c r="H6005" t="s">
        <v>528</v>
      </c>
    </row>
    <row r="6006" spans="1:8">
      <c r="A6006" s="397">
        <v>89761</v>
      </c>
      <c r="B6006" t="s">
        <v>6510</v>
      </c>
      <c r="C6006" t="s">
        <v>530</v>
      </c>
      <c r="D6006" s="398">
        <v>36.28</v>
      </c>
      <c r="F6006" s="398">
        <v>34.21</v>
      </c>
      <c r="H6006" t="s">
        <v>528</v>
      </c>
    </row>
    <row r="6007" spans="1:8">
      <c r="A6007" s="397">
        <v>89682</v>
      </c>
      <c r="B6007" t="s">
        <v>6511</v>
      </c>
      <c r="C6007" t="s">
        <v>530</v>
      </c>
      <c r="D6007" s="398">
        <v>37.04</v>
      </c>
      <c r="F6007" s="398">
        <v>35.200000000000003</v>
      </c>
      <c r="H6007" t="s">
        <v>528</v>
      </c>
    </row>
    <row r="6008" spans="1:8">
      <c r="A6008" s="397">
        <v>89824</v>
      </c>
      <c r="B6008" t="s">
        <v>6512</v>
      </c>
      <c r="C6008" t="s">
        <v>530</v>
      </c>
      <c r="D6008" s="398">
        <v>44.97</v>
      </c>
      <c r="F6008" s="398">
        <v>41.07</v>
      </c>
      <c r="H6008" t="s">
        <v>528</v>
      </c>
    </row>
    <row r="6009" spans="1:8">
      <c r="A6009" s="397">
        <v>104026</v>
      </c>
      <c r="B6009" t="s">
        <v>6513</v>
      </c>
      <c r="C6009" t="s">
        <v>530</v>
      </c>
      <c r="D6009" s="398">
        <v>48.35</v>
      </c>
      <c r="F6009" s="398">
        <v>45.47</v>
      </c>
      <c r="H6009" t="s">
        <v>528</v>
      </c>
    </row>
    <row r="6010" spans="1:8">
      <c r="A6010" s="397">
        <v>89740</v>
      </c>
      <c r="B6010" t="s">
        <v>6514</v>
      </c>
      <c r="C6010" t="s">
        <v>530</v>
      </c>
      <c r="D6010" s="398">
        <v>11.44</v>
      </c>
      <c r="F6010" s="398">
        <v>11.18</v>
      </c>
      <c r="H6010" t="s">
        <v>528</v>
      </c>
    </row>
    <row r="6011" spans="1:8">
      <c r="A6011" s="397">
        <v>89836</v>
      </c>
      <c r="B6011" t="s">
        <v>6515</v>
      </c>
      <c r="C6011" t="s">
        <v>530</v>
      </c>
      <c r="D6011" s="398">
        <v>223.37</v>
      </c>
      <c r="F6011" s="398">
        <v>208.4</v>
      </c>
      <c r="H6011" t="s">
        <v>528</v>
      </c>
    </row>
    <row r="6012" spans="1:8">
      <c r="A6012" s="397">
        <v>89653</v>
      </c>
      <c r="B6012" t="s">
        <v>6516</v>
      </c>
      <c r="C6012" t="s">
        <v>530</v>
      </c>
      <c r="D6012" s="398">
        <v>20.170000000000002</v>
      </c>
      <c r="F6012" s="398">
        <v>19.559999999999999</v>
      </c>
      <c r="H6012" t="s">
        <v>528</v>
      </c>
    </row>
    <row r="6013" spans="1:8">
      <c r="A6013" s="397">
        <v>89660</v>
      </c>
      <c r="B6013" t="s">
        <v>6517</v>
      </c>
      <c r="C6013" t="s">
        <v>530</v>
      </c>
      <c r="D6013" s="398">
        <v>12.01</v>
      </c>
      <c r="F6013" s="398">
        <v>11.93</v>
      </c>
      <c r="H6013" t="s">
        <v>528</v>
      </c>
    </row>
    <row r="6014" spans="1:8">
      <c r="A6014" s="397">
        <v>104028</v>
      </c>
      <c r="B6014" t="s">
        <v>6518</v>
      </c>
      <c r="C6014" t="s">
        <v>530</v>
      </c>
      <c r="D6014" s="398">
        <v>145.47</v>
      </c>
      <c r="F6014" s="398">
        <v>136.82</v>
      </c>
      <c r="H6014" t="s">
        <v>528</v>
      </c>
    </row>
    <row r="6015" spans="1:8">
      <c r="A6015" s="397">
        <v>89826</v>
      </c>
      <c r="B6015" t="s">
        <v>6519</v>
      </c>
      <c r="C6015" t="s">
        <v>530</v>
      </c>
      <c r="D6015" s="398">
        <v>142.30000000000001</v>
      </c>
      <c r="F6015" s="398">
        <v>132.69</v>
      </c>
      <c r="H6015" t="s">
        <v>528</v>
      </c>
    </row>
    <row r="6016" spans="1:8">
      <c r="A6016" s="397">
        <v>89651</v>
      </c>
      <c r="B6016" t="s">
        <v>6520</v>
      </c>
      <c r="C6016" t="s">
        <v>530</v>
      </c>
      <c r="D6016" s="398">
        <v>8.81</v>
      </c>
      <c r="F6016" s="398">
        <v>8.8800000000000008</v>
      </c>
      <c r="H6016" t="s">
        <v>528</v>
      </c>
    </row>
    <row r="6017" spans="1:8">
      <c r="A6017" s="397">
        <v>89736</v>
      </c>
      <c r="B6017" t="s">
        <v>6521</v>
      </c>
      <c r="C6017" t="s">
        <v>530</v>
      </c>
      <c r="D6017" s="398">
        <v>11.26</v>
      </c>
      <c r="F6017" s="398">
        <v>10.94</v>
      </c>
      <c r="H6017" t="s">
        <v>528</v>
      </c>
    </row>
    <row r="6018" spans="1:8">
      <c r="A6018" s="397">
        <v>89658</v>
      </c>
      <c r="B6018" t="s">
        <v>6522</v>
      </c>
      <c r="C6018" t="s">
        <v>530</v>
      </c>
      <c r="D6018" s="398">
        <v>11.83</v>
      </c>
      <c r="F6018" s="398">
        <v>11.66</v>
      </c>
      <c r="H6018" t="s">
        <v>528</v>
      </c>
    </row>
    <row r="6019" spans="1:8">
      <c r="A6019" s="397">
        <v>89755</v>
      </c>
      <c r="B6019" t="s">
        <v>6523</v>
      </c>
      <c r="C6019" t="s">
        <v>530</v>
      </c>
      <c r="D6019" s="398">
        <v>16.7</v>
      </c>
      <c r="F6019" s="398">
        <v>15.9</v>
      </c>
      <c r="H6019" t="s">
        <v>528</v>
      </c>
    </row>
    <row r="6020" spans="1:8">
      <c r="A6020" s="397">
        <v>89670</v>
      </c>
      <c r="B6020" t="s">
        <v>6524</v>
      </c>
      <c r="C6020" t="s">
        <v>530</v>
      </c>
      <c r="D6020" s="398">
        <v>17.350000000000001</v>
      </c>
      <c r="F6020" s="398">
        <v>16.739999999999998</v>
      </c>
      <c r="H6020" t="s">
        <v>528</v>
      </c>
    </row>
    <row r="6021" spans="1:8">
      <c r="A6021" s="397">
        <v>89794</v>
      </c>
      <c r="B6021" t="s">
        <v>6525</v>
      </c>
      <c r="C6021" t="s">
        <v>530</v>
      </c>
      <c r="D6021" s="398">
        <v>23.3</v>
      </c>
      <c r="F6021" s="398">
        <v>20.93</v>
      </c>
      <c r="H6021" t="s">
        <v>528</v>
      </c>
    </row>
    <row r="6022" spans="1:8">
      <c r="A6022" s="397">
        <v>89760</v>
      </c>
      <c r="B6022" t="s">
        <v>6526</v>
      </c>
      <c r="C6022" t="s">
        <v>530</v>
      </c>
      <c r="D6022" s="398">
        <v>26.28</v>
      </c>
      <c r="F6022" s="398">
        <v>24.82</v>
      </c>
      <c r="H6022" t="s">
        <v>528</v>
      </c>
    </row>
    <row r="6023" spans="1:8">
      <c r="A6023" s="397">
        <v>89680</v>
      </c>
      <c r="B6023" t="s">
        <v>6527</v>
      </c>
      <c r="C6023" t="s">
        <v>530</v>
      </c>
      <c r="D6023" s="398">
        <v>27.04</v>
      </c>
      <c r="F6023" s="398">
        <v>25.81</v>
      </c>
      <c r="H6023" t="s">
        <v>528</v>
      </c>
    </row>
    <row r="6024" spans="1:8">
      <c r="A6024" s="397">
        <v>89822</v>
      </c>
      <c r="B6024" t="s">
        <v>6528</v>
      </c>
      <c r="C6024" t="s">
        <v>530</v>
      </c>
      <c r="D6024" s="398">
        <v>30.28</v>
      </c>
      <c r="F6024" s="398">
        <v>27.26</v>
      </c>
      <c r="H6024" t="s">
        <v>528</v>
      </c>
    </row>
    <row r="6025" spans="1:8">
      <c r="A6025" s="397">
        <v>104025</v>
      </c>
      <c r="B6025" t="s">
        <v>6529</v>
      </c>
      <c r="C6025" t="s">
        <v>530</v>
      </c>
      <c r="D6025" s="398">
        <v>33.659999999999997</v>
      </c>
      <c r="F6025" s="398">
        <v>31.66</v>
      </c>
      <c r="H6025" t="s">
        <v>528</v>
      </c>
    </row>
    <row r="6026" spans="1:8">
      <c r="A6026" s="397">
        <v>89835</v>
      </c>
      <c r="B6026" t="s">
        <v>6530</v>
      </c>
      <c r="C6026" t="s">
        <v>530</v>
      </c>
      <c r="D6026" s="398">
        <v>51.23</v>
      </c>
      <c r="F6026" s="398">
        <v>46.65</v>
      </c>
      <c r="H6026" t="s">
        <v>528</v>
      </c>
    </row>
    <row r="6027" spans="1:8">
      <c r="A6027" s="397">
        <v>89838</v>
      </c>
      <c r="B6027" t="s">
        <v>6531</v>
      </c>
      <c r="C6027" t="s">
        <v>530</v>
      </c>
      <c r="D6027" s="398">
        <v>172.61</v>
      </c>
      <c r="F6027" s="398">
        <v>160.68</v>
      </c>
      <c r="H6027" t="s">
        <v>528</v>
      </c>
    </row>
    <row r="6028" spans="1:8">
      <c r="A6028" s="397">
        <v>89840</v>
      </c>
      <c r="B6028" t="s">
        <v>6532</v>
      </c>
      <c r="C6028" t="s">
        <v>530</v>
      </c>
      <c r="D6028" s="398">
        <v>204.8</v>
      </c>
      <c r="F6028" s="398">
        <v>188.75</v>
      </c>
      <c r="H6028" t="s">
        <v>528</v>
      </c>
    </row>
    <row r="6029" spans="1:8">
      <c r="A6029" s="397">
        <v>104015</v>
      </c>
      <c r="B6029" t="s">
        <v>6533</v>
      </c>
      <c r="C6029" t="s">
        <v>530</v>
      </c>
      <c r="D6029" s="398">
        <v>19.940000000000001</v>
      </c>
      <c r="F6029" s="398">
        <v>20.45</v>
      </c>
      <c r="H6029" t="s">
        <v>528</v>
      </c>
    </row>
    <row r="6030" spans="1:8">
      <c r="A6030" s="397">
        <v>104018</v>
      </c>
      <c r="B6030" t="s">
        <v>6534</v>
      </c>
      <c r="C6030" t="s">
        <v>530</v>
      </c>
      <c r="D6030" s="398">
        <v>25.61</v>
      </c>
      <c r="F6030" s="398">
        <v>25.43</v>
      </c>
      <c r="H6030" t="s">
        <v>528</v>
      </c>
    </row>
    <row r="6031" spans="1:8">
      <c r="A6031" s="397">
        <v>104016</v>
      </c>
      <c r="B6031" t="s">
        <v>6535</v>
      </c>
      <c r="C6031" t="s">
        <v>530</v>
      </c>
      <c r="D6031" s="398">
        <v>26.82</v>
      </c>
      <c r="F6031" s="398">
        <v>27</v>
      </c>
      <c r="H6031" t="s">
        <v>528</v>
      </c>
    </row>
    <row r="6032" spans="1:8">
      <c r="A6032" s="397">
        <v>104019</v>
      </c>
      <c r="B6032" t="s">
        <v>6536</v>
      </c>
      <c r="C6032" t="s">
        <v>530</v>
      </c>
      <c r="D6032" s="398">
        <v>51.54</v>
      </c>
      <c r="F6032" s="398">
        <v>49.78</v>
      </c>
      <c r="H6032" t="s">
        <v>528</v>
      </c>
    </row>
    <row r="6033" spans="1:8">
      <c r="A6033" s="397">
        <v>104017</v>
      </c>
      <c r="B6033" t="s">
        <v>6537</v>
      </c>
      <c r="C6033" t="s">
        <v>530</v>
      </c>
      <c r="D6033" s="398">
        <v>52.95</v>
      </c>
      <c r="F6033" s="398">
        <v>51.62</v>
      </c>
      <c r="H6033" t="s">
        <v>528</v>
      </c>
    </row>
    <row r="6034" spans="1:8">
      <c r="A6034" s="397">
        <v>104020</v>
      </c>
      <c r="B6034" t="s">
        <v>6538</v>
      </c>
      <c r="C6034" t="s">
        <v>530</v>
      </c>
      <c r="D6034" s="398">
        <v>64.73</v>
      </c>
      <c r="F6034" s="398">
        <v>59.91</v>
      </c>
      <c r="H6034" t="s">
        <v>528</v>
      </c>
    </row>
    <row r="6035" spans="1:8">
      <c r="A6035" s="397">
        <v>104030</v>
      </c>
      <c r="B6035" t="s">
        <v>6539</v>
      </c>
      <c r="C6035" t="s">
        <v>530</v>
      </c>
      <c r="D6035" s="398">
        <v>71.09</v>
      </c>
      <c r="F6035" s="398">
        <v>68.19</v>
      </c>
      <c r="H6035" t="s">
        <v>528</v>
      </c>
    </row>
    <row r="6036" spans="1:8">
      <c r="A6036" s="397">
        <v>89694</v>
      </c>
      <c r="B6036" t="s">
        <v>6540</v>
      </c>
      <c r="C6036" t="s">
        <v>530</v>
      </c>
      <c r="D6036" s="398">
        <v>23.78</v>
      </c>
      <c r="F6036" s="398">
        <v>24</v>
      </c>
      <c r="H6036" t="s">
        <v>528</v>
      </c>
    </row>
    <row r="6037" spans="1:8">
      <c r="A6037" s="397">
        <v>89700</v>
      </c>
      <c r="B6037" t="s">
        <v>6541</v>
      </c>
      <c r="C6037" t="s">
        <v>530</v>
      </c>
      <c r="D6037" s="398">
        <v>27.31</v>
      </c>
      <c r="F6037" s="398">
        <v>27.38</v>
      </c>
      <c r="H6037" t="s">
        <v>528</v>
      </c>
    </row>
    <row r="6038" spans="1:8">
      <c r="A6038" s="397">
        <v>89703</v>
      </c>
      <c r="B6038" t="s">
        <v>6542</v>
      </c>
      <c r="C6038" t="s">
        <v>530</v>
      </c>
      <c r="D6038" s="398">
        <v>55.06</v>
      </c>
      <c r="F6038" s="398">
        <v>53.43</v>
      </c>
      <c r="H6038" t="s">
        <v>528</v>
      </c>
    </row>
    <row r="6039" spans="1:8">
      <c r="A6039" s="397">
        <v>89691</v>
      </c>
      <c r="B6039" t="s">
        <v>6543</v>
      </c>
      <c r="C6039" t="s">
        <v>530</v>
      </c>
      <c r="D6039" s="398">
        <v>16.54</v>
      </c>
      <c r="F6039" s="398">
        <v>17.2</v>
      </c>
      <c r="H6039" t="s">
        <v>528</v>
      </c>
    </row>
    <row r="6040" spans="1:8">
      <c r="A6040" s="397">
        <v>89765</v>
      </c>
      <c r="B6040" t="s">
        <v>6544</v>
      </c>
      <c r="C6040" t="s">
        <v>530</v>
      </c>
      <c r="D6040" s="398">
        <v>20.66</v>
      </c>
      <c r="F6040" s="398">
        <v>20.8</v>
      </c>
      <c r="H6040" t="s">
        <v>528</v>
      </c>
    </row>
    <row r="6041" spans="1:8">
      <c r="A6041" s="397">
        <v>89697</v>
      </c>
      <c r="B6041" t="s">
        <v>6545</v>
      </c>
      <c r="C6041" t="s">
        <v>530</v>
      </c>
      <c r="D6041" s="398">
        <v>21.78</v>
      </c>
      <c r="F6041" s="398">
        <v>22.25</v>
      </c>
      <c r="H6041" t="s">
        <v>528</v>
      </c>
    </row>
    <row r="6042" spans="1:8">
      <c r="A6042" s="397">
        <v>89844</v>
      </c>
      <c r="B6042" t="s">
        <v>6546</v>
      </c>
      <c r="C6042" t="s">
        <v>530</v>
      </c>
      <c r="D6042" s="398">
        <v>73.319999999999993</v>
      </c>
      <c r="F6042" s="398">
        <v>67.88</v>
      </c>
      <c r="H6042" t="s">
        <v>528</v>
      </c>
    </row>
    <row r="6043" spans="1:8">
      <c r="A6043" s="397">
        <v>104022</v>
      </c>
      <c r="B6043" t="s">
        <v>6547</v>
      </c>
      <c r="C6043" t="s">
        <v>530</v>
      </c>
      <c r="D6043" s="398">
        <v>80.069999999999993</v>
      </c>
      <c r="F6043" s="398">
        <v>76.66</v>
      </c>
      <c r="H6043" t="s">
        <v>528</v>
      </c>
    </row>
    <row r="6044" spans="1:8">
      <c r="A6044" s="397">
        <v>89633</v>
      </c>
      <c r="B6044" t="s">
        <v>6548</v>
      </c>
      <c r="C6044" t="s">
        <v>345</v>
      </c>
      <c r="D6044" s="398">
        <v>29.27</v>
      </c>
      <c r="F6044" s="398">
        <v>33.130000000000003</v>
      </c>
      <c r="H6044" t="s">
        <v>528</v>
      </c>
    </row>
    <row r="6045" spans="1:8">
      <c r="A6045" s="397">
        <v>89716</v>
      </c>
      <c r="B6045" t="s">
        <v>6549</v>
      </c>
      <c r="C6045" t="s">
        <v>345</v>
      </c>
      <c r="D6045" s="398">
        <v>30.2</v>
      </c>
      <c r="F6045" s="398">
        <v>31.36</v>
      </c>
      <c r="H6045" t="s">
        <v>528</v>
      </c>
    </row>
    <row r="6046" spans="1:8">
      <c r="A6046" s="397">
        <v>89634</v>
      </c>
      <c r="B6046" t="s">
        <v>6550</v>
      </c>
      <c r="C6046" t="s">
        <v>345</v>
      </c>
      <c r="D6046" s="398">
        <v>41.61</v>
      </c>
      <c r="F6046" s="398">
        <v>46.24</v>
      </c>
      <c r="H6046" t="s">
        <v>528</v>
      </c>
    </row>
    <row r="6047" spans="1:8">
      <c r="A6047" s="397">
        <v>89717</v>
      </c>
      <c r="B6047" t="s">
        <v>6551</v>
      </c>
      <c r="C6047" t="s">
        <v>345</v>
      </c>
      <c r="D6047" s="398">
        <v>47.61</v>
      </c>
      <c r="F6047" s="398">
        <v>48.24</v>
      </c>
      <c r="H6047" t="s">
        <v>528</v>
      </c>
    </row>
    <row r="6048" spans="1:8">
      <c r="A6048" s="397">
        <v>89635</v>
      </c>
      <c r="B6048" t="s">
        <v>6552</v>
      </c>
      <c r="C6048" t="s">
        <v>345</v>
      </c>
      <c r="D6048" s="398">
        <v>61.07</v>
      </c>
      <c r="F6048" s="398">
        <v>65.78</v>
      </c>
      <c r="H6048" t="s">
        <v>528</v>
      </c>
    </row>
    <row r="6049" spans="1:8">
      <c r="A6049" s="397">
        <v>89770</v>
      </c>
      <c r="B6049" t="s">
        <v>6553</v>
      </c>
      <c r="C6049" t="s">
        <v>345</v>
      </c>
      <c r="D6049" s="398">
        <v>50.99</v>
      </c>
      <c r="F6049" s="398">
        <v>48.44</v>
      </c>
      <c r="H6049" t="s">
        <v>528</v>
      </c>
    </row>
    <row r="6050" spans="1:8">
      <c r="A6050" s="397">
        <v>89718</v>
      </c>
      <c r="B6050" t="s">
        <v>6554</v>
      </c>
      <c r="C6050" t="s">
        <v>345</v>
      </c>
      <c r="D6050" s="398">
        <v>60.96</v>
      </c>
      <c r="F6050" s="398">
        <v>61.42</v>
      </c>
      <c r="H6050" t="s">
        <v>528</v>
      </c>
    </row>
    <row r="6051" spans="1:8">
      <c r="A6051" s="397">
        <v>89636</v>
      </c>
      <c r="B6051" t="s">
        <v>6555</v>
      </c>
      <c r="C6051" t="s">
        <v>345</v>
      </c>
      <c r="D6051" s="398">
        <v>76.8</v>
      </c>
      <c r="F6051" s="398">
        <v>82.06</v>
      </c>
      <c r="H6051" t="s">
        <v>528</v>
      </c>
    </row>
    <row r="6052" spans="1:8">
      <c r="A6052" s="397">
        <v>89771</v>
      </c>
      <c r="B6052" t="s">
        <v>6556</v>
      </c>
      <c r="C6052" t="s">
        <v>345</v>
      </c>
      <c r="D6052" s="398">
        <v>68.069999999999993</v>
      </c>
      <c r="F6052" s="398">
        <v>64.58</v>
      </c>
      <c r="H6052" t="s">
        <v>528</v>
      </c>
    </row>
    <row r="6053" spans="1:8">
      <c r="A6053" s="397">
        <v>104021</v>
      </c>
      <c r="B6053" t="s">
        <v>6557</v>
      </c>
      <c r="C6053" t="s">
        <v>345</v>
      </c>
      <c r="D6053" s="398">
        <v>79.489999999999995</v>
      </c>
      <c r="F6053" s="398">
        <v>79.459999999999994</v>
      </c>
      <c r="H6053" t="s">
        <v>528</v>
      </c>
    </row>
    <row r="6054" spans="1:8">
      <c r="A6054" s="397">
        <v>89772</v>
      </c>
      <c r="B6054" t="s">
        <v>6558</v>
      </c>
      <c r="C6054" t="s">
        <v>345</v>
      </c>
      <c r="D6054" s="398">
        <v>99.26</v>
      </c>
      <c r="F6054" s="398">
        <v>94.05</v>
      </c>
      <c r="H6054" t="s">
        <v>528</v>
      </c>
    </row>
    <row r="6055" spans="1:8">
      <c r="A6055" s="397">
        <v>89773</v>
      </c>
      <c r="B6055" t="s">
        <v>6559</v>
      </c>
      <c r="C6055" t="s">
        <v>345</v>
      </c>
      <c r="D6055" s="398">
        <v>159.9</v>
      </c>
      <c r="F6055" s="398">
        <v>151.29</v>
      </c>
      <c r="H6055" t="s">
        <v>528</v>
      </c>
    </row>
    <row r="6056" spans="1:8">
      <c r="A6056" s="397">
        <v>89775</v>
      </c>
      <c r="B6056" t="s">
        <v>6560</v>
      </c>
      <c r="C6056" t="s">
        <v>345</v>
      </c>
      <c r="D6056" s="398">
        <v>250</v>
      </c>
      <c r="F6056" s="398">
        <v>236.16</v>
      </c>
      <c r="H6056" t="s">
        <v>528</v>
      </c>
    </row>
    <row r="6057" spans="1:8">
      <c r="A6057" s="397">
        <v>89767</v>
      </c>
      <c r="B6057" t="s">
        <v>6561</v>
      </c>
      <c r="C6057" t="s">
        <v>530</v>
      </c>
      <c r="D6057" s="398">
        <v>25.4</v>
      </c>
      <c r="F6057" s="398">
        <v>25.26</v>
      </c>
      <c r="H6057" t="s">
        <v>528</v>
      </c>
    </row>
    <row r="6058" spans="1:8">
      <c r="A6058" s="397">
        <v>89695</v>
      </c>
      <c r="B6058" t="s">
        <v>6562</v>
      </c>
      <c r="C6058" t="s">
        <v>530</v>
      </c>
      <c r="D6058" s="398">
        <v>20.440000000000001</v>
      </c>
      <c r="F6058" s="398">
        <v>20.86</v>
      </c>
      <c r="H6058" t="s">
        <v>528</v>
      </c>
    </row>
    <row r="6059" spans="1:8">
      <c r="A6059" s="397">
        <v>89702</v>
      </c>
      <c r="B6059" t="s">
        <v>6563</v>
      </c>
      <c r="C6059" t="s">
        <v>530</v>
      </c>
      <c r="D6059" s="398">
        <v>26.52</v>
      </c>
      <c r="F6059" s="398">
        <v>26.71</v>
      </c>
      <c r="H6059" t="s">
        <v>528</v>
      </c>
    </row>
    <row r="6060" spans="1:8">
      <c r="A6060" s="397">
        <v>89768</v>
      </c>
      <c r="B6060" t="s">
        <v>6564</v>
      </c>
      <c r="C6060" t="s">
        <v>530</v>
      </c>
      <c r="D6060" s="398">
        <v>29.78</v>
      </c>
      <c r="F6060" s="398">
        <v>29.31</v>
      </c>
      <c r="H6060" t="s">
        <v>528</v>
      </c>
    </row>
    <row r="6061" spans="1:8">
      <c r="A6061" s="397">
        <v>89842</v>
      </c>
      <c r="B6061" t="s">
        <v>6565</v>
      </c>
      <c r="C6061" t="s">
        <v>530</v>
      </c>
      <c r="D6061" s="398">
        <v>58.34</v>
      </c>
      <c r="F6061" s="398">
        <v>54.03</v>
      </c>
      <c r="H6061" t="s">
        <v>528</v>
      </c>
    </row>
    <row r="6062" spans="1:8">
      <c r="A6062" s="397">
        <v>89845</v>
      </c>
      <c r="B6062" t="s">
        <v>6566</v>
      </c>
      <c r="C6062" t="s">
        <v>530</v>
      </c>
      <c r="D6062" s="398">
        <v>114.04</v>
      </c>
      <c r="F6062" s="398">
        <v>105.88</v>
      </c>
      <c r="H6062" t="s">
        <v>528</v>
      </c>
    </row>
    <row r="6063" spans="1:8">
      <c r="A6063" s="397">
        <v>89846</v>
      </c>
      <c r="B6063" t="s">
        <v>6567</v>
      </c>
      <c r="C6063" t="s">
        <v>530</v>
      </c>
      <c r="D6063" s="398">
        <v>240.5</v>
      </c>
      <c r="F6063" s="398">
        <v>224.93</v>
      </c>
      <c r="H6063" t="s">
        <v>528</v>
      </c>
    </row>
    <row r="6064" spans="1:8">
      <c r="A6064" s="397">
        <v>89847</v>
      </c>
      <c r="B6064" t="s">
        <v>6568</v>
      </c>
      <c r="C6064" t="s">
        <v>530</v>
      </c>
      <c r="D6064" s="398">
        <v>289.14</v>
      </c>
      <c r="F6064" s="398">
        <v>267.60000000000002</v>
      </c>
      <c r="H6064" t="s">
        <v>528</v>
      </c>
    </row>
    <row r="6065" spans="1:8">
      <c r="A6065" s="397">
        <v>89705</v>
      </c>
      <c r="B6065" t="s">
        <v>6569</v>
      </c>
      <c r="C6065" t="s">
        <v>530</v>
      </c>
      <c r="D6065" s="398">
        <v>31.07</v>
      </c>
      <c r="F6065" s="398">
        <v>31</v>
      </c>
      <c r="H6065" t="s">
        <v>528</v>
      </c>
    </row>
    <row r="6066" spans="1:8">
      <c r="A6066" s="397">
        <v>89769</v>
      </c>
      <c r="B6066" t="s">
        <v>6570</v>
      </c>
      <c r="C6066" t="s">
        <v>530</v>
      </c>
      <c r="D6066" s="398">
        <v>64.319999999999993</v>
      </c>
      <c r="F6066" s="398">
        <v>61.81</v>
      </c>
      <c r="H6066" t="s">
        <v>528</v>
      </c>
    </row>
    <row r="6067" spans="1:8">
      <c r="A6067" s="397">
        <v>89706</v>
      </c>
      <c r="B6067" t="s">
        <v>6571</v>
      </c>
      <c r="C6067" t="s">
        <v>530</v>
      </c>
      <c r="D6067" s="398">
        <v>65.84</v>
      </c>
      <c r="F6067" s="398">
        <v>63.79</v>
      </c>
      <c r="H6067" t="s">
        <v>528</v>
      </c>
    </row>
    <row r="6068" spans="1:8">
      <c r="A6068" s="397">
        <v>89741</v>
      </c>
      <c r="B6068" t="s">
        <v>6572</v>
      </c>
      <c r="C6068" t="s">
        <v>530</v>
      </c>
      <c r="D6068" s="398">
        <v>26.77</v>
      </c>
      <c r="F6068" s="398">
        <v>25.52</v>
      </c>
      <c r="H6068" t="s">
        <v>528</v>
      </c>
    </row>
    <row r="6069" spans="1:8">
      <c r="A6069" s="397">
        <v>89757</v>
      </c>
      <c r="B6069" t="s">
        <v>6573</v>
      </c>
      <c r="C6069" t="s">
        <v>530</v>
      </c>
      <c r="D6069" s="398">
        <v>34.950000000000003</v>
      </c>
      <c r="F6069" s="398">
        <v>33.06</v>
      </c>
      <c r="H6069" t="s">
        <v>528</v>
      </c>
    </row>
    <row r="6070" spans="1:8">
      <c r="A6070" s="397">
        <v>104027</v>
      </c>
      <c r="B6070" t="s">
        <v>6574</v>
      </c>
      <c r="C6070" t="s">
        <v>530</v>
      </c>
      <c r="D6070" s="398">
        <v>72.31</v>
      </c>
      <c r="F6070" s="398">
        <v>67.989999999999995</v>
      </c>
      <c r="H6070" t="s">
        <v>528</v>
      </c>
    </row>
    <row r="6071" spans="1:8">
      <c r="A6071" s="397">
        <v>89837</v>
      </c>
      <c r="B6071" t="s">
        <v>6575</v>
      </c>
      <c r="C6071" t="s">
        <v>530</v>
      </c>
      <c r="D6071" s="398">
        <v>150.57</v>
      </c>
      <c r="F6071" s="398">
        <v>140.03</v>
      </c>
      <c r="H6071" t="s">
        <v>528</v>
      </c>
    </row>
    <row r="6072" spans="1:8">
      <c r="A6072" s="397">
        <v>89839</v>
      </c>
      <c r="B6072" t="s">
        <v>6576</v>
      </c>
      <c r="C6072" t="s">
        <v>530</v>
      </c>
      <c r="D6072" s="398">
        <v>195.35</v>
      </c>
      <c r="F6072" s="398">
        <v>182.06</v>
      </c>
      <c r="H6072" t="s">
        <v>528</v>
      </c>
    </row>
    <row r="6073" spans="1:8">
      <c r="A6073" s="397">
        <v>89841</v>
      </c>
      <c r="B6073" t="s">
        <v>6577</v>
      </c>
      <c r="C6073" t="s">
        <v>530</v>
      </c>
      <c r="D6073" s="398">
        <v>297.05</v>
      </c>
      <c r="F6073" s="398">
        <v>275.47000000000003</v>
      </c>
      <c r="H6073" t="s">
        <v>528</v>
      </c>
    </row>
    <row r="6074" spans="1:8">
      <c r="A6074" s="397">
        <v>89654</v>
      </c>
      <c r="B6074" t="s">
        <v>6578</v>
      </c>
      <c r="C6074" t="s">
        <v>530</v>
      </c>
      <c r="D6074" s="398">
        <v>23.22</v>
      </c>
      <c r="F6074" s="398">
        <v>22.43</v>
      </c>
      <c r="H6074" t="s">
        <v>528</v>
      </c>
    </row>
    <row r="6075" spans="1:8">
      <c r="A6075" s="397">
        <v>89661</v>
      </c>
      <c r="B6075" t="s">
        <v>6579</v>
      </c>
      <c r="C6075" t="s">
        <v>530</v>
      </c>
      <c r="D6075" s="398">
        <v>27.34</v>
      </c>
      <c r="F6075" s="398">
        <v>26.24</v>
      </c>
      <c r="H6075" t="s">
        <v>528</v>
      </c>
    </row>
    <row r="6076" spans="1:8">
      <c r="A6076" s="397">
        <v>89674</v>
      </c>
      <c r="B6076" t="s">
        <v>6580</v>
      </c>
      <c r="C6076" t="s">
        <v>530</v>
      </c>
      <c r="D6076" s="398">
        <v>35.6</v>
      </c>
      <c r="F6076" s="398">
        <v>33.9</v>
      </c>
      <c r="H6076" t="s">
        <v>528</v>
      </c>
    </row>
    <row r="6077" spans="1:8">
      <c r="A6077" s="397">
        <v>89816</v>
      </c>
      <c r="B6077" t="s">
        <v>6581</v>
      </c>
      <c r="C6077" t="s">
        <v>530</v>
      </c>
      <c r="D6077" s="398">
        <v>47.61</v>
      </c>
      <c r="F6077" s="398">
        <v>43.78</v>
      </c>
      <c r="H6077" t="s">
        <v>528</v>
      </c>
    </row>
    <row r="6078" spans="1:8">
      <c r="A6078" s="397">
        <v>89762</v>
      </c>
      <c r="B6078" t="s">
        <v>6582</v>
      </c>
      <c r="C6078" t="s">
        <v>530</v>
      </c>
      <c r="D6078" s="398">
        <v>50.59</v>
      </c>
      <c r="F6078" s="398">
        <v>47.67</v>
      </c>
      <c r="H6078" t="s">
        <v>528</v>
      </c>
    </row>
    <row r="6079" spans="1:8">
      <c r="A6079" s="397">
        <v>89684</v>
      </c>
      <c r="B6079" t="s">
        <v>6583</v>
      </c>
      <c r="C6079" t="s">
        <v>530</v>
      </c>
      <c r="D6079" s="398">
        <v>51.35</v>
      </c>
      <c r="F6079" s="398">
        <v>48.66</v>
      </c>
      <c r="H6079" t="s">
        <v>528</v>
      </c>
    </row>
    <row r="6080" spans="1:8">
      <c r="A6080" s="397">
        <v>89828</v>
      </c>
      <c r="B6080" t="s">
        <v>6584</v>
      </c>
      <c r="C6080" t="s">
        <v>530</v>
      </c>
      <c r="D6080" s="398">
        <v>68.930000000000007</v>
      </c>
      <c r="F6080" s="398">
        <v>63.59</v>
      </c>
      <c r="H6080" t="s">
        <v>528</v>
      </c>
    </row>
    <row r="6081" spans="1:8">
      <c r="A6081" s="397">
        <v>89546</v>
      </c>
      <c r="B6081" t="s">
        <v>6585</v>
      </c>
      <c r="C6081" t="s">
        <v>530</v>
      </c>
      <c r="D6081" s="398">
        <v>12.42</v>
      </c>
      <c r="F6081" s="398">
        <v>12.23</v>
      </c>
      <c r="H6081" t="s">
        <v>528</v>
      </c>
    </row>
    <row r="6082" spans="1:8">
      <c r="A6082" s="397">
        <v>89482</v>
      </c>
      <c r="B6082" t="s">
        <v>6586</v>
      </c>
      <c r="C6082" t="s">
        <v>530</v>
      </c>
      <c r="D6082" s="398">
        <v>46.52</v>
      </c>
      <c r="F6082" s="398">
        <v>45.8</v>
      </c>
      <c r="H6082" t="s">
        <v>528</v>
      </c>
    </row>
    <row r="6083" spans="1:8">
      <c r="A6083" s="397">
        <v>89491</v>
      </c>
      <c r="B6083" t="s">
        <v>6587</v>
      </c>
      <c r="C6083" t="s">
        <v>530</v>
      </c>
      <c r="D6083" s="398">
        <v>117.12</v>
      </c>
      <c r="F6083" s="398">
        <v>110.84</v>
      </c>
      <c r="H6083" t="s">
        <v>528</v>
      </c>
    </row>
    <row r="6084" spans="1:8">
      <c r="A6084" s="397">
        <v>104178</v>
      </c>
      <c r="B6084" t="s">
        <v>6588</v>
      </c>
      <c r="C6084" t="s">
        <v>530</v>
      </c>
      <c r="D6084" s="398">
        <v>23.68</v>
      </c>
      <c r="F6084" s="398">
        <v>24.44</v>
      </c>
      <c r="H6084" t="s">
        <v>528</v>
      </c>
    </row>
    <row r="6085" spans="1:8">
      <c r="A6085" s="397">
        <v>104179</v>
      </c>
      <c r="B6085" t="s">
        <v>6589</v>
      </c>
      <c r="C6085" t="s">
        <v>530</v>
      </c>
      <c r="D6085" s="398">
        <v>89.12</v>
      </c>
      <c r="F6085" s="398">
        <v>93.4</v>
      </c>
      <c r="H6085" t="s">
        <v>528</v>
      </c>
    </row>
    <row r="6086" spans="1:8">
      <c r="A6086" s="397">
        <v>89587</v>
      </c>
      <c r="B6086" t="s">
        <v>6590</v>
      </c>
      <c r="C6086" t="s">
        <v>530</v>
      </c>
      <c r="D6086" s="398">
        <v>54.44</v>
      </c>
      <c r="F6086" s="398">
        <v>58.31</v>
      </c>
      <c r="H6086" t="s">
        <v>528</v>
      </c>
    </row>
    <row r="6087" spans="1:8">
      <c r="A6087" s="397">
        <v>89535</v>
      </c>
      <c r="B6087" t="s">
        <v>6591</v>
      </c>
      <c r="C6087" t="s">
        <v>530</v>
      </c>
      <c r="D6087" s="398">
        <v>46.35</v>
      </c>
      <c r="F6087" s="398">
        <v>47.76</v>
      </c>
      <c r="H6087" t="s">
        <v>528</v>
      </c>
    </row>
    <row r="6088" spans="1:8">
      <c r="A6088" s="397">
        <v>89592</v>
      </c>
      <c r="B6088" t="s">
        <v>6592</v>
      </c>
      <c r="C6088" t="s">
        <v>530</v>
      </c>
      <c r="D6088" s="398">
        <v>170.26</v>
      </c>
      <c r="F6088" s="398">
        <v>180.63</v>
      </c>
      <c r="H6088" t="s">
        <v>528</v>
      </c>
    </row>
    <row r="6089" spans="1:8">
      <c r="A6089" s="397">
        <v>104169</v>
      </c>
      <c r="B6089" t="s">
        <v>6593</v>
      </c>
      <c r="C6089" t="s">
        <v>530</v>
      </c>
      <c r="D6089" s="398">
        <v>158.4</v>
      </c>
      <c r="F6089" s="398">
        <v>165.18</v>
      </c>
      <c r="H6089" t="s">
        <v>528</v>
      </c>
    </row>
    <row r="6090" spans="1:8">
      <c r="A6090" s="397">
        <v>89583</v>
      </c>
      <c r="B6090" t="s">
        <v>6594</v>
      </c>
      <c r="C6090" t="s">
        <v>530</v>
      </c>
      <c r="D6090" s="398">
        <v>46.6</v>
      </c>
      <c r="F6090" s="398">
        <v>49.82</v>
      </c>
      <c r="H6090" t="s">
        <v>528</v>
      </c>
    </row>
    <row r="6091" spans="1:8">
      <c r="A6091" s="397">
        <v>89526</v>
      </c>
      <c r="B6091" t="s">
        <v>6595</v>
      </c>
      <c r="C6091" t="s">
        <v>530</v>
      </c>
      <c r="D6091" s="398">
        <v>42.13</v>
      </c>
      <c r="F6091" s="398">
        <v>44.01</v>
      </c>
      <c r="H6091" t="s">
        <v>528</v>
      </c>
    </row>
    <row r="6092" spans="1:8">
      <c r="A6092" s="397">
        <v>95695</v>
      </c>
      <c r="B6092" t="s">
        <v>6596</v>
      </c>
      <c r="C6092" t="s">
        <v>530</v>
      </c>
      <c r="D6092" s="398">
        <v>66.22</v>
      </c>
      <c r="F6092" s="398">
        <v>71.09</v>
      </c>
      <c r="H6092" t="s">
        <v>528</v>
      </c>
    </row>
    <row r="6093" spans="1:8">
      <c r="A6093" s="397">
        <v>95694</v>
      </c>
      <c r="B6093" t="s">
        <v>6597</v>
      </c>
      <c r="C6093" t="s">
        <v>530</v>
      </c>
      <c r="D6093" s="398">
        <v>58.13</v>
      </c>
      <c r="F6093" s="398">
        <v>60.54</v>
      </c>
      <c r="H6093" t="s">
        <v>528</v>
      </c>
    </row>
    <row r="6094" spans="1:8">
      <c r="A6094" s="397">
        <v>89585</v>
      </c>
      <c r="B6094" t="s">
        <v>6598</v>
      </c>
      <c r="C6094" t="s">
        <v>530</v>
      </c>
      <c r="D6094" s="398">
        <v>49.56</v>
      </c>
      <c r="F6094" s="398">
        <v>53.02</v>
      </c>
      <c r="H6094" t="s">
        <v>528</v>
      </c>
    </row>
    <row r="6095" spans="1:8">
      <c r="A6095" s="397">
        <v>89531</v>
      </c>
      <c r="B6095" t="s">
        <v>6599</v>
      </c>
      <c r="C6095" t="s">
        <v>530</v>
      </c>
      <c r="D6095" s="398">
        <v>41.47</v>
      </c>
      <c r="F6095" s="398">
        <v>42.47</v>
      </c>
      <c r="H6095" t="s">
        <v>528</v>
      </c>
    </row>
    <row r="6096" spans="1:8">
      <c r="A6096" s="397">
        <v>89591</v>
      </c>
      <c r="B6096" t="s">
        <v>6600</v>
      </c>
      <c r="C6096" t="s">
        <v>530</v>
      </c>
      <c r="D6096" s="398">
        <v>139.69999999999999</v>
      </c>
      <c r="F6096" s="398">
        <v>147.49</v>
      </c>
      <c r="H6096" t="s">
        <v>528</v>
      </c>
    </row>
    <row r="6097" spans="1:8">
      <c r="A6097" s="397">
        <v>104168</v>
      </c>
      <c r="B6097" t="s">
        <v>6601</v>
      </c>
      <c r="C6097" t="s">
        <v>530</v>
      </c>
      <c r="D6097" s="398">
        <v>127.84</v>
      </c>
      <c r="F6097" s="398">
        <v>132.04</v>
      </c>
      <c r="H6097" t="s">
        <v>528</v>
      </c>
    </row>
    <row r="6098" spans="1:8">
      <c r="A6098" s="397">
        <v>89516</v>
      </c>
      <c r="B6098" t="s">
        <v>6602</v>
      </c>
      <c r="C6098" t="s">
        <v>530</v>
      </c>
      <c r="D6098" s="398">
        <v>9.75</v>
      </c>
      <c r="F6098" s="398">
        <v>9.9</v>
      </c>
      <c r="H6098" t="s">
        <v>528</v>
      </c>
    </row>
    <row r="6099" spans="1:8">
      <c r="A6099" s="397">
        <v>89520</v>
      </c>
      <c r="B6099" t="s">
        <v>6603</v>
      </c>
      <c r="C6099" t="s">
        <v>530</v>
      </c>
      <c r="D6099" s="398">
        <v>17.260000000000002</v>
      </c>
      <c r="F6099" s="398">
        <v>17.329999999999998</v>
      </c>
      <c r="H6099" t="s">
        <v>528</v>
      </c>
    </row>
    <row r="6100" spans="1:8">
      <c r="A6100" s="397">
        <v>89582</v>
      </c>
      <c r="B6100" t="s">
        <v>6604</v>
      </c>
      <c r="C6100" t="s">
        <v>530</v>
      </c>
      <c r="D6100" s="398">
        <v>37.28</v>
      </c>
      <c r="F6100" s="398">
        <v>39.700000000000003</v>
      </c>
      <c r="H6100" t="s">
        <v>528</v>
      </c>
    </row>
    <row r="6101" spans="1:8">
      <c r="A6101" s="397">
        <v>89524</v>
      </c>
      <c r="B6101" t="s">
        <v>6605</v>
      </c>
      <c r="C6101" t="s">
        <v>530</v>
      </c>
      <c r="D6101" s="398">
        <v>32.81</v>
      </c>
      <c r="F6101" s="398">
        <v>33.89</v>
      </c>
      <c r="H6101" t="s">
        <v>528</v>
      </c>
    </row>
    <row r="6102" spans="1:8">
      <c r="A6102" s="397">
        <v>89584</v>
      </c>
      <c r="B6102" t="s">
        <v>6606</v>
      </c>
      <c r="C6102" t="s">
        <v>530</v>
      </c>
      <c r="D6102" s="398">
        <v>48.42</v>
      </c>
      <c r="F6102" s="398">
        <v>51.79</v>
      </c>
      <c r="H6102" t="s">
        <v>528</v>
      </c>
    </row>
    <row r="6103" spans="1:8">
      <c r="A6103" s="397">
        <v>89529</v>
      </c>
      <c r="B6103" t="s">
        <v>6607</v>
      </c>
      <c r="C6103" t="s">
        <v>530</v>
      </c>
      <c r="D6103" s="398">
        <v>40.33</v>
      </c>
      <c r="F6103" s="398">
        <v>41.24</v>
      </c>
      <c r="H6103" t="s">
        <v>528</v>
      </c>
    </row>
    <row r="6104" spans="1:8">
      <c r="A6104" s="397">
        <v>89590</v>
      </c>
      <c r="B6104" t="s">
        <v>6608</v>
      </c>
      <c r="C6104" t="s">
        <v>530</v>
      </c>
      <c r="D6104" s="398">
        <v>143.18</v>
      </c>
      <c r="F6104" s="398">
        <v>151.26</v>
      </c>
      <c r="H6104" t="s">
        <v>528</v>
      </c>
    </row>
    <row r="6105" spans="1:8">
      <c r="A6105" s="397">
        <v>104167</v>
      </c>
      <c r="B6105" t="s">
        <v>6609</v>
      </c>
      <c r="C6105" t="s">
        <v>530</v>
      </c>
      <c r="D6105" s="398">
        <v>131.32</v>
      </c>
      <c r="F6105" s="398">
        <v>135.81</v>
      </c>
      <c r="H6105" t="s">
        <v>528</v>
      </c>
    </row>
    <row r="6106" spans="1:8">
      <c r="A6106" s="397">
        <v>89514</v>
      </c>
      <c r="B6106" t="s">
        <v>6610</v>
      </c>
      <c r="C6106" t="s">
        <v>530</v>
      </c>
      <c r="D6106" s="398">
        <v>9.66</v>
      </c>
      <c r="F6106" s="398">
        <v>9.8000000000000007</v>
      </c>
      <c r="H6106" t="s">
        <v>528</v>
      </c>
    </row>
    <row r="6107" spans="1:8">
      <c r="A6107" s="397">
        <v>89518</v>
      </c>
      <c r="B6107" t="s">
        <v>6611</v>
      </c>
      <c r="C6107" t="s">
        <v>530</v>
      </c>
      <c r="D6107" s="398">
        <v>16.46</v>
      </c>
      <c r="F6107" s="398">
        <v>16.46</v>
      </c>
      <c r="H6107" t="s">
        <v>528</v>
      </c>
    </row>
    <row r="6108" spans="1:8">
      <c r="A6108" s="397">
        <v>89581</v>
      </c>
      <c r="B6108" t="s">
        <v>6612</v>
      </c>
      <c r="C6108" t="s">
        <v>530</v>
      </c>
      <c r="D6108" s="398">
        <v>36.770000000000003</v>
      </c>
      <c r="F6108" s="398">
        <v>39.15</v>
      </c>
      <c r="H6108" t="s">
        <v>528</v>
      </c>
    </row>
    <row r="6109" spans="1:8">
      <c r="A6109" s="397">
        <v>89522</v>
      </c>
      <c r="B6109" t="s">
        <v>6613</v>
      </c>
      <c r="C6109" t="s">
        <v>530</v>
      </c>
      <c r="D6109" s="398">
        <v>32.299999999999997</v>
      </c>
      <c r="F6109" s="398">
        <v>33.340000000000003</v>
      </c>
      <c r="H6109" t="s">
        <v>528</v>
      </c>
    </row>
    <row r="6110" spans="1:8">
      <c r="A6110" s="397">
        <v>89574</v>
      </c>
      <c r="B6110" t="s">
        <v>6614</v>
      </c>
      <c r="C6110" t="s">
        <v>530</v>
      </c>
      <c r="D6110" s="398">
        <v>167.62</v>
      </c>
      <c r="F6110" s="398">
        <v>176.8</v>
      </c>
      <c r="H6110" t="s">
        <v>528</v>
      </c>
    </row>
    <row r="6111" spans="1:8">
      <c r="A6111" s="397">
        <v>89690</v>
      </c>
      <c r="B6111" t="s">
        <v>6615</v>
      </c>
      <c r="C6111" t="s">
        <v>530</v>
      </c>
      <c r="D6111" s="398">
        <v>97.87</v>
      </c>
      <c r="F6111" s="398">
        <v>104.48</v>
      </c>
      <c r="H6111" t="s">
        <v>528</v>
      </c>
    </row>
    <row r="6112" spans="1:8">
      <c r="A6112" s="397">
        <v>89567</v>
      </c>
      <c r="B6112" t="s">
        <v>6616</v>
      </c>
      <c r="C6112" t="s">
        <v>530</v>
      </c>
      <c r="D6112" s="398">
        <v>87.08</v>
      </c>
      <c r="F6112" s="398">
        <v>90.43</v>
      </c>
      <c r="H6112" t="s">
        <v>528</v>
      </c>
    </row>
    <row r="6113" spans="1:8">
      <c r="A6113" s="397">
        <v>89692</v>
      </c>
      <c r="B6113" t="s">
        <v>6617</v>
      </c>
      <c r="C6113" t="s">
        <v>530</v>
      </c>
      <c r="D6113" s="398">
        <v>110.55</v>
      </c>
      <c r="F6113" s="398">
        <v>118.33</v>
      </c>
      <c r="H6113" t="s">
        <v>528</v>
      </c>
    </row>
    <row r="6114" spans="1:8">
      <c r="A6114" s="397">
        <v>89569</v>
      </c>
      <c r="B6114" t="s">
        <v>6618</v>
      </c>
      <c r="C6114" t="s">
        <v>530</v>
      </c>
      <c r="D6114" s="398">
        <v>101.39</v>
      </c>
      <c r="F6114" s="398">
        <v>106.38</v>
      </c>
      <c r="H6114" t="s">
        <v>528</v>
      </c>
    </row>
    <row r="6115" spans="1:8">
      <c r="A6115" s="397">
        <v>89699</v>
      </c>
      <c r="B6115" t="s">
        <v>6619</v>
      </c>
      <c r="C6115" t="s">
        <v>530</v>
      </c>
      <c r="D6115" s="398">
        <v>215.61</v>
      </c>
      <c r="F6115" s="398">
        <v>228.64</v>
      </c>
      <c r="H6115" t="s">
        <v>528</v>
      </c>
    </row>
    <row r="6116" spans="1:8">
      <c r="A6116" s="397">
        <v>104174</v>
      </c>
      <c r="B6116" t="s">
        <v>6620</v>
      </c>
      <c r="C6116" t="s">
        <v>530</v>
      </c>
      <c r="D6116" s="398">
        <v>203.14</v>
      </c>
      <c r="F6116" s="398">
        <v>212.38</v>
      </c>
      <c r="H6116" t="s">
        <v>528</v>
      </c>
    </row>
    <row r="6117" spans="1:8">
      <c r="A6117" s="397">
        <v>89698</v>
      </c>
      <c r="B6117" t="s">
        <v>6621</v>
      </c>
      <c r="C6117" t="s">
        <v>530</v>
      </c>
      <c r="D6117" s="398">
        <v>284.81</v>
      </c>
      <c r="F6117" s="398">
        <v>301.91000000000003</v>
      </c>
      <c r="H6117" t="s">
        <v>528</v>
      </c>
    </row>
    <row r="6118" spans="1:8">
      <c r="A6118" s="397">
        <v>104176</v>
      </c>
      <c r="B6118" t="s">
        <v>6622</v>
      </c>
      <c r="C6118" t="s">
        <v>530</v>
      </c>
      <c r="D6118" s="398">
        <v>268.99</v>
      </c>
      <c r="F6118" s="398">
        <v>281.31</v>
      </c>
      <c r="H6118" t="s">
        <v>528</v>
      </c>
    </row>
    <row r="6119" spans="1:8">
      <c r="A6119" s="397">
        <v>89561</v>
      </c>
      <c r="B6119" t="s">
        <v>6623</v>
      </c>
      <c r="C6119" t="s">
        <v>530</v>
      </c>
      <c r="D6119" s="398">
        <v>17.02</v>
      </c>
      <c r="F6119" s="398">
        <v>17.34</v>
      </c>
      <c r="H6119" t="s">
        <v>528</v>
      </c>
    </row>
    <row r="6120" spans="1:8">
      <c r="A6120" s="397">
        <v>89563</v>
      </c>
      <c r="B6120" t="s">
        <v>6624</v>
      </c>
      <c r="C6120" t="s">
        <v>530</v>
      </c>
      <c r="D6120" s="398">
        <v>37.44</v>
      </c>
      <c r="F6120" s="398">
        <v>38.4</v>
      </c>
      <c r="H6120" t="s">
        <v>528</v>
      </c>
    </row>
    <row r="6121" spans="1:8">
      <c r="A6121" s="397">
        <v>89685</v>
      </c>
      <c r="B6121" t="s">
        <v>6625</v>
      </c>
      <c r="C6121" t="s">
        <v>530</v>
      </c>
      <c r="D6121" s="398">
        <v>66.5</v>
      </c>
      <c r="F6121" s="398">
        <v>70.680000000000007</v>
      </c>
      <c r="H6121" t="s">
        <v>528</v>
      </c>
    </row>
    <row r="6122" spans="1:8">
      <c r="A6122" s="397">
        <v>89565</v>
      </c>
      <c r="B6122" t="s">
        <v>6626</v>
      </c>
      <c r="C6122" t="s">
        <v>530</v>
      </c>
      <c r="D6122" s="398">
        <v>60.54</v>
      </c>
      <c r="F6122" s="398">
        <v>62.91</v>
      </c>
      <c r="H6122" t="s">
        <v>528</v>
      </c>
    </row>
    <row r="6123" spans="1:8">
      <c r="A6123" s="397">
        <v>89671</v>
      </c>
      <c r="B6123" t="s">
        <v>6627</v>
      </c>
      <c r="C6123" t="s">
        <v>530</v>
      </c>
      <c r="D6123" s="398">
        <v>48.96</v>
      </c>
      <c r="F6123" s="398">
        <v>51.24</v>
      </c>
      <c r="H6123" t="s">
        <v>528</v>
      </c>
    </row>
    <row r="6124" spans="1:8">
      <c r="A6124" s="397">
        <v>89556</v>
      </c>
      <c r="B6124" t="s">
        <v>6628</v>
      </c>
      <c r="C6124" t="s">
        <v>530</v>
      </c>
      <c r="D6124" s="398">
        <v>43.56</v>
      </c>
      <c r="F6124" s="398">
        <v>44.21</v>
      </c>
      <c r="H6124" t="s">
        <v>528</v>
      </c>
    </row>
    <row r="6125" spans="1:8">
      <c r="A6125" s="397">
        <v>89679</v>
      </c>
      <c r="B6125" t="s">
        <v>6629</v>
      </c>
      <c r="C6125" t="s">
        <v>530</v>
      </c>
      <c r="D6125" s="398">
        <v>131.88999999999999</v>
      </c>
      <c r="F6125" s="398">
        <v>137.09</v>
      </c>
      <c r="H6125" t="s">
        <v>528</v>
      </c>
    </row>
    <row r="6126" spans="1:8">
      <c r="A6126" s="397">
        <v>104171</v>
      </c>
      <c r="B6126" t="s">
        <v>6630</v>
      </c>
      <c r="C6126" t="s">
        <v>530</v>
      </c>
      <c r="D6126" s="398">
        <v>104.28</v>
      </c>
      <c r="F6126" s="398">
        <v>111.15</v>
      </c>
      <c r="H6126" t="s">
        <v>528</v>
      </c>
    </row>
    <row r="6127" spans="1:8">
      <c r="A6127" s="397">
        <v>89600</v>
      </c>
      <c r="B6127" t="s">
        <v>6631</v>
      </c>
      <c r="C6127" t="s">
        <v>530</v>
      </c>
      <c r="D6127" s="398">
        <v>27.91</v>
      </c>
      <c r="F6127" s="398">
        <v>28.83</v>
      </c>
      <c r="H6127" t="s">
        <v>528</v>
      </c>
    </row>
    <row r="6128" spans="1:8">
      <c r="A6128" s="397">
        <v>89548</v>
      </c>
      <c r="B6128" t="s">
        <v>6632</v>
      </c>
      <c r="C6128" t="s">
        <v>530</v>
      </c>
      <c r="D6128" s="398">
        <v>24.93</v>
      </c>
      <c r="F6128" s="398">
        <v>24.94</v>
      </c>
      <c r="H6128" t="s">
        <v>528</v>
      </c>
    </row>
    <row r="6129" spans="1:8">
      <c r="A6129" s="397">
        <v>89669</v>
      </c>
      <c r="B6129" t="s">
        <v>6633</v>
      </c>
      <c r="C6129" t="s">
        <v>530</v>
      </c>
      <c r="D6129" s="398">
        <v>37.880000000000003</v>
      </c>
      <c r="F6129" s="398">
        <v>37.99</v>
      </c>
      <c r="H6129" t="s">
        <v>528</v>
      </c>
    </row>
    <row r="6130" spans="1:8">
      <c r="A6130" s="397">
        <v>89554</v>
      </c>
      <c r="B6130" t="s">
        <v>6634</v>
      </c>
      <c r="C6130" t="s">
        <v>530</v>
      </c>
      <c r="D6130" s="398">
        <v>32.44</v>
      </c>
      <c r="F6130" s="398">
        <v>30.92</v>
      </c>
      <c r="H6130" t="s">
        <v>528</v>
      </c>
    </row>
    <row r="6131" spans="1:8">
      <c r="A6131" s="397">
        <v>89677</v>
      </c>
      <c r="B6131" t="s">
        <v>6635</v>
      </c>
      <c r="C6131" t="s">
        <v>530</v>
      </c>
      <c r="D6131" s="398">
        <v>85.27</v>
      </c>
      <c r="F6131" s="398">
        <v>87.33</v>
      </c>
      <c r="H6131" t="s">
        <v>528</v>
      </c>
    </row>
    <row r="6132" spans="1:8">
      <c r="A6132" s="397">
        <v>104170</v>
      </c>
      <c r="B6132" t="s">
        <v>6636</v>
      </c>
      <c r="C6132" t="s">
        <v>530</v>
      </c>
      <c r="D6132" s="398">
        <v>77.14</v>
      </c>
      <c r="F6132" s="398">
        <v>76.81</v>
      </c>
      <c r="H6132" t="s">
        <v>528</v>
      </c>
    </row>
    <row r="6133" spans="1:8">
      <c r="A6133" s="397">
        <v>89544</v>
      </c>
      <c r="B6133" t="s">
        <v>6637</v>
      </c>
      <c r="C6133" t="s">
        <v>530</v>
      </c>
      <c r="D6133" s="398">
        <v>9.86</v>
      </c>
      <c r="F6133" s="398">
        <v>9.83</v>
      </c>
      <c r="H6133" t="s">
        <v>528</v>
      </c>
    </row>
    <row r="6134" spans="1:8">
      <c r="A6134" s="397">
        <v>89545</v>
      </c>
      <c r="B6134" t="s">
        <v>6638</v>
      </c>
      <c r="C6134" t="s">
        <v>530</v>
      </c>
      <c r="D6134" s="398">
        <v>18.64</v>
      </c>
      <c r="F6134" s="398">
        <v>18.71</v>
      </c>
      <c r="H6134" t="s">
        <v>528</v>
      </c>
    </row>
    <row r="6135" spans="1:8">
      <c r="A6135" s="397">
        <v>89599</v>
      </c>
      <c r="B6135" t="s">
        <v>6639</v>
      </c>
      <c r="C6135" t="s">
        <v>530</v>
      </c>
      <c r="D6135" s="398">
        <v>28.28</v>
      </c>
      <c r="F6135" s="398">
        <v>28.5</v>
      </c>
      <c r="H6135" t="s">
        <v>528</v>
      </c>
    </row>
    <row r="6136" spans="1:8">
      <c r="A6136" s="397">
        <v>89547</v>
      </c>
      <c r="B6136" t="s">
        <v>6640</v>
      </c>
      <c r="C6136" t="s">
        <v>530</v>
      </c>
      <c r="D6136" s="398">
        <v>25.28</v>
      </c>
      <c r="F6136" s="398">
        <v>24.6</v>
      </c>
      <c r="H6136" t="s">
        <v>528</v>
      </c>
    </row>
    <row r="6137" spans="1:8">
      <c r="A6137" s="397">
        <v>89495</v>
      </c>
      <c r="B6137" t="s">
        <v>6641</v>
      </c>
      <c r="C6137" t="s">
        <v>530</v>
      </c>
      <c r="D6137" s="398">
        <v>20.98</v>
      </c>
      <c r="F6137" s="398">
        <v>21.69</v>
      </c>
      <c r="H6137" t="s">
        <v>528</v>
      </c>
    </row>
    <row r="6138" spans="1:8">
      <c r="A6138" s="397">
        <v>89673</v>
      </c>
      <c r="B6138" t="s">
        <v>6642</v>
      </c>
      <c r="C6138" t="s">
        <v>530</v>
      </c>
      <c r="D6138" s="398">
        <v>38.76</v>
      </c>
      <c r="F6138" s="398">
        <v>40.4</v>
      </c>
      <c r="H6138" t="s">
        <v>528</v>
      </c>
    </row>
    <row r="6139" spans="1:8">
      <c r="A6139" s="397">
        <v>89557</v>
      </c>
      <c r="B6139" t="s">
        <v>6643</v>
      </c>
      <c r="C6139" t="s">
        <v>530</v>
      </c>
      <c r="D6139" s="398">
        <v>34.57</v>
      </c>
      <c r="F6139" s="398">
        <v>34.94</v>
      </c>
      <c r="H6139" t="s">
        <v>528</v>
      </c>
    </row>
    <row r="6140" spans="1:8">
      <c r="A6140" s="397">
        <v>89681</v>
      </c>
      <c r="B6140" t="s">
        <v>6644</v>
      </c>
      <c r="C6140" t="s">
        <v>530</v>
      </c>
      <c r="D6140" s="398">
        <v>96.61</v>
      </c>
      <c r="F6140" s="398">
        <v>100.88</v>
      </c>
      <c r="H6140" t="s">
        <v>528</v>
      </c>
    </row>
    <row r="6141" spans="1:8">
      <c r="A6141" s="397">
        <v>104173</v>
      </c>
      <c r="B6141" t="s">
        <v>6645</v>
      </c>
      <c r="C6141" t="s">
        <v>530</v>
      </c>
      <c r="D6141" s="398">
        <v>91.2</v>
      </c>
      <c r="F6141" s="398">
        <v>93.83</v>
      </c>
      <c r="H6141" t="s">
        <v>528</v>
      </c>
    </row>
    <row r="6142" spans="1:8">
      <c r="A6142" s="397">
        <v>89549</v>
      </c>
      <c r="B6142" t="s">
        <v>6646</v>
      </c>
      <c r="C6142" t="s">
        <v>530</v>
      </c>
      <c r="D6142" s="398">
        <v>20.62</v>
      </c>
      <c r="F6142" s="398">
        <v>20.5</v>
      </c>
      <c r="H6142" t="s">
        <v>528</v>
      </c>
    </row>
    <row r="6143" spans="1:8">
      <c r="A6143" s="397">
        <v>89578</v>
      </c>
      <c r="B6143" t="s">
        <v>6647</v>
      </c>
      <c r="C6143" t="s">
        <v>345</v>
      </c>
      <c r="D6143" s="398">
        <v>36.549999999999997</v>
      </c>
      <c r="F6143" s="398">
        <v>40.56</v>
      </c>
      <c r="H6143" t="s">
        <v>528</v>
      </c>
    </row>
    <row r="6144" spans="1:8">
      <c r="A6144" s="397">
        <v>89512</v>
      </c>
      <c r="B6144" t="s">
        <v>6648</v>
      </c>
      <c r="C6144" t="s">
        <v>345</v>
      </c>
      <c r="D6144" s="398">
        <v>54.83</v>
      </c>
      <c r="F6144" s="398">
        <v>64.41</v>
      </c>
      <c r="H6144" t="s">
        <v>528</v>
      </c>
    </row>
    <row r="6145" spans="1:8">
      <c r="A6145" s="397">
        <v>89580</v>
      </c>
      <c r="B6145" t="s">
        <v>6649</v>
      </c>
      <c r="C6145" t="s">
        <v>345</v>
      </c>
      <c r="D6145" s="398">
        <v>75.55</v>
      </c>
      <c r="F6145" s="398">
        <v>83.52</v>
      </c>
      <c r="H6145" t="s">
        <v>528</v>
      </c>
    </row>
    <row r="6146" spans="1:8">
      <c r="A6146" s="397">
        <v>104166</v>
      </c>
      <c r="B6146" t="s">
        <v>6650</v>
      </c>
      <c r="C6146" t="s">
        <v>345</v>
      </c>
      <c r="D6146" s="398">
        <v>82.27</v>
      </c>
      <c r="F6146" s="398">
        <v>92.34</v>
      </c>
      <c r="H6146" t="s">
        <v>528</v>
      </c>
    </row>
    <row r="6147" spans="1:8">
      <c r="A6147" s="397">
        <v>89508</v>
      </c>
      <c r="B6147" t="s">
        <v>6651</v>
      </c>
      <c r="C6147" t="s">
        <v>345</v>
      </c>
      <c r="D6147" s="398">
        <v>18.78</v>
      </c>
      <c r="F6147" s="398">
        <v>22.18</v>
      </c>
      <c r="H6147" t="s">
        <v>528</v>
      </c>
    </row>
    <row r="6148" spans="1:8">
      <c r="A6148" s="397">
        <v>89509</v>
      </c>
      <c r="B6148" t="s">
        <v>6652</v>
      </c>
      <c r="C6148" t="s">
        <v>345</v>
      </c>
      <c r="D6148" s="398">
        <v>25.37</v>
      </c>
      <c r="F6148" s="398">
        <v>29.84</v>
      </c>
      <c r="H6148" t="s">
        <v>528</v>
      </c>
    </row>
    <row r="6149" spans="1:8">
      <c r="A6149" s="397">
        <v>89576</v>
      </c>
      <c r="B6149" t="s">
        <v>6653</v>
      </c>
      <c r="C6149" t="s">
        <v>345</v>
      </c>
      <c r="D6149" s="398">
        <v>29.42</v>
      </c>
      <c r="F6149" s="398">
        <v>32.5</v>
      </c>
      <c r="H6149" t="s">
        <v>528</v>
      </c>
    </row>
    <row r="6150" spans="1:8">
      <c r="A6150" s="397">
        <v>89511</v>
      </c>
      <c r="B6150" t="s">
        <v>6654</v>
      </c>
      <c r="C6150" t="s">
        <v>345</v>
      </c>
      <c r="D6150" s="398">
        <v>43.2</v>
      </c>
      <c r="F6150" s="398">
        <v>50.45</v>
      </c>
      <c r="H6150" t="s">
        <v>528</v>
      </c>
    </row>
    <row r="6151" spans="1:8">
      <c r="A6151" s="397">
        <v>89675</v>
      </c>
      <c r="B6151" t="s">
        <v>6655</v>
      </c>
      <c r="C6151" t="s">
        <v>530</v>
      </c>
      <c r="D6151" s="398">
        <v>77.84</v>
      </c>
      <c r="F6151" s="398">
        <v>82.57</v>
      </c>
      <c r="H6151" t="s">
        <v>528</v>
      </c>
    </row>
    <row r="6152" spans="1:8">
      <c r="A6152" s="397">
        <v>89559</v>
      </c>
      <c r="B6152" t="s">
        <v>6656</v>
      </c>
      <c r="C6152" t="s">
        <v>530</v>
      </c>
      <c r="D6152" s="398">
        <v>72.44</v>
      </c>
      <c r="F6152" s="398">
        <v>75.540000000000006</v>
      </c>
      <c r="H6152" t="s">
        <v>528</v>
      </c>
    </row>
    <row r="6153" spans="1:8">
      <c r="A6153" s="397">
        <v>104172</v>
      </c>
      <c r="B6153" t="s">
        <v>6657</v>
      </c>
      <c r="C6153" t="s">
        <v>530</v>
      </c>
      <c r="D6153" s="398">
        <v>295.33999999999997</v>
      </c>
      <c r="F6153" s="398">
        <v>312.66000000000003</v>
      </c>
      <c r="H6153" t="s">
        <v>528</v>
      </c>
    </row>
    <row r="6154" spans="1:8">
      <c r="A6154" s="397">
        <v>89683</v>
      </c>
      <c r="B6154" t="s">
        <v>6658</v>
      </c>
      <c r="C6154" t="s">
        <v>530</v>
      </c>
      <c r="D6154" s="398">
        <v>303.25</v>
      </c>
      <c r="F6154" s="398">
        <v>322.97000000000003</v>
      </c>
      <c r="H6154" t="s">
        <v>528</v>
      </c>
    </row>
    <row r="6155" spans="1:8">
      <c r="A6155" s="397">
        <v>89667</v>
      </c>
      <c r="B6155" t="s">
        <v>6659</v>
      </c>
      <c r="C6155" t="s">
        <v>530</v>
      </c>
      <c r="D6155" s="398">
        <v>47.44</v>
      </c>
      <c r="F6155" s="398">
        <v>50.03</v>
      </c>
      <c r="H6155" t="s">
        <v>528</v>
      </c>
    </row>
    <row r="6156" spans="1:8">
      <c r="A6156" s="397">
        <v>89550</v>
      </c>
      <c r="B6156" t="s">
        <v>6660</v>
      </c>
      <c r="C6156" t="s">
        <v>530</v>
      </c>
      <c r="D6156" s="398">
        <v>44.46</v>
      </c>
      <c r="F6156" s="398">
        <v>46.14</v>
      </c>
      <c r="H6156" t="s">
        <v>528</v>
      </c>
    </row>
    <row r="6157" spans="1:8">
      <c r="A6157" s="397">
        <v>89693</v>
      </c>
      <c r="B6157" t="s">
        <v>6661</v>
      </c>
      <c r="C6157" t="s">
        <v>530</v>
      </c>
      <c r="D6157" s="398">
        <v>86.34</v>
      </c>
      <c r="F6157" s="398">
        <v>91.97</v>
      </c>
      <c r="H6157" t="s">
        <v>528</v>
      </c>
    </row>
    <row r="6158" spans="1:8">
      <c r="A6158" s="397">
        <v>89571</v>
      </c>
      <c r="B6158" t="s">
        <v>6662</v>
      </c>
      <c r="C6158" t="s">
        <v>530</v>
      </c>
      <c r="D6158" s="398">
        <v>75.55</v>
      </c>
      <c r="F6158" s="398">
        <v>77.92</v>
      </c>
      <c r="H6158" t="s">
        <v>528</v>
      </c>
    </row>
    <row r="6159" spans="1:8">
      <c r="A6159" s="397">
        <v>89696</v>
      </c>
      <c r="B6159" t="s">
        <v>6663</v>
      </c>
      <c r="C6159" t="s">
        <v>530</v>
      </c>
      <c r="D6159" s="398">
        <v>91.88</v>
      </c>
      <c r="F6159" s="398">
        <v>98.07</v>
      </c>
      <c r="H6159" t="s">
        <v>528</v>
      </c>
    </row>
    <row r="6160" spans="1:8">
      <c r="A6160" s="397">
        <v>89573</v>
      </c>
      <c r="B6160" t="s">
        <v>6664</v>
      </c>
      <c r="C6160" t="s">
        <v>530</v>
      </c>
      <c r="D6160" s="398">
        <v>82.72</v>
      </c>
      <c r="F6160" s="398">
        <v>86.12</v>
      </c>
      <c r="H6160" t="s">
        <v>528</v>
      </c>
    </row>
    <row r="6161" spans="1:8">
      <c r="A6161" s="397">
        <v>89704</v>
      </c>
      <c r="B6161" t="s">
        <v>6665</v>
      </c>
      <c r="C6161" t="s">
        <v>530</v>
      </c>
      <c r="D6161" s="398">
        <v>163.38999999999999</v>
      </c>
      <c r="F6161" s="398">
        <v>172</v>
      </c>
      <c r="H6161" t="s">
        <v>528</v>
      </c>
    </row>
    <row r="6162" spans="1:8">
      <c r="A6162" s="397">
        <v>104175</v>
      </c>
      <c r="B6162" t="s">
        <v>6666</v>
      </c>
      <c r="C6162" t="s">
        <v>530</v>
      </c>
      <c r="D6162" s="398">
        <v>150.91999999999999</v>
      </c>
      <c r="F6162" s="398">
        <v>155.74</v>
      </c>
      <c r="H6162" t="s">
        <v>528</v>
      </c>
    </row>
    <row r="6163" spans="1:8">
      <c r="A6163" s="397">
        <v>89701</v>
      </c>
      <c r="B6163" t="s">
        <v>6667</v>
      </c>
      <c r="C6163" t="s">
        <v>530</v>
      </c>
      <c r="D6163" s="398">
        <v>210.73</v>
      </c>
      <c r="F6163" s="398">
        <v>221.56</v>
      </c>
      <c r="H6163" t="s">
        <v>528</v>
      </c>
    </row>
    <row r="6164" spans="1:8">
      <c r="A6164" s="397">
        <v>104177</v>
      </c>
      <c r="B6164" t="s">
        <v>6668</v>
      </c>
      <c r="C6164" t="s">
        <v>530</v>
      </c>
      <c r="D6164" s="398">
        <v>194.91</v>
      </c>
      <c r="F6164" s="398">
        <v>200.96</v>
      </c>
      <c r="H6164" t="s">
        <v>528</v>
      </c>
    </row>
    <row r="6165" spans="1:8">
      <c r="A6165" s="397">
        <v>89566</v>
      </c>
      <c r="B6165" t="s">
        <v>6669</v>
      </c>
      <c r="C6165" t="s">
        <v>530</v>
      </c>
      <c r="D6165" s="398">
        <v>51.38</v>
      </c>
      <c r="F6165" s="398">
        <v>52.97</v>
      </c>
      <c r="H6165" t="s">
        <v>528</v>
      </c>
    </row>
    <row r="6166" spans="1:8">
      <c r="A6166" s="397">
        <v>89687</v>
      </c>
      <c r="B6166" t="s">
        <v>6670</v>
      </c>
      <c r="C6166" t="s">
        <v>530</v>
      </c>
      <c r="D6166" s="398">
        <v>57.34</v>
      </c>
      <c r="F6166" s="398">
        <v>60.74</v>
      </c>
      <c r="H6166" t="s">
        <v>528</v>
      </c>
    </row>
    <row r="6167" spans="1:8">
      <c r="A6167" s="397">
        <v>102450</v>
      </c>
      <c r="B6167" t="s">
        <v>6671</v>
      </c>
      <c r="C6167" t="s">
        <v>527</v>
      </c>
      <c r="D6167" s="398">
        <v>0</v>
      </c>
      <c r="F6167" s="398">
        <v>0</v>
      </c>
      <c r="H6167" t="s">
        <v>528</v>
      </c>
    </row>
    <row r="6168" spans="1:8">
      <c r="A6168" s="397">
        <v>102250</v>
      </c>
      <c r="B6168" t="s">
        <v>6672</v>
      </c>
      <c r="C6168" t="s">
        <v>527</v>
      </c>
      <c r="D6168" s="398">
        <v>0</v>
      </c>
      <c r="F6168" s="398">
        <v>0</v>
      </c>
      <c r="H6168" t="s">
        <v>528</v>
      </c>
    </row>
    <row r="6169" spans="1:8">
      <c r="A6169" s="397">
        <v>102240</v>
      </c>
      <c r="B6169" t="s">
        <v>6673</v>
      </c>
      <c r="C6169" t="s">
        <v>527</v>
      </c>
      <c r="D6169" s="398">
        <v>0</v>
      </c>
      <c r="F6169" s="398">
        <v>0</v>
      </c>
      <c r="H6169" t="s">
        <v>528</v>
      </c>
    </row>
    <row r="6170" spans="1:8">
      <c r="A6170" s="397">
        <v>102449</v>
      </c>
      <c r="B6170" t="s">
        <v>6674</v>
      </c>
      <c r="C6170" t="s">
        <v>527</v>
      </c>
      <c r="D6170" s="398">
        <v>0</v>
      </c>
      <c r="F6170" s="398">
        <v>0</v>
      </c>
      <c r="H6170" t="s">
        <v>528</v>
      </c>
    </row>
    <row r="6171" spans="1:8">
      <c r="A6171" s="397">
        <v>102249</v>
      </c>
      <c r="B6171" t="s">
        <v>6675</v>
      </c>
      <c r="C6171" t="s">
        <v>527</v>
      </c>
      <c r="D6171" s="398">
        <v>0</v>
      </c>
      <c r="F6171" s="398">
        <v>0</v>
      </c>
      <c r="H6171" t="s">
        <v>528</v>
      </c>
    </row>
    <row r="6172" spans="1:8">
      <c r="A6172" s="397">
        <v>102238</v>
      </c>
      <c r="B6172" t="s">
        <v>6676</v>
      </c>
      <c r="C6172" t="s">
        <v>527</v>
      </c>
      <c r="D6172" s="398">
        <v>0</v>
      </c>
      <c r="F6172" s="398">
        <v>0</v>
      </c>
      <c r="H6172" t="s">
        <v>528</v>
      </c>
    </row>
    <row r="6173" spans="1:8">
      <c r="A6173" s="397">
        <v>102448</v>
      </c>
      <c r="B6173" t="s">
        <v>6677</v>
      </c>
      <c r="C6173" t="s">
        <v>527</v>
      </c>
      <c r="D6173" s="398">
        <v>0</v>
      </c>
      <c r="F6173" s="398">
        <v>0</v>
      </c>
      <c r="H6173" t="s">
        <v>528</v>
      </c>
    </row>
    <row r="6174" spans="1:8">
      <c r="A6174" s="397">
        <v>102248</v>
      </c>
      <c r="B6174" t="s">
        <v>6678</v>
      </c>
      <c r="C6174" t="s">
        <v>527</v>
      </c>
      <c r="D6174" s="398">
        <v>0</v>
      </c>
      <c r="F6174" s="398">
        <v>0</v>
      </c>
      <c r="H6174" t="s">
        <v>528</v>
      </c>
    </row>
    <row r="6175" spans="1:8">
      <c r="A6175" s="397">
        <v>102253</v>
      </c>
      <c r="B6175" t="s">
        <v>6679</v>
      </c>
      <c r="C6175" t="s">
        <v>527</v>
      </c>
      <c r="D6175" s="398">
        <v>894.08</v>
      </c>
      <c r="F6175" s="398">
        <v>975.75</v>
      </c>
      <c r="H6175" t="s">
        <v>528</v>
      </c>
    </row>
    <row r="6176" spans="1:8">
      <c r="A6176" s="397">
        <v>102254</v>
      </c>
      <c r="B6176" t="s">
        <v>6680</v>
      </c>
      <c r="C6176" t="s">
        <v>527</v>
      </c>
      <c r="D6176" s="398">
        <v>864.05</v>
      </c>
      <c r="F6176" s="398">
        <v>1101.82</v>
      </c>
      <c r="H6176" t="s">
        <v>528</v>
      </c>
    </row>
    <row r="6177" spans="1:8">
      <c r="A6177" s="397">
        <v>102257</v>
      </c>
      <c r="B6177" t="s">
        <v>6681</v>
      </c>
      <c r="C6177" t="s">
        <v>527</v>
      </c>
      <c r="D6177" s="398">
        <v>386.03</v>
      </c>
      <c r="F6177" s="398">
        <v>416.49</v>
      </c>
      <c r="H6177" t="s">
        <v>528</v>
      </c>
    </row>
    <row r="6178" spans="1:8">
      <c r="A6178" s="397">
        <v>102239</v>
      </c>
      <c r="B6178" t="s">
        <v>6682</v>
      </c>
      <c r="C6178" t="s">
        <v>527</v>
      </c>
      <c r="D6178" s="398">
        <v>0</v>
      </c>
      <c r="F6178" s="398">
        <v>0</v>
      </c>
      <c r="H6178" t="s">
        <v>528</v>
      </c>
    </row>
    <row r="6179" spans="1:8">
      <c r="A6179" s="397">
        <v>102236</v>
      </c>
      <c r="B6179" t="s">
        <v>6683</v>
      </c>
      <c r="C6179" t="s">
        <v>527</v>
      </c>
      <c r="D6179" s="398">
        <v>0</v>
      </c>
      <c r="F6179" s="398">
        <v>0</v>
      </c>
      <c r="H6179" t="s">
        <v>528</v>
      </c>
    </row>
    <row r="6180" spans="1:8">
      <c r="A6180" s="397">
        <v>102235</v>
      </c>
      <c r="B6180" t="s">
        <v>6684</v>
      </c>
      <c r="C6180" t="s">
        <v>527</v>
      </c>
      <c r="D6180" s="398">
        <v>592.24</v>
      </c>
      <c r="F6180" s="398">
        <v>533.89</v>
      </c>
      <c r="H6180" t="s">
        <v>528</v>
      </c>
    </row>
    <row r="6181" spans="1:8">
      <c r="A6181" s="397">
        <v>106164</v>
      </c>
      <c r="B6181" t="s">
        <v>6685</v>
      </c>
      <c r="C6181" t="s">
        <v>527</v>
      </c>
      <c r="D6181" s="398">
        <v>0</v>
      </c>
      <c r="F6181" s="398">
        <v>0</v>
      </c>
      <c r="H6181" t="s">
        <v>528</v>
      </c>
    </row>
    <row r="6182" spans="1:8">
      <c r="A6182" s="397">
        <v>102260</v>
      </c>
      <c r="B6182" t="s">
        <v>6686</v>
      </c>
      <c r="C6182" t="s">
        <v>527</v>
      </c>
      <c r="D6182" s="398">
        <v>0</v>
      </c>
      <c r="F6182" s="398">
        <v>0</v>
      </c>
      <c r="H6182" t="s">
        <v>528</v>
      </c>
    </row>
    <row r="6183" spans="1:8">
      <c r="A6183" s="397">
        <v>102259</v>
      </c>
      <c r="B6183" t="s">
        <v>6687</v>
      </c>
      <c r="C6183" t="s">
        <v>527</v>
      </c>
      <c r="D6183" s="398">
        <v>0</v>
      </c>
      <c r="F6183" s="398">
        <v>0</v>
      </c>
      <c r="H6183" t="s">
        <v>528</v>
      </c>
    </row>
    <row r="6184" spans="1:8">
      <c r="A6184" s="397">
        <v>102262</v>
      </c>
      <c r="B6184" t="s">
        <v>6688</v>
      </c>
      <c r="C6184" t="s">
        <v>530</v>
      </c>
      <c r="D6184" s="398">
        <v>0</v>
      </c>
      <c r="F6184" s="398">
        <v>0</v>
      </c>
      <c r="H6184" t="s">
        <v>528</v>
      </c>
    </row>
    <row r="6185" spans="1:8">
      <c r="A6185" s="397">
        <v>102242</v>
      </c>
      <c r="B6185" t="s">
        <v>6689</v>
      </c>
      <c r="C6185" t="s">
        <v>527</v>
      </c>
      <c r="D6185" s="398">
        <v>0</v>
      </c>
      <c r="F6185" s="398">
        <v>0</v>
      </c>
      <c r="H6185" t="s">
        <v>528</v>
      </c>
    </row>
    <row r="6186" spans="1:8">
      <c r="A6186" s="397">
        <v>106165</v>
      </c>
      <c r="B6186" t="s">
        <v>6690</v>
      </c>
      <c r="C6186" t="s">
        <v>530</v>
      </c>
      <c r="D6186" s="398">
        <v>0</v>
      </c>
      <c r="F6186" s="398">
        <v>0</v>
      </c>
      <c r="H6186" t="s">
        <v>528</v>
      </c>
    </row>
    <row r="6187" spans="1:8">
      <c r="A6187" s="397">
        <v>102246</v>
      </c>
      <c r="B6187" t="s">
        <v>6691</v>
      </c>
      <c r="C6187" t="s">
        <v>527</v>
      </c>
      <c r="D6187" s="398">
        <v>0</v>
      </c>
      <c r="F6187" s="398">
        <v>0</v>
      </c>
      <c r="H6187" t="s">
        <v>528</v>
      </c>
    </row>
    <row r="6188" spans="1:8">
      <c r="A6188" s="397">
        <v>102252</v>
      </c>
      <c r="B6188" t="s">
        <v>6692</v>
      </c>
      <c r="C6188" t="s">
        <v>527</v>
      </c>
      <c r="D6188" s="398">
        <v>0</v>
      </c>
      <c r="F6188" s="398">
        <v>0</v>
      </c>
      <c r="H6188" t="s">
        <v>528</v>
      </c>
    </row>
    <row r="6189" spans="1:8">
      <c r="A6189" s="397">
        <v>101912</v>
      </c>
      <c r="B6189" t="s">
        <v>6693</v>
      </c>
      <c r="C6189" t="s">
        <v>530</v>
      </c>
      <c r="D6189" s="398">
        <v>1271.19</v>
      </c>
      <c r="F6189" s="398">
        <v>2006.22</v>
      </c>
      <c r="H6189" t="s">
        <v>528</v>
      </c>
    </row>
    <row r="6190" spans="1:8">
      <c r="A6190" s="397">
        <v>96765</v>
      </c>
      <c r="B6190" t="s">
        <v>6694</v>
      </c>
      <c r="C6190" t="s">
        <v>530</v>
      </c>
      <c r="D6190" s="398">
        <v>1397.33</v>
      </c>
      <c r="F6190" s="398">
        <v>2096.0500000000002</v>
      </c>
      <c r="H6190" t="s">
        <v>528</v>
      </c>
    </row>
    <row r="6191" spans="1:8">
      <c r="A6191" s="397">
        <v>97430</v>
      </c>
      <c r="B6191" t="s">
        <v>6695</v>
      </c>
      <c r="C6191" t="s">
        <v>530</v>
      </c>
      <c r="D6191" s="398">
        <v>42.39</v>
      </c>
      <c r="F6191" s="398">
        <v>48.94</v>
      </c>
      <c r="H6191" t="s">
        <v>528</v>
      </c>
    </row>
    <row r="6192" spans="1:8">
      <c r="A6192" s="397">
        <v>97431</v>
      </c>
      <c r="B6192" t="s">
        <v>6696</v>
      </c>
      <c r="C6192" t="s">
        <v>530</v>
      </c>
      <c r="D6192" s="398">
        <v>44.93</v>
      </c>
      <c r="F6192" s="398">
        <v>51.69</v>
      </c>
      <c r="H6192" t="s">
        <v>528</v>
      </c>
    </row>
    <row r="6193" spans="1:8">
      <c r="A6193" s="397">
        <v>97432</v>
      </c>
      <c r="B6193" t="s">
        <v>6697</v>
      </c>
      <c r="C6193" t="s">
        <v>530</v>
      </c>
      <c r="D6193" s="398">
        <v>48.43</v>
      </c>
      <c r="F6193" s="398">
        <v>55.41</v>
      </c>
      <c r="H6193" t="s">
        <v>528</v>
      </c>
    </row>
    <row r="6194" spans="1:8">
      <c r="A6194" s="397">
        <v>101913</v>
      </c>
      <c r="B6194" t="s">
        <v>6698</v>
      </c>
      <c r="C6194" t="s">
        <v>530</v>
      </c>
      <c r="D6194" s="398">
        <v>391.53</v>
      </c>
      <c r="F6194" s="398">
        <v>524.38</v>
      </c>
      <c r="H6194" t="s">
        <v>528</v>
      </c>
    </row>
    <row r="6195" spans="1:8">
      <c r="A6195" s="397">
        <v>101914</v>
      </c>
      <c r="B6195" t="s">
        <v>6699</v>
      </c>
      <c r="C6195" t="s">
        <v>530</v>
      </c>
      <c r="D6195" s="398">
        <v>471.81</v>
      </c>
      <c r="F6195" s="398">
        <v>637.20000000000005</v>
      </c>
      <c r="H6195" t="s">
        <v>528</v>
      </c>
    </row>
    <row r="6196" spans="1:8">
      <c r="A6196" s="397">
        <v>101915</v>
      </c>
      <c r="B6196" t="s">
        <v>6700</v>
      </c>
      <c r="C6196" t="s">
        <v>530</v>
      </c>
      <c r="D6196" s="398">
        <v>431.19</v>
      </c>
      <c r="F6196" s="398">
        <v>398.2</v>
      </c>
      <c r="H6196" t="s">
        <v>528</v>
      </c>
    </row>
    <row r="6197" spans="1:8">
      <c r="A6197" s="397">
        <v>97433</v>
      </c>
      <c r="B6197" t="s">
        <v>6701</v>
      </c>
      <c r="C6197" t="s">
        <v>530</v>
      </c>
      <c r="D6197" s="398">
        <v>92.1</v>
      </c>
      <c r="F6197" s="398">
        <v>101.91</v>
      </c>
      <c r="H6197" t="s">
        <v>528</v>
      </c>
    </row>
    <row r="6198" spans="1:8">
      <c r="A6198" s="397">
        <v>97435</v>
      </c>
      <c r="B6198" t="s">
        <v>6702</v>
      </c>
      <c r="C6198" t="s">
        <v>530</v>
      </c>
      <c r="D6198" s="398">
        <v>103.7</v>
      </c>
      <c r="F6198" s="398">
        <v>113.84</v>
      </c>
      <c r="H6198" t="s">
        <v>528</v>
      </c>
    </row>
    <row r="6199" spans="1:8">
      <c r="A6199" s="397">
        <v>97437</v>
      </c>
      <c r="B6199" t="s">
        <v>6703</v>
      </c>
      <c r="C6199" t="s">
        <v>530</v>
      </c>
      <c r="D6199" s="398">
        <v>115.2</v>
      </c>
      <c r="F6199" s="398">
        <v>125.64</v>
      </c>
      <c r="H6199" t="s">
        <v>528</v>
      </c>
    </row>
    <row r="6200" spans="1:8">
      <c r="A6200" s="397">
        <v>97546</v>
      </c>
      <c r="B6200" t="s">
        <v>6704</v>
      </c>
      <c r="C6200" t="s">
        <v>530</v>
      </c>
      <c r="D6200" s="398">
        <v>35.21</v>
      </c>
      <c r="F6200" s="398">
        <v>39.93</v>
      </c>
      <c r="H6200" t="s">
        <v>528</v>
      </c>
    </row>
    <row r="6201" spans="1:8">
      <c r="A6201" s="397">
        <v>97548</v>
      </c>
      <c r="B6201" t="s">
        <v>6705</v>
      </c>
      <c r="C6201" t="s">
        <v>530</v>
      </c>
      <c r="D6201" s="398">
        <v>52.38</v>
      </c>
      <c r="F6201" s="398">
        <v>60.44</v>
      </c>
      <c r="H6201" t="s">
        <v>528</v>
      </c>
    </row>
    <row r="6202" spans="1:8">
      <c r="A6202" s="397">
        <v>97550</v>
      </c>
      <c r="B6202" t="s">
        <v>6706</v>
      </c>
      <c r="C6202" t="s">
        <v>530</v>
      </c>
      <c r="D6202" s="398">
        <v>87.2</v>
      </c>
      <c r="F6202" s="398">
        <v>102.84</v>
      </c>
      <c r="H6202" t="s">
        <v>528</v>
      </c>
    </row>
    <row r="6203" spans="1:8">
      <c r="A6203" s="397">
        <v>97479</v>
      </c>
      <c r="B6203" t="s">
        <v>6707</v>
      </c>
      <c r="C6203" t="s">
        <v>530</v>
      </c>
      <c r="D6203" s="398">
        <v>57.77</v>
      </c>
      <c r="F6203" s="398">
        <v>63.79</v>
      </c>
      <c r="H6203" t="s">
        <v>528</v>
      </c>
    </row>
    <row r="6204" spans="1:8">
      <c r="A6204" s="397">
        <v>97517</v>
      </c>
      <c r="B6204" t="s">
        <v>6708</v>
      </c>
      <c r="C6204" t="s">
        <v>530</v>
      </c>
      <c r="D6204" s="398">
        <v>54.15</v>
      </c>
      <c r="F6204" s="398">
        <v>58.99</v>
      </c>
      <c r="H6204" t="s">
        <v>528</v>
      </c>
    </row>
    <row r="6205" spans="1:8">
      <c r="A6205" s="397">
        <v>97481</v>
      </c>
      <c r="B6205" t="s">
        <v>6709</v>
      </c>
      <c r="C6205" t="s">
        <v>530</v>
      </c>
      <c r="D6205" s="398">
        <v>83.43</v>
      </c>
      <c r="F6205" s="398">
        <v>91.08</v>
      </c>
      <c r="H6205" t="s">
        <v>528</v>
      </c>
    </row>
    <row r="6206" spans="1:8">
      <c r="A6206" s="397">
        <v>97519</v>
      </c>
      <c r="B6206" t="s">
        <v>6710</v>
      </c>
      <c r="C6206" t="s">
        <v>530</v>
      </c>
      <c r="D6206" s="398">
        <v>77.040000000000006</v>
      </c>
      <c r="F6206" s="398">
        <v>82.61</v>
      </c>
      <c r="H6206" t="s">
        <v>528</v>
      </c>
    </row>
    <row r="6207" spans="1:8">
      <c r="A6207" s="397">
        <v>97483</v>
      </c>
      <c r="B6207" t="s">
        <v>6711</v>
      </c>
      <c r="C6207" t="s">
        <v>530</v>
      </c>
      <c r="D6207" s="398">
        <v>116.61</v>
      </c>
      <c r="F6207" s="398">
        <v>126.08</v>
      </c>
      <c r="H6207" t="s">
        <v>528</v>
      </c>
    </row>
    <row r="6208" spans="1:8">
      <c r="A6208" s="397">
        <v>97521</v>
      </c>
      <c r="B6208" t="s">
        <v>6712</v>
      </c>
      <c r="C6208" t="s">
        <v>530</v>
      </c>
      <c r="D6208" s="398">
        <v>107.05</v>
      </c>
      <c r="F6208" s="398">
        <v>113.41</v>
      </c>
      <c r="H6208" t="s">
        <v>528</v>
      </c>
    </row>
    <row r="6209" spans="1:8">
      <c r="A6209" s="397">
        <v>97452</v>
      </c>
      <c r="B6209" t="s">
        <v>6713</v>
      </c>
      <c r="C6209" t="s">
        <v>530</v>
      </c>
      <c r="D6209" s="398">
        <v>189.68</v>
      </c>
      <c r="F6209" s="398">
        <v>210.95</v>
      </c>
      <c r="H6209" t="s">
        <v>528</v>
      </c>
    </row>
    <row r="6210" spans="1:8">
      <c r="A6210" s="397">
        <v>97485</v>
      </c>
      <c r="B6210" t="s">
        <v>6714</v>
      </c>
      <c r="C6210" t="s">
        <v>530</v>
      </c>
      <c r="D6210" s="398">
        <v>160.63999999999999</v>
      </c>
      <c r="F6210" s="398">
        <v>172.44</v>
      </c>
      <c r="H6210" t="s">
        <v>528</v>
      </c>
    </row>
    <row r="6211" spans="1:8">
      <c r="A6211" s="397">
        <v>97523</v>
      </c>
      <c r="B6211" t="s">
        <v>6715</v>
      </c>
      <c r="C6211" t="s">
        <v>530</v>
      </c>
      <c r="D6211" s="398">
        <v>147.13</v>
      </c>
      <c r="F6211" s="398">
        <v>154.53</v>
      </c>
      <c r="H6211" t="s">
        <v>528</v>
      </c>
    </row>
    <row r="6212" spans="1:8">
      <c r="A6212" s="397">
        <v>97454</v>
      </c>
      <c r="B6212" t="s">
        <v>6716</v>
      </c>
      <c r="C6212" t="s">
        <v>530</v>
      </c>
      <c r="D6212" s="398">
        <v>316.27999999999997</v>
      </c>
      <c r="F6212" s="398">
        <v>338.37</v>
      </c>
      <c r="H6212" t="s">
        <v>528</v>
      </c>
    </row>
    <row r="6213" spans="1:8">
      <c r="A6213" s="397">
        <v>97487</v>
      </c>
      <c r="B6213" t="s">
        <v>6717</v>
      </c>
      <c r="C6213" t="s">
        <v>530</v>
      </c>
      <c r="D6213" s="398">
        <v>295.75</v>
      </c>
      <c r="F6213" s="398">
        <v>311.13</v>
      </c>
      <c r="H6213" t="s">
        <v>528</v>
      </c>
    </row>
    <row r="6214" spans="1:8">
      <c r="A6214" s="397">
        <v>97525</v>
      </c>
      <c r="B6214" t="s">
        <v>6718</v>
      </c>
      <c r="C6214" t="s">
        <v>530</v>
      </c>
      <c r="D6214" s="398">
        <v>276.32</v>
      </c>
      <c r="F6214" s="398">
        <v>285.37</v>
      </c>
      <c r="H6214" t="s">
        <v>528</v>
      </c>
    </row>
    <row r="6215" spans="1:8">
      <c r="A6215" s="397">
        <v>97456</v>
      </c>
      <c r="B6215" t="s">
        <v>6719</v>
      </c>
      <c r="C6215" t="s">
        <v>530</v>
      </c>
      <c r="D6215" s="398">
        <v>714.43</v>
      </c>
      <c r="F6215" s="398">
        <v>737.26</v>
      </c>
      <c r="H6215" t="s">
        <v>528</v>
      </c>
    </row>
    <row r="6216" spans="1:8">
      <c r="A6216" s="397">
        <v>97489</v>
      </c>
      <c r="B6216" t="s">
        <v>6720</v>
      </c>
      <c r="C6216" t="s">
        <v>530</v>
      </c>
      <c r="D6216" s="398">
        <v>702.41</v>
      </c>
      <c r="F6216" s="398">
        <v>721.34</v>
      </c>
      <c r="H6216" t="s">
        <v>528</v>
      </c>
    </row>
    <row r="6217" spans="1:8">
      <c r="A6217" s="397">
        <v>97527</v>
      </c>
      <c r="B6217" t="s">
        <v>6721</v>
      </c>
      <c r="C6217" t="s">
        <v>530</v>
      </c>
      <c r="D6217" s="398">
        <v>677.06</v>
      </c>
      <c r="F6217" s="398">
        <v>687.7</v>
      </c>
      <c r="H6217" t="s">
        <v>528</v>
      </c>
    </row>
    <row r="6218" spans="1:8">
      <c r="A6218" s="397">
        <v>97434</v>
      </c>
      <c r="B6218" t="s">
        <v>6722</v>
      </c>
      <c r="C6218" t="s">
        <v>530</v>
      </c>
      <c r="D6218" s="398">
        <v>93.66</v>
      </c>
      <c r="F6218" s="398">
        <v>103.47</v>
      </c>
      <c r="H6218" t="s">
        <v>528</v>
      </c>
    </row>
    <row r="6219" spans="1:8">
      <c r="A6219" s="397">
        <v>97436</v>
      </c>
      <c r="B6219" t="s">
        <v>6723</v>
      </c>
      <c r="C6219" t="s">
        <v>530</v>
      </c>
      <c r="D6219" s="398">
        <v>106.7</v>
      </c>
      <c r="F6219" s="398">
        <v>116.84</v>
      </c>
      <c r="H6219" t="s">
        <v>528</v>
      </c>
    </row>
    <row r="6220" spans="1:8">
      <c r="A6220" s="397">
        <v>97438</v>
      </c>
      <c r="B6220" t="s">
        <v>6724</v>
      </c>
      <c r="C6220" t="s">
        <v>530</v>
      </c>
      <c r="D6220" s="398">
        <v>118.41</v>
      </c>
      <c r="F6220" s="398">
        <v>128.85</v>
      </c>
      <c r="H6220" t="s">
        <v>528</v>
      </c>
    </row>
    <row r="6221" spans="1:8">
      <c r="A6221" s="397">
        <v>97547</v>
      </c>
      <c r="B6221" t="s">
        <v>6725</v>
      </c>
      <c r="C6221" t="s">
        <v>530</v>
      </c>
      <c r="D6221" s="398">
        <v>35.21</v>
      </c>
      <c r="F6221" s="398">
        <v>39.93</v>
      </c>
      <c r="H6221" t="s">
        <v>528</v>
      </c>
    </row>
    <row r="6222" spans="1:8">
      <c r="A6222" s="397">
        <v>97549</v>
      </c>
      <c r="B6222" t="s">
        <v>6726</v>
      </c>
      <c r="C6222" t="s">
        <v>530</v>
      </c>
      <c r="D6222" s="398">
        <v>52.38</v>
      </c>
      <c r="F6222" s="398">
        <v>60.44</v>
      </c>
      <c r="H6222" t="s">
        <v>528</v>
      </c>
    </row>
    <row r="6223" spans="1:8">
      <c r="A6223" s="397">
        <v>97551</v>
      </c>
      <c r="B6223" t="s">
        <v>6727</v>
      </c>
      <c r="C6223" t="s">
        <v>530</v>
      </c>
      <c r="D6223" s="398">
        <v>87.2</v>
      </c>
      <c r="F6223" s="398">
        <v>102.84</v>
      </c>
      <c r="H6223" t="s">
        <v>528</v>
      </c>
    </row>
    <row r="6224" spans="1:8">
      <c r="A6224" s="397">
        <v>97480</v>
      </c>
      <c r="B6224" t="s">
        <v>6728</v>
      </c>
      <c r="C6224" t="s">
        <v>530</v>
      </c>
      <c r="D6224" s="398">
        <v>57.77</v>
      </c>
      <c r="F6224" s="398">
        <v>63.79</v>
      </c>
      <c r="H6224" t="s">
        <v>528</v>
      </c>
    </row>
    <row r="6225" spans="1:8">
      <c r="A6225" s="397">
        <v>97518</v>
      </c>
      <c r="B6225" t="s">
        <v>6729</v>
      </c>
      <c r="C6225" t="s">
        <v>530</v>
      </c>
      <c r="D6225" s="398">
        <v>54.15</v>
      </c>
      <c r="F6225" s="398">
        <v>58.99</v>
      </c>
      <c r="H6225" t="s">
        <v>528</v>
      </c>
    </row>
    <row r="6226" spans="1:8">
      <c r="A6226" s="397">
        <v>97482</v>
      </c>
      <c r="B6226" t="s">
        <v>6730</v>
      </c>
      <c r="C6226" t="s">
        <v>530</v>
      </c>
      <c r="D6226" s="398">
        <v>83.43</v>
      </c>
      <c r="F6226" s="398">
        <v>91.08</v>
      </c>
      <c r="H6226" t="s">
        <v>528</v>
      </c>
    </row>
    <row r="6227" spans="1:8">
      <c r="A6227" s="397">
        <v>97520</v>
      </c>
      <c r="B6227" t="s">
        <v>6731</v>
      </c>
      <c r="C6227" t="s">
        <v>530</v>
      </c>
      <c r="D6227" s="398">
        <v>77.040000000000006</v>
      </c>
      <c r="F6227" s="398">
        <v>82.61</v>
      </c>
      <c r="H6227" t="s">
        <v>528</v>
      </c>
    </row>
    <row r="6228" spans="1:8">
      <c r="A6228" s="397">
        <v>97484</v>
      </c>
      <c r="B6228" t="s">
        <v>6732</v>
      </c>
      <c r="C6228" t="s">
        <v>530</v>
      </c>
      <c r="D6228" s="398">
        <v>116.61</v>
      </c>
      <c r="F6228" s="398">
        <v>126.08</v>
      </c>
      <c r="H6228" t="s">
        <v>528</v>
      </c>
    </row>
    <row r="6229" spans="1:8">
      <c r="A6229" s="397">
        <v>97522</v>
      </c>
      <c r="B6229" t="s">
        <v>6733</v>
      </c>
      <c r="C6229" t="s">
        <v>530</v>
      </c>
      <c r="D6229" s="398">
        <v>107.05</v>
      </c>
      <c r="F6229" s="398">
        <v>113.41</v>
      </c>
      <c r="H6229" t="s">
        <v>528</v>
      </c>
    </row>
    <row r="6230" spans="1:8">
      <c r="A6230" s="397">
        <v>97453</v>
      </c>
      <c r="B6230" t="s">
        <v>6734</v>
      </c>
      <c r="C6230" t="s">
        <v>530</v>
      </c>
      <c r="D6230" s="398">
        <v>201.19</v>
      </c>
      <c r="F6230" s="398">
        <v>222.46</v>
      </c>
      <c r="H6230" t="s">
        <v>528</v>
      </c>
    </row>
    <row r="6231" spans="1:8">
      <c r="A6231" s="397">
        <v>97486</v>
      </c>
      <c r="B6231" t="s">
        <v>6735</v>
      </c>
      <c r="C6231" t="s">
        <v>530</v>
      </c>
      <c r="D6231" s="398">
        <v>172.15</v>
      </c>
      <c r="F6231" s="398">
        <v>183.95</v>
      </c>
      <c r="H6231" t="s">
        <v>528</v>
      </c>
    </row>
    <row r="6232" spans="1:8">
      <c r="A6232" s="397">
        <v>97524</v>
      </c>
      <c r="B6232" t="s">
        <v>6736</v>
      </c>
      <c r="C6232" t="s">
        <v>530</v>
      </c>
      <c r="D6232" s="398">
        <v>158.63999999999999</v>
      </c>
      <c r="F6232" s="398">
        <v>166.04</v>
      </c>
      <c r="H6232" t="s">
        <v>528</v>
      </c>
    </row>
    <row r="6233" spans="1:8">
      <c r="A6233" s="397">
        <v>97455</v>
      </c>
      <c r="B6233" t="s">
        <v>6737</v>
      </c>
      <c r="C6233" t="s">
        <v>530</v>
      </c>
      <c r="D6233" s="398">
        <v>334.69</v>
      </c>
      <c r="F6233" s="398">
        <v>356.78</v>
      </c>
      <c r="H6233" t="s">
        <v>528</v>
      </c>
    </row>
    <row r="6234" spans="1:8">
      <c r="A6234" s="397">
        <v>97488</v>
      </c>
      <c r="B6234" t="s">
        <v>6738</v>
      </c>
      <c r="C6234" t="s">
        <v>530</v>
      </c>
      <c r="D6234" s="398">
        <v>314.16000000000003</v>
      </c>
      <c r="F6234" s="398">
        <v>329.54</v>
      </c>
      <c r="H6234" t="s">
        <v>528</v>
      </c>
    </row>
    <row r="6235" spans="1:8">
      <c r="A6235" s="397">
        <v>97526</v>
      </c>
      <c r="B6235" t="s">
        <v>6739</v>
      </c>
      <c r="C6235" t="s">
        <v>530</v>
      </c>
      <c r="D6235" s="398">
        <v>294.73</v>
      </c>
      <c r="F6235" s="398">
        <v>303.77999999999997</v>
      </c>
      <c r="H6235" t="s">
        <v>528</v>
      </c>
    </row>
    <row r="6236" spans="1:8">
      <c r="A6236" s="397">
        <v>97457</v>
      </c>
      <c r="B6236" t="s">
        <v>6740</v>
      </c>
      <c r="C6236" t="s">
        <v>530</v>
      </c>
      <c r="D6236" s="398">
        <v>631.85</v>
      </c>
      <c r="F6236" s="398">
        <v>654.67999999999995</v>
      </c>
      <c r="H6236" t="s">
        <v>528</v>
      </c>
    </row>
    <row r="6237" spans="1:8">
      <c r="A6237" s="397">
        <v>97490</v>
      </c>
      <c r="B6237" t="s">
        <v>6741</v>
      </c>
      <c r="C6237" t="s">
        <v>530</v>
      </c>
      <c r="D6237" s="398">
        <v>619.83000000000004</v>
      </c>
      <c r="F6237" s="398">
        <v>638.76</v>
      </c>
      <c r="H6237" t="s">
        <v>528</v>
      </c>
    </row>
    <row r="6238" spans="1:8">
      <c r="A6238" s="397">
        <v>97528</v>
      </c>
      <c r="B6238" t="s">
        <v>6742</v>
      </c>
      <c r="C6238" t="s">
        <v>530</v>
      </c>
      <c r="D6238" s="398">
        <v>594.48</v>
      </c>
      <c r="F6238" s="398">
        <v>605.12</v>
      </c>
      <c r="H6238" t="s">
        <v>528</v>
      </c>
    </row>
    <row r="6239" spans="1:8">
      <c r="A6239" s="397">
        <v>101906</v>
      </c>
      <c r="B6239" t="s">
        <v>6743</v>
      </c>
      <c r="C6239" t="s">
        <v>530</v>
      </c>
      <c r="D6239" s="398">
        <v>662.37</v>
      </c>
      <c r="F6239" s="398">
        <v>669.62</v>
      </c>
      <c r="H6239" t="s">
        <v>528</v>
      </c>
    </row>
    <row r="6240" spans="1:8">
      <c r="A6240" s="397">
        <v>101907</v>
      </c>
      <c r="B6240" t="s">
        <v>6744</v>
      </c>
      <c r="C6240" t="s">
        <v>530</v>
      </c>
      <c r="D6240" s="398">
        <v>715.45</v>
      </c>
      <c r="F6240" s="398">
        <v>722.7</v>
      </c>
      <c r="H6240" t="s">
        <v>528</v>
      </c>
    </row>
    <row r="6241" spans="1:8">
      <c r="A6241" s="397">
        <v>101911</v>
      </c>
      <c r="B6241" t="s">
        <v>6745</v>
      </c>
      <c r="C6241" t="s">
        <v>530</v>
      </c>
      <c r="D6241" s="398">
        <v>343.91</v>
      </c>
      <c r="F6241" s="398">
        <v>351.16</v>
      </c>
      <c r="H6241" t="s">
        <v>528</v>
      </c>
    </row>
    <row r="6242" spans="1:8">
      <c r="A6242" s="397">
        <v>101908</v>
      </c>
      <c r="B6242" t="s">
        <v>6746</v>
      </c>
      <c r="C6242" t="s">
        <v>530</v>
      </c>
      <c r="D6242" s="398">
        <v>220.06</v>
      </c>
      <c r="F6242" s="398">
        <v>227.31</v>
      </c>
      <c r="H6242" t="s">
        <v>528</v>
      </c>
    </row>
    <row r="6243" spans="1:8">
      <c r="A6243" s="397">
        <v>101909</v>
      </c>
      <c r="B6243" t="s">
        <v>6747</v>
      </c>
      <c r="C6243" t="s">
        <v>530</v>
      </c>
      <c r="D6243" s="398">
        <v>255.45</v>
      </c>
      <c r="F6243" s="398">
        <v>262.7</v>
      </c>
      <c r="H6243" t="s">
        <v>528</v>
      </c>
    </row>
    <row r="6244" spans="1:8">
      <c r="A6244" s="397">
        <v>101910</v>
      </c>
      <c r="B6244" t="s">
        <v>6748</v>
      </c>
      <c r="C6244" t="s">
        <v>530</v>
      </c>
      <c r="D6244" s="398">
        <v>299.68</v>
      </c>
      <c r="F6244" s="398">
        <v>306.93</v>
      </c>
      <c r="H6244" t="s">
        <v>528</v>
      </c>
    </row>
    <row r="6245" spans="1:8">
      <c r="A6245" s="397">
        <v>101905</v>
      </c>
      <c r="B6245" t="s">
        <v>6749</v>
      </c>
      <c r="C6245" t="s">
        <v>530</v>
      </c>
      <c r="D6245" s="398">
        <v>226.7</v>
      </c>
      <c r="F6245" s="398">
        <v>233.95</v>
      </c>
      <c r="H6245" t="s">
        <v>528</v>
      </c>
    </row>
    <row r="6246" spans="1:8">
      <c r="A6246" s="397">
        <v>92698</v>
      </c>
      <c r="B6246" t="s">
        <v>6750</v>
      </c>
      <c r="C6246" t="s">
        <v>530</v>
      </c>
      <c r="D6246" s="398">
        <v>20.65</v>
      </c>
      <c r="F6246" s="398">
        <v>26.72</v>
      </c>
      <c r="H6246" t="s">
        <v>528</v>
      </c>
    </row>
    <row r="6247" spans="1:8">
      <c r="A6247" s="397">
        <v>92700</v>
      </c>
      <c r="B6247" t="s">
        <v>6751</v>
      </c>
      <c r="C6247" t="s">
        <v>530</v>
      </c>
      <c r="D6247" s="398">
        <v>33.86</v>
      </c>
      <c r="F6247" s="398">
        <v>43.86</v>
      </c>
      <c r="H6247" t="s">
        <v>528</v>
      </c>
    </row>
    <row r="6248" spans="1:8">
      <c r="A6248" s="397">
        <v>92702</v>
      </c>
      <c r="B6248" t="s">
        <v>6752</v>
      </c>
      <c r="C6248" t="s">
        <v>530</v>
      </c>
      <c r="D6248" s="398">
        <v>53.29</v>
      </c>
      <c r="F6248" s="398">
        <v>69.06</v>
      </c>
      <c r="H6248" t="s">
        <v>528</v>
      </c>
    </row>
    <row r="6249" spans="1:8">
      <c r="A6249" s="397">
        <v>92669</v>
      </c>
      <c r="B6249" t="s">
        <v>6753</v>
      </c>
      <c r="C6249" t="s">
        <v>530</v>
      </c>
      <c r="D6249" s="398">
        <v>38.71</v>
      </c>
      <c r="F6249" s="398">
        <v>50.05</v>
      </c>
      <c r="H6249" t="s">
        <v>528</v>
      </c>
    </row>
    <row r="6250" spans="1:8">
      <c r="A6250" s="397">
        <v>92671</v>
      </c>
      <c r="B6250" t="s">
        <v>6754</v>
      </c>
      <c r="C6250" t="s">
        <v>530</v>
      </c>
      <c r="D6250" s="398">
        <v>50.32</v>
      </c>
      <c r="F6250" s="398">
        <v>65.010000000000005</v>
      </c>
      <c r="H6250" t="s">
        <v>528</v>
      </c>
    </row>
    <row r="6251" spans="1:8">
      <c r="A6251" s="397">
        <v>92673</v>
      </c>
      <c r="B6251" t="s">
        <v>6755</v>
      </c>
      <c r="C6251" t="s">
        <v>530</v>
      </c>
      <c r="D6251" s="398">
        <v>58.46</v>
      </c>
      <c r="F6251" s="398">
        <v>75.48</v>
      </c>
      <c r="H6251" t="s">
        <v>528</v>
      </c>
    </row>
    <row r="6252" spans="1:8">
      <c r="A6252" s="397">
        <v>92675</v>
      </c>
      <c r="B6252" t="s">
        <v>6756</v>
      </c>
      <c r="C6252" t="s">
        <v>530</v>
      </c>
      <c r="D6252" s="398">
        <v>75.22</v>
      </c>
      <c r="F6252" s="398">
        <v>97.03</v>
      </c>
      <c r="H6252" t="s">
        <v>528</v>
      </c>
    </row>
    <row r="6253" spans="1:8">
      <c r="A6253" s="397">
        <v>92677</v>
      </c>
      <c r="B6253" t="s">
        <v>6757</v>
      </c>
      <c r="C6253" t="s">
        <v>530</v>
      </c>
      <c r="D6253" s="398">
        <v>119.99</v>
      </c>
      <c r="F6253" s="398">
        <v>154.6</v>
      </c>
      <c r="H6253" t="s">
        <v>528</v>
      </c>
    </row>
    <row r="6254" spans="1:8">
      <c r="A6254" s="397">
        <v>92635</v>
      </c>
      <c r="B6254" t="s">
        <v>6758</v>
      </c>
      <c r="C6254" t="s">
        <v>530</v>
      </c>
      <c r="D6254" s="398">
        <v>189.82</v>
      </c>
      <c r="F6254" s="398">
        <v>244.84</v>
      </c>
      <c r="H6254" t="s">
        <v>528</v>
      </c>
    </row>
    <row r="6255" spans="1:8">
      <c r="A6255" s="397">
        <v>92679</v>
      </c>
      <c r="B6255" t="s">
        <v>6759</v>
      </c>
      <c r="C6255" t="s">
        <v>530</v>
      </c>
      <c r="D6255" s="398">
        <v>163.04</v>
      </c>
      <c r="F6255" s="398">
        <v>209.95</v>
      </c>
      <c r="H6255" t="s">
        <v>528</v>
      </c>
    </row>
    <row r="6256" spans="1:8">
      <c r="A6256" s="397">
        <v>92381</v>
      </c>
      <c r="B6256" t="s">
        <v>6760</v>
      </c>
      <c r="C6256" t="s">
        <v>530</v>
      </c>
      <c r="D6256" s="398">
        <v>51.6</v>
      </c>
      <c r="F6256" s="398">
        <v>66.87</v>
      </c>
      <c r="H6256" t="s">
        <v>528</v>
      </c>
    </row>
    <row r="6257" spans="1:8">
      <c r="A6257" s="397">
        <v>92383</v>
      </c>
      <c r="B6257" t="s">
        <v>6761</v>
      </c>
      <c r="C6257" t="s">
        <v>530</v>
      </c>
      <c r="D6257" s="398">
        <v>64.98</v>
      </c>
      <c r="F6257" s="398">
        <v>84.11</v>
      </c>
      <c r="H6257" t="s">
        <v>528</v>
      </c>
    </row>
    <row r="6258" spans="1:8">
      <c r="A6258" s="397">
        <v>92385</v>
      </c>
      <c r="B6258" t="s">
        <v>6762</v>
      </c>
      <c r="C6258" t="s">
        <v>530</v>
      </c>
      <c r="D6258" s="398">
        <v>75.150000000000006</v>
      </c>
      <c r="F6258" s="398">
        <v>97.22</v>
      </c>
      <c r="H6258" t="s">
        <v>528</v>
      </c>
    </row>
    <row r="6259" spans="1:8">
      <c r="A6259" s="397">
        <v>92350</v>
      </c>
      <c r="B6259" t="s">
        <v>6763</v>
      </c>
      <c r="C6259" t="s">
        <v>530</v>
      </c>
      <c r="D6259" s="398">
        <v>99.7</v>
      </c>
      <c r="F6259" s="398">
        <v>128.94</v>
      </c>
      <c r="H6259" t="s">
        <v>528</v>
      </c>
    </row>
    <row r="6260" spans="1:8">
      <c r="A6260" s="397">
        <v>92387</v>
      </c>
      <c r="B6260" t="s">
        <v>6764</v>
      </c>
      <c r="C6260" t="s">
        <v>530</v>
      </c>
      <c r="D6260" s="398">
        <v>94.42</v>
      </c>
      <c r="F6260" s="398">
        <v>122.06</v>
      </c>
      <c r="H6260" t="s">
        <v>528</v>
      </c>
    </row>
    <row r="6261" spans="1:8">
      <c r="A6261" s="397">
        <v>92352</v>
      </c>
      <c r="B6261" t="s">
        <v>6765</v>
      </c>
      <c r="C6261" t="s">
        <v>530</v>
      </c>
      <c r="D6261" s="398">
        <v>143.07</v>
      </c>
      <c r="F6261" s="398">
        <v>184.69</v>
      </c>
      <c r="H6261" t="s">
        <v>528</v>
      </c>
    </row>
    <row r="6262" spans="1:8">
      <c r="A6262" s="397">
        <v>92389</v>
      </c>
      <c r="B6262" t="s">
        <v>6766</v>
      </c>
      <c r="C6262" t="s">
        <v>530</v>
      </c>
      <c r="D6262" s="398">
        <v>142.97999999999999</v>
      </c>
      <c r="F6262" s="398">
        <v>184.56</v>
      </c>
      <c r="H6262" t="s">
        <v>528</v>
      </c>
    </row>
    <row r="6263" spans="1:8">
      <c r="A6263" s="397">
        <v>92354</v>
      </c>
      <c r="B6263" t="s">
        <v>6767</v>
      </c>
      <c r="C6263" t="s">
        <v>530</v>
      </c>
      <c r="D6263" s="398">
        <v>184.74</v>
      </c>
      <c r="F6263" s="398">
        <v>238.23</v>
      </c>
      <c r="H6263" t="s">
        <v>528</v>
      </c>
    </row>
    <row r="6264" spans="1:8">
      <c r="A6264" s="397">
        <v>92699</v>
      </c>
      <c r="B6264" t="s">
        <v>6768</v>
      </c>
      <c r="C6264" t="s">
        <v>530</v>
      </c>
      <c r="D6264" s="398">
        <v>19.559999999999999</v>
      </c>
      <c r="F6264" s="398">
        <v>25.33</v>
      </c>
      <c r="H6264" t="s">
        <v>528</v>
      </c>
    </row>
    <row r="6265" spans="1:8">
      <c r="A6265" s="397">
        <v>92701</v>
      </c>
      <c r="B6265" t="s">
        <v>6769</v>
      </c>
      <c r="C6265" t="s">
        <v>530</v>
      </c>
      <c r="D6265" s="398">
        <v>32.25</v>
      </c>
      <c r="F6265" s="398">
        <v>41.78</v>
      </c>
      <c r="H6265" t="s">
        <v>528</v>
      </c>
    </row>
    <row r="6266" spans="1:8">
      <c r="A6266" s="397">
        <v>92703</v>
      </c>
      <c r="B6266" t="s">
        <v>6770</v>
      </c>
      <c r="C6266" t="s">
        <v>530</v>
      </c>
      <c r="D6266" s="398">
        <v>51.3</v>
      </c>
      <c r="F6266" s="398">
        <v>66.510000000000005</v>
      </c>
      <c r="H6266" t="s">
        <v>528</v>
      </c>
    </row>
    <row r="6267" spans="1:8">
      <c r="A6267" s="397">
        <v>92670</v>
      </c>
      <c r="B6267" t="s">
        <v>6771</v>
      </c>
      <c r="C6267" t="s">
        <v>530</v>
      </c>
      <c r="D6267" s="398">
        <v>36.72</v>
      </c>
      <c r="F6267" s="398">
        <v>47.5</v>
      </c>
      <c r="H6267" t="s">
        <v>528</v>
      </c>
    </row>
    <row r="6268" spans="1:8">
      <c r="A6268" s="397">
        <v>92672</v>
      </c>
      <c r="B6268" t="s">
        <v>6772</v>
      </c>
      <c r="C6268" t="s">
        <v>530</v>
      </c>
      <c r="D6268" s="398">
        <v>46.36</v>
      </c>
      <c r="F6268" s="398">
        <v>59.92</v>
      </c>
      <c r="H6268" t="s">
        <v>528</v>
      </c>
    </row>
    <row r="6269" spans="1:8">
      <c r="A6269" s="397">
        <v>92674</v>
      </c>
      <c r="B6269" t="s">
        <v>6773</v>
      </c>
      <c r="C6269" t="s">
        <v>530</v>
      </c>
      <c r="D6269" s="398">
        <v>55.73</v>
      </c>
      <c r="F6269" s="398">
        <v>71.98</v>
      </c>
      <c r="H6269" t="s">
        <v>528</v>
      </c>
    </row>
    <row r="6270" spans="1:8">
      <c r="A6270" s="397">
        <v>92676</v>
      </c>
      <c r="B6270" t="s">
        <v>6774</v>
      </c>
      <c r="C6270" t="s">
        <v>530</v>
      </c>
      <c r="D6270" s="398">
        <v>73.36</v>
      </c>
      <c r="F6270" s="398">
        <v>94.65</v>
      </c>
      <c r="H6270" t="s">
        <v>528</v>
      </c>
    </row>
    <row r="6271" spans="1:8">
      <c r="A6271" s="397">
        <v>92678</v>
      </c>
      <c r="B6271" t="s">
        <v>6775</v>
      </c>
      <c r="C6271" t="s">
        <v>530</v>
      </c>
      <c r="D6271" s="398">
        <v>111.83</v>
      </c>
      <c r="F6271" s="398">
        <v>144.11000000000001</v>
      </c>
      <c r="H6271" t="s">
        <v>528</v>
      </c>
    </row>
    <row r="6272" spans="1:8">
      <c r="A6272" s="397">
        <v>92636</v>
      </c>
      <c r="B6272" t="s">
        <v>6776</v>
      </c>
      <c r="C6272" t="s">
        <v>530</v>
      </c>
      <c r="D6272" s="398">
        <v>174.09</v>
      </c>
      <c r="F6272" s="398">
        <v>224.64</v>
      </c>
      <c r="H6272" t="s">
        <v>528</v>
      </c>
    </row>
    <row r="6273" spans="1:8">
      <c r="A6273" s="397">
        <v>92680</v>
      </c>
      <c r="B6273" t="s">
        <v>6777</v>
      </c>
      <c r="C6273" t="s">
        <v>530</v>
      </c>
      <c r="D6273" s="398">
        <v>147.31</v>
      </c>
      <c r="F6273" s="398">
        <v>189.75</v>
      </c>
      <c r="H6273" t="s">
        <v>528</v>
      </c>
    </row>
    <row r="6274" spans="1:8">
      <c r="A6274" s="397">
        <v>92382</v>
      </c>
      <c r="B6274" t="s">
        <v>6778</v>
      </c>
      <c r="C6274" t="s">
        <v>530</v>
      </c>
      <c r="D6274" s="398">
        <v>49.61</v>
      </c>
      <c r="F6274" s="398">
        <v>64.319999999999993</v>
      </c>
      <c r="H6274" t="s">
        <v>528</v>
      </c>
    </row>
    <row r="6275" spans="1:8">
      <c r="A6275" s="397">
        <v>92384</v>
      </c>
      <c r="B6275" t="s">
        <v>6779</v>
      </c>
      <c r="C6275" t="s">
        <v>530</v>
      </c>
      <c r="D6275" s="398">
        <v>61.02</v>
      </c>
      <c r="F6275" s="398">
        <v>79.02</v>
      </c>
      <c r="H6275" t="s">
        <v>528</v>
      </c>
    </row>
    <row r="6276" spans="1:8">
      <c r="A6276" s="397">
        <v>92386</v>
      </c>
      <c r="B6276" t="s">
        <v>6780</v>
      </c>
      <c r="C6276" t="s">
        <v>530</v>
      </c>
      <c r="D6276" s="398">
        <v>72.42</v>
      </c>
      <c r="F6276" s="398">
        <v>93.72</v>
      </c>
      <c r="H6276" t="s">
        <v>528</v>
      </c>
    </row>
    <row r="6277" spans="1:8">
      <c r="A6277" s="397">
        <v>92351</v>
      </c>
      <c r="B6277" t="s">
        <v>6781</v>
      </c>
      <c r="C6277" t="s">
        <v>530</v>
      </c>
      <c r="D6277" s="398">
        <v>97.84</v>
      </c>
      <c r="F6277" s="398">
        <v>126.56</v>
      </c>
      <c r="H6277" t="s">
        <v>528</v>
      </c>
    </row>
    <row r="6278" spans="1:8">
      <c r="A6278" s="397">
        <v>92388</v>
      </c>
      <c r="B6278" t="s">
        <v>6782</v>
      </c>
      <c r="C6278" t="s">
        <v>530</v>
      </c>
      <c r="D6278" s="398">
        <v>92.56</v>
      </c>
      <c r="F6278" s="398">
        <v>119.68</v>
      </c>
      <c r="H6278" t="s">
        <v>528</v>
      </c>
    </row>
    <row r="6279" spans="1:8">
      <c r="A6279" s="397">
        <v>92353</v>
      </c>
      <c r="B6279" t="s">
        <v>6783</v>
      </c>
      <c r="C6279" t="s">
        <v>530</v>
      </c>
      <c r="D6279" s="398">
        <v>134.91</v>
      </c>
      <c r="F6279" s="398">
        <v>174.2</v>
      </c>
      <c r="H6279" t="s">
        <v>528</v>
      </c>
    </row>
    <row r="6280" spans="1:8">
      <c r="A6280" s="397">
        <v>92390</v>
      </c>
      <c r="B6280" t="s">
        <v>6784</v>
      </c>
      <c r="C6280" t="s">
        <v>530</v>
      </c>
      <c r="D6280" s="398">
        <v>134.82</v>
      </c>
      <c r="F6280" s="398">
        <v>174.07</v>
      </c>
      <c r="H6280" t="s">
        <v>528</v>
      </c>
    </row>
    <row r="6281" spans="1:8">
      <c r="A6281" s="397">
        <v>92355</v>
      </c>
      <c r="B6281" t="s">
        <v>6785</v>
      </c>
      <c r="C6281" t="s">
        <v>530</v>
      </c>
      <c r="D6281" s="398">
        <v>169.01</v>
      </c>
      <c r="F6281" s="398">
        <v>218.03</v>
      </c>
      <c r="H6281" t="s">
        <v>528</v>
      </c>
    </row>
    <row r="6282" spans="1:8">
      <c r="A6282" s="397">
        <v>101925</v>
      </c>
      <c r="B6282" t="s">
        <v>6786</v>
      </c>
      <c r="C6282" t="s">
        <v>530</v>
      </c>
      <c r="D6282" s="398">
        <v>267.95</v>
      </c>
      <c r="F6282" s="398">
        <v>345.11</v>
      </c>
      <c r="H6282" t="s">
        <v>528</v>
      </c>
    </row>
    <row r="6283" spans="1:8">
      <c r="A6283" s="397">
        <v>101934</v>
      </c>
      <c r="B6283" t="s">
        <v>6787</v>
      </c>
      <c r="C6283" t="s">
        <v>530</v>
      </c>
      <c r="D6283" s="398">
        <v>279.93</v>
      </c>
      <c r="F6283" s="398">
        <v>360.72</v>
      </c>
      <c r="H6283" t="s">
        <v>528</v>
      </c>
    </row>
    <row r="6284" spans="1:8">
      <c r="A6284" s="397">
        <v>97541</v>
      </c>
      <c r="B6284" t="s">
        <v>6788</v>
      </c>
      <c r="C6284" t="s">
        <v>530</v>
      </c>
      <c r="D6284" s="398">
        <v>25.64</v>
      </c>
      <c r="F6284" s="398">
        <v>29.93</v>
      </c>
      <c r="H6284" t="s">
        <v>528</v>
      </c>
    </row>
    <row r="6285" spans="1:8">
      <c r="A6285" s="397">
        <v>97462</v>
      </c>
      <c r="B6285" t="s">
        <v>6789</v>
      </c>
      <c r="C6285" t="s">
        <v>530</v>
      </c>
      <c r="D6285" s="398">
        <v>28.69</v>
      </c>
      <c r="F6285" s="398">
        <v>32.369999999999997</v>
      </c>
      <c r="H6285" t="s">
        <v>528</v>
      </c>
    </row>
    <row r="6286" spans="1:8">
      <c r="A6286" s="397">
        <v>97544</v>
      </c>
      <c r="B6286" t="s">
        <v>6790</v>
      </c>
      <c r="C6286" t="s">
        <v>530</v>
      </c>
      <c r="D6286" s="398">
        <v>41.77</v>
      </c>
      <c r="F6286" s="398">
        <v>49.71</v>
      </c>
      <c r="H6286" t="s">
        <v>528</v>
      </c>
    </row>
    <row r="6287" spans="1:8">
      <c r="A6287" s="397">
        <v>97500</v>
      </c>
      <c r="B6287" t="s">
        <v>6791</v>
      </c>
      <c r="C6287" t="s">
        <v>530</v>
      </c>
      <c r="D6287" s="398">
        <v>26.94</v>
      </c>
      <c r="F6287" s="398">
        <v>30.04</v>
      </c>
      <c r="H6287" t="s">
        <v>528</v>
      </c>
    </row>
    <row r="6288" spans="1:8">
      <c r="A6288" s="397">
        <v>97465</v>
      </c>
      <c r="B6288" t="s">
        <v>6792</v>
      </c>
      <c r="C6288" t="s">
        <v>530</v>
      </c>
      <c r="D6288" s="398">
        <v>59.7</v>
      </c>
      <c r="F6288" s="398">
        <v>64.319999999999993</v>
      </c>
      <c r="H6288" t="s">
        <v>528</v>
      </c>
    </row>
    <row r="6289" spans="1:8">
      <c r="A6289" s="397">
        <v>97503</v>
      </c>
      <c r="B6289" t="s">
        <v>6793</v>
      </c>
      <c r="C6289" t="s">
        <v>530</v>
      </c>
      <c r="D6289" s="398">
        <v>56.35</v>
      </c>
      <c r="F6289" s="398">
        <v>59.9</v>
      </c>
      <c r="H6289" t="s">
        <v>528</v>
      </c>
    </row>
    <row r="6290" spans="1:8">
      <c r="A6290" s="397">
        <v>97468</v>
      </c>
      <c r="B6290" t="s">
        <v>6794</v>
      </c>
      <c r="C6290" t="s">
        <v>530</v>
      </c>
      <c r="D6290" s="398">
        <v>75.97</v>
      </c>
      <c r="F6290" s="398">
        <v>81.75</v>
      </c>
      <c r="H6290" t="s">
        <v>528</v>
      </c>
    </row>
    <row r="6291" spans="1:8">
      <c r="A6291" s="397">
        <v>97506</v>
      </c>
      <c r="B6291" t="s">
        <v>6795</v>
      </c>
      <c r="C6291" t="s">
        <v>530</v>
      </c>
      <c r="D6291" s="398">
        <v>70.66</v>
      </c>
      <c r="F6291" s="398">
        <v>74.709999999999994</v>
      </c>
      <c r="H6291" t="s">
        <v>528</v>
      </c>
    </row>
    <row r="6292" spans="1:8">
      <c r="A6292" s="397">
        <v>97444</v>
      </c>
      <c r="B6292" t="s">
        <v>6796</v>
      </c>
      <c r="C6292" t="s">
        <v>530</v>
      </c>
      <c r="D6292" s="398">
        <v>135.05000000000001</v>
      </c>
      <c r="F6292" s="398">
        <v>149.18</v>
      </c>
      <c r="H6292" t="s">
        <v>528</v>
      </c>
    </row>
    <row r="6293" spans="1:8">
      <c r="A6293" s="397">
        <v>97471</v>
      </c>
      <c r="B6293" t="s">
        <v>6797</v>
      </c>
      <c r="C6293" t="s">
        <v>530</v>
      </c>
      <c r="D6293" s="398">
        <v>113.8</v>
      </c>
      <c r="F6293" s="398">
        <v>120.98</v>
      </c>
      <c r="H6293" t="s">
        <v>528</v>
      </c>
    </row>
    <row r="6294" spans="1:8">
      <c r="A6294" s="397">
        <v>97509</v>
      </c>
      <c r="B6294" t="s">
        <v>6798</v>
      </c>
      <c r="C6294" t="s">
        <v>530</v>
      </c>
      <c r="D6294" s="398">
        <v>106.11</v>
      </c>
      <c r="F6294" s="398">
        <v>110.8</v>
      </c>
      <c r="H6294" t="s">
        <v>528</v>
      </c>
    </row>
    <row r="6295" spans="1:8">
      <c r="A6295" s="397">
        <v>97447</v>
      </c>
      <c r="B6295" t="s">
        <v>6799</v>
      </c>
      <c r="C6295" t="s">
        <v>530</v>
      </c>
      <c r="D6295" s="398">
        <v>229.24</v>
      </c>
      <c r="F6295" s="398">
        <v>243.85</v>
      </c>
      <c r="H6295" t="s">
        <v>528</v>
      </c>
    </row>
    <row r="6296" spans="1:8">
      <c r="A6296" s="397">
        <v>97475</v>
      </c>
      <c r="B6296" t="s">
        <v>6800</v>
      </c>
      <c r="C6296" t="s">
        <v>530</v>
      </c>
      <c r="D6296" s="398">
        <v>212.72</v>
      </c>
      <c r="F6296" s="398">
        <v>221.93</v>
      </c>
      <c r="H6296" t="s">
        <v>528</v>
      </c>
    </row>
    <row r="6297" spans="1:8">
      <c r="A6297" s="397">
        <v>97512</v>
      </c>
      <c r="B6297" t="s">
        <v>6801</v>
      </c>
      <c r="C6297" t="s">
        <v>530</v>
      </c>
      <c r="D6297" s="398">
        <v>201.74</v>
      </c>
      <c r="F6297" s="398">
        <v>207.37</v>
      </c>
      <c r="H6297" t="s">
        <v>528</v>
      </c>
    </row>
    <row r="6298" spans="1:8">
      <c r="A6298" s="397">
        <v>97450</v>
      </c>
      <c r="B6298" t="s">
        <v>6802</v>
      </c>
      <c r="C6298" t="s">
        <v>530</v>
      </c>
      <c r="D6298" s="398">
        <v>296.11</v>
      </c>
      <c r="F6298" s="398">
        <v>311.31</v>
      </c>
      <c r="H6298" t="s">
        <v>528</v>
      </c>
    </row>
    <row r="6299" spans="1:8">
      <c r="A6299" s="397">
        <v>97478</v>
      </c>
      <c r="B6299" t="s">
        <v>6803</v>
      </c>
      <c r="C6299" t="s">
        <v>530</v>
      </c>
      <c r="D6299" s="398">
        <v>285.26</v>
      </c>
      <c r="F6299" s="398">
        <v>296.92</v>
      </c>
      <c r="H6299" t="s">
        <v>528</v>
      </c>
    </row>
    <row r="6300" spans="1:8">
      <c r="A6300" s="397">
        <v>97515</v>
      </c>
      <c r="B6300" t="s">
        <v>6804</v>
      </c>
      <c r="C6300" t="s">
        <v>530</v>
      </c>
      <c r="D6300" s="398">
        <v>270.33</v>
      </c>
      <c r="F6300" s="398">
        <v>277.12</v>
      </c>
      <c r="H6300" t="s">
        <v>528</v>
      </c>
    </row>
    <row r="6301" spans="1:8">
      <c r="A6301" s="397">
        <v>92928</v>
      </c>
      <c r="B6301" t="s">
        <v>6805</v>
      </c>
      <c r="C6301" t="s">
        <v>530</v>
      </c>
      <c r="D6301" s="398">
        <v>49</v>
      </c>
      <c r="F6301" s="398">
        <v>63.36</v>
      </c>
      <c r="H6301" t="s">
        <v>528</v>
      </c>
    </row>
    <row r="6302" spans="1:8">
      <c r="A6302" s="397">
        <v>92943</v>
      </c>
      <c r="B6302" t="s">
        <v>6806</v>
      </c>
      <c r="C6302" t="s">
        <v>530</v>
      </c>
      <c r="D6302" s="398">
        <v>38.56</v>
      </c>
      <c r="F6302" s="398">
        <v>49.74</v>
      </c>
      <c r="H6302" t="s">
        <v>528</v>
      </c>
    </row>
    <row r="6303" spans="1:8">
      <c r="A6303" s="397">
        <v>92929</v>
      </c>
      <c r="B6303" t="s">
        <v>6807</v>
      </c>
      <c r="C6303" t="s">
        <v>530</v>
      </c>
      <c r="D6303" s="398">
        <v>47.58</v>
      </c>
      <c r="F6303" s="398">
        <v>61.51</v>
      </c>
      <c r="H6303" t="s">
        <v>528</v>
      </c>
    </row>
    <row r="6304" spans="1:8">
      <c r="A6304" s="397">
        <v>92944</v>
      </c>
      <c r="B6304" t="s">
        <v>6808</v>
      </c>
      <c r="C6304" t="s">
        <v>530</v>
      </c>
      <c r="D6304" s="398">
        <v>37.729999999999997</v>
      </c>
      <c r="F6304" s="398">
        <v>48.65</v>
      </c>
      <c r="H6304" t="s">
        <v>528</v>
      </c>
    </row>
    <row r="6305" spans="1:8">
      <c r="A6305" s="397">
        <v>92930</v>
      </c>
      <c r="B6305" t="s">
        <v>6809</v>
      </c>
      <c r="C6305" t="s">
        <v>530</v>
      </c>
      <c r="D6305" s="398">
        <v>46.56</v>
      </c>
      <c r="F6305" s="398">
        <v>60.18</v>
      </c>
      <c r="H6305" t="s">
        <v>528</v>
      </c>
    </row>
    <row r="6306" spans="1:8">
      <c r="A6306" s="397">
        <v>92945</v>
      </c>
      <c r="B6306" t="s">
        <v>6810</v>
      </c>
      <c r="C6306" t="s">
        <v>530</v>
      </c>
      <c r="D6306" s="398">
        <v>37.119999999999997</v>
      </c>
      <c r="F6306" s="398">
        <v>47.87</v>
      </c>
      <c r="H6306" t="s">
        <v>528</v>
      </c>
    </row>
    <row r="6307" spans="1:8">
      <c r="A6307" s="397">
        <v>92925</v>
      </c>
      <c r="B6307" t="s">
        <v>6811</v>
      </c>
      <c r="C6307" t="s">
        <v>530</v>
      </c>
      <c r="D6307" s="398">
        <v>42.52</v>
      </c>
      <c r="F6307" s="398">
        <v>54.98</v>
      </c>
      <c r="H6307" t="s">
        <v>528</v>
      </c>
    </row>
    <row r="6308" spans="1:8">
      <c r="A6308" s="397">
        <v>92940</v>
      </c>
      <c r="B6308" t="s">
        <v>6812</v>
      </c>
      <c r="C6308" t="s">
        <v>530</v>
      </c>
      <c r="D6308" s="398">
        <v>33.33</v>
      </c>
      <c r="F6308" s="398">
        <v>43</v>
      </c>
      <c r="H6308" t="s">
        <v>528</v>
      </c>
    </row>
    <row r="6309" spans="1:8">
      <c r="A6309" s="397">
        <v>92926</v>
      </c>
      <c r="B6309" t="s">
        <v>6813</v>
      </c>
      <c r="C6309" t="s">
        <v>530</v>
      </c>
      <c r="D6309" s="398">
        <v>40.47</v>
      </c>
      <c r="F6309" s="398">
        <v>52.33</v>
      </c>
      <c r="H6309" t="s">
        <v>528</v>
      </c>
    </row>
    <row r="6310" spans="1:8">
      <c r="A6310" s="397">
        <v>92941</v>
      </c>
      <c r="B6310" t="s">
        <v>6814</v>
      </c>
      <c r="C6310" t="s">
        <v>530</v>
      </c>
      <c r="D6310" s="398">
        <v>32.119999999999997</v>
      </c>
      <c r="F6310" s="398">
        <v>41.45</v>
      </c>
      <c r="H6310" t="s">
        <v>528</v>
      </c>
    </row>
    <row r="6311" spans="1:8">
      <c r="A6311" s="397">
        <v>92927</v>
      </c>
      <c r="B6311" t="s">
        <v>6815</v>
      </c>
      <c r="C6311" t="s">
        <v>530</v>
      </c>
      <c r="D6311" s="398">
        <v>41.48</v>
      </c>
      <c r="F6311" s="398">
        <v>53.65</v>
      </c>
      <c r="H6311" t="s">
        <v>528</v>
      </c>
    </row>
    <row r="6312" spans="1:8">
      <c r="A6312" s="397">
        <v>92942</v>
      </c>
      <c r="B6312" t="s">
        <v>6816</v>
      </c>
      <c r="C6312" t="s">
        <v>530</v>
      </c>
      <c r="D6312" s="398">
        <v>32.71</v>
      </c>
      <c r="F6312" s="398">
        <v>42.23</v>
      </c>
      <c r="H6312" t="s">
        <v>528</v>
      </c>
    </row>
    <row r="6313" spans="1:8">
      <c r="A6313" s="397">
        <v>92918</v>
      </c>
      <c r="B6313" t="s">
        <v>6817</v>
      </c>
      <c r="C6313" t="s">
        <v>530</v>
      </c>
      <c r="D6313" s="398">
        <v>33.47</v>
      </c>
      <c r="F6313" s="398">
        <v>43.34</v>
      </c>
      <c r="H6313" t="s">
        <v>528</v>
      </c>
    </row>
    <row r="6314" spans="1:8">
      <c r="A6314" s="397">
        <v>92938</v>
      </c>
      <c r="B6314" t="s">
        <v>6818</v>
      </c>
      <c r="C6314" t="s">
        <v>530</v>
      </c>
      <c r="D6314" s="398">
        <v>25.71</v>
      </c>
      <c r="F6314" s="398">
        <v>33.22</v>
      </c>
      <c r="H6314" t="s">
        <v>528</v>
      </c>
    </row>
    <row r="6315" spans="1:8">
      <c r="A6315" s="397">
        <v>92920</v>
      </c>
      <c r="B6315" t="s">
        <v>6819</v>
      </c>
      <c r="C6315" t="s">
        <v>530</v>
      </c>
      <c r="D6315" s="398">
        <v>34.700000000000003</v>
      </c>
      <c r="F6315" s="398">
        <v>44.93</v>
      </c>
      <c r="H6315" t="s">
        <v>528</v>
      </c>
    </row>
    <row r="6316" spans="1:8">
      <c r="A6316" s="397">
        <v>92939</v>
      </c>
      <c r="B6316" t="s">
        <v>6820</v>
      </c>
      <c r="C6316" t="s">
        <v>530</v>
      </c>
      <c r="D6316" s="398">
        <v>26.52</v>
      </c>
      <c r="F6316" s="398">
        <v>34.270000000000003</v>
      </c>
      <c r="H6316" t="s">
        <v>528</v>
      </c>
    </row>
    <row r="6317" spans="1:8">
      <c r="A6317" s="397">
        <v>92910</v>
      </c>
      <c r="B6317" t="s">
        <v>6821</v>
      </c>
      <c r="C6317" t="s">
        <v>530</v>
      </c>
      <c r="D6317" s="398">
        <v>94.4</v>
      </c>
      <c r="F6317" s="398">
        <v>121.78</v>
      </c>
      <c r="H6317" t="s">
        <v>528</v>
      </c>
    </row>
    <row r="6318" spans="1:8">
      <c r="A6318" s="397">
        <v>92934</v>
      </c>
      <c r="B6318" t="s">
        <v>6822</v>
      </c>
      <c r="C6318" t="s">
        <v>530</v>
      </c>
      <c r="D6318" s="398">
        <v>91.46</v>
      </c>
      <c r="F6318" s="398">
        <v>117.95</v>
      </c>
      <c r="H6318" t="s">
        <v>528</v>
      </c>
    </row>
    <row r="6319" spans="1:8">
      <c r="A6319" s="397">
        <v>92949</v>
      </c>
      <c r="B6319" t="s">
        <v>6823</v>
      </c>
      <c r="C6319" t="s">
        <v>530</v>
      </c>
      <c r="D6319" s="398">
        <v>78.23</v>
      </c>
      <c r="F6319" s="398">
        <v>100.72</v>
      </c>
      <c r="H6319" t="s">
        <v>528</v>
      </c>
    </row>
    <row r="6320" spans="1:8">
      <c r="A6320" s="397">
        <v>92911</v>
      </c>
      <c r="B6320" t="s">
        <v>6824</v>
      </c>
      <c r="C6320" t="s">
        <v>530</v>
      </c>
      <c r="D6320" s="398">
        <v>95.3</v>
      </c>
      <c r="F6320" s="398">
        <v>122.93</v>
      </c>
      <c r="H6320" t="s">
        <v>528</v>
      </c>
    </row>
    <row r="6321" spans="1:8">
      <c r="A6321" s="397">
        <v>92935</v>
      </c>
      <c r="B6321" t="s">
        <v>6825</v>
      </c>
      <c r="C6321" t="s">
        <v>530</v>
      </c>
      <c r="D6321" s="398">
        <v>93.5</v>
      </c>
      <c r="F6321" s="398">
        <v>120.59</v>
      </c>
      <c r="H6321" t="s">
        <v>528</v>
      </c>
    </row>
    <row r="6322" spans="1:8">
      <c r="A6322" s="397">
        <v>92950</v>
      </c>
      <c r="B6322" t="s">
        <v>6826</v>
      </c>
      <c r="C6322" t="s">
        <v>530</v>
      </c>
      <c r="D6322" s="398">
        <v>79.44</v>
      </c>
      <c r="F6322" s="398">
        <v>102.26</v>
      </c>
      <c r="H6322" t="s">
        <v>528</v>
      </c>
    </row>
    <row r="6323" spans="1:8">
      <c r="A6323" s="397">
        <v>92907</v>
      </c>
      <c r="B6323" t="s">
        <v>6827</v>
      </c>
      <c r="C6323" t="s">
        <v>530</v>
      </c>
      <c r="D6323" s="398">
        <v>69.2</v>
      </c>
      <c r="F6323" s="398">
        <v>89.44</v>
      </c>
      <c r="H6323" t="s">
        <v>528</v>
      </c>
    </row>
    <row r="6324" spans="1:8">
      <c r="A6324" s="397">
        <v>92931</v>
      </c>
      <c r="B6324" t="s">
        <v>6828</v>
      </c>
      <c r="C6324" t="s">
        <v>530</v>
      </c>
      <c r="D6324" s="398">
        <v>64.53</v>
      </c>
      <c r="F6324" s="398">
        <v>83.36</v>
      </c>
      <c r="H6324" t="s">
        <v>528</v>
      </c>
    </row>
    <row r="6325" spans="1:8">
      <c r="A6325" s="397">
        <v>92946</v>
      </c>
      <c r="B6325" t="s">
        <v>6829</v>
      </c>
      <c r="C6325" t="s">
        <v>530</v>
      </c>
      <c r="D6325" s="398">
        <v>52.57</v>
      </c>
      <c r="F6325" s="398">
        <v>67.77</v>
      </c>
      <c r="H6325" t="s">
        <v>528</v>
      </c>
    </row>
    <row r="6326" spans="1:8">
      <c r="A6326" s="397">
        <v>92908</v>
      </c>
      <c r="B6326" t="s">
        <v>6830</v>
      </c>
      <c r="C6326" t="s">
        <v>530</v>
      </c>
      <c r="D6326" s="398">
        <v>68.52</v>
      </c>
      <c r="F6326" s="398">
        <v>88.54</v>
      </c>
      <c r="H6326" t="s">
        <v>528</v>
      </c>
    </row>
    <row r="6327" spans="1:8">
      <c r="A6327" s="397">
        <v>92932</v>
      </c>
      <c r="B6327" t="s">
        <v>6831</v>
      </c>
      <c r="C6327" t="s">
        <v>530</v>
      </c>
      <c r="D6327" s="398">
        <v>62.93</v>
      </c>
      <c r="F6327" s="398">
        <v>81.260000000000005</v>
      </c>
      <c r="H6327" t="s">
        <v>528</v>
      </c>
    </row>
    <row r="6328" spans="1:8">
      <c r="A6328" s="397">
        <v>92947</v>
      </c>
      <c r="B6328" t="s">
        <v>6832</v>
      </c>
      <c r="C6328" t="s">
        <v>530</v>
      </c>
      <c r="D6328" s="398">
        <v>51.64</v>
      </c>
      <c r="F6328" s="398">
        <v>66.55</v>
      </c>
      <c r="H6328" t="s">
        <v>528</v>
      </c>
    </row>
    <row r="6329" spans="1:8">
      <c r="A6329" s="397">
        <v>92909</v>
      </c>
      <c r="B6329" t="s">
        <v>6833</v>
      </c>
      <c r="C6329" t="s">
        <v>530</v>
      </c>
      <c r="D6329" s="398">
        <v>67.89</v>
      </c>
      <c r="F6329" s="398">
        <v>87.74</v>
      </c>
      <c r="H6329" t="s">
        <v>528</v>
      </c>
    </row>
    <row r="6330" spans="1:8">
      <c r="A6330" s="397">
        <v>92933</v>
      </c>
      <c r="B6330" t="s">
        <v>6834</v>
      </c>
      <c r="C6330" t="s">
        <v>530</v>
      </c>
      <c r="D6330" s="398">
        <v>61.5</v>
      </c>
      <c r="F6330" s="398">
        <v>79.41</v>
      </c>
      <c r="H6330" t="s">
        <v>528</v>
      </c>
    </row>
    <row r="6331" spans="1:8">
      <c r="A6331" s="397">
        <v>92948</v>
      </c>
      <c r="B6331" t="s">
        <v>6835</v>
      </c>
      <c r="C6331" t="s">
        <v>530</v>
      </c>
      <c r="D6331" s="398">
        <v>50.8</v>
      </c>
      <c r="F6331" s="398">
        <v>65.459999999999994</v>
      </c>
      <c r="H6331" t="s">
        <v>528</v>
      </c>
    </row>
    <row r="6332" spans="1:8">
      <c r="A6332" s="397">
        <v>92912</v>
      </c>
      <c r="B6332" t="s">
        <v>6836</v>
      </c>
      <c r="C6332" t="s">
        <v>530</v>
      </c>
      <c r="D6332" s="398">
        <v>124.78</v>
      </c>
      <c r="F6332" s="398">
        <v>160.81</v>
      </c>
      <c r="H6332" t="s">
        <v>528</v>
      </c>
    </row>
    <row r="6333" spans="1:8">
      <c r="A6333" s="397">
        <v>92913</v>
      </c>
      <c r="B6333" t="s">
        <v>6837</v>
      </c>
      <c r="C6333" t="s">
        <v>530</v>
      </c>
      <c r="D6333" s="398">
        <v>126.99</v>
      </c>
      <c r="F6333" s="398">
        <v>163.65</v>
      </c>
      <c r="H6333" t="s">
        <v>528</v>
      </c>
    </row>
    <row r="6334" spans="1:8">
      <c r="A6334" s="397">
        <v>92936</v>
      </c>
      <c r="B6334" t="s">
        <v>6838</v>
      </c>
      <c r="C6334" t="s">
        <v>530</v>
      </c>
      <c r="D6334" s="398">
        <v>128.65</v>
      </c>
      <c r="F6334" s="398">
        <v>165.81</v>
      </c>
      <c r="H6334" t="s">
        <v>528</v>
      </c>
    </row>
    <row r="6335" spans="1:8">
      <c r="A6335" s="397">
        <v>92951</v>
      </c>
      <c r="B6335" t="s">
        <v>6839</v>
      </c>
      <c r="C6335" t="s">
        <v>530</v>
      </c>
      <c r="D6335" s="398">
        <v>112.07</v>
      </c>
      <c r="F6335" s="398">
        <v>144.19999999999999</v>
      </c>
      <c r="H6335" t="s">
        <v>528</v>
      </c>
    </row>
    <row r="6336" spans="1:8">
      <c r="A6336" s="397">
        <v>92914</v>
      </c>
      <c r="B6336" t="s">
        <v>6840</v>
      </c>
      <c r="C6336" t="s">
        <v>530</v>
      </c>
      <c r="D6336" s="398">
        <v>125.66</v>
      </c>
      <c r="F6336" s="398">
        <v>161.94999999999999</v>
      </c>
      <c r="H6336" t="s">
        <v>528</v>
      </c>
    </row>
    <row r="6337" spans="1:8">
      <c r="A6337" s="397">
        <v>92937</v>
      </c>
      <c r="B6337" t="s">
        <v>6841</v>
      </c>
      <c r="C6337" t="s">
        <v>530</v>
      </c>
      <c r="D6337" s="398">
        <v>125.59</v>
      </c>
      <c r="F6337" s="398">
        <v>161.86000000000001</v>
      </c>
      <c r="H6337" t="s">
        <v>528</v>
      </c>
    </row>
    <row r="6338" spans="1:8">
      <c r="A6338" s="397">
        <v>92952</v>
      </c>
      <c r="B6338" t="s">
        <v>6842</v>
      </c>
      <c r="C6338" t="s">
        <v>530</v>
      </c>
      <c r="D6338" s="398">
        <v>110.27</v>
      </c>
      <c r="F6338" s="398">
        <v>141.88999999999999</v>
      </c>
      <c r="H6338" t="s">
        <v>528</v>
      </c>
    </row>
    <row r="6339" spans="1:8">
      <c r="A6339" s="397">
        <v>92953</v>
      </c>
      <c r="B6339" t="s">
        <v>6843</v>
      </c>
      <c r="C6339" t="s">
        <v>530</v>
      </c>
      <c r="D6339" s="398">
        <v>20.45</v>
      </c>
      <c r="F6339" s="398">
        <v>26.42</v>
      </c>
      <c r="H6339" t="s">
        <v>528</v>
      </c>
    </row>
    <row r="6340" spans="1:8">
      <c r="A6340" s="397">
        <v>101921</v>
      </c>
      <c r="B6340" t="s">
        <v>6844</v>
      </c>
      <c r="C6340" t="s">
        <v>530</v>
      </c>
      <c r="D6340" s="398">
        <v>190.24</v>
      </c>
      <c r="F6340" s="398">
        <v>244.89</v>
      </c>
      <c r="H6340" t="s">
        <v>528</v>
      </c>
    </row>
    <row r="6341" spans="1:8">
      <c r="A6341" s="397">
        <v>101930</v>
      </c>
      <c r="B6341" t="s">
        <v>6845</v>
      </c>
      <c r="C6341" t="s">
        <v>530</v>
      </c>
      <c r="D6341" s="398">
        <v>194.19</v>
      </c>
      <c r="F6341" s="398">
        <v>250.05</v>
      </c>
      <c r="H6341" t="s">
        <v>528</v>
      </c>
    </row>
    <row r="6342" spans="1:8">
      <c r="A6342" s="397">
        <v>101922</v>
      </c>
      <c r="B6342" t="s">
        <v>6846</v>
      </c>
      <c r="C6342" t="s">
        <v>530</v>
      </c>
      <c r="D6342" s="398">
        <v>188.93</v>
      </c>
      <c r="F6342" s="398">
        <v>243.19</v>
      </c>
      <c r="H6342" t="s">
        <v>528</v>
      </c>
    </row>
    <row r="6343" spans="1:8">
      <c r="A6343" s="397">
        <v>101931</v>
      </c>
      <c r="B6343" t="s">
        <v>6847</v>
      </c>
      <c r="C6343" t="s">
        <v>530</v>
      </c>
      <c r="D6343" s="398">
        <v>191.16</v>
      </c>
      <c r="F6343" s="398">
        <v>246.1</v>
      </c>
      <c r="H6343" t="s">
        <v>528</v>
      </c>
    </row>
    <row r="6344" spans="1:8">
      <c r="A6344" s="397">
        <v>101923</v>
      </c>
      <c r="B6344" t="s">
        <v>6848</v>
      </c>
      <c r="C6344" t="s">
        <v>530</v>
      </c>
      <c r="D6344" s="398">
        <v>191.56</v>
      </c>
      <c r="F6344" s="398">
        <v>246.57</v>
      </c>
      <c r="H6344" t="s">
        <v>528</v>
      </c>
    </row>
    <row r="6345" spans="1:8">
      <c r="A6345" s="397">
        <v>101932</v>
      </c>
      <c r="B6345" t="s">
        <v>6849</v>
      </c>
      <c r="C6345" t="s">
        <v>530</v>
      </c>
      <c r="D6345" s="398">
        <v>197.24</v>
      </c>
      <c r="F6345" s="398">
        <v>253.98</v>
      </c>
      <c r="H6345" t="s">
        <v>528</v>
      </c>
    </row>
    <row r="6346" spans="1:8">
      <c r="A6346" s="397">
        <v>97537</v>
      </c>
      <c r="B6346" t="s">
        <v>6850</v>
      </c>
      <c r="C6346" t="s">
        <v>530</v>
      </c>
      <c r="D6346" s="398">
        <v>25.2</v>
      </c>
      <c r="F6346" s="398">
        <v>28.38</v>
      </c>
      <c r="H6346" t="s">
        <v>528</v>
      </c>
    </row>
    <row r="6347" spans="1:8">
      <c r="A6347" s="397">
        <v>97540</v>
      </c>
      <c r="B6347" t="s">
        <v>6851</v>
      </c>
      <c r="C6347" t="s">
        <v>530</v>
      </c>
      <c r="D6347" s="398">
        <v>33.97</v>
      </c>
      <c r="F6347" s="398">
        <v>39.380000000000003</v>
      </c>
      <c r="H6347" t="s">
        <v>528</v>
      </c>
    </row>
    <row r="6348" spans="1:8">
      <c r="A6348" s="397">
        <v>97543</v>
      </c>
      <c r="B6348" t="s">
        <v>6852</v>
      </c>
      <c r="C6348" t="s">
        <v>530</v>
      </c>
      <c r="D6348" s="398">
        <v>55.48</v>
      </c>
      <c r="F6348" s="398">
        <v>65.94</v>
      </c>
      <c r="H6348" t="s">
        <v>528</v>
      </c>
    </row>
    <row r="6349" spans="1:8">
      <c r="A6349" s="397">
        <v>97461</v>
      </c>
      <c r="B6349" t="s">
        <v>6853</v>
      </c>
      <c r="C6349" t="s">
        <v>530</v>
      </c>
      <c r="D6349" s="398">
        <v>35.85</v>
      </c>
      <c r="F6349" s="398">
        <v>39.92</v>
      </c>
      <c r="H6349" t="s">
        <v>528</v>
      </c>
    </row>
    <row r="6350" spans="1:8">
      <c r="A6350" s="397">
        <v>97499</v>
      </c>
      <c r="B6350" t="s">
        <v>6854</v>
      </c>
      <c r="C6350" t="s">
        <v>530</v>
      </c>
      <c r="D6350" s="398">
        <v>33.44</v>
      </c>
      <c r="F6350" s="398">
        <v>36.72</v>
      </c>
      <c r="H6350" t="s">
        <v>528</v>
      </c>
    </row>
    <row r="6351" spans="1:8">
      <c r="A6351" s="397">
        <v>97464</v>
      </c>
      <c r="B6351" t="s">
        <v>6855</v>
      </c>
      <c r="C6351" t="s">
        <v>530</v>
      </c>
      <c r="D6351" s="398">
        <v>51.44</v>
      </c>
      <c r="F6351" s="398">
        <v>56.61</v>
      </c>
      <c r="H6351" t="s">
        <v>528</v>
      </c>
    </row>
    <row r="6352" spans="1:8">
      <c r="A6352" s="397">
        <v>97502</v>
      </c>
      <c r="B6352" t="s">
        <v>6856</v>
      </c>
      <c r="C6352" t="s">
        <v>530</v>
      </c>
      <c r="D6352" s="398">
        <v>47.19</v>
      </c>
      <c r="F6352" s="398">
        <v>50.96</v>
      </c>
      <c r="H6352" t="s">
        <v>528</v>
      </c>
    </row>
    <row r="6353" spans="1:8">
      <c r="A6353" s="397">
        <v>97467</v>
      </c>
      <c r="B6353" t="s">
        <v>6857</v>
      </c>
      <c r="C6353" t="s">
        <v>530</v>
      </c>
      <c r="D6353" s="398">
        <v>65.12</v>
      </c>
      <c r="F6353" s="398">
        <v>71.52</v>
      </c>
      <c r="H6353" t="s">
        <v>528</v>
      </c>
    </row>
    <row r="6354" spans="1:8">
      <c r="A6354" s="397">
        <v>97505</v>
      </c>
      <c r="B6354" t="s">
        <v>6858</v>
      </c>
      <c r="C6354" t="s">
        <v>530</v>
      </c>
      <c r="D6354" s="398">
        <v>58.74</v>
      </c>
      <c r="F6354" s="398">
        <v>63.07</v>
      </c>
      <c r="H6354" t="s">
        <v>528</v>
      </c>
    </row>
    <row r="6355" spans="1:8">
      <c r="A6355" s="397">
        <v>97443</v>
      </c>
      <c r="B6355" t="s">
        <v>6859</v>
      </c>
      <c r="C6355" t="s">
        <v>530</v>
      </c>
      <c r="D6355" s="398">
        <v>115.46</v>
      </c>
      <c r="F6355" s="398">
        <v>129.76</v>
      </c>
      <c r="H6355" t="s">
        <v>528</v>
      </c>
    </row>
    <row r="6356" spans="1:8">
      <c r="A6356" s="397">
        <v>97470</v>
      </c>
      <c r="B6356" t="s">
        <v>6860</v>
      </c>
      <c r="C6356" t="s">
        <v>530</v>
      </c>
      <c r="D6356" s="398">
        <v>96.09</v>
      </c>
      <c r="F6356" s="398">
        <v>104.07</v>
      </c>
      <c r="H6356" t="s">
        <v>528</v>
      </c>
    </row>
    <row r="6357" spans="1:8">
      <c r="A6357" s="397">
        <v>97508</v>
      </c>
      <c r="B6357" t="s">
        <v>6861</v>
      </c>
      <c r="C6357" t="s">
        <v>530</v>
      </c>
      <c r="D6357" s="398">
        <v>87.08</v>
      </c>
      <c r="F6357" s="398">
        <v>92.14</v>
      </c>
      <c r="H6357" t="s">
        <v>528</v>
      </c>
    </row>
    <row r="6358" spans="1:8">
      <c r="A6358" s="397">
        <v>97446</v>
      </c>
      <c r="B6358" t="s">
        <v>6862</v>
      </c>
      <c r="C6358" t="s">
        <v>530</v>
      </c>
      <c r="D6358" s="398">
        <v>189.57</v>
      </c>
      <c r="F6358" s="398">
        <v>204.49</v>
      </c>
      <c r="H6358" t="s">
        <v>528</v>
      </c>
    </row>
    <row r="6359" spans="1:8">
      <c r="A6359" s="397">
        <v>97474</v>
      </c>
      <c r="B6359" t="s">
        <v>6863</v>
      </c>
      <c r="C6359" t="s">
        <v>530</v>
      </c>
      <c r="D6359" s="398">
        <v>175.88</v>
      </c>
      <c r="F6359" s="398">
        <v>186.34</v>
      </c>
      <c r="H6359" t="s">
        <v>528</v>
      </c>
    </row>
    <row r="6360" spans="1:8">
      <c r="A6360" s="397">
        <v>97511</v>
      </c>
      <c r="B6360" t="s">
        <v>6864</v>
      </c>
      <c r="C6360" t="s">
        <v>530</v>
      </c>
      <c r="D6360" s="398">
        <v>162.94</v>
      </c>
      <c r="F6360" s="398">
        <v>169.16</v>
      </c>
      <c r="H6360" t="s">
        <v>528</v>
      </c>
    </row>
    <row r="6361" spans="1:8">
      <c r="A6361" s="397">
        <v>97449</v>
      </c>
      <c r="B6361" t="s">
        <v>6865</v>
      </c>
      <c r="C6361" t="s">
        <v>530</v>
      </c>
      <c r="D6361" s="398">
        <v>242.17</v>
      </c>
      <c r="F6361" s="398">
        <v>257.64999999999998</v>
      </c>
      <c r="H6361" t="s">
        <v>528</v>
      </c>
    </row>
    <row r="6362" spans="1:8">
      <c r="A6362" s="397">
        <v>97477</v>
      </c>
      <c r="B6362" t="s">
        <v>6866</v>
      </c>
      <c r="C6362" t="s">
        <v>530</v>
      </c>
      <c r="D6362" s="398">
        <v>234.16</v>
      </c>
      <c r="F6362" s="398">
        <v>247.03</v>
      </c>
      <c r="H6362" t="s">
        <v>528</v>
      </c>
    </row>
    <row r="6363" spans="1:8">
      <c r="A6363" s="397">
        <v>97514</v>
      </c>
      <c r="B6363" t="s">
        <v>6867</v>
      </c>
      <c r="C6363" t="s">
        <v>530</v>
      </c>
      <c r="D6363" s="398">
        <v>217.26</v>
      </c>
      <c r="F6363" s="398">
        <v>224.6</v>
      </c>
      <c r="H6363" t="s">
        <v>528</v>
      </c>
    </row>
    <row r="6364" spans="1:8">
      <c r="A6364" s="397">
        <v>101920</v>
      </c>
      <c r="B6364" t="s">
        <v>6868</v>
      </c>
      <c r="C6364" t="s">
        <v>530</v>
      </c>
      <c r="D6364" s="398">
        <v>170.97</v>
      </c>
      <c r="F6364" s="398">
        <v>220.12</v>
      </c>
      <c r="H6364" t="s">
        <v>528</v>
      </c>
    </row>
    <row r="6365" spans="1:8">
      <c r="A6365" s="397">
        <v>101929</v>
      </c>
      <c r="B6365" t="s">
        <v>6869</v>
      </c>
      <c r="C6365" t="s">
        <v>530</v>
      </c>
      <c r="D6365" s="398">
        <v>178.96</v>
      </c>
      <c r="F6365" s="398">
        <v>230.53</v>
      </c>
      <c r="H6365" t="s">
        <v>528</v>
      </c>
    </row>
    <row r="6366" spans="1:8">
      <c r="A6366" s="397">
        <v>92693</v>
      </c>
      <c r="B6366" t="s">
        <v>6870</v>
      </c>
      <c r="C6366" t="s">
        <v>530</v>
      </c>
      <c r="D6366" s="398">
        <v>14.27</v>
      </c>
      <c r="F6366" s="398">
        <v>18.440000000000001</v>
      </c>
      <c r="H6366" t="s">
        <v>528</v>
      </c>
    </row>
    <row r="6367" spans="1:8">
      <c r="A6367" s="397">
        <v>92695</v>
      </c>
      <c r="B6367" t="s">
        <v>6871</v>
      </c>
      <c r="C6367" t="s">
        <v>530</v>
      </c>
      <c r="D6367" s="398">
        <v>22.66</v>
      </c>
      <c r="F6367" s="398">
        <v>29.33</v>
      </c>
      <c r="H6367" t="s">
        <v>528</v>
      </c>
    </row>
    <row r="6368" spans="1:8">
      <c r="A6368" s="397">
        <v>92697</v>
      </c>
      <c r="B6368" t="s">
        <v>6872</v>
      </c>
      <c r="C6368" t="s">
        <v>530</v>
      </c>
      <c r="D6368" s="398">
        <v>36.770000000000003</v>
      </c>
      <c r="F6368" s="398">
        <v>47.6</v>
      </c>
      <c r="H6368" t="s">
        <v>528</v>
      </c>
    </row>
    <row r="6369" spans="1:8">
      <c r="A6369" s="397">
        <v>92658</v>
      </c>
      <c r="B6369" t="s">
        <v>6873</v>
      </c>
      <c r="C6369" t="s">
        <v>530</v>
      </c>
      <c r="D6369" s="398">
        <v>27.05</v>
      </c>
      <c r="F6369" s="398">
        <v>34.93</v>
      </c>
      <c r="H6369" t="s">
        <v>528</v>
      </c>
    </row>
    <row r="6370" spans="1:8">
      <c r="A6370" s="397">
        <v>92660</v>
      </c>
      <c r="B6370" t="s">
        <v>6874</v>
      </c>
      <c r="C6370" t="s">
        <v>530</v>
      </c>
      <c r="D6370" s="398">
        <v>33.049999999999997</v>
      </c>
      <c r="F6370" s="398">
        <v>42.66</v>
      </c>
      <c r="H6370" t="s">
        <v>528</v>
      </c>
    </row>
    <row r="6371" spans="1:8">
      <c r="A6371" s="397">
        <v>92662</v>
      </c>
      <c r="B6371" t="s">
        <v>6875</v>
      </c>
      <c r="C6371" t="s">
        <v>530</v>
      </c>
      <c r="D6371" s="398">
        <v>38.340000000000003</v>
      </c>
      <c r="F6371" s="398">
        <v>49.47</v>
      </c>
      <c r="H6371" t="s">
        <v>528</v>
      </c>
    </row>
    <row r="6372" spans="1:8">
      <c r="A6372" s="397">
        <v>92664</v>
      </c>
      <c r="B6372" t="s">
        <v>6876</v>
      </c>
      <c r="C6372" t="s">
        <v>530</v>
      </c>
      <c r="D6372" s="398">
        <v>50.63</v>
      </c>
      <c r="F6372" s="398">
        <v>65.260000000000005</v>
      </c>
      <c r="H6372" t="s">
        <v>528</v>
      </c>
    </row>
    <row r="6373" spans="1:8">
      <c r="A6373" s="397">
        <v>92666</v>
      </c>
      <c r="B6373" t="s">
        <v>6877</v>
      </c>
      <c r="C6373" t="s">
        <v>530</v>
      </c>
      <c r="D6373" s="398">
        <v>77.7</v>
      </c>
      <c r="F6373" s="398">
        <v>100.04</v>
      </c>
      <c r="H6373" t="s">
        <v>528</v>
      </c>
    </row>
    <row r="6374" spans="1:8">
      <c r="A6374" s="397">
        <v>92668</v>
      </c>
      <c r="B6374" t="s">
        <v>6878</v>
      </c>
      <c r="C6374" t="s">
        <v>530</v>
      </c>
      <c r="D6374" s="398">
        <v>107.67</v>
      </c>
      <c r="F6374" s="398">
        <v>138.58000000000001</v>
      </c>
      <c r="H6374" t="s">
        <v>528</v>
      </c>
    </row>
    <row r="6375" spans="1:8">
      <c r="A6375" s="397">
        <v>92370</v>
      </c>
      <c r="B6375" t="s">
        <v>6879</v>
      </c>
      <c r="C6375" t="s">
        <v>530</v>
      </c>
      <c r="D6375" s="398">
        <v>35.64</v>
      </c>
      <c r="F6375" s="398">
        <v>46.14</v>
      </c>
      <c r="H6375" t="s">
        <v>528</v>
      </c>
    </row>
    <row r="6376" spans="1:8">
      <c r="A6376" s="397">
        <v>92372</v>
      </c>
      <c r="B6376" t="s">
        <v>6880</v>
      </c>
      <c r="C6376" t="s">
        <v>530</v>
      </c>
      <c r="D6376" s="398">
        <v>42.82</v>
      </c>
      <c r="F6376" s="398">
        <v>55.4</v>
      </c>
      <c r="H6376" t="s">
        <v>528</v>
      </c>
    </row>
    <row r="6377" spans="1:8">
      <c r="A6377" s="397">
        <v>92374</v>
      </c>
      <c r="B6377" t="s">
        <v>6881</v>
      </c>
      <c r="C6377" t="s">
        <v>530</v>
      </c>
      <c r="D6377" s="398">
        <v>49.47</v>
      </c>
      <c r="F6377" s="398">
        <v>63.97</v>
      </c>
      <c r="H6377" t="s">
        <v>528</v>
      </c>
    </row>
    <row r="6378" spans="1:8">
      <c r="A6378" s="397">
        <v>92345</v>
      </c>
      <c r="B6378" t="s">
        <v>6882</v>
      </c>
      <c r="C6378" t="s">
        <v>530</v>
      </c>
      <c r="D6378" s="398">
        <v>66.95</v>
      </c>
      <c r="F6378" s="398">
        <v>86.53</v>
      </c>
      <c r="H6378" t="s">
        <v>528</v>
      </c>
    </row>
    <row r="6379" spans="1:8">
      <c r="A6379" s="397">
        <v>92376</v>
      </c>
      <c r="B6379" t="s">
        <v>6883</v>
      </c>
      <c r="C6379" t="s">
        <v>530</v>
      </c>
      <c r="D6379" s="398">
        <v>63.43</v>
      </c>
      <c r="F6379" s="398">
        <v>81.94</v>
      </c>
      <c r="H6379" t="s">
        <v>528</v>
      </c>
    </row>
    <row r="6380" spans="1:8">
      <c r="A6380" s="397">
        <v>92347</v>
      </c>
      <c r="B6380" t="s">
        <v>6884</v>
      </c>
      <c r="C6380" t="s">
        <v>530</v>
      </c>
      <c r="D6380" s="398">
        <v>93.09</v>
      </c>
      <c r="F6380" s="398">
        <v>120.1</v>
      </c>
      <c r="H6380" t="s">
        <v>528</v>
      </c>
    </row>
    <row r="6381" spans="1:8">
      <c r="A6381" s="397">
        <v>92378</v>
      </c>
      <c r="B6381" t="s">
        <v>6885</v>
      </c>
      <c r="C6381" t="s">
        <v>530</v>
      </c>
      <c r="D6381" s="398">
        <v>93.02</v>
      </c>
      <c r="F6381" s="398">
        <v>120.01</v>
      </c>
      <c r="H6381" t="s">
        <v>528</v>
      </c>
    </row>
    <row r="6382" spans="1:8">
      <c r="A6382" s="397">
        <v>92349</v>
      </c>
      <c r="B6382" t="s">
        <v>6886</v>
      </c>
      <c r="C6382" t="s">
        <v>530</v>
      </c>
      <c r="D6382" s="398">
        <v>122.14</v>
      </c>
      <c r="F6382" s="398">
        <v>157.41999999999999</v>
      </c>
      <c r="H6382" t="s">
        <v>528</v>
      </c>
    </row>
    <row r="6383" spans="1:8">
      <c r="A6383" s="397">
        <v>92380</v>
      </c>
      <c r="B6383" t="s">
        <v>6887</v>
      </c>
      <c r="C6383" t="s">
        <v>530</v>
      </c>
      <c r="D6383" s="398">
        <v>125.53</v>
      </c>
      <c r="F6383" s="398">
        <v>161.84</v>
      </c>
      <c r="H6383" t="s">
        <v>528</v>
      </c>
    </row>
    <row r="6384" spans="1:8">
      <c r="A6384" s="397">
        <v>101917</v>
      </c>
      <c r="B6384" t="s">
        <v>6888</v>
      </c>
      <c r="C6384" t="s">
        <v>530</v>
      </c>
      <c r="D6384" s="398">
        <v>186.48</v>
      </c>
      <c r="F6384" s="398">
        <v>199.92</v>
      </c>
      <c r="H6384" t="s">
        <v>528</v>
      </c>
    </row>
    <row r="6385" spans="1:8">
      <c r="A6385" s="397">
        <v>101924</v>
      </c>
      <c r="B6385" t="s">
        <v>6889</v>
      </c>
      <c r="C6385" t="s">
        <v>530</v>
      </c>
      <c r="D6385" s="398">
        <v>161.61000000000001</v>
      </c>
      <c r="F6385" s="398">
        <v>208.09</v>
      </c>
      <c r="H6385" t="s">
        <v>528</v>
      </c>
    </row>
    <row r="6386" spans="1:8">
      <c r="A6386" s="397">
        <v>101933</v>
      </c>
      <c r="B6386" t="s">
        <v>6890</v>
      </c>
      <c r="C6386" t="s">
        <v>530</v>
      </c>
      <c r="D6386" s="398">
        <v>169.6</v>
      </c>
      <c r="F6386" s="398">
        <v>218.5</v>
      </c>
      <c r="H6386" t="s">
        <v>528</v>
      </c>
    </row>
    <row r="6387" spans="1:8">
      <c r="A6387" s="397">
        <v>92692</v>
      </c>
      <c r="B6387" t="s">
        <v>6891</v>
      </c>
      <c r="C6387" t="s">
        <v>530</v>
      </c>
      <c r="D6387" s="398">
        <v>13.94</v>
      </c>
      <c r="F6387" s="398">
        <v>18.02</v>
      </c>
      <c r="H6387" t="s">
        <v>528</v>
      </c>
    </row>
    <row r="6388" spans="1:8">
      <c r="A6388" s="397">
        <v>92694</v>
      </c>
      <c r="B6388" t="s">
        <v>6892</v>
      </c>
      <c r="C6388" t="s">
        <v>530</v>
      </c>
      <c r="D6388" s="398">
        <v>22.32</v>
      </c>
      <c r="F6388" s="398">
        <v>28.9</v>
      </c>
      <c r="H6388" t="s">
        <v>528</v>
      </c>
    </row>
    <row r="6389" spans="1:8">
      <c r="A6389" s="397">
        <v>92696</v>
      </c>
      <c r="B6389" t="s">
        <v>6893</v>
      </c>
      <c r="C6389" t="s">
        <v>530</v>
      </c>
      <c r="D6389" s="398">
        <v>35.270000000000003</v>
      </c>
      <c r="F6389" s="398">
        <v>45.68</v>
      </c>
      <c r="H6389" t="s">
        <v>528</v>
      </c>
    </row>
    <row r="6390" spans="1:8">
      <c r="A6390" s="397">
        <v>92657</v>
      </c>
      <c r="B6390" t="s">
        <v>6894</v>
      </c>
      <c r="C6390" t="s">
        <v>530</v>
      </c>
      <c r="D6390" s="398">
        <v>25.55</v>
      </c>
      <c r="F6390" s="398">
        <v>33.01</v>
      </c>
      <c r="H6390" t="s">
        <v>528</v>
      </c>
    </row>
    <row r="6391" spans="1:8">
      <c r="A6391" s="397">
        <v>92659</v>
      </c>
      <c r="B6391" t="s">
        <v>6895</v>
      </c>
      <c r="C6391" t="s">
        <v>530</v>
      </c>
      <c r="D6391" s="398">
        <v>31.66</v>
      </c>
      <c r="F6391" s="398">
        <v>40.869999999999997</v>
      </c>
      <c r="H6391" t="s">
        <v>528</v>
      </c>
    </row>
    <row r="6392" spans="1:8">
      <c r="A6392" s="397">
        <v>92661</v>
      </c>
      <c r="B6392" t="s">
        <v>6896</v>
      </c>
      <c r="C6392" t="s">
        <v>530</v>
      </c>
      <c r="D6392" s="398">
        <v>38.07</v>
      </c>
      <c r="F6392" s="398">
        <v>49.12</v>
      </c>
      <c r="H6392" t="s">
        <v>528</v>
      </c>
    </row>
    <row r="6393" spans="1:8">
      <c r="A6393" s="397">
        <v>92663</v>
      </c>
      <c r="B6393" t="s">
        <v>6897</v>
      </c>
      <c r="C6393" t="s">
        <v>530</v>
      </c>
      <c r="D6393" s="398">
        <v>50.65</v>
      </c>
      <c r="F6393" s="398">
        <v>65.290000000000006</v>
      </c>
      <c r="H6393" t="s">
        <v>528</v>
      </c>
    </row>
    <row r="6394" spans="1:8">
      <c r="A6394" s="397">
        <v>92665</v>
      </c>
      <c r="B6394" t="s">
        <v>6898</v>
      </c>
      <c r="C6394" t="s">
        <v>530</v>
      </c>
      <c r="D6394" s="398">
        <v>69.36</v>
      </c>
      <c r="F6394" s="398">
        <v>89.33</v>
      </c>
      <c r="H6394" t="s">
        <v>528</v>
      </c>
    </row>
    <row r="6395" spans="1:8">
      <c r="A6395" s="397">
        <v>92667</v>
      </c>
      <c r="B6395" t="s">
        <v>6899</v>
      </c>
      <c r="C6395" t="s">
        <v>530</v>
      </c>
      <c r="D6395" s="398">
        <v>100.25</v>
      </c>
      <c r="F6395" s="398">
        <v>129.05000000000001</v>
      </c>
      <c r="H6395" t="s">
        <v>528</v>
      </c>
    </row>
    <row r="6396" spans="1:8">
      <c r="A6396" s="397">
        <v>92369</v>
      </c>
      <c r="B6396" t="s">
        <v>6900</v>
      </c>
      <c r="C6396" t="s">
        <v>530</v>
      </c>
      <c r="D6396" s="398">
        <v>34.14</v>
      </c>
      <c r="F6396" s="398">
        <v>44.22</v>
      </c>
      <c r="H6396" t="s">
        <v>528</v>
      </c>
    </row>
    <row r="6397" spans="1:8">
      <c r="A6397" s="397">
        <v>92371</v>
      </c>
      <c r="B6397" t="s">
        <v>6901</v>
      </c>
      <c r="C6397" t="s">
        <v>530</v>
      </c>
      <c r="D6397" s="398">
        <v>41.43</v>
      </c>
      <c r="F6397" s="398">
        <v>53.61</v>
      </c>
      <c r="H6397" t="s">
        <v>528</v>
      </c>
    </row>
    <row r="6398" spans="1:8">
      <c r="A6398" s="397">
        <v>92373</v>
      </c>
      <c r="B6398" t="s">
        <v>6902</v>
      </c>
      <c r="C6398" t="s">
        <v>530</v>
      </c>
      <c r="D6398" s="398">
        <v>49.2</v>
      </c>
      <c r="F6398" s="398">
        <v>63.62</v>
      </c>
      <c r="H6398" t="s">
        <v>528</v>
      </c>
    </row>
    <row r="6399" spans="1:8">
      <c r="A6399" s="397">
        <v>92344</v>
      </c>
      <c r="B6399" t="s">
        <v>6903</v>
      </c>
      <c r="C6399" t="s">
        <v>530</v>
      </c>
      <c r="D6399" s="398">
        <v>66.97</v>
      </c>
      <c r="F6399" s="398">
        <v>86.56</v>
      </c>
      <c r="H6399" t="s">
        <v>528</v>
      </c>
    </row>
    <row r="6400" spans="1:8">
      <c r="A6400" s="397">
        <v>92375</v>
      </c>
      <c r="B6400" t="s">
        <v>6904</v>
      </c>
      <c r="C6400" t="s">
        <v>530</v>
      </c>
      <c r="D6400" s="398">
        <v>63.45</v>
      </c>
      <c r="F6400" s="398">
        <v>81.97</v>
      </c>
      <c r="H6400" t="s">
        <v>528</v>
      </c>
    </row>
    <row r="6401" spans="1:8">
      <c r="A6401" s="397">
        <v>92346</v>
      </c>
      <c r="B6401" t="s">
        <v>6905</v>
      </c>
      <c r="C6401" t="s">
        <v>530</v>
      </c>
      <c r="D6401" s="398">
        <v>84.75</v>
      </c>
      <c r="F6401" s="398">
        <v>109.39</v>
      </c>
      <c r="H6401" t="s">
        <v>528</v>
      </c>
    </row>
    <row r="6402" spans="1:8">
      <c r="A6402" s="397">
        <v>92377</v>
      </c>
      <c r="B6402" t="s">
        <v>6906</v>
      </c>
      <c r="C6402" t="s">
        <v>530</v>
      </c>
      <c r="D6402" s="398">
        <v>84.68</v>
      </c>
      <c r="F6402" s="398">
        <v>109.3</v>
      </c>
      <c r="H6402" t="s">
        <v>528</v>
      </c>
    </row>
    <row r="6403" spans="1:8">
      <c r="A6403" s="397">
        <v>92348</v>
      </c>
      <c r="B6403" t="s">
        <v>6907</v>
      </c>
      <c r="C6403" t="s">
        <v>530</v>
      </c>
      <c r="D6403" s="398">
        <v>114.72</v>
      </c>
      <c r="F6403" s="398">
        <v>147.88999999999999</v>
      </c>
      <c r="H6403" t="s">
        <v>528</v>
      </c>
    </row>
    <row r="6404" spans="1:8">
      <c r="A6404" s="397">
        <v>92379</v>
      </c>
      <c r="B6404" t="s">
        <v>6908</v>
      </c>
      <c r="C6404" t="s">
        <v>530</v>
      </c>
      <c r="D6404" s="398">
        <v>118.11</v>
      </c>
      <c r="F6404" s="398">
        <v>152.31</v>
      </c>
      <c r="H6404" t="s">
        <v>528</v>
      </c>
    </row>
    <row r="6405" spans="1:8">
      <c r="A6405" s="397">
        <v>106677</v>
      </c>
      <c r="B6405" t="s">
        <v>6909</v>
      </c>
      <c r="C6405" t="s">
        <v>530</v>
      </c>
      <c r="D6405" s="398">
        <v>763.64</v>
      </c>
      <c r="F6405" s="398">
        <v>1107.71</v>
      </c>
      <c r="H6405" t="s">
        <v>528</v>
      </c>
    </row>
    <row r="6406" spans="1:8">
      <c r="A6406" s="397">
        <v>95696</v>
      </c>
      <c r="B6406" t="s">
        <v>6910</v>
      </c>
      <c r="C6406" t="s">
        <v>530</v>
      </c>
      <c r="D6406" s="398">
        <v>37.35</v>
      </c>
      <c r="F6406" s="398">
        <v>49.53</v>
      </c>
      <c r="H6406" t="s">
        <v>528</v>
      </c>
    </row>
    <row r="6407" spans="1:8">
      <c r="A6407" s="397">
        <v>92335</v>
      </c>
      <c r="B6407" t="s">
        <v>6911</v>
      </c>
      <c r="C6407" t="s">
        <v>345</v>
      </c>
      <c r="D6407" s="398">
        <v>92.7</v>
      </c>
      <c r="F6407" s="398">
        <v>97.56</v>
      </c>
      <c r="H6407" t="s">
        <v>528</v>
      </c>
    </row>
    <row r="6408" spans="1:8">
      <c r="A6408" s="397">
        <v>92336</v>
      </c>
      <c r="B6408" t="s">
        <v>6912</v>
      </c>
      <c r="C6408" t="s">
        <v>345</v>
      </c>
      <c r="D6408" s="398">
        <v>111.73</v>
      </c>
      <c r="F6408" s="398">
        <v>116.75</v>
      </c>
      <c r="H6408" t="s">
        <v>528</v>
      </c>
    </row>
    <row r="6409" spans="1:8">
      <c r="A6409" s="397">
        <v>92337</v>
      </c>
      <c r="B6409" t="s">
        <v>6913</v>
      </c>
      <c r="C6409" t="s">
        <v>345</v>
      </c>
      <c r="D6409" s="398">
        <v>145.18</v>
      </c>
      <c r="F6409" s="398">
        <v>150.38</v>
      </c>
      <c r="H6409" t="s">
        <v>528</v>
      </c>
    </row>
    <row r="6410" spans="1:8">
      <c r="A6410" s="397">
        <v>92687</v>
      </c>
      <c r="B6410" t="s">
        <v>6914</v>
      </c>
      <c r="C6410" t="s">
        <v>345</v>
      </c>
      <c r="D6410" s="398">
        <v>28.47</v>
      </c>
      <c r="F6410" s="398">
        <v>31.24</v>
      </c>
      <c r="H6410" t="s">
        <v>528</v>
      </c>
    </row>
    <row r="6411" spans="1:8">
      <c r="A6411" s="397">
        <v>92688</v>
      </c>
      <c r="B6411" t="s">
        <v>6915</v>
      </c>
      <c r="C6411" t="s">
        <v>345</v>
      </c>
      <c r="D6411" s="398">
        <v>40.130000000000003</v>
      </c>
      <c r="F6411" s="398">
        <v>44.9</v>
      </c>
      <c r="H6411" t="s">
        <v>528</v>
      </c>
    </row>
    <row r="6412" spans="1:8">
      <c r="A6412" s="397">
        <v>97536</v>
      </c>
      <c r="B6412" t="s">
        <v>6916</v>
      </c>
      <c r="C6412" t="s">
        <v>345</v>
      </c>
      <c r="D6412" s="398">
        <v>61.82</v>
      </c>
      <c r="F6412" s="398">
        <v>69.56</v>
      </c>
      <c r="H6412" t="s">
        <v>528</v>
      </c>
    </row>
    <row r="6413" spans="1:8">
      <c r="A6413" s="397">
        <v>97535</v>
      </c>
      <c r="B6413" t="s">
        <v>6917</v>
      </c>
      <c r="C6413" t="s">
        <v>345</v>
      </c>
      <c r="D6413" s="398">
        <v>49.95</v>
      </c>
      <c r="F6413" s="398">
        <v>54.1</v>
      </c>
      <c r="H6413" t="s">
        <v>528</v>
      </c>
    </row>
    <row r="6414" spans="1:8">
      <c r="A6414" s="397">
        <v>92652</v>
      </c>
      <c r="B6414" t="s">
        <v>6918</v>
      </c>
      <c r="C6414" t="s">
        <v>345</v>
      </c>
      <c r="D6414" s="398">
        <v>60.81</v>
      </c>
      <c r="F6414" s="398">
        <v>65.36</v>
      </c>
      <c r="H6414" t="s">
        <v>528</v>
      </c>
    </row>
    <row r="6415" spans="1:8">
      <c r="A6415" s="397">
        <v>92653</v>
      </c>
      <c r="B6415" t="s">
        <v>6919</v>
      </c>
      <c r="C6415" t="s">
        <v>345</v>
      </c>
      <c r="D6415" s="398">
        <v>69.760000000000005</v>
      </c>
      <c r="F6415" s="398">
        <v>74.790000000000006</v>
      </c>
      <c r="H6415" t="s">
        <v>528</v>
      </c>
    </row>
    <row r="6416" spans="1:8">
      <c r="A6416" s="397">
        <v>92654</v>
      </c>
      <c r="B6416" t="s">
        <v>6920</v>
      </c>
      <c r="C6416" t="s">
        <v>345</v>
      </c>
      <c r="D6416" s="398">
        <v>95.22</v>
      </c>
      <c r="F6416" s="398">
        <v>100.85</v>
      </c>
      <c r="H6416" t="s">
        <v>528</v>
      </c>
    </row>
    <row r="6417" spans="1:8">
      <c r="A6417" s="397">
        <v>92655</v>
      </c>
      <c r="B6417" t="s">
        <v>6921</v>
      </c>
      <c r="C6417" t="s">
        <v>345</v>
      </c>
      <c r="D6417" s="398">
        <v>116.64</v>
      </c>
      <c r="F6417" s="398">
        <v>123.16</v>
      </c>
      <c r="H6417" t="s">
        <v>528</v>
      </c>
    </row>
    <row r="6418" spans="1:8">
      <c r="A6418" s="397">
        <v>92656</v>
      </c>
      <c r="B6418" t="s">
        <v>6922</v>
      </c>
      <c r="C6418" t="s">
        <v>345</v>
      </c>
      <c r="D6418" s="398">
        <v>152.47999999999999</v>
      </c>
      <c r="F6418" s="398">
        <v>159.88999999999999</v>
      </c>
      <c r="H6418" t="s">
        <v>528</v>
      </c>
    </row>
    <row r="6419" spans="1:8">
      <c r="A6419" s="397">
        <v>101918</v>
      </c>
      <c r="B6419" t="s">
        <v>6923</v>
      </c>
      <c r="C6419" t="s">
        <v>345</v>
      </c>
      <c r="D6419" s="398">
        <v>210.43</v>
      </c>
      <c r="F6419" s="398">
        <v>220.77</v>
      </c>
      <c r="H6419" t="s">
        <v>528</v>
      </c>
    </row>
    <row r="6420" spans="1:8">
      <c r="A6420" s="397">
        <v>101927</v>
      </c>
      <c r="B6420" t="s">
        <v>6924</v>
      </c>
      <c r="C6420" t="s">
        <v>345</v>
      </c>
      <c r="D6420" s="398">
        <v>196.05</v>
      </c>
      <c r="F6420" s="398">
        <v>202.02</v>
      </c>
      <c r="H6420" t="s">
        <v>528</v>
      </c>
    </row>
    <row r="6421" spans="1:8">
      <c r="A6421" s="397">
        <v>97498</v>
      </c>
      <c r="B6421" t="s">
        <v>6925</v>
      </c>
      <c r="C6421" t="s">
        <v>345</v>
      </c>
      <c r="D6421" s="398">
        <v>45.19</v>
      </c>
      <c r="F6421" s="398">
        <v>47.89</v>
      </c>
      <c r="H6421" t="s">
        <v>528</v>
      </c>
    </row>
    <row r="6422" spans="1:8">
      <c r="A6422" s="397">
        <v>92364</v>
      </c>
      <c r="B6422" t="s">
        <v>6926</v>
      </c>
      <c r="C6422" t="s">
        <v>345</v>
      </c>
      <c r="D6422" s="398">
        <v>55.68</v>
      </c>
      <c r="F6422" s="398">
        <v>58.68</v>
      </c>
      <c r="H6422" t="s">
        <v>528</v>
      </c>
    </row>
    <row r="6423" spans="1:8">
      <c r="A6423" s="397">
        <v>92365</v>
      </c>
      <c r="B6423" t="s">
        <v>6927</v>
      </c>
      <c r="C6423" t="s">
        <v>345</v>
      </c>
      <c r="D6423" s="398">
        <v>64.22</v>
      </c>
      <c r="F6423" s="398">
        <v>67.58</v>
      </c>
      <c r="H6423" t="s">
        <v>528</v>
      </c>
    </row>
    <row r="6424" spans="1:8">
      <c r="A6424" s="397">
        <v>92341</v>
      </c>
      <c r="B6424" t="s">
        <v>6928</v>
      </c>
      <c r="C6424" t="s">
        <v>345</v>
      </c>
      <c r="D6424" s="398">
        <v>104.65</v>
      </c>
      <c r="F6424" s="398">
        <v>113.14</v>
      </c>
      <c r="H6424" t="s">
        <v>528</v>
      </c>
    </row>
    <row r="6425" spans="1:8">
      <c r="A6425" s="397">
        <v>92366</v>
      </c>
      <c r="B6425" t="s">
        <v>6929</v>
      </c>
      <c r="C6425" t="s">
        <v>345</v>
      </c>
      <c r="D6425" s="398">
        <v>89.17</v>
      </c>
      <c r="F6425" s="398">
        <v>92.96</v>
      </c>
      <c r="H6425" t="s">
        <v>528</v>
      </c>
    </row>
    <row r="6426" spans="1:8">
      <c r="A6426" s="397">
        <v>92342</v>
      </c>
      <c r="B6426" t="s">
        <v>6930</v>
      </c>
      <c r="C6426" t="s">
        <v>345</v>
      </c>
      <c r="D6426" s="398">
        <v>124.96</v>
      </c>
      <c r="F6426" s="398">
        <v>134</v>
      </c>
      <c r="H6426" t="s">
        <v>528</v>
      </c>
    </row>
    <row r="6427" spans="1:8">
      <c r="A6427" s="397">
        <v>92367</v>
      </c>
      <c r="B6427" t="s">
        <v>6931</v>
      </c>
      <c r="C6427" t="s">
        <v>345</v>
      </c>
      <c r="D6427" s="398">
        <v>109.81</v>
      </c>
      <c r="F6427" s="398">
        <v>114.25</v>
      </c>
      <c r="H6427" t="s">
        <v>528</v>
      </c>
    </row>
    <row r="6428" spans="1:8">
      <c r="A6428" s="397">
        <v>92343</v>
      </c>
      <c r="B6428" t="s">
        <v>6932</v>
      </c>
      <c r="C6428" t="s">
        <v>345</v>
      </c>
      <c r="D6428" s="398">
        <v>159.69</v>
      </c>
      <c r="F6428" s="398">
        <v>169.28</v>
      </c>
      <c r="H6428" t="s">
        <v>528</v>
      </c>
    </row>
    <row r="6429" spans="1:8">
      <c r="A6429" s="397">
        <v>92368</v>
      </c>
      <c r="B6429" t="s">
        <v>6933</v>
      </c>
      <c r="C6429" t="s">
        <v>345</v>
      </c>
      <c r="D6429" s="398">
        <v>144.87</v>
      </c>
      <c r="F6429" s="398">
        <v>149.96</v>
      </c>
      <c r="H6429" t="s">
        <v>528</v>
      </c>
    </row>
    <row r="6430" spans="1:8">
      <c r="A6430" s="397">
        <v>92689</v>
      </c>
      <c r="B6430" t="s">
        <v>6934</v>
      </c>
      <c r="C6430" t="s">
        <v>345</v>
      </c>
      <c r="D6430" s="398">
        <v>51.68</v>
      </c>
      <c r="F6430" s="398">
        <v>54.78</v>
      </c>
      <c r="H6430" t="s">
        <v>528</v>
      </c>
    </row>
    <row r="6431" spans="1:8">
      <c r="A6431" s="397">
        <v>92690</v>
      </c>
      <c r="B6431" t="s">
        <v>6935</v>
      </c>
      <c r="C6431" t="s">
        <v>345</v>
      </c>
      <c r="D6431" s="398">
        <v>73.83</v>
      </c>
      <c r="F6431" s="398">
        <v>79.14</v>
      </c>
      <c r="H6431" t="s">
        <v>528</v>
      </c>
    </row>
    <row r="6432" spans="1:8">
      <c r="A6432" s="397">
        <v>92691</v>
      </c>
      <c r="B6432" t="s">
        <v>6936</v>
      </c>
      <c r="C6432" t="s">
        <v>345</v>
      </c>
      <c r="D6432" s="398">
        <v>96.43</v>
      </c>
      <c r="F6432" s="398">
        <v>106.74</v>
      </c>
      <c r="H6432" t="s">
        <v>528</v>
      </c>
    </row>
    <row r="6433" spans="1:8">
      <c r="A6433" s="397">
        <v>92359</v>
      </c>
      <c r="B6433" t="s">
        <v>6937</v>
      </c>
      <c r="C6433" t="s">
        <v>345</v>
      </c>
      <c r="D6433" s="398">
        <v>69.17</v>
      </c>
      <c r="F6433" s="398">
        <v>70.61</v>
      </c>
      <c r="H6433" t="s">
        <v>528</v>
      </c>
    </row>
    <row r="6434" spans="1:8">
      <c r="A6434" s="397">
        <v>92645</v>
      </c>
      <c r="B6434" t="s">
        <v>6938</v>
      </c>
      <c r="C6434" t="s">
        <v>345</v>
      </c>
      <c r="D6434" s="398">
        <v>73.09</v>
      </c>
      <c r="F6434" s="398">
        <v>75.790000000000006</v>
      </c>
      <c r="H6434" t="s">
        <v>528</v>
      </c>
    </row>
    <row r="6435" spans="1:8">
      <c r="A6435" s="397">
        <v>92360</v>
      </c>
      <c r="B6435" t="s">
        <v>6939</v>
      </c>
      <c r="C6435" t="s">
        <v>345</v>
      </c>
      <c r="D6435" s="398">
        <v>92.37</v>
      </c>
      <c r="F6435" s="398">
        <v>94.19</v>
      </c>
      <c r="H6435" t="s">
        <v>528</v>
      </c>
    </row>
    <row r="6436" spans="1:8">
      <c r="A6436" s="397">
        <v>92646</v>
      </c>
      <c r="B6436" t="s">
        <v>6940</v>
      </c>
      <c r="C6436" t="s">
        <v>345</v>
      </c>
      <c r="D6436" s="398">
        <v>96.29</v>
      </c>
      <c r="F6436" s="398">
        <v>99.38</v>
      </c>
      <c r="H6436" t="s">
        <v>528</v>
      </c>
    </row>
    <row r="6437" spans="1:8">
      <c r="A6437" s="397">
        <v>95697</v>
      </c>
      <c r="B6437" t="s">
        <v>6941</v>
      </c>
      <c r="C6437" t="s">
        <v>345</v>
      </c>
      <c r="D6437" s="398">
        <v>101.51</v>
      </c>
      <c r="F6437" s="398">
        <v>103.75</v>
      </c>
      <c r="H6437" t="s">
        <v>528</v>
      </c>
    </row>
    <row r="6438" spans="1:8">
      <c r="A6438" s="397">
        <v>92648</v>
      </c>
      <c r="B6438" t="s">
        <v>6942</v>
      </c>
      <c r="C6438" t="s">
        <v>345</v>
      </c>
      <c r="D6438" s="398">
        <v>105.42</v>
      </c>
      <c r="F6438" s="398">
        <v>108.94</v>
      </c>
      <c r="H6438" t="s">
        <v>528</v>
      </c>
    </row>
    <row r="6439" spans="1:8">
      <c r="A6439" s="397">
        <v>92338</v>
      </c>
      <c r="B6439" t="s">
        <v>6943</v>
      </c>
      <c r="C6439" t="s">
        <v>345</v>
      </c>
      <c r="D6439" s="398">
        <v>147.80000000000001</v>
      </c>
      <c r="F6439" s="398">
        <v>158.15</v>
      </c>
      <c r="H6439" t="s">
        <v>528</v>
      </c>
    </row>
    <row r="6440" spans="1:8">
      <c r="A6440" s="397">
        <v>92361</v>
      </c>
      <c r="B6440" t="s">
        <v>6944</v>
      </c>
      <c r="C6440" t="s">
        <v>345</v>
      </c>
      <c r="D6440" s="398">
        <v>124.67</v>
      </c>
      <c r="F6440" s="398">
        <v>127.46</v>
      </c>
      <c r="H6440" t="s">
        <v>528</v>
      </c>
    </row>
    <row r="6441" spans="1:8">
      <c r="A6441" s="397">
        <v>92649</v>
      </c>
      <c r="B6441" t="s">
        <v>6945</v>
      </c>
      <c r="C6441" t="s">
        <v>345</v>
      </c>
      <c r="D6441" s="398">
        <v>128.57</v>
      </c>
      <c r="F6441" s="398">
        <v>132.63999999999999</v>
      </c>
      <c r="H6441" t="s">
        <v>528</v>
      </c>
    </row>
    <row r="6442" spans="1:8">
      <c r="A6442" s="397">
        <v>92339</v>
      </c>
      <c r="B6442" t="s">
        <v>6946</v>
      </c>
      <c r="C6442" t="s">
        <v>345</v>
      </c>
      <c r="D6442" s="398">
        <v>220.69</v>
      </c>
      <c r="F6442" s="398">
        <v>231.31</v>
      </c>
      <c r="H6442" t="s">
        <v>528</v>
      </c>
    </row>
    <row r="6443" spans="1:8">
      <c r="A6443" s="397">
        <v>92362</v>
      </c>
      <c r="B6443" t="s">
        <v>6947</v>
      </c>
      <c r="C6443" t="s">
        <v>345</v>
      </c>
      <c r="D6443" s="398">
        <v>199.18</v>
      </c>
      <c r="F6443" s="398">
        <v>202.79</v>
      </c>
      <c r="H6443" t="s">
        <v>528</v>
      </c>
    </row>
    <row r="6444" spans="1:8">
      <c r="A6444" s="397">
        <v>92650</v>
      </c>
      <c r="B6444" t="s">
        <v>6948</v>
      </c>
      <c r="C6444" t="s">
        <v>345</v>
      </c>
      <c r="D6444" s="398">
        <v>203.1</v>
      </c>
      <c r="F6444" s="398">
        <v>207.98</v>
      </c>
      <c r="H6444" t="s">
        <v>528</v>
      </c>
    </row>
    <row r="6445" spans="1:8">
      <c r="A6445" s="397">
        <v>106674</v>
      </c>
      <c r="B6445" t="s">
        <v>6949</v>
      </c>
      <c r="C6445" t="s">
        <v>345</v>
      </c>
      <c r="D6445" s="398">
        <v>270.3</v>
      </c>
      <c r="F6445" s="398">
        <v>281.2</v>
      </c>
      <c r="H6445" t="s">
        <v>528</v>
      </c>
    </row>
    <row r="6446" spans="1:8">
      <c r="A6446" s="397">
        <v>106675</v>
      </c>
      <c r="B6446" t="s">
        <v>6950</v>
      </c>
      <c r="C6446" t="s">
        <v>345</v>
      </c>
      <c r="D6446" s="398">
        <v>250.43</v>
      </c>
      <c r="F6446" s="398">
        <v>254.85</v>
      </c>
      <c r="H6446" t="s">
        <v>528</v>
      </c>
    </row>
    <row r="6447" spans="1:8">
      <c r="A6447" s="397">
        <v>106676</v>
      </c>
      <c r="B6447" t="s">
        <v>6951</v>
      </c>
      <c r="C6447" t="s">
        <v>345</v>
      </c>
      <c r="D6447" s="398">
        <v>254.34</v>
      </c>
      <c r="F6447" s="398">
        <v>260.04000000000002</v>
      </c>
      <c r="H6447" t="s">
        <v>528</v>
      </c>
    </row>
    <row r="6448" spans="1:8">
      <c r="A6448" s="397">
        <v>97439</v>
      </c>
      <c r="B6448" t="s">
        <v>6952</v>
      </c>
      <c r="C6448" t="s">
        <v>530</v>
      </c>
      <c r="D6448" s="398">
        <v>137.80000000000001</v>
      </c>
      <c r="F6448" s="398">
        <v>150.88</v>
      </c>
      <c r="H6448" t="s">
        <v>528</v>
      </c>
    </row>
    <row r="6449" spans="1:8">
      <c r="A6449" s="397">
        <v>97440</v>
      </c>
      <c r="B6449" t="s">
        <v>6953</v>
      </c>
      <c r="C6449" t="s">
        <v>530</v>
      </c>
      <c r="D6449" s="398">
        <v>159.43</v>
      </c>
      <c r="F6449" s="398">
        <v>172.93</v>
      </c>
      <c r="H6449" t="s">
        <v>528</v>
      </c>
    </row>
    <row r="6450" spans="1:8">
      <c r="A6450" s="397">
        <v>97442</v>
      </c>
      <c r="B6450" t="s">
        <v>6954</v>
      </c>
      <c r="C6450" t="s">
        <v>530</v>
      </c>
      <c r="D6450" s="398">
        <v>172.28</v>
      </c>
      <c r="F6450" s="398">
        <v>186.2</v>
      </c>
      <c r="H6450" t="s">
        <v>528</v>
      </c>
    </row>
    <row r="6451" spans="1:8">
      <c r="A6451" s="397">
        <v>97552</v>
      </c>
      <c r="B6451" t="s">
        <v>6955</v>
      </c>
      <c r="C6451" t="s">
        <v>530</v>
      </c>
      <c r="D6451" s="398">
        <v>51.23</v>
      </c>
      <c r="F6451" s="398">
        <v>57.55</v>
      </c>
      <c r="H6451" t="s">
        <v>528</v>
      </c>
    </row>
    <row r="6452" spans="1:8">
      <c r="A6452" s="397">
        <v>97553</v>
      </c>
      <c r="B6452" t="s">
        <v>6956</v>
      </c>
      <c r="C6452" t="s">
        <v>530</v>
      </c>
      <c r="D6452" s="398">
        <v>74.11</v>
      </c>
      <c r="F6452" s="398">
        <v>84.88</v>
      </c>
      <c r="H6452" t="s">
        <v>528</v>
      </c>
    </row>
    <row r="6453" spans="1:8">
      <c r="A6453" s="397">
        <v>97554</v>
      </c>
      <c r="B6453" t="s">
        <v>6957</v>
      </c>
      <c r="C6453" t="s">
        <v>530</v>
      </c>
      <c r="D6453" s="398">
        <v>128.56</v>
      </c>
      <c r="F6453" s="398">
        <v>149.43</v>
      </c>
      <c r="H6453" t="s">
        <v>528</v>
      </c>
    </row>
    <row r="6454" spans="1:8">
      <c r="A6454" s="397">
        <v>97491</v>
      </c>
      <c r="B6454" t="s">
        <v>6958</v>
      </c>
      <c r="C6454" t="s">
        <v>530</v>
      </c>
      <c r="D6454" s="398">
        <v>89.31</v>
      </c>
      <c r="F6454" s="398">
        <v>97.38</v>
      </c>
      <c r="H6454" t="s">
        <v>528</v>
      </c>
    </row>
    <row r="6455" spans="1:8">
      <c r="A6455" s="397">
        <v>97529</v>
      </c>
      <c r="B6455" t="s">
        <v>6959</v>
      </c>
      <c r="C6455" t="s">
        <v>530</v>
      </c>
      <c r="D6455" s="398">
        <v>84.47</v>
      </c>
      <c r="F6455" s="398">
        <v>90.97</v>
      </c>
      <c r="H6455" t="s">
        <v>528</v>
      </c>
    </row>
    <row r="6456" spans="1:8">
      <c r="A6456" s="397">
        <v>97492</v>
      </c>
      <c r="B6456" t="s">
        <v>6960</v>
      </c>
      <c r="C6456" t="s">
        <v>530</v>
      </c>
      <c r="D6456" s="398">
        <v>130.47999999999999</v>
      </c>
      <c r="F6456" s="398">
        <v>140.72</v>
      </c>
      <c r="H6456" t="s">
        <v>528</v>
      </c>
    </row>
    <row r="6457" spans="1:8">
      <c r="A6457" s="397">
        <v>97530</v>
      </c>
      <c r="B6457" t="s">
        <v>6961</v>
      </c>
      <c r="C6457" t="s">
        <v>530</v>
      </c>
      <c r="D6457" s="398">
        <v>121.97</v>
      </c>
      <c r="F6457" s="398">
        <v>129.41999999999999</v>
      </c>
      <c r="H6457" t="s">
        <v>528</v>
      </c>
    </row>
    <row r="6458" spans="1:8">
      <c r="A6458" s="397">
        <v>97493</v>
      </c>
      <c r="B6458" t="s">
        <v>6962</v>
      </c>
      <c r="C6458" t="s">
        <v>530</v>
      </c>
      <c r="D6458" s="398">
        <v>167.96</v>
      </c>
      <c r="F6458" s="398">
        <v>180.65</v>
      </c>
      <c r="H6458" t="s">
        <v>528</v>
      </c>
    </row>
    <row r="6459" spans="1:8">
      <c r="A6459" s="397">
        <v>97531</v>
      </c>
      <c r="B6459" t="s">
        <v>6963</v>
      </c>
      <c r="C6459" t="s">
        <v>530</v>
      </c>
      <c r="D6459" s="398">
        <v>155.22</v>
      </c>
      <c r="F6459" s="398">
        <v>163.75</v>
      </c>
      <c r="H6459" t="s">
        <v>528</v>
      </c>
    </row>
    <row r="6460" spans="1:8">
      <c r="A6460" s="397">
        <v>97458</v>
      </c>
      <c r="B6460" t="s">
        <v>6964</v>
      </c>
      <c r="C6460" t="s">
        <v>530</v>
      </c>
      <c r="D6460" s="398">
        <v>299.10000000000002</v>
      </c>
      <c r="F6460" s="398">
        <v>327.52999999999997</v>
      </c>
      <c r="H6460" t="s">
        <v>528</v>
      </c>
    </row>
    <row r="6461" spans="1:8">
      <c r="A6461" s="397">
        <v>97494</v>
      </c>
      <c r="B6461" t="s">
        <v>6965</v>
      </c>
      <c r="C6461" t="s">
        <v>530</v>
      </c>
      <c r="D6461" s="398">
        <v>260.37</v>
      </c>
      <c r="F6461" s="398">
        <v>276.16000000000003</v>
      </c>
      <c r="H6461" t="s">
        <v>528</v>
      </c>
    </row>
    <row r="6462" spans="1:8">
      <c r="A6462" s="397">
        <v>97532</v>
      </c>
      <c r="B6462" t="s">
        <v>6966</v>
      </c>
      <c r="C6462" t="s">
        <v>530</v>
      </c>
      <c r="D6462" s="398">
        <v>242.36</v>
      </c>
      <c r="F6462" s="398">
        <v>252.29</v>
      </c>
      <c r="H6462" t="s">
        <v>528</v>
      </c>
    </row>
    <row r="6463" spans="1:8">
      <c r="A6463" s="397">
        <v>97459</v>
      </c>
      <c r="B6463" t="s">
        <v>6967</v>
      </c>
      <c r="C6463" t="s">
        <v>530</v>
      </c>
      <c r="D6463" s="398">
        <v>504.37</v>
      </c>
      <c r="F6463" s="398">
        <v>533.92999999999995</v>
      </c>
      <c r="H6463" t="s">
        <v>528</v>
      </c>
    </row>
    <row r="6464" spans="1:8">
      <c r="A6464" s="397">
        <v>97495</v>
      </c>
      <c r="B6464" t="s">
        <v>6968</v>
      </c>
      <c r="C6464" t="s">
        <v>530</v>
      </c>
      <c r="D6464" s="398">
        <v>477</v>
      </c>
      <c r="F6464" s="398">
        <v>497.62</v>
      </c>
      <c r="H6464" t="s">
        <v>528</v>
      </c>
    </row>
    <row r="6465" spans="1:8">
      <c r="A6465" s="397">
        <v>97533</v>
      </c>
      <c r="B6465" t="s">
        <v>6969</v>
      </c>
      <c r="C6465" t="s">
        <v>530</v>
      </c>
      <c r="D6465" s="398">
        <v>451.11</v>
      </c>
      <c r="F6465" s="398">
        <v>463.26</v>
      </c>
      <c r="H6465" t="s">
        <v>528</v>
      </c>
    </row>
    <row r="6466" spans="1:8">
      <c r="A6466" s="397">
        <v>97460</v>
      </c>
      <c r="B6466" t="s">
        <v>6970</v>
      </c>
      <c r="C6466" t="s">
        <v>530</v>
      </c>
      <c r="D6466" s="398">
        <v>770.46</v>
      </c>
      <c r="F6466" s="398">
        <v>801.04</v>
      </c>
      <c r="H6466" t="s">
        <v>528</v>
      </c>
    </row>
    <row r="6467" spans="1:8">
      <c r="A6467" s="397">
        <v>97496</v>
      </c>
      <c r="B6467" t="s">
        <v>6971</v>
      </c>
      <c r="C6467" t="s">
        <v>530</v>
      </c>
      <c r="D6467" s="398">
        <v>754.44</v>
      </c>
      <c r="F6467" s="398">
        <v>779.81</v>
      </c>
      <c r="H6467" t="s">
        <v>528</v>
      </c>
    </row>
    <row r="6468" spans="1:8">
      <c r="A6468" s="397">
        <v>97534</v>
      </c>
      <c r="B6468" t="s">
        <v>6972</v>
      </c>
      <c r="C6468" t="s">
        <v>530</v>
      </c>
      <c r="D6468" s="398">
        <v>720.65</v>
      </c>
      <c r="F6468" s="398">
        <v>734.95</v>
      </c>
      <c r="H6468" t="s">
        <v>528</v>
      </c>
    </row>
    <row r="6469" spans="1:8">
      <c r="A6469" s="397">
        <v>101926</v>
      </c>
      <c r="B6469" t="s">
        <v>6973</v>
      </c>
      <c r="C6469" t="s">
        <v>530</v>
      </c>
      <c r="D6469" s="398">
        <v>346.33</v>
      </c>
      <c r="F6469" s="398">
        <v>446.05</v>
      </c>
      <c r="H6469" t="s">
        <v>528</v>
      </c>
    </row>
    <row r="6470" spans="1:8">
      <c r="A6470" s="397">
        <v>101935</v>
      </c>
      <c r="B6470" t="s">
        <v>6974</v>
      </c>
      <c r="C6470" t="s">
        <v>530</v>
      </c>
      <c r="D6470" s="398">
        <v>362.31</v>
      </c>
      <c r="F6470" s="398">
        <v>466.87</v>
      </c>
      <c r="H6470" t="s">
        <v>528</v>
      </c>
    </row>
    <row r="6471" spans="1:8">
      <c r="A6471" s="397">
        <v>92704</v>
      </c>
      <c r="B6471" t="s">
        <v>6975</v>
      </c>
      <c r="C6471" t="s">
        <v>530</v>
      </c>
      <c r="D6471" s="398">
        <v>26.3</v>
      </c>
      <c r="F6471" s="398">
        <v>34</v>
      </c>
      <c r="H6471" t="s">
        <v>528</v>
      </c>
    </row>
    <row r="6472" spans="1:8">
      <c r="A6472" s="397">
        <v>92705</v>
      </c>
      <c r="B6472" t="s">
        <v>6976</v>
      </c>
      <c r="C6472" t="s">
        <v>530</v>
      </c>
      <c r="D6472" s="398">
        <v>42.7</v>
      </c>
      <c r="F6472" s="398">
        <v>55.32</v>
      </c>
      <c r="H6472" t="s">
        <v>528</v>
      </c>
    </row>
    <row r="6473" spans="1:8">
      <c r="A6473" s="397">
        <v>92706</v>
      </c>
      <c r="B6473" t="s">
        <v>6977</v>
      </c>
      <c r="C6473" t="s">
        <v>530</v>
      </c>
      <c r="D6473" s="398">
        <v>69.14</v>
      </c>
      <c r="F6473" s="398">
        <v>89.62</v>
      </c>
      <c r="H6473" t="s">
        <v>528</v>
      </c>
    </row>
    <row r="6474" spans="1:8">
      <c r="A6474" s="397">
        <v>92637</v>
      </c>
      <c r="B6474" t="s">
        <v>6978</v>
      </c>
      <c r="C6474" t="s">
        <v>530</v>
      </c>
      <c r="D6474" s="398">
        <v>113.66</v>
      </c>
      <c r="F6474" s="398">
        <v>128.47</v>
      </c>
      <c r="H6474" t="s">
        <v>528</v>
      </c>
    </row>
    <row r="6475" spans="1:8">
      <c r="A6475" s="397">
        <v>92681</v>
      </c>
      <c r="B6475" t="s">
        <v>6979</v>
      </c>
      <c r="C6475" t="s">
        <v>530</v>
      </c>
      <c r="D6475" s="398">
        <v>49.69</v>
      </c>
      <c r="F6475" s="398">
        <v>64.28</v>
      </c>
      <c r="H6475" t="s">
        <v>528</v>
      </c>
    </row>
    <row r="6476" spans="1:8">
      <c r="A6476" s="397">
        <v>92638</v>
      </c>
      <c r="B6476" t="s">
        <v>6980</v>
      </c>
      <c r="C6476" t="s">
        <v>530</v>
      </c>
      <c r="D6476" s="398">
        <v>153.80000000000001</v>
      </c>
      <c r="F6476" s="398">
        <v>170.29</v>
      </c>
      <c r="H6476" t="s">
        <v>528</v>
      </c>
    </row>
    <row r="6477" spans="1:8">
      <c r="A6477" s="397">
        <v>92682</v>
      </c>
      <c r="B6477" t="s">
        <v>6981</v>
      </c>
      <c r="C6477" t="s">
        <v>530</v>
      </c>
      <c r="D6477" s="398">
        <v>62.32</v>
      </c>
      <c r="F6477" s="398">
        <v>80.5</v>
      </c>
      <c r="H6477" t="s">
        <v>528</v>
      </c>
    </row>
    <row r="6478" spans="1:8">
      <c r="A6478" s="397">
        <v>92639</v>
      </c>
      <c r="B6478" t="s">
        <v>6982</v>
      </c>
      <c r="C6478" t="s">
        <v>530</v>
      </c>
      <c r="D6478" s="398">
        <v>190.15</v>
      </c>
      <c r="F6478" s="398">
        <v>208.55</v>
      </c>
      <c r="H6478" t="s">
        <v>528</v>
      </c>
    </row>
    <row r="6479" spans="1:8">
      <c r="A6479" s="397">
        <v>92683</v>
      </c>
      <c r="B6479" t="s">
        <v>6983</v>
      </c>
      <c r="C6479" t="s">
        <v>530</v>
      </c>
      <c r="D6479" s="398">
        <v>73.2</v>
      </c>
      <c r="F6479" s="398">
        <v>94.53</v>
      </c>
      <c r="H6479" t="s">
        <v>528</v>
      </c>
    </row>
    <row r="6480" spans="1:8">
      <c r="A6480" s="397">
        <v>92640</v>
      </c>
      <c r="B6480" t="s">
        <v>6984</v>
      </c>
      <c r="C6480" t="s">
        <v>530</v>
      </c>
      <c r="D6480" s="398">
        <v>123.38</v>
      </c>
      <c r="F6480" s="398">
        <v>159.49</v>
      </c>
      <c r="H6480" t="s">
        <v>528</v>
      </c>
    </row>
    <row r="6481" spans="1:8">
      <c r="A6481" s="397">
        <v>92684</v>
      </c>
      <c r="B6481" t="s">
        <v>6985</v>
      </c>
      <c r="C6481" t="s">
        <v>530</v>
      </c>
      <c r="D6481" s="398">
        <v>97.77</v>
      </c>
      <c r="F6481" s="398">
        <v>126.12</v>
      </c>
      <c r="H6481" t="s">
        <v>528</v>
      </c>
    </row>
    <row r="6482" spans="1:8">
      <c r="A6482" s="397">
        <v>92642</v>
      </c>
      <c r="B6482" t="s">
        <v>6986</v>
      </c>
      <c r="C6482" t="s">
        <v>530</v>
      </c>
      <c r="D6482" s="398">
        <v>183.87</v>
      </c>
      <c r="F6482" s="398">
        <v>237.34</v>
      </c>
      <c r="H6482" t="s">
        <v>528</v>
      </c>
    </row>
    <row r="6483" spans="1:8">
      <c r="A6483" s="397">
        <v>92685</v>
      </c>
      <c r="B6483" t="s">
        <v>6987</v>
      </c>
      <c r="C6483" t="s">
        <v>530</v>
      </c>
      <c r="D6483" s="398">
        <v>153.22999999999999</v>
      </c>
      <c r="F6483" s="398">
        <v>197.4</v>
      </c>
      <c r="H6483" t="s">
        <v>528</v>
      </c>
    </row>
    <row r="6484" spans="1:8">
      <c r="A6484" s="397">
        <v>92644</v>
      </c>
      <c r="B6484" t="s">
        <v>6988</v>
      </c>
      <c r="C6484" t="s">
        <v>530</v>
      </c>
      <c r="D6484" s="398">
        <v>230.62</v>
      </c>
      <c r="F6484" s="398">
        <v>297.55</v>
      </c>
      <c r="H6484" t="s">
        <v>528</v>
      </c>
    </row>
    <row r="6485" spans="1:8">
      <c r="A6485" s="397">
        <v>92686</v>
      </c>
      <c r="B6485" t="s">
        <v>6989</v>
      </c>
      <c r="C6485" t="s">
        <v>530</v>
      </c>
      <c r="D6485" s="398">
        <v>194.92</v>
      </c>
      <c r="F6485" s="398">
        <v>251.03</v>
      </c>
      <c r="H6485" t="s">
        <v>528</v>
      </c>
    </row>
    <row r="6486" spans="1:8">
      <c r="A6486" s="397">
        <v>92356</v>
      </c>
      <c r="B6486" t="s">
        <v>6990</v>
      </c>
      <c r="C6486" t="s">
        <v>530</v>
      </c>
      <c r="D6486" s="398">
        <v>130.41</v>
      </c>
      <c r="F6486" s="398">
        <v>168.66</v>
      </c>
      <c r="H6486" t="s">
        <v>528</v>
      </c>
    </row>
    <row r="6487" spans="1:8">
      <c r="A6487" s="397">
        <v>92357</v>
      </c>
      <c r="B6487" t="s">
        <v>6991</v>
      </c>
      <c r="C6487" t="s">
        <v>530</v>
      </c>
      <c r="D6487" s="398">
        <v>184.01</v>
      </c>
      <c r="F6487" s="398">
        <v>237.52</v>
      </c>
      <c r="H6487" t="s">
        <v>528</v>
      </c>
    </row>
    <row r="6488" spans="1:8">
      <c r="A6488" s="397">
        <v>92358</v>
      </c>
      <c r="B6488" t="s">
        <v>6992</v>
      </c>
      <c r="C6488" t="s">
        <v>530</v>
      </c>
      <c r="D6488" s="398">
        <v>223.85</v>
      </c>
      <c r="F6488" s="398">
        <v>288.72000000000003</v>
      </c>
      <c r="H6488" t="s">
        <v>528</v>
      </c>
    </row>
    <row r="6489" spans="1:8">
      <c r="A6489" s="397">
        <v>101919</v>
      </c>
      <c r="B6489" t="s">
        <v>6993</v>
      </c>
      <c r="C6489" t="s">
        <v>530</v>
      </c>
      <c r="D6489" s="398">
        <v>344.69</v>
      </c>
      <c r="F6489" s="398">
        <v>443.26</v>
      </c>
      <c r="H6489" t="s">
        <v>528</v>
      </c>
    </row>
    <row r="6490" spans="1:8">
      <c r="A6490" s="397">
        <v>101928</v>
      </c>
      <c r="B6490" t="s">
        <v>6994</v>
      </c>
      <c r="C6490" t="s">
        <v>530</v>
      </c>
      <c r="D6490" s="398">
        <v>352.68</v>
      </c>
      <c r="F6490" s="398">
        <v>453.67</v>
      </c>
      <c r="H6490" t="s">
        <v>528</v>
      </c>
    </row>
    <row r="6491" spans="1:8">
      <c r="A6491" s="397">
        <v>92904</v>
      </c>
      <c r="B6491" t="s">
        <v>6995</v>
      </c>
      <c r="C6491" t="s">
        <v>530</v>
      </c>
      <c r="D6491" s="398">
        <v>29.07</v>
      </c>
      <c r="F6491" s="398">
        <v>37.44</v>
      </c>
      <c r="H6491" t="s">
        <v>528</v>
      </c>
    </row>
    <row r="6492" spans="1:8">
      <c r="A6492" s="397">
        <v>92905</v>
      </c>
      <c r="B6492" t="s">
        <v>6996</v>
      </c>
      <c r="C6492" t="s">
        <v>530</v>
      </c>
      <c r="D6492" s="398">
        <v>42.07</v>
      </c>
      <c r="F6492" s="398">
        <v>54.26</v>
      </c>
      <c r="H6492" t="s">
        <v>528</v>
      </c>
    </row>
    <row r="6493" spans="1:8">
      <c r="A6493" s="397">
        <v>92906</v>
      </c>
      <c r="B6493" t="s">
        <v>6997</v>
      </c>
      <c r="C6493" t="s">
        <v>530</v>
      </c>
      <c r="D6493" s="398">
        <v>52.88</v>
      </c>
      <c r="F6493" s="398">
        <v>68.3</v>
      </c>
      <c r="H6493" t="s">
        <v>528</v>
      </c>
    </row>
    <row r="6494" spans="1:8">
      <c r="A6494" s="397">
        <v>92898</v>
      </c>
      <c r="B6494" t="s">
        <v>6998</v>
      </c>
      <c r="C6494" t="s">
        <v>530</v>
      </c>
      <c r="D6494" s="398">
        <v>43.16</v>
      </c>
      <c r="F6494" s="398">
        <v>55.63</v>
      </c>
      <c r="H6494" t="s">
        <v>528</v>
      </c>
    </row>
    <row r="6495" spans="1:8">
      <c r="A6495" s="397">
        <v>92899</v>
      </c>
      <c r="B6495" t="s">
        <v>6999</v>
      </c>
      <c r="C6495" t="s">
        <v>530</v>
      </c>
      <c r="D6495" s="398">
        <v>63.01</v>
      </c>
      <c r="F6495" s="398">
        <v>81.14</v>
      </c>
      <c r="H6495" t="s">
        <v>528</v>
      </c>
    </row>
    <row r="6496" spans="1:8">
      <c r="A6496" s="397">
        <v>92900</v>
      </c>
      <c r="B6496" t="s">
        <v>7000</v>
      </c>
      <c r="C6496" t="s">
        <v>530</v>
      </c>
      <c r="D6496" s="398">
        <v>75.94</v>
      </c>
      <c r="F6496" s="398">
        <v>97.76</v>
      </c>
      <c r="H6496" t="s">
        <v>528</v>
      </c>
    </row>
    <row r="6497" spans="1:8">
      <c r="A6497" s="397">
        <v>92901</v>
      </c>
      <c r="B6497" t="s">
        <v>7001</v>
      </c>
      <c r="C6497" t="s">
        <v>530</v>
      </c>
      <c r="D6497" s="398">
        <v>104.78</v>
      </c>
      <c r="F6497" s="398">
        <v>134.82</v>
      </c>
      <c r="H6497" t="s">
        <v>528</v>
      </c>
    </row>
    <row r="6498" spans="1:8">
      <c r="A6498" s="397">
        <v>92902</v>
      </c>
      <c r="B6498" t="s">
        <v>7002</v>
      </c>
      <c r="C6498" t="s">
        <v>530</v>
      </c>
      <c r="D6498" s="398">
        <v>162.44999999999999</v>
      </c>
      <c r="F6498" s="398">
        <v>208.91</v>
      </c>
      <c r="H6498" t="s">
        <v>528</v>
      </c>
    </row>
    <row r="6499" spans="1:8">
      <c r="A6499" s="397">
        <v>92903</v>
      </c>
      <c r="B6499" t="s">
        <v>7003</v>
      </c>
      <c r="C6499" t="s">
        <v>530</v>
      </c>
      <c r="D6499" s="398">
        <v>241.1</v>
      </c>
      <c r="F6499" s="398">
        <v>309.95999999999998</v>
      </c>
      <c r="H6499" t="s">
        <v>528</v>
      </c>
    </row>
    <row r="6500" spans="1:8">
      <c r="A6500" s="397">
        <v>92892</v>
      </c>
      <c r="B6500" t="s">
        <v>7004</v>
      </c>
      <c r="C6500" t="s">
        <v>530</v>
      </c>
      <c r="D6500" s="398">
        <v>51.75</v>
      </c>
      <c r="F6500" s="398">
        <v>66.84</v>
      </c>
      <c r="H6500" t="s">
        <v>528</v>
      </c>
    </row>
    <row r="6501" spans="1:8">
      <c r="A6501" s="397">
        <v>92893</v>
      </c>
      <c r="B6501" t="s">
        <v>7005</v>
      </c>
      <c r="C6501" t="s">
        <v>530</v>
      </c>
      <c r="D6501" s="398">
        <v>72.78</v>
      </c>
      <c r="F6501" s="398">
        <v>93.88</v>
      </c>
      <c r="H6501" t="s">
        <v>528</v>
      </c>
    </row>
    <row r="6502" spans="1:8">
      <c r="A6502" s="397">
        <v>92894</v>
      </c>
      <c r="B6502" t="s">
        <v>7006</v>
      </c>
      <c r="C6502" t="s">
        <v>530</v>
      </c>
      <c r="D6502" s="398">
        <v>87.07</v>
      </c>
      <c r="F6502" s="398">
        <v>112.26</v>
      </c>
      <c r="H6502" t="s">
        <v>528</v>
      </c>
    </row>
    <row r="6503" spans="1:8">
      <c r="A6503" s="397">
        <v>92889</v>
      </c>
      <c r="B6503" t="s">
        <v>7007</v>
      </c>
      <c r="C6503" t="s">
        <v>530</v>
      </c>
      <c r="D6503" s="398">
        <v>121.1</v>
      </c>
      <c r="F6503" s="398">
        <v>156.09</v>
      </c>
      <c r="H6503" t="s">
        <v>528</v>
      </c>
    </row>
    <row r="6504" spans="1:8">
      <c r="A6504" s="397">
        <v>92895</v>
      </c>
      <c r="B6504" t="s">
        <v>7008</v>
      </c>
      <c r="C6504" t="s">
        <v>530</v>
      </c>
      <c r="D6504" s="398">
        <v>117.58</v>
      </c>
      <c r="F6504" s="398">
        <v>151.5</v>
      </c>
      <c r="H6504" t="s">
        <v>528</v>
      </c>
    </row>
    <row r="6505" spans="1:8">
      <c r="A6505" s="397">
        <v>92890</v>
      </c>
      <c r="B6505" t="s">
        <v>7009</v>
      </c>
      <c r="C6505" t="s">
        <v>530</v>
      </c>
      <c r="D6505" s="398">
        <v>177.84</v>
      </c>
      <c r="F6505" s="398">
        <v>228.97</v>
      </c>
      <c r="H6505" t="s">
        <v>528</v>
      </c>
    </row>
    <row r="6506" spans="1:8">
      <c r="A6506" s="397">
        <v>92896</v>
      </c>
      <c r="B6506" t="s">
        <v>7010</v>
      </c>
      <c r="C6506" t="s">
        <v>530</v>
      </c>
      <c r="D6506" s="398">
        <v>177.77</v>
      </c>
      <c r="F6506" s="398">
        <v>228.88</v>
      </c>
      <c r="H6506" t="s">
        <v>528</v>
      </c>
    </row>
    <row r="6507" spans="1:8">
      <c r="A6507" s="397">
        <v>92891</v>
      </c>
      <c r="B6507" t="s">
        <v>7011</v>
      </c>
      <c r="C6507" t="s">
        <v>530</v>
      </c>
      <c r="D6507" s="398">
        <v>255.57</v>
      </c>
      <c r="F6507" s="398">
        <v>328.8</v>
      </c>
      <c r="H6507" t="s">
        <v>528</v>
      </c>
    </row>
    <row r="6508" spans="1:8">
      <c r="A6508" s="397">
        <v>92897</v>
      </c>
      <c r="B6508" t="s">
        <v>7012</v>
      </c>
      <c r="C6508" t="s">
        <v>530</v>
      </c>
      <c r="D6508" s="398">
        <v>258.95999999999998</v>
      </c>
      <c r="F6508" s="398">
        <v>333.22</v>
      </c>
      <c r="H6508" t="s">
        <v>528</v>
      </c>
    </row>
    <row r="6509" spans="1:8">
      <c r="A6509" s="397">
        <v>100822</v>
      </c>
      <c r="B6509" t="s">
        <v>7013</v>
      </c>
      <c r="C6509" t="s">
        <v>530</v>
      </c>
      <c r="D6509" s="398">
        <v>0</v>
      </c>
      <c r="F6509" s="398">
        <v>0</v>
      </c>
      <c r="H6509" t="s">
        <v>528</v>
      </c>
    </row>
    <row r="6510" spans="1:8">
      <c r="A6510" s="397">
        <v>100823</v>
      </c>
      <c r="B6510" t="s">
        <v>7014</v>
      </c>
      <c r="C6510" t="s">
        <v>530</v>
      </c>
      <c r="D6510" s="398">
        <v>0</v>
      </c>
      <c r="F6510" s="398">
        <v>0</v>
      </c>
      <c r="H6510" t="s">
        <v>528</v>
      </c>
    </row>
    <row r="6511" spans="1:8">
      <c r="A6511" s="397">
        <v>100824</v>
      </c>
      <c r="B6511" t="s">
        <v>7015</v>
      </c>
      <c r="C6511" t="s">
        <v>530</v>
      </c>
      <c r="D6511" s="398">
        <v>0</v>
      </c>
      <c r="F6511" s="398">
        <v>0</v>
      </c>
      <c r="H6511" t="s">
        <v>528</v>
      </c>
    </row>
    <row r="6512" spans="1:8">
      <c r="A6512" s="397">
        <v>100825</v>
      </c>
      <c r="B6512" t="s">
        <v>7016</v>
      </c>
      <c r="C6512" t="s">
        <v>530</v>
      </c>
      <c r="D6512" s="398">
        <v>0</v>
      </c>
      <c r="F6512" s="398">
        <v>0</v>
      </c>
      <c r="H6512" t="s">
        <v>528</v>
      </c>
    </row>
    <row r="6513" spans="1:8">
      <c r="A6513" s="397">
        <v>100818</v>
      </c>
      <c r="B6513" t="s">
        <v>7017</v>
      </c>
      <c r="C6513" t="s">
        <v>530</v>
      </c>
      <c r="D6513" s="398">
        <v>0</v>
      </c>
      <c r="F6513" s="398">
        <v>0</v>
      </c>
      <c r="H6513" t="s">
        <v>528</v>
      </c>
    </row>
    <row r="6514" spans="1:8">
      <c r="A6514" s="397">
        <v>100819</v>
      </c>
      <c r="B6514" t="s">
        <v>7018</v>
      </c>
      <c r="C6514" t="s">
        <v>530</v>
      </c>
      <c r="D6514" s="398">
        <v>0</v>
      </c>
      <c r="F6514" s="398">
        <v>0</v>
      </c>
      <c r="H6514" t="s">
        <v>528</v>
      </c>
    </row>
    <row r="6515" spans="1:8">
      <c r="A6515" s="397">
        <v>100820</v>
      </c>
      <c r="B6515" t="s">
        <v>7019</v>
      </c>
      <c r="C6515" t="s">
        <v>530</v>
      </c>
      <c r="D6515" s="398">
        <v>0</v>
      </c>
      <c r="F6515" s="398">
        <v>0</v>
      </c>
      <c r="H6515" t="s">
        <v>528</v>
      </c>
    </row>
    <row r="6516" spans="1:8">
      <c r="A6516" s="397">
        <v>100821</v>
      </c>
      <c r="B6516" t="s">
        <v>7020</v>
      </c>
      <c r="C6516" t="s">
        <v>530</v>
      </c>
      <c r="D6516" s="398">
        <v>0</v>
      </c>
      <c r="F6516" s="398">
        <v>0</v>
      </c>
      <c r="H6516" t="s">
        <v>528</v>
      </c>
    </row>
    <row r="6517" spans="1:8">
      <c r="A6517" s="397">
        <v>100846</v>
      </c>
      <c r="B6517" t="s">
        <v>7021</v>
      </c>
      <c r="C6517" t="s">
        <v>530</v>
      </c>
      <c r="D6517" s="398">
        <v>0</v>
      </c>
      <c r="F6517" s="398">
        <v>0</v>
      </c>
      <c r="H6517" t="s">
        <v>528</v>
      </c>
    </row>
    <row r="6518" spans="1:8">
      <c r="A6518" s="397">
        <v>100834</v>
      </c>
      <c r="B6518" t="s">
        <v>7022</v>
      </c>
      <c r="C6518" t="s">
        <v>530</v>
      </c>
      <c r="D6518" s="398">
        <v>0</v>
      </c>
      <c r="F6518" s="398">
        <v>0</v>
      </c>
      <c r="H6518" t="s">
        <v>528</v>
      </c>
    </row>
    <row r="6519" spans="1:8">
      <c r="A6519" s="397">
        <v>100835</v>
      </c>
      <c r="B6519" t="s">
        <v>7023</v>
      </c>
      <c r="C6519" t="s">
        <v>530</v>
      </c>
      <c r="D6519" s="398">
        <v>0</v>
      </c>
      <c r="F6519" s="398">
        <v>0</v>
      </c>
      <c r="H6519" t="s">
        <v>528</v>
      </c>
    </row>
    <row r="6520" spans="1:8">
      <c r="A6520" s="397">
        <v>100836</v>
      </c>
      <c r="B6520" t="s">
        <v>7024</v>
      </c>
      <c r="C6520" t="s">
        <v>530</v>
      </c>
      <c r="D6520" s="398">
        <v>0</v>
      </c>
      <c r="F6520" s="398">
        <v>0</v>
      </c>
      <c r="H6520" t="s">
        <v>528</v>
      </c>
    </row>
    <row r="6521" spans="1:8">
      <c r="A6521" s="397">
        <v>100837</v>
      </c>
      <c r="B6521" t="s">
        <v>7025</v>
      </c>
      <c r="C6521" t="s">
        <v>530</v>
      </c>
      <c r="D6521" s="398">
        <v>0</v>
      </c>
      <c r="F6521" s="398">
        <v>0</v>
      </c>
      <c r="H6521" t="s">
        <v>528</v>
      </c>
    </row>
    <row r="6522" spans="1:8">
      <c r="A6522" s="397">
        <v>100826</v>
      </c>
      <c r="B6522" t="s">
        <v>7026</v>
      </c>
      <c r="C6522" t="s">
        <v>530</v>
      </c>
      <c r="D6522" s="398">
        <v>0</v>
      </c>
      <c r="F6522" s="398">
        <v>0</v>
      </c>
      <c r="H6522" t="s">
        <v>528</v>
      </c>
    </row>
    <row r="6523" spans="1:8">
      <c r="A6523" s="397">
        <v>100827</v>
      </c>
      <c r="B6523" t="s">
        <v>7027</v>
      </c>
      <c r="C6523" t="s">
        <v>530</v>
      </c>
      <c r="D6523" s="398">
        <v>0</v>
      </c>
      <c r="F6523" s="398">
        <v>0</v>
      </c>
      <c r="H6523" t="s">
        <v>528</v>
      </c>
    </row>
    <row r="6524" spans="1:8">
      <c r="A6524" s="397">
        <v>100828</v>
      </c>
      <c r="B6524" t="s">
        <v>7028</v>
      </c>
      <c r="C6524" t="s">
        <v>530</v>
      </c>
      <c r="D6524" s="398">
        <v>0</v>
      </c>
      <c r="F6524" s="398">
        <v>0</v>
      </c>
      <c r="H6524" t="s">
        <v>528</v>
      </c>
    </row>
    <row r="6525" spans="1:8">
      <c r="A6525" s="397">
        <v>100829</v>
      </c>
      <c r="B6525" t="s">
        <v>7029</v>
      </c>
      <c r="C6525" t="s">
        <v>530</v>
      </c>
      <c r="D6525" s="398">
        <v>0</v>
      </c>
      <c r="F6525" s="398">
        <v>0</v>
      </c>
      <c r="H6525" t="s">
        <v>528</v>
      </c>
    </row>
    <row r="6526" spans="1:8">
      <c r="A6526" s="397">
        <v>100830</v>
      </c>
      <c r="B6526" t="s">
        <v>7030</v>
      </c>
      <c r="C6526" t="s">
        <v>530</v>
      </c>
      <c r="D6526" s="398">
        <v>0</v>
      </c>
      <c r="F6526" s="398">
        <v>0</v>
      </c>
      <c r="H6526" t="s">
        <v>528</v>
      </c>
    </row>
    <row r="6527" spans="1:8">
      <c r="A6527" s="397">
        <v>100831</v>
      </c>
      <c r="B6527" t="s">
        <v>7031</v>
      </c>
      <c r="C6527" t="s">
        <v>530</v>
      </c>
      <c r="D6527" s="398">
        <v>0</v>
      </c>
      <c r="F6527" s="398">
        <v>0</v>
      </c>
      <c r="H6527" t="s">
        <v>528</v>
      </c>
    </row>
    <row r="6528" spans="1:8">
      <c r="A6528" s="397">
        <v>100832</v>
      </c>
      <c r="B6528" t="s">
        <v>7032</v>
      </c>
      <c r="C6528" t="s">
        <v>530</v>
      </c>
      <c r="D6528" s="398">
        <v>0</v>
      </c>
      <c r="F6528" s="398">
        <v>0</v>
      </c>
      <c r="H6528" t="s">
        <v>528</v>
      </c>
    </row>
    <row r="6529" spans="1:8">
      <c r="A6529" s="397">
        <v>100833</v>
      </c>
      <c r="B6529" t="s">
        <v>7033</v>
      </c>
      <c r="C6529" t="s">
        <v>530</v>
      </c>
      <c r="D6529" s="398">
        <v>0</v>
      </c>
      <c r="F6529" s="398">
        <v>0</v>
      </c>
      <c r="H6529" t="s">
        <v>528</v>
      </c>
    </row>
    <row r="6530" spans="1:8">
      <c r="A6530" s="397">
        <v>100790</v>
      </c>
      <c r="B6530" t="s">
        <v>7034</v>
      </c>
      <c r="C6530" t="s">
        <v>530</v>
      </c>
      <c r="D6530" s="398">
        <v>0</v>
      </c>
      <c r="F6530" s="398">
        <v>0</v>
      </c>
      <c r="H6530" t="s">
        <v>528</v>
      </c>
    </row>
    <row r="6531" spans="1:8">
      <c r="A6531" s="397">
        <v>100789</v>
      </c>
      <c r="B6531" t="s">
        <v>7035</v>
      </c>
      <c r="C6531" t="s">
        <v>530</v>
      </c>
      <c r="D6531" s="398">
        <v>0</v>
      </c>
      <c r="F6531" s="398">
        <v>0</v>
      </c>
      <c r="H6531" t="s">
        <v>528</v>
      </c>
    </row>
    <row r="6532" spans="1:8">
      <c r="A6532" s="397">
        <v>100788</v>
      </c>
      <c r="B6532" t="s">
        <v>7036</v>
      </c>
      <c r="C6532" t="s">
        <v>530</v>
      </c>
      <c r="D6532" s="398">
        <v>637.38</v>
      </c>
      <c r="F6532" s="398">
        <v>765.48</v>
      </c>
      <c r="H6532" t="s">
        <v>528</v>
      </c>
    </row>
    <row r="6533" spans="1:8">
      <c r="A6533" s="397">
        <v>100811</v>
      </c>
      <c r="B6533" t="s">
        <v>7037</v>
      </c>
      <c r="C6533" t="s">
        <v>530</v>
      </c>
      <c r="D6533" s="398">
        <v>0</v>
      </c>
      <c r="F6533" s="398">
        <v>0</v>
      </c>
      <c r="H6533" t="s">
        <v>528</v>
      </c>
    </row>
    <row r="6534" spans="1:8">
      <c r="A6534" s="397">
        <v>100812</v>
      </c>
      <c r="B6534" t="s">
        <v>7038</v>
      </c>
      <c r="C6534" t="s">
        <v>530</v>
      </c>
      <c r="D6534" s="398">
        <v>0</v>
      </c>
      <c r="F6534" s="398">
        <v>0</v>
      </c>
      <c r="H6534" t="s">
        <v>528</v>
      </c>
    </row>
    <row r="6535" spans="1:8">
      <c r="A6535" s="397">
        <v>100813</v>
      </c>
      <c r="B6535" t="s">
        <v>7039</v>
      </c>
      <c r="C6535" t="s">
        <v>530</v>
      </c>
      <c r="D6535" s="398">
        <v>0</v>
      </c>
      <c r="F6535" s="398">
        <v>0</v>
      </c>
      <c r="H6535" t="s">
        <v>528</v>
      </c>
    </row>
    <row r="6536" spans="1:8">
      <c r="A6536" s="397">
        <v>100814</v>
      </c>
      <c r="B6536" t="s">
        <v>7040</v>
      </c>
      <c r="C6536" t="s">
        <v>530</v>
      </c>
      <c r="D6536" s="398">
        <v>0</v>
      </c>
      <c r="F6536" s="398">
        <v>0</v>
      </c>
      <c r="H6536" t="s">
        <v>528</v>
      </c>
    </row>
    <row r="6537" spans="1:8">
      <c r="A6537" s="397">
        <v>100815</v>
      </c>
      <c r="B6537" t="s">
        <v>7041</v>
      </c>
      <c r="C6537" t="s">
        <v>530</v>
      </c>
      <c r="D6537" s="398">
        <v>0</v>
      </c>
      <c r="F6537" s="398">
        <v>0</v>
      </c>
      <c r="H6537" t="s">
        <v>528</v>
      </c>
    </row>
    <row r="6538" spans="1:8">
      <c r="A6538" s="397">
        <v>100816</v>
      </c>
      <c r="B6538" t="s">
        <v>7042</v>
      </c>
      <c r="C6538" t="s">
        <v>530</v>
      </c>
      <c r="D6538" s="398">
        <v>0</v>
      </c>
      <c r="F6538" s="398">
        <v>0</v>
      </c>
      <c r="H6538" t="s">
        <v>528</v>
      </c>
    </row>
    <row r="6539" spans="1:8">
      <c r="A6539" s="397">
        <v>100817</v>
      </c>
      <c r="B6539" t="s">
        <v>7043</v>
      </c>
      <c r="C6539" t="s">
        <v>530</v>
      </c>
      <c r="D6539" s="398">
        <v>0</v>
      </c>
      <c r="F6539" s="398">
        <v>0</v>
      </c>
      <c r="H6539" t="s">
        <v>528</v>
      </c>
    </row>
    <row r="6540" spans="1:8">
      <c r="A6540" s="397">
        <v>100795</v>
      </c>
      <c r="B6540" t="s">
        <v>7044</v>
      </c>
      <c r="C6540" t="s">
        <v>345</v>
      </c>
      <c r="D6540" s="398">
        <v>0</v>
      </c>
      <c r="F6540" s="398">
        <v>0</v>
      </c>
      <c r="H6540" t="s">
        <v>528</v>
      </c>
    </row>
    <row r="6541" spans="1:8">
      <c r="A6541" s="397">
        <v>100842</v>
      </c>
      <c r="B6541" t="s">
        <v>7045</v>
      </c>
      <c r="C6541" t="s">
        <v>345</v>
      </c>
      <c r="D6541" s="398">
        <v>0</v>
      </c>
      <c r="F6541" s="398">
        <v>0</v>
      </c>
      <c r="H6541" t="s">
        <v>528</v>
      </c>
    </row>
    <row r="6542" spans="1:8">
      <c r="A6542" s="397">
        <v>100796</v>
      </c>
      <c r="B6542" t="s">
        <v>7046</v>
      </c>
      <c r="C6542" t="s">
        <v>345</v>
      </c>
      <c r="D6542" s="398">
        <v>0</v>
      </c>
      <c r="F6542" s="398">
        <v>0</v>
      </c>
      <c r="H6542" t="s">
        <v>528</v>
      </c>
    </row>
    <row r="6543" spans="1:8">
      <c r="A6543" s="397">
        <v>100843</v>
      </c>
      <c r="B6543" t="s">
        <v>7047</v>
      </c>
      <c r="C6543" t="s">
        <v>345</v>
      </c>
      <c r="D6543" s="398">
        <v>0</v>
      </c>
      <c r="F6543" s="398">
        <v>0</v>
      </c>
      <c r="H6543" t="s">
        <v>528</v>
      </c>
    </row>
    <row r="6544" spans="1:8">
      <c r="A6544" s="397">
        <v>100844</v>
      </c>
      <c r="B6544" t="s">
        <v>7048</v>
      </c>
      <c r="C6544" t="s">
        <v>345</v>
      </c>
      <c r="D6544" s="398">
        <v>0</v>
      </c>
      <c r="F6544" s="398">
        <v>0</v>
      </c>
      <c r="H6544" t="s">
        <v>528</v>
      </c>
    </row>
    <row r="6545" spans="1:8">
      <c r="A6545" s="397">
        <v>100797</v>
      </c>
      <c r="B6545" t="s">
        <v>7049</v>
      </c>
      <c r="C6545" t="s">
        <v>345</v>
      </c>
      <c r="D6545" s="398">
        <v>0</v>
      </c>
      <c r="F6545" s="398">
        <v>0</v>
      </c>
      <c r="H6545" t="s">
        <v>528</v>
      </c>
    </row>
    <row r="6546" spans="1:8">
      <c r="A6546" s="397">
        <v>100798</v>
      </c>
      <c r="B6546" t="s">
        <v>7050</v>
      </c>
      <c r="C6546" t="s">
        <v>345</v>
      </c>
      <c r="D6546" s="398">
        <v>0</v>
      </c>
      <c r="F6546" s="398">
        <v>0</v>
      </c>
      <c r="H6546" t="s">
        <v>528</v>
      </c>
    </row>
    <row r="6547" spans="1:8">
      <c r="A6547" s="397">
        <v>100845</v>
      </c>
      <c r="B6547" t="s">
        <v>7051</v>
      </c>
      <c r="C6547" t="s">
        <v>345</v>
      </c>
      <c r="D6547" s="398">
        <v>0</v>
      </c>
      <c r="F6547" s="398">
        <v>0</v>
      </c>
      <c r="H6547" t="s">
        <v>528</v>
      </c>
    </row>
    <row r="6548" spans="1:8">
      <c r="A6548" s="397">
        <v>100799</v>
      </c>
      <c r="B6548" t="s">
        <v>7052</v>
      </c>
      <c r="C6548" t="s">
        <v>345</v>
      </c>
      <c r="D6548" s="398">
        <v>19.5</v>
      </c>
      <c r="F6548" s="398">
        <v>22.36</v>
      </c>
      <c r="H6548" t="s">
        <v>528</v>
      </c>
    </row>
    <row r="6549" spans="1:8">
      <c r="A6549" s="397">
        <v>100807</v>
      </c>
      <c r="B6549" t="s">
        <v>7053</v>
      </c>
      <c r="C6549" t="s">
        <v>345</v>
      </c>
      <c r="D6549" s="398">
        <v>25.96</v>
      </c>
      <c r="F6549" s="398">
        <v>30.8</v>
      </c>
      <c r="H6549" t="s">
        <v>528</v>
      </c>
    </row>
    <row r="6550" spans="1:8">
      <c r="A6550" s="397">
        <v>100800</v>
      </c>
      <c r="B6550" t="s">
        <v>7054</v>
      </c>
      <c r="C6550" t="s">
        <v>345</v>
      </c>
      <c r="D6550" s="398">
        <v>27.65</v>
      </c>
      <c r="F6550" s="398">
        <v>31.01</v>
      </c>
      <c r="H6550" t="s">
        <v>528</v>
      </c>
    </row>
    <row r="6551" spans="1:8">
      <c r="A6551" s="397">
        <v>100808</v>
      </c>
      <c r="B6551" t="s">
        <v>7055</v>
      </c>
      <c r="C6551" t="s">
        <v>345</v>
      </c>
      <c r="D6551" s="398">
        <v>35.33</v>
      </c>
      <c r="F6551" s="398">
        <v>41.04</v>
      </c>
      <c r="H6551" t="s">
        <v>528</v>
      </c>
    </row>
    <row r="6552" spans="1:8">
      <c r="A6552" s="397">
        <v>100801</v>
      </c>
      <c r="B6552" t="s">
        <v>7056</v>
      </c>
      <c r="C6552" t="s">
        <v>345</v>
      </c>
      <c r="D6552" s="398">
        <v>36.14</v>
      </c>
      <c r="F6552" s="398">
        <v>40.119999999999997</v>
      </c>
      <c r="H6552" t="s">
        <v>528</v>
      </c>
    </row>
    <row r="6553" spans="1:8">
      <c r="A6553" s="397">
        <v>100809</v>
      </c>
      <c r="B6553" t="s">
        <v>7057</v>
      </c>
      <c r="C6553" t="s">
        <v>345</v>
      </c>
      <c r="D6553" s="398">
        <v>45.31</v>
      </c>
      <c r="F6553" s="398">
        <v>52.11</v>
      </c>
      <c r="H6553" t="s">
        <v>528</v>
      </c>
    </row>
    <row r="6554" spans="1:8">
      <c r="A6554" s="397">
        <v>100802</v>
      </c>
      <c r="B6554" t="s">
        <v>7058</v>
      </c>
      <c r="C6554" t="s">
        <v>345</v>
      </c>
      <c r="D6554" s="398">
        <v>48.13</v>
      </c>
      <c r="F6554" s="398">
        <v>52.99</v>
      </c>
      <c r="H6554" t="s">
        <v>528</v>
      </c>
    </row>
    <row r="6555" spans="1:8">
      <c r="A6555" s="397">
        <v>100810</v>
      </c>
      <c r="B6555" t="s">
        <v>7059</v>
      </c>
      <c r="C6555" t="s">
        <v>345</v>
      </c>
      <c r="D6555" s="398">
        <v>59.41</v>
      </c>
      <c r="F6555" s="398">
        <v>67.739999999999995</v>
      </c>
      <c r="H6555" t="s">
        <v>528</v>
      </c>
    </row>
    <row r="6556" spans="1:8">
      <c r="A6556" s="397">
        <v>100791</v>
      </c>
      <c r="B6556" t="s">
        <v>7060</v>
      </c>
      <c r="C6556" t="s">
        <v>345</v>
      </c>
      <c r="D6556" s="398">
        <v>18.940000000000001</v>
      </c>
      <c r="F6556" s="398">
        <v>21.63</v>
      </c>
      <c r="H6556" t="s">
        <v>528</v>
      </c>
    </row>
    <row r="6557" spans="1:8">
      <c r="A6557" s="397">
        <v>100803</v>
      </c>
      <c r="B6557" t="s">
        <v>7061</v>
      </c>
      <c r="C6557" t="s">
        <v>345</v>
      </c>
      <c r="D6557" s="398">
        <v>17.8</v>
      </c>
      <c r="F6557" s="398">
        <v>20.14</v>
      </c>
      <c r="H6557" t="s">
        <v>528</v>
      </c>
    </row>
    <row r="6558" spans="1:8">
      <c r="A6558" s="397">
        <v>100792</v>
      </c>
      <c r="B6558" t="s">
        <v>7062</v>
      </c>
      <c r="C6558" t="s">
        <v>345</v>
      </c>
      <c r="D6558" s="398">
        <v>27.1</v>
      </c>
      <c r="F6558" s="398">
        <v>30.28</v>
      </c>
      <c r="H6558" t="s">
        <v>528</v>
      </c>
    </row>
    <row r="6559" spans="1:8">
      <c r="A6559" s="397">
        <v>100804</v>
      </c>
      <c r="B6559" t="s">
        <v>7063</v>
      </c>
      <c r="C6559" t="s">
        <v>345</v>
      </c>
      <c r="D6559" s="398">
        <v>25.75</v>
      </c>
      <c r="F6559" s="398">
        <v>28.52</v>
      </c>
      <c r="H6559" t="s">
        <v>528</v>
      </c>
    </row>
    <row r="6560" spans="1:8">
      <c r="A6560" s="397">
        <v>100793</v>
      </c>
      <c r="B6560" t="s">
        <v>7064</v>
      </c>
      <c r="C6560" t="s">
        <v>345</v>
      </c>
      <c r="D6560" s="398">
        <v>35.58</v>
      </c>
      <c r="F6560" s="398">
        <v>39.39</v>
      </c>
      <c r="H6560" t="s">
        <v>528</v>
      </c>
    </row>
    <row r="6561" spans="1:8">
      <c r="A6561" s="397">
        <v>100805</v>
      </c>
      <c r="B6561" t="s">
        <v>7065</v>
      </c>
      <c r="C6561" t="s">
        <v>345</v>
      </c>
      <c r="D6561" s="398">
        <v>33.979999999999997</v>
      </c>
      <c r="F6561" s="398">
        <v>37.29</v>
      </c>
      <c r="H6561" t="s">
        <v>528</v>
      </c>
    </row>
    <row r="6562" spans="1:8">
      <c r="A6562" s="397">
        <v>100794</v>
      </c>
      <c r="B6562" t="s">
        <v>7066</v>
      </c>
      <c r="C6562" t="s">
        <v>345</v>
      </c>
      <c r="D6562" s="398">
        <v>47.58</v>
      </c>
      <c r="F6562" s="398">
        <v>52.26</v>
      </c>
      <c r="H6562" t="s">
        <v>528</v>
      </c>
    </row>
    <row r="6563" spans="1:8">
      <c r="A6563" s="397">
        <v>100806</v>
      </c>
      <c r="B6563" t="s">
        <v>7067</v>
      </c>
      <c r="C6563" t="s">
        <v>345</v>
      </c>
      <c r="D6563" s="398">
        <v>45.59</v>
      </c>
      <c r="F6563" s="398">
        <v>49.68</v>
      </c>
      <c r="H6563" t="s">
        <v>528</v>
      </c>
    </row>
    <row r="6564" spans="1:8">
      <c r="A6564" s="397">
        <v>100838</v>
      </c>
      <c r="B6564" t="s">
        <v>7068</v>
      </c>
      <c r="C6564" t="s">
        <v>530</v>
      </c>
      <c r="D6564" s="398">
        <v>0</v>
      </c>
      <c r="F6564" s="398">
        <v>0</v>
      </c>
      <c r="H6564" t="s">
        <v>528</v>
      </c>
    </row>
    <row r="6565" spans="1:8">
      <c r="A6565" s="397">
        <v>100839</v>
      </c>
      <c r="B6565" t="s">
        <v>7069</v>
      </c>
      <c r="C6565" t="s">
        <v>530</v>
      </c>
      <c r="D6565" s="398">
        <v>0</v>
      </c>
      <c r="F6565" s="398">
        <v>0</v>
      </c>
      <c r="H6565" t="s">
        <v>528</v>
      </c>
    </row>
    <row r="6566" spans="1:8">
      <c r="A6566" s="397">
        <v>100840</v>
      </c>
      <c r="B6566" t="s">
        <v>7070</v>
      </c>
      <c r="C6566" t="s">
        <v>530</v>
      </c>
      <c r="D6566" s="398">
        <v>0</v>
      </c>
      <c r="F6566" s="398">
        <v>0</v>
      </c>
      <c r="H6566" t="s">
        <v>528</v>
      </c>
    </row>
    <row r="6567" spans="1:8">
      <c r="A6567" s="397">
        <v>100841</v>
      </c>
      <c r="B6567" t="s">
        <v>7071</v>
      </c>
      <c r="C6567" t="s">
        <v>530</v>
      </c>
      <c r="D6567" s="398">
        <v>0</v>
      </c>
      <c r="F6567" s="398">
        <v>0</v>
      </c>
      <c r="H6567" t="s">
        <v>528</v>
      </c>
    </row>
    <row r="6568" spans="1:8">
      <c r="A6568" s="397">
        <v>103283</v>
      </c>
      <c r="B6568" t="s">
        <v>7072</v>
      </c>
      <c r="C6568" t="s">
        <v>530</v>
      </c>
      <c r="D6568" s="398">
        <v>0</v>
      </c>
      <c r="F6568" s="398">
        <v>0</v>
      </c>
      <c r="H6568" t="s">
        <v>528</v>
      </c>
    </row>
    <row r="6569" spans="1:8">
      <c r="A6569" s="397">
        <v>103284</v>
      </c>
      <c r="B6569" t="s">
        <v>7073</v>
      </c>
      <c r="C6569" t="s">
        <v>530</v>
      </c>
      <c r="D6569" s="398">
        <v>0</v>
      </c>
      <c r="F6569" s="398">
        <v>0</v>
      </c>
      <c r="H6569" t="s">
        <v>528</v>
      </c>
    </row>
    <row r="6570" spans="1:8">
      <c r="A6570" s="397">
        <v>103282</v>
      </c>
      <c r="B6570" t="s">
        <v>7074</v>
      </c>
      <c r="C6570" t="s">
        <v>530</v>
      </c>
      <c r="D6570" s="398">
        <v>0</v>
      </c>
      <c r="F6570" s="398">
        <v>0</v>
      </c>
      <c r="H6570" t="s">
        <v>528</v>
      </c>
    </row>
    <row r="6571" spans="1:8">
      <c r="A6571" s="397">
        <v>103279</v>
      </c>
      <c r="B6571" t="s">
        <v>7075</v>
      </c>
      <c r="C6571" t="s">
        <v>530</v>
      </c>
      <c r="D6571" s="398">
        <v>0</v>
      </c>
      <c r="F6571" s="398">
        <v>0</v>
      </c>
      <c r="H6571" t="s">
        <v>528</v>
      </c>
    </row>
    <row r="6572" spans="1:8">
      <c r="A6572" s="397">
        <v>103280</v>
      </c>
      <c r="B6572" t="s">
        <v>7076</v>
      </c>
      <c r="C6572" t="s">
        <v>530</v>
      </c>
      <c r="D6572" s="398">
        <v>0</v>
      </c>
      <c r="F6572" s="398">
        <v>0</v>
      </c>
      <c r="H6572" t="s">
        <v>528</v>
      </c>
    </row>
    <row r="6573" spans="1:8">
      <c r="A6573" s="397">
        <v>103281</v>
      </c>
      <c r="B6573" t="s">
        <v>7077</v>
      </c>
      <c r="C6573" t="s">
        <v>530</v>
      </c>
      <c r="D6573" s="398">
        <v>0</v>
      </c>
      <c r="F6573" s="398">
        <v>0</v>
      </c>
      <c r="H6573" t="s">
        <v>528</v>
      </c>
    </row>
    <row r="6574" spans="1:8">
      <c r="A6574" s="397">
        <v>103247</v>
      </c>
      <c r="B6574" t="s">
        <v>7078</v>
      </c>
      <c r="C6574" t="s">
        <v>530</v>
      </c>
      <c r="D6574" s="398">
        <v>3389.36</v>
      </c>
      <c r="F6574" s="398">
        <v>2632.54</v>
      </c>
      <c r="H6574" t="s">
        <v>528</v>
      </c>
    </row>
    <row r="6575" spans="1:8">
      <c r="A6575" s="397">
        <v>103250</v>
      </c>
      <c r="B6575" t="s">
        <v>7079</v>
      </c>
      <c r="C6575" t="s">
        <v>530</v>
      </c>
      <c r="D6575" s="398">
        <v>4943.47</v>
      </c>
      <c r="F6575" s="398">
        <v>3805.05</v>
      </c>
      <c r="H6575" t="s">
        <v>528</v>
      </c>
    </row>
    <row r="6576" spans="1:8">
      <c r="A6576" s="397">
        <v>103253</v>
      </c>
      <c r="B6576" t="s">
        <v>7080</v>
      </c>
      <c r="C6576" t="s">
        <v>530</v>
      </c>
      <c r="D6576" s="398">
        <v>6756.3</v>
      </c>
      <c r="F6576" s="398">
        <v>5169.03</v>
      </c>
      <c r="H6576" t="s">
        <v>528</v>
      </c>
    </row>
    <row r="6577" spans="1:8">
      <c r="A6577" s="397">
        <v>103244</v>
      </c>
      <c r="B6577" t="s">
        <v>7081</v>
      </c>
      <c r="C6577" t="s">
        <v>530</v>
      </c>
      <c r="D6577" s="398">
        <v>3048.9</v>
      </c>
      <c r="F6577" s="398">
        <v>2377.0700000000002</v>
      </c>
      <c r="H6577" t="s">
        <v>528</v>
      </c>
    </row>
    <row r="6578" spans="1:8">
      <c r="A6578" s="397">
        <v>103256</v>
      </c>
      <c r="B6578" t="s">
        <v>7082</v>
      </c>
      <c r="C6578" t="s">
        <v>530</v>
      </c>
      <c r="D6578" s="398">
        <v>12571.53</v>
      </c>
      <c r="F6578" s="398">
        <v>9579.02</v>
      </c>
      <c r="H6578" t="s">
        <v>528</v>
      </c>
    </row>
    <row r="6579" spans="1:8">
      <c r="A6579" s="397">
        <v>103258</v>
      </c>
      <c r="B6579" t="s">
        <v>7083</v>
      </c>
      <c r="C6579" t="s">
        <v>530</v>
      </c>
      <c r="D6579" s="398">
        <v>14062.06</v>
      </c>
      <c r="F6579" s="398">
        <v>10700.9</v>
      </c>
      <c r="H6579" t="s">
        <v>528</v>
      </c>
    </row>
    <row r="6580" spans="1:8">
      <c r="A6580" s="397">
        <v>103260</v>
      </c>
      <c r="B6580" t="s">
        <v>7084</v>
      </c>
      <c r="C6580" t="s">
        <v>530</v>
      </c>
      <c r="D6580" s="398">
        <v>7751.29</v>
      </c>
      <c r="F6580" s="398">
        <v>5965.53</v>
      </c>
      <c r="H6580" t="s">
        <v>528</v>
      </c>
    </row>
    <row r="6581" spans="1:8">
      <c r="A6581" s="397">
        <v>103261</v>
      </c>
      <c r="B6581" t="s">
        <v>7085</v>
      </c>
      <c r="C6581" t="s">
        <v>530</v>
      </c>
      <c r="D6581" s="398">
        <v>15868.79</v>
      </c>
      <c r="F6581" s="398">
        <v>12069.64</v>
      </c>
      <c r="H6581" t="s">
        <v>528</v>
      </c>
    </row>
    <row r="6582" spans="1:8">
      <c r="A6582" s="397">
        <v>103263</v>
      </c>
      <c r="B6582" t="s">
        <v>7086</v>
      </c>
      <c r="C6582" t="s">
        <v>530</v>
      </c>
      <c r="D6582" s="398">
        <v>21989.94</v>
      </c>
      <c r="F6582" s="398">
        <v>16753.77</v>
      </c>
      <c r="H6582" t="s">
        <v>528</v>
      </c>
    </row>
    <row r="6583" spans="1:8">
      <c r="A6583" s="397">
        <v>103265</v>
      </c>
      <c r="B6583" t="s">
        <v>7087</v>
      </c>
      <c r="C6583" t="s">
        <v>530</v>
      </c>
      <c r="D6583" s="398">
        <v>26541.46</v>
      </c>
      <c r="F6583" s="398">
        <v>20169.07</v>
      </c>
      <c r="H6583" t="s">
        <v>528</v>
      </c>
    </row>
    <row r="6584" spans="1:8">
      <c r="A6584" s="397">
        <v>103268</v>
      </c>
      <c r="B6584" t="s">
        <v>7088</v>
      </c>
      <c r="C6584" t="s">
        <v>530</v>
      </c>
      <c r="D6584" s="398">
        <v>9306.42</v>
      </c>
      <c r="F6584" s="398">
        <v>7131.88</v>
      </c>
      <c r="H6584" t="s">
        <v>528</v>
      </c>
    </row>
    <row r="6585" spans="1:8">
      <c r="A6585" s="397">
        <v>103270</v>
      </c>
      <c r="B6585" t="s">
        <v>7089</v>
      </c>
      <c r="C6585" t="s">
        <v>530</v>
      </c>
      <c r="D6585" s="398">
        <v>10006.129999999999</v>
      </c>
      <c r="F6585" s="398">
        <v>7662.2</v>
      </c>
      <c r="H6585" t="s">
        <v>528</v>
      </c>
    </row>
    <row r="6586" spans="1:8">
      <c r="A6586" s="397">
        <v>103272</v>
      </c>
      <c r="B6586" t="s">
        <v>7090</v>
      </c>
      <c r="C6586" t="s">
        <v>530</v>
      </c>
      <c r="D6586" s="398">
        <v>14669.37</v>
      </c>
      <c r="F6586" s="398">
        <v>11182.24</v>
      </c>
      <c r="H6586" t="s">
        <v>528</v>
      </c>
    </row>
    <row r="6587" spans="1:8">
      <c r="A6587" s="397">
        <v>103274</v>
      </c>
      <c r="B6587" t="s">
        <v>7091</v>
      </c>
      <c r="C6587" t="s">
        <v>530</v>
      </c>
      <c r="D6587" s="398">
        <v>17224</v>
      </c>
      <c r="F6587" s="398">
        <v>13191.64</v>
      </c>
      <c r="H6587" t="s">
        <v>528</v>
      </c>
    </row>
    <row r="6588" spans="1:8">
      <c r="A6588" s="397">
        <v>103276</v>
      </c>
      <c r="B6588" t="s">
        <v>7092</v>
      </c>
      <c r="C6588" t="s">
        <v>530</v>
      </c>
      <c r="D6588" s="398">
        <v>17987.64</v>
      </c>
      <c r="F6588" s="398">
        <v>13764.64</v>
      </c>
      <c r="H6588" t="s">
        <v>528</v>
      </c>
    </row>
    <row r="6589" spans="1:8">
      <c r="A6589" s="397">
        <v>103267</v>
      </c>
      <c r="B6589" t="s">
        <v>7093</v>
      </c>
      <c r="C6589" t="s">
        <v>530</v>
      </c>
      <c r="D6589" s="398">
        <v>7829.01</v>
      </c>
      <c r="F6589" s="398">
        <v>6023.28</v>
      </c>
      <c r="H6589" t="s">
        <v>528</v>
      </c>
    </row>
    <row r="6590" spans="1:8">
      <c r="A6590" s="397">
        <v>103269</v>
      </c>
      <c r="B6590" t="s">
        <v>7094</v>
      </c>
      <c r="C6590" t="s">
        <v>530</v>
      </c>
      <c r="D6590" s="398">
        <v>9637.0499999999993</v>
      </c>
      <c r="F6590" s="398">
        <v>7385.25</v>
      </c>
      <c r="H6590" t="s">
        <v>528</v>
      </c>
    </row>
    <row r="6591" spans="1:8">
      <c r="A6591" s="397">
        <v>103271</v>
      </c>
      <c r="B6591" t="s">
        <v>7095</v>
      </c>
      <c r="C6591" t="s">
        <v>530</v>
      </c>
      <c r="D6591" s="398">
        <v>14200.02</v>
      </c>
      <c r="F6591" s="398">
        <v>10830.06</v>
      </c>
      <c r="H6591" t="s">
        <v>528</v>
      </c>
    </row>
    <row r="6592" spans="1:8">
      <c r="A6592" s="397">
        <v>103273</v>
      </c>
      <c r="B6592" t="s">
        <v>7096</v>
      </c>
      <c r="C6592" t="s">
        <v>530</v>
      </c>
      <c r="D6592" s="398">
        <v>15016.6</v>
      </c>
      <c r="F6592" s="398">
        <v>11535.28</v>
      </c>
      <c r="H6592" t="s">
        <v>528</v>
      </c>
    </row>
    <row r="6593" spans="1:8">
      <c r="A6593" s="397">
        <v>103275</v>
      </c>
      <c r="B6593" t="s">
        <v>7097</v>
      </c>
      <c r="C6593" t="s">
        <v>530</v>
      </c>
      <c r="D6593" s="398">
        <v>17133.88</v>
      </c>
      <c r="F6593" s="398">
        <v>13124.02</v>
      </c>
      <c r="H6593" t="s">
        <v>528</v>
      </c>
    </row>
    <row r="6594" spans="1:8">
      <c r="A6594" s="397">
        <v>103248</v>
      </c>
      <c r="B6594" t="s">
        <v>7098</v>
      </c>
      <c r="C6594" t="s">
        <v>530</v>
      </c>
      <c r="D6594" s="398">
        <v>2760.63</v>
      </c>
      <c r="F6594" s="398">
        <v>2160.77</v>
      </c>
      <c r="H6594" t="s">
        <v>528</v>
      </c>
    </row>
    <row r="6595" spans="1:8">
      <c r="A6595" s="397">
        <v>103249</v>
      </c>
      <c r="B6595" t="s">
        <v>7099</v>
      </c>
      <c r="C6595" t="s">
        <v>530</v>
      </c>
      <c r="D6595" s="398">
        <v>2969.55</v>
      </c>
      <c r="F6595" s="398">
        <v>2317.5300000000002</v>
      </c>
      <c r="H6595" t="s">
        <v>528</v>
      </c>
    </row>
    <row r="6596" spans="1:8">
      <c r="A6596" s="397">
        <v>103251</v>
      </c>
      <c r="B6596" t="s">
        <v>7100</v>
      </c>
      <c r="C6596" t="s">
        <v>530</v>
      </c>
      <c r="D6596" s="398">
        <v>3893.4</v>
      </c>
      <c r="F6596" s="398">
        <v>3017.11</v>
      </c>
      <c r="H6596" t="s">
        <v>528</v>
      </c>
    </row>
    <row r="6597" spans="1:8">
      <c r="A6597" s="397">
        <v>103252</v>
      </c>
      <c r="B6597" t="s">
        <v>7101</v>
      </c>
      <c r="C6597" t="s">
        <v>530</v>
      </c>
      <c r="D6597" s="398">
        <v>4316.8599999999997</v>
      </c>
      <c r="F6597" s="398">
        <v>3334.87</v>
      </c>
      <c r="H6597" t="s">
        <v>528</v>
      </c>
    </row>
    <row r="6598" spans="1:8">
      <c r="A6598" s="397">
        <v>103254</v>
      </c>
      <c r="B6598" t="s">
        <v>7102</v>
      </c>
      <c r="C6598" t="s">
        <v>530</v>
      </c>
      <c r="D6598" s="398">
        <v>5039.54</v>
      </c>
      <c r="F6598" s="398">
        <v>3880.84</v>
      </c>
      <c r="H6598" t="s">
        <v>528</v>
      </c>
    </row>
    <row r="6599" spans="1:8">
      <c r="A6599" s="397">
        <v>103255</v>
      </c>
      <c r="B6599" t="s">
        <v>7103</v>
      </c>
      <c r="C6599" t="s">
        <v>530</v>
      </c>
      <c r="D6599" s="398">
        <v>5645.26</v>
      </c>
      <c r="F6599" s="398">
        <v>4335.3500000000004</v>
      </c>
      <c r="H6599" t="s">
        <v>528</v>
      </c>
    </row>
    <row r="6600" spans="1:8">
      <c r="A6600" s="397">
        <v>103245</v>
      </c>
      <c r="B6600" t="s">
        <v>7104</v>
      </c>
      <c r="C6600" t="s">
        <v>530</v>
      </c>
      <c r="D6600" s="398">
        <v>2394.3200000000002</v>
      </c>
      <c r="F6600" s="398">
        <v>1885.9</v>
      </c>
      <c r="H6600" t="s">
        <v>528</v>
      </c>
    </row>
    <row r="6601" spans="1:8">
      <c r="A6601" s="397">
        <v>103246</v>
      </c>
      <c r="B6601" t="s">
        <v>7105</v>
      </c>
      <c r="C6601" t="s">
        <v>530</v>
      </c>
      <c r="D6601" s="398">
        <v>2615.69</v>
      </c>
      <c r="F6601" s="398">
        <v>2052.0100000000002</v>
      </c>
      <c r="H6601" t="s">
        <v>528</v>
      </c>
    </row>
    <row r="6602" spans="1:8">
      <c r="A6602" s="397">
        <v>103257</v>
      </c>
      <c r="B6602" t="s">
        <v>7106</v>
      </c>
      <c r="C6602" t="s">
        <v>530</v>
      </c>
      <c r="D6602" s="398">
        <v>7154.94</v>
      </c>
      <c r="F6602" s="398">
        <v>5513.25</v>
      </c>
      <c r="H6602" t="s">
        <v>528</v>
      </c>
    </row>
    <row r="6603" spans="1:8">
      <c r="A6603" s="397">
        <v>103259</v>
      </c>
      <c r="B6603" t="s">
        <v>7107</v>
      </c>
      <c r="C6603" t="s">
        <v>530</v>
      </c>
      <c r="D6603" s="398">
        <v>7543.86</v>
      </c>
      <c r="F6603" s="398">
        <v>5809.88</v>
      </c>
      <c r="H6603" t="s">
        <v>528</v>
      </c>
    </row>
    <row r="6604" spans="1:8">
      <c r="A6604" s="397">
        <v>103262</v>
      </c>
      <c r="B6604" t="s">
        <v>7108</v>
      </c>
      <c r="C6604" t="s">
        <v>530</v>
      </c>
      <c r="D6604" s="398">
        <v>9929.83</v>
      </c>
      <c r="F6604" s="398">
        <v>7613.26</v>
      </c>
      <c r="H6604" t="s">
        <v>528</v>
      </c>
    </row>
    <row r="6605" spans="1:8">
      <c r="A6605" s="397">
        <v>103264</v>
      </c>
      <c r="B6605" t="s">
        <v>7109</v>
      </c>
      <c r="C6605" t="s">
        <v>530</v>
      </c>
      <c r="D6605" s="398">
        <v>12266.16</v>
      </c>
      <c r="F6605" s="398">
        <v>9457.4</v>
      </c>
      <c r="H6605" t="s">
        <v>528</v>
      </c>
    </row>
    <row r="6606" spans="1:8">
      <c r="A6606" s="397">
        <v>103266</v>
      </c>
      <c r="B6606" t="s">
        <v>7110</v>
      </c>
      <c r="C6606" t="s">
        <v>530</v>
      </c>
      <c r="D6606" s="398">
        <v>13716.61</v>
      </c>
      <c r="F6606" s="398">
        <v>10545.76</v>
      </c>
      <c r="H6606" t="s">
        <v>528</v>
      </c>
    </row>
    <row r="6607" spans="1:8">
      <c r="A6607" s="397">
        <v>103277</v>
      </c>
      <c r="B6607" t="s">
        <v>7111</v>
      </c>
      <c r="C6607" t="s">
        <v>530</v>
      </c>
      <c r="D6607" s="398">
        <v>33251.89</v>
      </c>
      <c r="F6607" s="398">
        <v>25322.720000000001</v>
      </c>
      <c r="H6607" t="s">
        <v>528</v>
      </c>
    </row>
    <row r="6608" spans="1:8">
      <c r="A6608" s="397">
        <v>103278</v>
      </c>
      <c r="B6608" t="s">
        <v>7112</v>
      </c>
      <c r="C6608" t="s">
        <v>530</v>
      </c>
      <c r="D6608" s="398">
        <v>42629.36</v>
      </c>
      <c r="F6608" s="398">
        <v>32366.13</v>
      </c>
      <c r="H6608" t="s">
        <v>528</v>
      </c>
    </row>
    <row r="6609" spans="1:8">
      <c r="A6609" s="397">
        <v>103285</v>
      </c>
      <c r="B6609" t="s">
        <v>7113</v>
      </c>
      <c r="C6609" t="s">
        <v>530</v>
      </c>
      <c r="D6609" s="398">
        <v>0</v>
      </c>
      <c r="F6609" s="398">
        <v>0</v>
      </c>
      <c r="H6609" t="s">
        <v>528</v>
      </c>
    </row>
    <row r="6610" spans="1:8">
      <c r="A6610" s="397">
        <v>103286</v>
      </c>
      <c r="B6610" t="s">
        <v>7114</v>
      </c>
      <c r="C6610" t="s">
        <v>530</v>
      </c>
      <c r="D6610" s="398">
        <v>0</v>
      </c>
      <c r="F6610" s="398">
        <v>0</v>
      </c>
      <c r="H6610" t="s">
        <v>528</v>
      </c>
    </row>
    <row r="6611" spans="1:8">
      <c r="A6611" s="397">
        <v>103287</v>
      </c>
      <c r="B6611" t="s">
        <v>7115</v>
      </c>
      <c r="C6611" t="s">
        <v>530</v>
      </c>
      <c r="D6611" s="398">
        <v>0</v>
      </c>
      <c r="F6611" s="398">
        <v>0</v>
      </c>
      <c r="H6611" t="s">
        <v>528</v>
      </c>
    </row>
    <row r="6612" spans="1:8">
      <c r="A6612" s="397">
        <v>103288</v>
      </c>
      <c r="B6612" t="s">
        <v>7116</v>
      </c>
      <c r="C6612" t="s">
        <v>530</v>
      </c>
      <c r="D6612" s="398">
        <v>17.23</v>
      </c>
      <c r="F6612" s="398">
        <v>21.17</v>
      </c>
      <c r="H6612" t="s">
        <v>528</v>
      </c>
    </row>
    <row r="6613" spans="1:8">
      <c r="A6613" s="397">
        <v>103291</v>
      </c>
      <c r="B6613" t="s">
        <v>7117</v>
      </c>
      <c r="C6613" t="s">
        <v>345</v>
      </c>
      <c r="D6613" s="398">
        <v>62.35</v>
      </c>
      <c r="F6613" s="398">
        <v>64.099999999999994</v>
      </c>
      <c r="H6613" t="s">
        <v>528</v>
      </c>
    </row>
    <row r="6614" spans="1:8">
      <c r="A6614" s="397">
        <v>103289</v>
      </c>
      <c r="B6614" t="s">
        <v>7118</v>
      </c>
      <c r="C6614" t="s">
        <v>345</v>
      </c>
      <c r="D6614" s="398">
        <v>31.79</v>
      </c>
      <c r="F6614" s="398">
        <v>33.22</v>
      </c>
      <c r="H6614" t="s">
        <v>528</v>
      </c>
    </row>
    <row r="6615" spans="1:8">
      <c r="A6615" s="397">
        <v>103290</v>
      </c>
      <c r="B6615" t="s">
        <v>7119</v>
      </c>
      <c r="C6615" t="s">
        <v>345</v>
      </c>
      <c r="D6615" s="398">
        <v>49.32</v>
      </c>
      <c r="F6615" s="398">
        <v>50.92</v>
      </c>
      <c r="H6615" t="s">
        <v>528</v>
      </c>
    </row>
    <row r="6616" spans="1:8">
      <c r="A6616" s="397">
        <v>103292</v>
      </c>
      <c r="B6616" t="s">
        <v>7120</v>
      </c>
      <c r="C6616" t="s">
        <v>345</v>
      </c>
      <c r="D6616" s="398">
        <v>75.62</v>
      </c>
      <c r="F6616" s="398">
        <v>77.56</v>
      </c>
      <c r="H6616" t="s">
        <v>528</v>
      </c>
    </row>
    <row r="6617" spans="1:8">
      <c r="A6617" s="397">
        <v>106044</v>
      </c>
      <c r="B6617" t="s">
        <v>7121</v>
      </c>
      <c r="C6617" t="s">
        <v>530</v>
      </c>
      <c r="D6617" s="398">
        <v>62.32</v>
      </c>
      <c r="F6617" s="398">
        <v>75.319999999999993</v>
      </c>
      <c r="H6617" t="s">
        <v>528</v>
      </c>
    </row>
    <row r="6618" spans="1:8">
      <c r="A6618" s="397">
        <v>106045</v>
      </c>
      <c r="B6618" t="s">
        <v>7122</v>
      </c>
      <c r="C6618" t="s">
        <v>530</v>
      </c>
      <c r="D6618" s="398">
        <v>138.30000000000001</v>
      </c>
      <c r="F6618" s="398">
        <v>154.54</v>
      </c>
      <c r="H6618" t="s">
        <v>528</v>
      </c>
    </row>
    <row r="6619" spans="1:8">
      <c r="A6619" s="397">
        <v>106042</v>
      </c>
      <c r="B6619" t="s">
        <v>7123</v>
      </c>
      <c r="C6619" t="s">
        <v>530</v>
      </c>
      <c r="D6619" s="398">
        <v>64.2</v>
      </c>
      <c r="F6619" s="398">
        <v>77.2</v>
      </c>
      <c r="H6619" t="s">
        <v>528</v>
      </c>
    </row>
    <row r="6620" spans="1:8">
      <c r="A6620" s="397">
        <v>106043</v>
      </c>
      <c r="B6620" t="s">
        <v>7124</v>
      </c>
      <c r="C6620" t="s">
        <v>530</v>
      </c>
      <c r="D6620" s="398">
        <v>120.95</v>
      </c>
      <c r="F6620" s="398">
        <v>137.19</v>
      </c>
      <c r="H6620" t="s">
        <v>528</v>
      </c>
    </row>
    <row r="6621" spans="1:8">
      <c r="A6621" s="397">
        <v>106046</v>
      </c>
      <c r="B6621" t="s">
        <v>7125</v>
      </c>
      <c r="C6621" t="s">
        <v>530</v>
      </c>
      <c r="D6621" s="398">
        <v>41.21</v>
      </c>
      <c r="F6621" s="398">
        <v>49.87</v>
      </c>
      <c r="H6621" t="s">
        <v>528</v>
      </c>
    </row>
    <row r="6622" spans="1:8">
      <c r="A6622" s="397">
        <v>106047</v>
      </c>
      <c r="B6622" t="s">
        <v>7126</v>
      </c>
      <c r="C6622" t="s">
        <v>530</v>
      </c>
      <c r="D6622" s="398">
        <v>72.86</v>
      </c>
      <c r="F6622" s="398">
        <v>83.67</v>
      </c>
      <c r="H6622" t="s">
        <v>528</v>
      </c>
    </row>
    <row r="6623" spans="1:8">
      <c r="A6623" s="397">
        <v>106038</v>
      </c>
      <c r="B6623" t="s">
        <v>7127</v>
      </c>
      <c r="C6623" t="s">
        <v>530</v>
      </c>
      <c r="D6623" s="398">
        <v>57.69</v>
      </c>
      <c r="F6623" s="398">
        <v>75.02</v>
      </c>
      <c r="H6623" t="s">
        <v>528</v>
      </c>
    </row>
    <row r="6624" spans="1:8">
      <c r="A6624" s="397">
        <v>106039</v>
      </c>
      <c r="B6624" t="s">
        <v>7128</v>
      </c>
      <c r="C6624" t="s">
        <v>530</v>
      </c>
      <c r="D6624" s="398">
        <v>76.61</v>
      </c>
      <c r="F6624" s="398">
        <v>98.26</v>
      </c>
      <c r="H6624" t="s">
        <v>528</v>
      </c>
    </row>
    <row r="6625" spans="1:8">
      <c r="A6625" s="397">
        <v>106040</v>
      </c>
      <c r="B6625" t="s">
        <v>7129</v>
      </c>
      <c r="C6625" t="s">
        <v>530</v>
      </c>
      <c r="D6625" s="398">
        <v>83.83</v>
      </c>
      <c r="F6625" s="398">
        <v>101.16</v>
      </c>
      <c r="H6625" t="s">
        <v>528</v>
      </c>
    </row>
    <row r="6626" spans="1:8">
      <c r="A6626" s="397">
        <v>106041</v>
      </c>
      <c r="B6626" t="s">
        <v>7130</v>
      </c>
      <c r="C6626" t="s">
        <v>530</v>
      </c>
      <c r="D6626" s="398">
        <v>153.6</v>
      </c>
      <c r="F6626" s="398">
        <v>175.25</v>
      </c>
      <c r="H6626" t="s">
        <v>528</v>
      </c>
    </row>
    <row r="6627" spans="1:8">
      <c r="A6627" s="397">
        <v>97329</v>
      </c>
      <c r="B6627" t="s">
        <v>7131</v>
      </c>
      <c r="C6627" t="s">
        <v>345</v>
      </c>
      <c r="D6627" s="398">
        <v>57.96</v>
      </c>
      <c r="F6627" s="398">
        <v>59.13</v>
      </c>
      <c r="H6627" t="s">
        <v>528</v>
      </c>
    </row>
    <row r="6628" spans="1:8">
      <c r="A6628" s="397">
        <v>97327</v>
      </c>
      <c r="B6628" t="s">
        <v>7132</v>
      </c>
      <c r="C6628" t="s">
        <v>345</v>
      </c>
      <c r="D6628" s="398">
        <v>27.4</v>
      </c>
      <c r="F6628" s="398">
        <v>28.25</v>
      </c>
      <c r="H6628" t="s">
        <v>528</v>
      </c>
    </row>
    <row r="6629" spans="1:8">
      <c r="A6629" s="397">
        <v>106034</v>
      </c>
      <c r="B6629" t="s">
        <v>7133</v>
      </c>
      <c r="C6629" t="s">
        <v>345</v>
      </c>
      <c r="D6629" s="398">
        <v>121.87</v>
      </c>
      <c r="F6629" s="398">
        <v>123.39</v>
      </c>
      <c r="H6629" t="s">
        <v>528</v>
      </c>
    </row>
    <row r="6630" spans="1:8">
      <c r="A6630" s="397">
        <v>97328</v>
      </c>
      <c r="B6630" t="s">
        <v>7134</v>
      </c>
      <c r="C6630" t="s">
        <v>345</v>
      </c>
      <c r="D6630" s="398">
        <v>44.93</v>
      </c>
      <c r="F6630" s="398">
        <v>45.95</v>
      </c>
      <c r="H6630" t="s">
        <v>528</v>
      </c>
    </row>
    <row r="6631" spans="1:8">
      <c r="A6631" s="397">
        <v>97330</v>
      </c>
      <c r="B6631" t="s">
        <v>7135</v>
      </c>
      <c r="C6631" t="s">
        <v>345</v>
      </c>
      <c r="D6631" s="398">
        <v>71.23</v>
      </c>
      <c r="F6631" s="398">
        <v>72.59</v>
      </c>
      <c r="H6631" t="s">
        <v>528</v>
      </c>
    </row>
    <row r="6632" spans="1:8">
      <c r="A6632" s="397">
        <v>106035</v>
      </c>
      <c r="B6632" t="s">
        <v>7136</v>
      </c>
      <c r="C6632" t="s">
        <v>345</v>
      </c>
      <c r="D6632" s="398">
        <v>0</v>
      </c>
      <c r="F6632" s="398">
        <v>0</v>
      </c>
      <c r="H6632" t="s">
        <v>528</v>
      </c>
    </row>
    <row r="6633" spans="1:8">
      <c r="A6633" s="397">
        <v>106036</v>
      </c>
      <c r="B6633" t="s">
        <v>7137</v>
      </c>
      <c r="C6633" t="s">
        <v>345</v>
      </c>
      <c r="D6633" s="398">
        <v>0</v>
      </c>
      <c r="F6633" s="398">
        <v>0</v>
      </c>
      <c r="H6633" t="s">
        <v>528</v>
      </c>
    </row>
    <row r="6634" spans="1:8">
      <c r="A6634" s="397">
        <v>106037</v>
      </c>
      <c r="B6634" t="s">
        <v>7138</v>
      </c>
      <c r="C6634" t="s">
        <v>345</v>
      </c>
      <c r="D6634" s="398">
        <v>0</v>
      </c>
      <c r="F6634" s="398">
        <v>0</v>
      </c>
      <c r="H6634" t="s">
        <v>528</v>
      </c>
    </row>
    <row r="6635" spans="1:8">
      <c r="A6635" s="397">
        <v>93085</v>
      </c>
      <c r="B6635" t="s">
        <v>7139</v>
      </c>
      <c r="C6635" t="s">
        <v>530</v>
      </c>
      <c r="D6635" s="398">
        <v>16.68</v>
      </c>
      <c r="F6635" s="398">
        <v>19.41</v>
      </c>
      <c r="H6635" t="s">
        <v>528</v>
      </c>
    </row>
    <row r="6636" spans="1:8">
      <c r="A6636" s="397">
        <v>103892</v>
      </c>
      <c r="B6636" t="s">
        <v>7140</v>
      </c>
      <c r="C6636" t="s">
        <v>530</v>
      </c>
      <c r="D6636" s="398">
        <v>17.829999999999998</v>
      </c>
      <c r="F6636" s="398">
        <v>20.86</v>
      </c>
      <c r="H6636" t="s">
        <v>528</v>
      </c>
    </row>
    <row r="6637" spans="1:8">
      <c r="A6637" s="397">
        <v>103823</v>
      </c>
      <c r="B6637" t="s">
        <v>7141</v>
      </c>
      <c r="C6637" t="s">
        <v>530</v>
      </c>
      <c r="D6637" s="398">
        <v>20.13</v>
      </c>
      <c r="F6637" s="398">
        <v>23.84</v>
      </c>
      <c r="H6637" t="s">
        <v>528</v>
      </c>
    </row>
    <row r="6638" spans="1:8">
      <c r="A6638" s="397">
        <v>103856</v>
      </c>
      <c r="B6638" t="s">
        <v>7142</v>
      </c>
      <c r="C6638" t="s">
        <v>530</v>
      </c>
      <c r="D6638" s="398">
        <v>17.829999999999998</v>
      </c>
      <c r="F6638" s="398">
        <v>20.84</v>
      </c>
      <c r="H6638" t="s">
        <v>528</v>
      </c>
    </row>
    <row r="6639" spans="1:8">
      <c r="A6639" s="397">
        <v>93108</v>
      </c>
      <c r="B6639" t="s">
        <v>7143</v>
      </c>
      <c r="C6639" t="s">
        <v>530</v>
      </c>
      <c r="D6639" s="398">
        <v>14.94</v>
      </c>
      <c r="F6639" s="398">
        <v>17.14</v>
      </c>
      <c r="H6639" t="s">
        <v>528</v>
      </c>
    </row>
    <row r="6640" spans="1:8">
      <c r="A6640" s="397">
        <v>93091</v>
      </c>
      <c r="B6640" t="s">
        <v>7144</v>
      </c>
      <c r="C6640" t="s">
        <v>530</v>
      </c>
      <c r="D6640" s="398">
        <v>18.21</v>
      </c>
      <c r="F6640" s="398">
        <v>20.27</v>
      </c>
      <c r="H6640" t="s">
        <v>528</v>
      </c>
    </row>
    <row r="6641" spans="1:8">
      <c r="A6641" s="397">
        <v>103900</v>
      </c>
      <c r="B6641" t="s">
        <v>7145</v>
      </c>
      <c r="C6641" t="s">
        <v>530</v>
      </c>
      <c r="D6641" s="398">
        <v>22.96</v>
      </c>
      <c r="F6641" s="398">
        <v>26.45</v>
      </c>
      <c r="H6641" t="s">
        <v>528</v>
      </c>
    </row>
    <row r="6642" spans="1:8">
      <c r="A6642" s="397">
        <v>103831</v>
      </c>
      <c r="B6642" t="s">
        <v>7146</v>
      </c>
      <c r="C6642" t="s">
        <v>530</v>
      </c>
      <c r="D6642" s="398">
        <v>30.02</v>
      </c>
      <c r="F6642" s="398">
        <v>35.56</v>
      </c>
      <c r="H6642" t="s">
        <v>528</v>
      </c>
    </row>
    <row r="6643" spans="1:8">
      <c r="A6643" s="397">
        <v>103864</v>
      </c>
      <c r="B6643" t="s">
        <v>7147</v>
      </c>
      <c r="C6643" t="s">
        <v>530</v>
      </c>
      <c r="D6643" s="398">
        <v>24.3</v>
      </c>
      <c r="F6643" s="398">
        <v>28.1</v>
      </c>
      <c r="H6643" t="s">
        <v>528</v>
      </c>
    </row>
    <row r="6644" spans="1:8">
      <c r="A6644" s="397">
        <v>93133</v>
      </c>
      <c r="B6644" t="s">
        <v>7148</v>
      </c>
      <c r="C6644" t="s">
        <v>530</v>
      </c>
      <c r="D6644" s="398">
        <v>21.5</v>
      </c>
      <c r="F6644" s="398">
        <v>24.51</v>
      </c>
      <c r="H6644" t="s">
        <v>528</v>
      </c>
    </row>
    <row r="6645" spans="1:8">
      <c r="A6645" s="397">
        <v>93057</v>
      </c>
      <c r="B6645" t="s">
        <v>7149</v>
      </c>
      <c r="C6645" t="s">
        <v>530</v>
      </c>
      <c r="D6645" s="398">
        <v>15.17</v>
      </c>
      <c r="F6645" s="398">
        <v>16.309999999999999</v>
      </c>
      <c r="H6645" t="s">
        <v>528</v>
      </c>
    </row>
    <row r="6646" spans="1:8">
      <c r="A6646" s="397">
        <v>93062</v>
      </c>
      <c r="B6646" t="s">
        <v>7150</v>
      </c>
      <c r="C6646" t="s">
        <v>530</v>
      </c>
      <c r="D6646" s="398">
        <v>29</v>
      </c>
      <c r="F6646" s="398">
        <v>30.47</v>
      </c>
      <c r="H6646" t="s">
        <v>528</v>
      </c>
    </row>
    <row r="6647" spans="1:8">
      <c r="A6647" s="397">
        <v>93065</v>
      </c>
      <c r="B6647" t="s">
        <v>7151</v>
      </c>
      <c r="C6647" t="s">
        <v>530</v>
      </c>
      <c r="D6647" s="398">
        <v>47.26</v>
      </c>
      <c r="F6647" s="398">
        <v>49.07</v>
      </c>
      <c r="H6647" t="s">
        <v>528</v>
      </c>
    </row>
    <row r="6648" spans="1:8">
      <c r="A6648" s="397">
        <v>93068</v>
      </c>
      <c r="B6648" t="s">
        <v>7152</v>
      </c>
      <c r="C6648" t="s">
        <v>530</v>
      </c>
      <c r="D6648" s="398">
        <v>66.5</v>
      </c>
      <c r="F6648" s="398">
        <v>68.75</v>
      </c>
      <c r="H6648" t="s">
        <v>528</v>
      </c>
    </row>
    <row r="6649" spans="1:8">
      <c r="A6649" s="397">
        <v>93071</v>
      </c>
      <c r="B6649" t="s">
        <v>7153</v>
      </c>
      <c r="C6649" t="s">
        <v>530</v>
      </c>
      <c r="D6649" s="398">
        <v>180.7</v>
      </c>
      <c r="F6649" s="398">
        <v>183.54</v>
      </c>
      <c r="H6649" t="s">
        <v>528</v>
      </c>
    </row>
    <row r="6650" spans="1:8">
      <c r="A6650" s="397">
        <v>93081</v>
      </c>
      <c r="B6650" t="s">
        <v>7154</v>
      </c>
      <c r="C6650" t="s">
        <v>530</v>
      </c>
      <c r="D6650" s="398">
        <v>20.11</v>
      </c>
      <c r="F6650" s="398">
        <v>21.56</v>
      </c>
      <c r="H6650" t="s">
        <v>528</v>
      </c>
    </row>
    <row r="6651" spans="1:8">
      <c r="A6651" s="397">
        <v>103887</v>
      </c>
      <c r="B6651" t="s">
        <v>7155</v>
      </c>
      <c r="C6651" t="s">
        <v>530</v>
      </c>
      <c r="D6651" s="398">
        <v>21.92</v>
      </c>
      <c r="F6651" s="398">
        <v>23.9</v>
      </c>
      <c r="H6651" t="s">
        <v>528</v>
      </c>
    </row>
    <row r="6652" spans="1:8">
      <c r="A6652" s="397">
        <v>103818</v>
      </c>
      <c r="B6652" t="s">
        <v>7156</v>
      </c>
      <c r="C6652" t="s">
        <v>530</v>
      </c>
      <c r="D6652" s="398">
        <v>21.9</v>
      </c>
      <c r="F6652" s="398">
        <v>23.87</v>
      </c>
      <c r="H6652" t="s">
        <v>528</v>
      </c>
    </row>
    <row r="6653" spans="1:8">
      <c r="A6653" s="397">
        <v>103851</v>
      </c>
      <c r="B6653" t="s">
        <v>7157</v>
      </c>
      <c r="C6653" t="s">
        <v>530</v>
      </c>
      <c r="D6653" s="398">
        <v>21.62</v>
      </c>
      <c r="F6653" s="398">
        <v>23.53</v>
      </c>
      <c r="H6653" t="s">
        <v>528</v>
      </c>
    </row>
    <row r="6654" spans="1:8">
      <c r="A6654" s="397">
        <v>93104</v>
      </c>
      <c r="B6654" t="s">
        <v>7158</v>
      </c>
      <c r="C6654" t="s">
        <v>530</v>
      </c>
      <c r="D6654" s="398">
        <v>20.22</v>
      </c>
      <c r="F6654" s="398">
        <v>21.69</v>
      </c>
      <c r="H6654" t="s">
        <v>528</v>
      </c>
    </row>
    <row r="6655" spans="1:8">
      <c r="A6655" s="397">
        <v>98602</v>
      </c>
      <c r="B6655" t="s">
        <v>7159</v>
      </c>
      <c r="C6655" t="s">
        <v>530</v>
      </c>
      <c r="D6655" s="398">
        <v>19.52</v>
      </c>
      <c r="F6655" s="398">
        <v>20.61</v>
      </c>
      <c r="H6655" t="s">
        <v>528</v>
      </c>
    </row>
    <row r="6656" spans="1:8">
      <c r="A6656" s="397">
        <v>93087</v>
      </c>
      <c r="B6656" t="s">
        <v>7160</v>
      </c>
      <c r="C6656" t="s">
        <v>530</v>
      </c>
      <c r="D6656" s="398">
        <v>21.1</v>
      </c>
      <c r="F6656" s="398">
        <v>22.68</v>
      </c>
      <c r="H6656" t="s">
        <v>528</v>
      </c>
    </row>
    <row r="6657" spans="1:8">
      <c r="A6657" s="397">
        <v>103893</v>
      </c>
      <c r="B6657" t="s">
        <v>7161</v>
      </c>
      <c r="C6657" t="s">
        <v>530</v>
      </c>
      <c r="D6657" s="398">
        <v>23.3</v>
      </c>
      <c r="F6657" s="398">
        <v>25.53</v>
      </c>
      <c r="H6657" t="s">
        <v>528</v>
      </c>
    </row>
    <row r="6658" spans="1:8">
      <c r="A6658" s="397">
        <v>103824</v>
      </c>
      <c r="B6658" t="s">
        <v>7162</v>
      </c>
      <c r="C6658" t="s">
        <v>530</v>
      </c>
      <c r="D6658" s="398">
        <v>25.76</v>
      </c>
      <c r="F6658" s="398">
        <v>28.71</v>
      </c>
      <c r="H6658" t="s">
        <v>528</v>
      </c>
    </row>
    <row r="6659" spans="1:8">
      <c r="A6659" s="397">
        <v>103857</v>
      </c>
      <c r="B6659" t="s">
        <v>7163</v>
      </c>
      <c r="C6659" t="s">
        <v>530</v>
      </c>
      <c r="D6659" s="398">
        <v>23.63</v>
      </c>
      <c r="F6659" s="398">
        <v>25.95</v>
      </c>
      <c r="H6659" t="s">
        <v>528</v>
      </c>
    </row>
    <row r="6660" spans="1:8">
      <c r="A6660" s="397">
        <v>93110</v>
      </c>
      <c r="B6660" t="s">
        <v>7164</v>
      </c>
      <c r="C6660" t="s">
        <v>530</v>
      </c>
      <c r="D6660" s="398">
        <v>22.28</v>
      </c>
      <c r="F6660" s="398">
        <v>24.19</v>
      </c>
      <c r="H6660" t="s">
        <v>528</v>
      </c>
    </row>
    <row r="6661" spans="1:8">
      <c r="A6661" s="397">
        <v>93054</v>
      </c>
      <c r="B6661" t="s">
        <v>7165</v>
      </c>
      <c r="C6661" t="s">
        <v>530</v>
      </c>
      <c r="D6661" s="398">
        <v>24.21</v>
      </c>
      <c r="F6661" s="398">
        <v>25.63</v>
      </c>
      <c r="H6661" t="s">
        <v>528</v>
      </c>
    </row>
    <row r="6662" spans="1:8">
      <c r="A6662" s="397">
        <v>93088</v>
      </c>
      <c r="B6662" t="s">
        <v>7166</v>
      </c>
      <c r="C6662" t="s">
        <v>530</v>
      </c>
      <c r="D6662" s="398">
        <v>26.14</v>
      </c>
      <c r="F6662" s="398">
        <v>28.03</v>
      </c>
      <c r="H6662" t="s">
        <v>528</v>
      </c>
    </row>
    <row r="6663" spans="1:8">
      <c r="A6663" s="397">
        <v>103894</v>
      </c>
      <c r="B6663" t="s">
        <v>7167</v>
      </c>
      <c r="C6663" t="s">
        <v>530</v>
      </c>
      <c r="D6663" s="398">
        <v>27.99</v>
      </c>
      <c r="F6663" s="398">
        <v>30.56</v>
      </c>
      <c r="H6663" t="s">
        <v>528</v>
      </c>
    </row>
    <row r="6664" spans="1:8">
      <c r="A6664" s="397">
        <v>103825</v>
      </c>
      <c r="B6664" t="s">
        <v>7168</v>
      </c>
      <c r="C6664" t="s">
        <v>530</v>
      </c>
      <c r="D6664" s="398">
        <v>30.46</v>
      </c>
      <c r="F6664" s="398">
        <v>33.74</v>
      </c>
      <c r="H6664" t="s">
        <v>528</v>
      </c>
    </row>
    <row r="6665" spans="1:8">
      <c r="A6665" s="397">
        <v>103858</v>
      </c>
      <c r="B6665" t="s">
        <v>7169</v>
      </c>
      <c r="C6665" t="s">
        <v>530</v>
      </c>
      <c r="D6665" s="398">
        <v>28.33</v>
      </c>
      <c r="F6665" s="398">
        <v>30.97</v>
      </c>
      <c r="H6665" t="s">
        <v>528</v>
      </c>
    </row>
    <row r="6666" spans="1:8">
      <c r="A6666" s="397">
        <v>93111</v>
      </c>
      <c r="B6666" t="s">
        <v>7170</v>
      </c>
      <c r="C6666" t="s">
        <v>530</v>
      </c>
      <c r="D6666" s="398">
        <v>26.97</v>
      </c>
      <c r="F6666" s="398">
        <v>29.21</v>
      </c>
      <c r="H6666" t="s">
        <v>528</v>
      </c>
    </row>
    <row r="6667" spans="1:8">
      <c r="A6667" s="397">
        <v>93059</v>
      </c>
      <c r="B6667" t="s">
        <v>7171</v>
      </c>
      <c r="C6667" t="s">
        <v>530</v>
      </c>
      <c r="D6667" s="398">
        <v>31.45</v>
      </c>
      <c r="F6667" s="398">
        <v>32.700000000000003</v>
      </c>
      <c r="H6667" t="s">
        <v>528</v>
      </c>
    </row>
    <row r="6668" spans="1:8">
      <c r="A6668" s="397">
        <v>93093</v>
      </c>
      <c r="B6668" t="s">
        <v>7172</v>
      </c>
      <c r="C6668" t="s">
        <v>530</v>
      </c>
      <c r="D6668" s="398">
        <v>32.909999999999997</v>
      </c>
      <c r="F6668" s="398">
        <v>34.590000000000003</v>
      </c>
      <c r="H6668" t="s">
        <v>528</v>
      </c>
    </row>
    <row r="6669" spans="1:8">
      <c r="A6669" s="397">
        <v>103899</v>
      </c>
      <c r="B6669" t="s">
        <v>7173</v>
      </c>
      <c r="C6669" t="s">
        <v>530</v>
      </c>
      <c r="D6669" s="398">
        <v>35.47</v>
      </c>
      <c r="F6669" s="398">
        <v>37.909999999999997</v>
      </c>
      <c r="H6669" t="s">
        <v>528</v>
      </c>
    </row>
    <row r="6670" spans="1:8">
      <c r="A6670" s="397">
        <v>103830</v>
      </c>
      <c r="B6670" t="s">
        <v>7174</v>
      </c>
      <c r="C6670" t="s">
        <v>530</v>
      </c>
      <c r="D6670" s="398">
        <v>39.799999999999997</v>
      </c>
      <c r="F6670" s="398">
        <v>43.59</v>
      </c>
      <c r="H6670" t="s">
        <v>528</v>
      </c>
    </row>
    <row r="6671" spans="1:8">
      <c r="A6671" s="397">
        <v>103863</v>
      </c>
      <c r="B6671" t="s">
        <v>7175</v>
      </c>
      <c r="C6671" t="s">
        <v>530</v>
      </c>
      <c r="D6671" s="398">
        <v>36.299999999999997</v>
      </c>
      <c r="F6671" s="398">
        <v>39.01</v>
      </c>
      <c r="H6671" t="s">
        <v>528</v>
      </c>
    </row>
    <row r="6672" spans="1:8">
      <c r="A6672" s="397">
        <v>93114</v>
      </c>
      <c r="B6672" t="s">
        <v>7176</v>
      </c>
      <c r="C6672" t="s">
        <v>530</v>
      </c>
      <c r="D6672" s="398">
        <v>35.020000000000003</v>
      </c>
      <c r="F6672" s="398">
        <v>37.32</v>
      </c>
      <c r="H6672" t="s">
        <v>528</v>
      </c>
    </row>
    <row r="6673" spans="1:8">
      <c r="A6673" s="397">
        <v>93075</v>
      </c>
      <c r="B6673" t="s">
        <v>7177</v>
      </c>
      <c r="C6673" t="s">
        <v>530</v>
      </c>
      <c r="D6673" s="398">
        <v>21.42</v>
      </c>
      <c r="F6673" s="398">
        <v>23.29</v>
      </c>
      <c r="H6673" t="s">
        <v>528</v>
      </c>
    </row>
    <row r="6674" spans="1:8">
      <c r="A6674" s="397">
        <v>103876</v>
      </c>
      <c r="B6674" t="s">
        <v>7178</v>
      </c>
      <c r="C6674" t="s">
        <v>530</v>
      </c>
      <c r="D6674" s="398">
        <v>24.12</v>
      </c>
      <c r="F6674" s="398">
        <v>26.8</v>
      </c>
      <c r="H6674" t="s">
        <v>528</v>
      </c>
    </row>
    <row r="6675" spans="1:8">
      <c r="A6675" s="397">
        <v>103807</v>
      </c>
      <c r="B6675" t="s">
        <v>7179</v>
      </c>
      <c r="C6675" t="s">
        <v>530</v>
      </c>
      <c r="D6675" s="398">
        <v>24.08</v>
      </c>
      <c r="F6675" s="398">
        <v>26.74</v>
      </c>
      <c r="H6675" t="s">
        <v>528</v>
      </c>
    </row>
    <row r="6676" spans="1:8">
      <c r="A6676" s="397">
        <v>103840</v>
      </c>
      <c r="B6676" t="s">
        <v>7180</v>
      </c>
      <c r="C6676" t="s">
        <v>530</v>
      </c>
      <c r="D6676" s="398">
        <v>23.67</v>
      </c>
      <c r="F6676" s="398">
        <v>26.21</v>
      </c>
      <c r="H6676" t="s">
        <v>528</v>
      </c>
    </row>
    <row r="6677" spans="1:8">
      <c r="A6677" s="397">
        <v>93098</v>
      </c>
      <c r="B6677" t="s">
        <v>7181</v>
      </c>
      <c r="C6677" t="s">
        <v>530</v>
      </c>
      <c r="D6677" s="398">
        <v>21.56</v>
      </c>
      <c r="F6677" s="398">
        <v>23.48</v>
      </c>
      <c r="H6677" t="s">
        <v>528</v>
      </c>
    </row>
    <row r="6678" spans="1:8">
      <c r="A6678" s="397">
        <v>93120</v>
      </c>
      <c r="B6678" t="s">
        <v>7182</v>
      </c>
      <c r="C6678" t="s">
        <v>530</v>
      </c>
      <c r="D6678" s="398">
        <v>27.79</v>
      </c>
      <c r="F6678" s="398">
        <v>29.14</v>
      </c>
      <c r="H6678" t="s">
        <v>528</v>
      </c>
    </row>
    <row r="6679" spans="1:8">
      <c r="A6679" s="397">
        <v>93077</v>
      </c>
      <c r="B6679" t="s">
        <v>7183</v>
      </c>
      <c r="C6679" t="s">
        <v>530</v>
      </c>
      <c r="D6679" s="398">
        <v>30.15</v>
      </c>
      <c r="F6679" s="398">
        <v>32.22</v>
      </c>
      <c r="H6679" t="s">
        <v>528</v>
      </c>
    </row>
    <row r="6680" spans="1:8">
      <c r="A6680" s="397">
        <v>103879</v>
      </c>
      <c r="B6680" t="s">
        <v>7184</v>
      </c>
      <c r="C6680" t="s">
        <v>530</v>
      </c>
      <c r="D6680" s="398">
        <v>33.450000000000003</v>
      </c>
      <c r="F6680" s="398">
        <v>36.51</v>
      </c>
      <c r="H6680" t="s">
        <v>528</v>
      </c>
    </row>
    <row r="6681" spans="1:8">
      <c r="A6681" s="397">
        <v>103810</v>
      </c>
      <c r="B6681" t="s">
        <v>7185</v>
      </c>
      <c r="C6681" t="s">
        <v>530</v>
      </c>
      <c r="D6681" s="398">
        <v>37.1</v>
      </c>
      <c r="F6681" s="398">
        <v>41.23</v>
      </c>
      <c r="H6681" t="s">
        <v>528</v>
      </c>
    </row>
    <row r="6682" spans="1:8">
      <c r="A6682" s="397">
        <v>103843</v>
      </c>
      <c r="B6682" t="s">
        <v>7186</v>
      </c>
      <c r="C6682" t="s">
        <v>530</v>
      </c>
      <c r="D6682" s="398">
        <v>33.92</v>
      </c>
      <c r="F6682" s="398">
        <v>37.11</v>
      </c>
      <c r="H6682" t="s">
        <v>528</v>
      </c>
    </row>
    <row r="6683" spans="1:8">
      <c r="A6683" s="397">
        <v>93100</v>
      </c>
      <c r="B6683" t="s">
        <v>7187</v>
      </c>
      <c r="C6683" t="s">
        <v>530</v>
      </c>
      <c r="D6683" s="398">
        <v>31.9</v>
      </c>
      <c r="F6683" s="398">
        <v>34.49</v>
      </c>
      <c r="H6683" t="s">
        <v>528</v>
      </c>
    </row>
    <row r="6684" spans="1:8">
      <c r="A6684" s="397">
        <v>93121</v>
      </c>
      <c r="B6684" t="s">
        <v>7188</v>
      </c>
      <c r="C6684" t="s">
        <v>530</v>
      </c>
      <c r="D6684" s="398">
        <v>31.58</v>
      </c>
      <c r="F6684" s="398">
        <v>33.26</v>
      </c>
      <c r="H6684" t="s">
        <v>528</v>
      </c>
    </row>
    <row r="6685" spans="1:8">
      <c r="A6685" s="397">
        <v>93078</v>
      </c>
      <c r="B6685" t="s">
        <v>7189</v>
      </c>
      <c r="C6685" t="s">
        <v>530</v>
      </c>
      <c r="D6685" s="398">
        <v>33.950000000000003</v>
      </c>
      <c r="F6685" s="398">
        <v>36.340000000000003</v>
      </c>
      <c r="H6685" t="s">
        <v>528</v>
      </c>
    </row>
    <row r="6686" spans="1:8">
      <c r="A6686" s="397">
        <v>103880</v>
      </c>
      <c r="B6686" t="s">
        <v>7190</v>
      </c>
      <c r="C6686" t="s">
        <v>530</v>
      </c>
      <c r="D6686" s="398">
        <v>37.24</v>
      </c>
      <c r="F6686" s="398">
        <v>40.630000000000003</v>
      </c>
      <c r="H6686" t="s">
        <v>528</v>
      </c>
    </row>
    <row r="6687" spans="1:8">
      <c r="A6687" s="397">
        <v>103811</v>
      </c>
      <c r="B6687" t="s">
        <v>7191</v>
      </c>
      <c r="C6687" t="s">
        <v>530</v>
      </c>
      <c r="D6687" s="398">
        <v>40.9</v>
      </c>
      <c r="F6687" s="398">
        <v>45.35</v>
      </c>
      <c r="H6687" t="s">
        <v>528</v>
      </c>
    </row>
    <row r="6688" spans="1:8">
      <c r="A6688" s="397">
        <v>103844</v>
      </c>
      <c r="B6688" t="s">
        <v>7192</v>
      </c>
      <c r="C6688" t="s">
        <v>530</v>
      </c>
      <c r="D6688" s="398">
        <v>37.71</v>
      </c>
      <c r="F6688" s="398">
        <v>41.23</v>
      </c>
      <c r="H6688" t="s">
        <v>528</v>
      </c>
    </row>
    <row r="6689" spans="1:8">
      <c r="A6689" s="397">
        <v>93101</v>
      </c>
      <c r="B6689" t="s">
        <v>7193</v>
      </c>
      <c r="C6689" t="s">
        <v>530</v>
      </c>
      <c r="D6689" s="398">
        <v>35.700000000000003</v>
      </c>
      <c r="F6689" s="398">
        <v>38.61</v>
      </c>
      <c r="H6689" t="s">
        <v>528</v>
      </c>
    </row>
    <row r="6690" spans="1:8">
      <c r="A6690" s="397">
        <v>92311</v>
      </c>
      <c r="B6690" t="s">
        <v>7194</v>
      </c>
      <c r="C6690" t="s">
        <v>530</v>
      </c>
      <c r="D6690" s="398">
        <v>14.34</v>
      </c>
      <c r="F6690" s="398">
        <v>16.670000000000002</v>
      </c>
      <c r="H6690" t="s">
        <v>528</v>
      </c>
    </row>
    <row r="6691" spans="1:8">
      <c r="A6691" s="397">
        <v>103874</v>
      </c>
      <c r="B6691" t="s">
        <v>7195</v>
      </c>
      <c r="C6691" t="s">
        <v>530</v>
      </c>
      <c r="D6691" s="398">
        <v>20.27</v>
      </c>
      <c r="F6691" s="398">
        <v>24.43</v>
      </c>
      <c r="H6691" t="s">
        <v>528</v>
      </c>
    </row>
    <row r="6692" spans="1:8">
      <c r="A6692" s="397">
        <v>103805</v>
      </c>
      <c r="B6692" t="s">
        <v>7196</v>
      </c>
      <c r="C6692" t="s">
        <v>530</v>
      </c>
      <c r="D6692" s="398">
        <v>20.190000000000001</v>
      </c>
      <c r="F6692" s="398">
        <v>24.31</v>
      </c>
      <c r="H6692" t="s">
        <v>528</v>
      </c>
    </row>
    <row r="6693" spans="1:8">
      <c r="A6693" s="397">
        <v>103838</v>
      </c>
      <c r="B6693" t="s">
        <v>7197</v>
      </c>
      <c r="C6693" t="s">
        <v>530</v>
      </c>
      <c r="D6693" s="398">
        <v>19.38</v>
      </c>
      <c r="F6693" s="398">
        <v>23.26</v>
      </c>
      <c r="H6693" t="s">
        <v>528</v>
      </c>
    </row>
    <row r="6694" spans="1:8">
      <c r="A6694" s="397">
        <v>92326</v>
      </c>
      <c r="B6694" t="s">
        <v>7198</v>
      </c>
      <c r="C6694" t="s">
        <v>530</v>
      </c>
      <c r="D6694" s="398">
        <v>15.17</v>
      </c>
      <c r="F6694" s="398">
        <v>17.78</v>
      </c>
      <c r="H6694" t="s">
        <v>528</v>
      </c>
    </row>
    <row r="6695" spans="1:8">
      <c r="A6695" s="397">
        <v>92287</v>
      </c>
      <c r="B6695" t="s">
        <v>7199</v>
      </c>
      <c r="C6695" t="s">
        <v>530</v>
      </c>
      <c r="D6695" s="398">
        <v>18.989999999999998</v>
      </c>
      <c r="F6695" s="398">
        <v>20.5</v>
      </c>
      <c r="H6695" t="s">
        <v>528</v>
      </c>
    </row>
    <row r="6696" spans="1:8">
      <c r="A6696" s="397">
        <v>92312</v>
      </c>
      <c r="B6696" t="s">
        <v>7200</v>
      </c>
      <c r="C6696" t="s">
        <v>530</v>
      </c>
      <c r="D6696" s="398">
        <v>23.72</v>
      </c>
      <c r="F6696" s="398">
        <v>26.65</v>
      </c>
      <c r="H6696" t="s">
        <v>528</v>
      </c>
    </row>
    <row r="6697" spans="1:8">
      <c r="A6697" s="397">
        <v>103877</v>
      </c>
      <c r="B6697" t="s">
        <v>7201</v>
      </c>
      <c r="C6697" t="s">
        <v>530</v>
      </c>
      <c r="D6697" s="398">
        <v>30.32</v>
      </c>
      <c r="F6697" s="398">
        <v>35.24</v>
      </c>
      <c r="H6697" t="s">
        <v>528</v>
      </c>
    </row>
    <row r="6698" spans="1:8">
      <c r="A6698" s="397">
        <v>103808</v>
      </c>
      <c r="B6698" t="s">
        <v>7202</v>
      </c>
      <c r="C6698" t="s">
        <v>530</v>
      </c>
      <c r="D6698" s="398">
        <v>37.619999999999997</v>
      </c>
      <c r="F6698" s="398">
        <v>44.68</v>
      </c>
      <c r="H6698" t="s">
        <v>528</v>
      </c>
    </row>
    <row r="6699" spans="1:8">
      <c r="A6699" s="397">
        <v>103841</v>
      </c>
      <c r="B6699" t="s">
        <v>7203</v>
      </c>
      <c r="C6699" t="s">
        <v>530</v>
      </c>
      <c r="D6699" s="398">
        <v>31.26</v>
      </c>
      <c r="F6699" s="398">
        <v>36.42</v>
      </c>
      <c r="H6699" t="s">
        <v>528</v>
      </c>
    </row>
    <row r="6700" spans="1:8">
      <c r="A6700" s="397">
        <v>92327</v>
      </c>
      <c r="B6700" t="s">
        <v>7204</v>
      </c>
      <c r="C6700" t="s">
        <v>530</v>
      </c>
      <c r="D6700" s="398">
        <v>27.23</v>
      </c>
      <c r="F6700" s="398">
        <v>31.2</v>
      </c>
      <c r="H6700" t="s">
        <v>528</v>
      </c>
    </row>
    <row r="6701" spans="1:8">
      <c r="A6701" s="397">
        <v>92288</v>
      </c>
      <c r="B6701" t="s">
        <v>7205</v>
      </c>
      <c r="C6701" t="s">
        <v>530</v>
      </c>
      <c r="D6701" s="398">
        <v>29.87</v>
      </c>
      <c r="F6701" s="398">
        <v>31.82</v>
      </c>
      <c r="H6701" t="s">
        <v>528</v>
      </c>
    </row>
    <row r="6702" spans="1:8">
      <c r="A6702" s="397">
        <v>92313</v>
      </c>
      <c r="B6702" t="s">
        <v>7206</v>
      </c>
      <c r="C6702" t="s">
        <v>530</v>
      </c>
      <c r="D6702" s="398">
        <v>34.24</v>
      </c>
      <c r="F6702" s="398">
        <v>37.5</v>
      </c>
      <c r="H6702" t="s">
        <v>528</v>
      </c>
    </row>
    <row r="6703" spans="1:8">
      <c r="A6703" s="397">
        <v>103881</v>
      </c>
      <c r="B6703" t="s">
        <v>7207</v>
      </c>
      <c r="C6703" t="s">
        <v>530</v>
      </c>
      <c r="D6703" s="398">
        <v>41.88</v>
      </c>
      <c r="F6703" s="398">
        <v>47.44</v>
      </c>
      <c r="H6703" t="s">
        <v>528</v>
      </c>
    </row>
    <row r="6704" spans="1:8">
      <c r="A6704" s="397">
        <v>103812</v>
      </c>
      <c r="B6704" t="s">
        <v>7208</v>
      </c>
      <c r="C6704" t="s">
        <v>530</v>
      </c>
      <c r="D6704" s="398">
        <v>55.49</v>
      </c>
      <c r="F6704" s="398">
        <v>65.08</v>
      </c>
      <c r="H6704" t="s">
        <v>528</v>
      </c>
    </row>
    <row r="6705" spans="1:8">
      <c r="A6705" s="397">
        <v>103845</v>
      </c>
      <c r="B6705" t="s">
        <v>7209</v>
      </c>
      <c r="C6705" t="s">
        <v>530</v>
      </c>
      <c r="D6705" s="398">
        <v>44.37</v>
      </c>
      <c r="F6705" s="398">
        <v>50.65</v>
      </c>
      <c r="H6705" t="s">
        <v>528</v>
      </c>
    </row>
    <row r="6706" spans="1:8">
      <c r="A6706" s="397">
        <v>92328</v>
      </c>
      <c r="B6706" t="s">
        <v>7210</v>
      </c>
      <c r="C6706" t="s">
        <v>530</v>
      </c>
      <c r="D6706" s="398">
        <v>40.51</v>
      </c>
      <c r="F6706" s="398">
        <v>45.62</v>
      </c>
      <c r="H6706" t="s">
        <v>528</v>
      </c>
    </row>
    <row r="6707" spans="1:8">
      <c r="A6707" s="397">
        <v>92289</v>
      </c>
      <c r="B6707" t="s">
        <v>7211</v>
      </c>
      <c r="C6707" t="s">
        <v>530</v>
      </c>
      <c r="D6707" s="398">
        <v>52.76</v>
      </c>
      <c r="F6707" s="398">
        <v>55.21</v>
      </c>
      <c r="H6707" t="s">
        <v>528</v>
      </c>
    </row>
    <row r="6708" spans="1:8">
      <c r="A6708" s="397">
        <v>92290</v>
      </c>
      <c r="B6708" t="s">
        <v>7212</v>
      </c>
      <c r="C6708" t="s">
        <v>530</v>
      </c>
      <c r="D6708" s="398">
        <v>79.8</v>
      </c>
      <c r="F6708" s="398">
        <v>82.75</v>
      </c>
      <c r="H6708" t="s">
        <v>528</v>
      </c>
    </row>
    <row r="6709" spans="1:8">
      <c r="A6709" s="397">
        <v>92291</v>
      </c>
      <c r="B6709" t="s">
        <v>7213</v>
      </c>
      <c r="C6709" t="s">
        <v>530</v>
      </c>
      <c r="D6709" s="398">
        <v>123.5</v>
      </c>
      <c r="F6709" s="398">
        <v>127.33</v>
      </c>
      <c r="H6709" t="s">
        <v>528</v>
      </c>
    </row>
    <row r="6710" spans="1:8">
      <c r="A6710" s="397">
        <v>92292</v>
      </c>
      <c r="B6710" t="s">
        <v>7214</v>
      </c>
      <c r="C6710" t="s">
        <v>530</v>
      </c>
      <c r="D6710" s="398">
        <v>381.27</v>
      </c>
      <c r="F6710" s="398">
        <v>385.99</v>
      </c>
      <c r="H6710" t="s">
        <v>528</v>
      </c>
    </row>
    <row r="6711" spans="1:8">
      <c r="A6711" s="397">
        <v>93082</v>
      </c>
      <c r="B6711" t="s">
        <v>7215</v>
      </c>
      <c r="C6711" t="s">
        <v>530</v>
      </c>
      <c r="D6711" s="398">
        <v>25.98</v>
      </c>
      <c r="F6711" s="398">
        <v>27.68</v>
      </c>
      <c r="H6711" t="s">
        <v>528</v>
      </c>
    </row>
    <row r="6712" spans="1:8">
      <c r="A6712" s="397">
        <v>103885</v>
      </c>
      <c r="B6712" t="s">
        <v>7216</v>
      </c>
      <c r="C6712" t="s">
        <v>530</v>
      </c>
      <c r="D6712" s="398">
        <v>29.59</v>
      </c>
      <c r="F6712" s="398">
        <v>32.36</v>
      </c>
      <c r="H6712" t="s">
        <v>528</v>
      </c>
    </row>
    <row r="6713" spans="1:8">
      <c r="A6713" s="397">
        <v>103816</v>
      </c>
      <c r="B6713" t="s">
        <v>7217</v>
      </c>
      <c r="C6713" t="s">
        <v>530</v>
      </c>
      <c r="D6713" s="398">
        <v>29.56</v>
      </c>
      <c r="F6713" s="398">
        <v>32.299999999999997</v>
      </c>
      <c r="H6713" t="s">
        <v>528</v>
      </c>
    </row>
    <row r="6714" spans="1:8">
      <c r="A6714" s="397">
        <v>103849</v>
      </c>
      <c r="B6714" t="s">
        <v>7218</v>
      </c>
      <c r="C6714" t="s">
        <v>530</v>
      </c>
      <c r="D6714" s="398">
        <v>29.02</v>
      </c>
      <c r="F6714" s="398">
        <v>31.6</v>
      </c>
      <c r="H6714" t="s">
        <v>528</v>
      </c>
    </row>
    <row r="6715" spans="1:8">
      <c r="A6715" s="397">
        <v>93105</v>
      </c>
      <c r="B6715" t="s">
        <v>7219</v>
      </c>
      <c r="C6715" t="s">
        <v>530</v>
      </c>
      <c r="D6715" s="398">
        <v>26.19</v>
      </c>
      <c r="F6715" s="398">
        <v>27.94</v>
      </c>
      <c r="H6715" t="s">
        <v>528</v>
      </c>
    </row>
    <row r="6716" spans="1:8">
      <c r="A6716" s="397">
        <v>93055</v>
      </c>
      <c r="B6716" t="s">
        <v>7220</v>
      </c>
      <c r="C6716" t="s">
        <v>530</v>
      </c>
      <c r="D6716" s="398">
        <v>48.06</v>
      </c>
      <c r="F6716" s="398">
        <v>49.06</v>
      </c>
      <c r="H6716" t="s">
        <v>528</v>
      </c>
    </row>
    <row r="6717" spans="1:8">
      <c r="A6717" s="397">
        <v>93089</v>
      </c>
      <c r="B6717" t="s">
        <v>7221</v>
      </c>
      <c r="C6717" t="s">
        <v>530</v>
      </c>
      <c r="D6717" s="398">
        <v>51.22</v>
      </c>
      <c r="F6717" s="398">
        <v>53.17</v>
      </c>
      <c r="H6717" t="s">
        <v>528</v>
      </c>
    </row>
    <row r="6718" spans="1:8">
      <c r="A6718" s="397">
        <v>103891</v>
      </c>
      <c r="B6718" t="s">
        <v>7222</v>
      </c>
      <c r="C6718" t="s">
        <v>530</v>
      </c>
      <c r="D6718" s="398">
        <v>55.63</v>
      </c>
      <c r="F6718" s="398">
        <v>58.9</v>
      </c>
      <c r="H6718" t="s">
        <v>528</v>
      </c>
    </row>
    <row r="6719" spans="1:8">
      <c r="A6719" s="397">
        <v>103822</v>
      </c>
      <c r="B6719" t="s">
        <v>7223</v>
      </c>
      <c r="C6719" t="s">
        <v>530</v>
      </c>
      <c r="D6719" s="398">
        <v>60.56</v>
      </c>
      <c r="F6719" s="398">
        <v>65.260000000000005</v>
      </c>
      <c r="H6719" t="s">
        <v>528</v>
      </c>
    </row>
    <row r="6720" spans="1:8">
      <c r="A6720" s="397">
        <v>103855</v>
      </c>
      <c r="B6720" t="s">
        <v>7224</v>
      </c>
      <c r="C6720" t="s">
        <v>530</v>
      </c>
      <c r="D6720" s="398">
        <v>56.29</v>
      </c>
      <c r="F6720" s="398">
        <v>59.73</v>
      </c>
      <c r="H6720" t="s">
        <v>528</v>
      </c>
    </row>
    <row r="6721" spans="1:8">
      <c r="A6721" s="397">
        <v>93112</v>
      </c>
      <c r="B6721" t="s">
        <v>7225</v>
      </c>
      <c r="C6721" t="s">
        <v>530</v>
      </c>
      <c r="D6721" s="398">
        <v>53.58</v>
      </c>
      <c r="F6721" s="398">
        <v>56.23</v>
      </c>
      <c r="H6721" t="s">
        <v>528</v>
      </c>
    </row>
    <row r="6722" spans="1:8">
      <c r="A6722" s="397">
        <v>93060</v>
      </c>
      <c r="B6722" t="s">
        <v>7226</v>
      </c>
      <c r="C6722" t="s">
        <v>530</v>
      </c>
      <c r="D6722" s="398">
        <v>84.11</v>
      </c>
      <c r="F6722" s="398">
        <v>85.41</v>
      </c>
      <c r="H6722" t="s">
        <v>528</v>
      </c>
    </row>
    <row r="6723" spans="1:8">
      <c r="A6723" s="397">
        <v>93094</v>
      </c>
      <c r="B6723" t="s">
        <v>7227</v>
      </c>
      <c r="C6723" t="s">
        <v>530</v>
      </c>
      <c r="D6723" s="398">
        <v>87.04</v>
      </c>
      <c r="F6723" s="398">
        <v>89.21</v>
      </c>
      <c r="H6723" t="s">
        <v>528</v>
      </c>
    </row>
    <row r="6724" spans="1:8">
      <c r="A6724" s="397">
        <v>103897</v>
      </c>
      <c r="B6724" t="s">
        <v>7228</v>
      </c>
      <c r="C6724" t="s">
        <v>530</v>
      </c>
      <c r="D6724" s="398">
        <v>92.13</v>
      </c>
      <c r="F6724" s="398">
        <v>95.84</v>
      </c>
      <c r="H6724" t="s">
        <v>528</v>
      </c>
    </row>
    <row r="6725" spans="1:8">
      <c r="A6725" s="397">
        <v>103828</v>
      </c>
      <c r="B6725" t="s">
        <v>7229</v>
      </c>
      <c r="C6725" t="s">
        <v>530</v>
      </c>
      <c r="D6725" s="398">
        <v>100.79</v>
      </c>
      <c r="F6725" s="398">
        <v>107.18</v>
      </c>
      <c r="H6725" t="s">
        <v>528</v>
      </c>
    </row>
    <row r="6726" spans="1:8">
      <c r="A6726" s="397">
        <v>103861</v>
      </c>
      <c r="B6726" t="s">
        <v>7230</v>
      </c>
      <c r="C6726" t="s">
        <v>530</v>
      </c>
      <c r="D6726" s="398">
        <v>93.84</v>
      </c>
      <c r="F6726" s="398">
        <v>98.02</v>
      </c>
      <c r="H6726" t="s">
        <v>528</v>
      </c>
    </row>
    <row r="6727" spans="1:8">
      <c r="A6727" s="397">
        <v>93115</v>
      </c>
      <c r="B6727" t="s">
        <v>7231</v>
      </c>
      <c r="C6727" t="s">
        <v>530</v>
      </c>
      <c r="D6727" s="398">
        <v>91.24</v>
      </c>
      <c r="F6727" s="398">
        <v>94.65</v>
      </c>
      <c r="H6727" t="s">
        <v>528</v>
      </c>
    </row>
    <row r="6728" spans="1:8">
      <c r="A6728" s="397">
        <v>93074</v>
      </c>
      <c r="B6728" t="s">
        <v>7232</v>
      </c>
      <c r="C6728" t="s">
        <v>530</v>
      </c>
      <c r="D6728" s="398">
        <v>14.85</v>
      </c>
      <c r="F6728" s="398">
        <v>17.39</v>
      </c>
      <c r="H6728" t="s">
        <v>528</v>
      </c>
    </row>
    <row r="6729" spans="1:8">
      <c r="A6729" s="397">
        <v>103875</v>
      </c>
      <c r="B6729" t="s">
        <v>7233</v>
      </c>
      <c r="C6729" t="s">
        <v>530</v>
      </c>
      <c r="D6729" s="398">
        <v>20.239999999999998</v>
      </c>
      <c r="F6729" s="398">
        <v>24.4</v>
      </c>
      <c r="H6729" t="s">
        <v>528</v>
      </c>
    </row>
    <row r="6730" spans="1:8">
      <c r="A6730" s="397">
        <v>103806</v>
      </c>
      <c r="B6730" t="s">
        <v>7234</v>
      </c>
      <c r="C6730" t="s">
        <v>530</v>
      </c>
      <c r="D6730" s="398">
        <v>20.16</v>
      </c>
      <c r="F6730" s="398">
        <v>24.28</v>
      </c>
      <c r="H6730" t="s">
        <v>528</v>
      </c>
    </row>
    <row r="6731" spans="1:8">
      <c r="A6731" s="397">
        <v>103839</v>
      </c>
      <c r="B6731" t="s">
        <v>7235</v>
      </c>
      <c r="C6731" t="s">
        <v>530</v>
      </c>
      <c r="D6731" s="398">
        <v>19.350000000000001</v>
      </c>
      <c r="F6731" s="398">
        <v>23.23</v>
      </c>
      <c r="H6731" t="s">
        <v>528</v>
      </c>
    </row>
    <row r="6732" spans="1:8">
      <c r="A6732" s="397">
        <v>93097</v>
      </c>
      <c r="B6732" t="s">
        <v>7236</v>
      </c>
      <c r="C6732" t="s">
        <v>530</v>
      </c>
      <c r="D6732" s="398">
        <v>15.15</v>
      </c>
      <c r="F6732" s="398">
        <v>17.77</v>
      </c>
      <c r="H6732" t="s">
        <v>528</v>
      </c>
    </row>
    <row r="6733" spans="1:8">
      <c r="A6733" s="397">
        <v>93119</v>
      </c>
      <c r="B6733" t="s">
        <v>7237</v>
      </c>
      <c r="C6733" t="s">
        <v>530</v>
      </c>
      <c r="D6733" s="398">
        <v>18.68</v>
      </c>
      <c r="F6733" s="398">
        <v>20.190000000000001</v>
      </c>
      <c r="H6733" t="s">
        <v>528</v>
      </c>
    </row>
    <row r="6734" spans="1:8">
      <c r="A6734" s="397">
        <v>93076</v>
      </c>
      <c r="B6734" t="s">
        <v>7238</v>
      </c>
      <c r="C6734" t="s">
        <v>530</v>
      </c>
      <c r="D6734" s="398">
        <v>23.41</v>
      </c>
      <c r="F6734" s="398">
        <v>26.34</v>
      </c>
      <c r="H6734" t="s">
        <v>528</v>
      </c>
    </row>
    <row r="6735" spans="1:8">
      <c r="A6735" s="397">
        <v>103878</v>
      </c>
      <c r="B6735" t="s">
        <v>7239</v>
      </c>
      <c r="C6735" t="s">
        <v>530</v>
      </c>
      <c r="D6735" s="398">
        <v>30.01</v>
      </c>
      <c r="F6735" s="398">
        <v>34.93</v>
      </c>
      <c r="H6735" t="s">
        <v>528</v>
      </c>
    </row>
    <row r="6736" spans="1:8">
      <c r="A6736" s="397">
        <v>103809</v>
      </c>
      <c r="B6736" t="s">
        <v>7240</v>
      </c>
      <c r="C6736" t="s">
        <v>530</v>
      </c>
      <c r="D6736" s="398">
        <v>37.31</v>
      </c>
      <c r="F6736" s="398">
        <v>44.37</v>
      </c>
      <c r="H6736" t="s">
        <v>528</v>
      </c>
    </row>
    <row r="6737" spans="1:8">
      <c r="A6737" s="397">
        <v>103842</v>
      </c>
      <c r="B6737" t="s">
        <v>7241</v>
      </c>
      <c r="C6737" t="s">
        <v>530</v>
      </c>
      <c r="D6737" s="398">
        <v>30.95</v>
      </c>
      <c r="F6737" s="398">
        <v>36.11</v>
      </c>
      <c r="H6737" t="s">
        <v>528</v>
      </c>
    </row>
    <row r="6738" spans="1:8">
      <c r="A6738" s="397">
        <v>93099</v>
      </c>
      <c r="B6738" t="s">
        <v>7242</v>
      </c>
      <c r="C6738" t="s">
        <v>530</v>
      </c>
      <c r="D6738" s="398">
        <v>26.92</v>
      </c>
      <c r="F6738" s="398">
        <v>30.89</v>
      </c>
      <c r="H6738" t="s">
        <v>528</v>
      </c>
    </row>
    <row r="6739" spans="1:8">
      <c r="A6739" s="397">
        <v>93122</v>
      </c>
      <c r="B6739" t="s">
        <v>7243</v>
      </c>
      <c r="C6739" t="s">
        <v>530</v>
      </c>
      <c r="D6739" s="398">
        <v>27.99</v>
      </c>
      <c r="F6739" s="398">
        <v>29.94</v>
      </c>
      <c r="H6739" t="s">
        <v>528</v>
      </c>
    </row>
    <row r="6740" spans="1:8">
      <c r="A6740" s="397">
        <v>93079</v>
      </c>
      <c r="B6740" t="s">
        <v>7244</v>
      </c>
      <c r="C6740" t="s">
        <v>530</v>
      </c>
      <c r="D6740" s="398">
        <v>32.36</v>
      </c>
      <c r="F6740" s="398">
        <v>35.619999999999997</v>
      </c>
      <c r="H6740" t="s">
        <v>528</v>
      </c>
    </row>
    <row r="6741" spans="1:8">
      <c r="A6741" s="397">
        <v>103882</v>
      </c>
      <c r="B6741" t="s">
        <v>7245</v>
      </c>
      <c r="C6741" t="s">
        <v>530</v>
      </c>
      <c r="D6741" s="398">
        <v>40</v>
      </c>
      <c r="F6741" s="398">
        <v>45.56</v>
      </c>
      <c r="H6741" t="s">
        <v>528</v>
      </c>
    </row>
    <row r="6742" spans="1:8">
      <c r="A6742" s="397">
        <v>103813</v>
      </c>
      <c r="B6742" t="s">
        <v>7246</v>
      </c>
      <c r="C6742" t="s">
        <v>530</v>
      </c>
      <c r="D6742" s="398">
        <v>53.61</v>
      </c>
      <c r="F6742" s="398">
        <v>63.2</v>
      </c>
      <c r="H6742" t="s">
        <v>528</v>
      </c>
    </row>
    <row r="6743" spans="1:8">
      <c r="A6743" s="397">
        <v>103846</v>
      </c>
      <c r="B6743" t="s">
        <v>7247</v>
      </c>
      <c r="C6743" t="s">
        <v>530</v>
      </c>
      <c r="D6743" s="398">
        <v>42.49</v>
      </c>
      <c r="F6743" s="398">
        <v>48.77</v>
      </c>
      <c r="H6743" t="s">
        <v>528</v>
      </c>
    </row>
    <row r="6744" spans="1:8">
      <c r="A6744" s="397">
        <v>93102</v>
      </c>
      <c r="B6744" t="s">
        <v>7248</v>
      </c>
      <c r="C6744" t="s">
        <v>530</v>
      </c>
      <c r="D6744" s="398">
        <v>38.630000000000003</v>
      </c>
      <c r="F6744" s="398">
        <v>43.74</v>
      </c>
      <c r="H6744" t="s">
        <v>528</v>
      </c>
    </row>
    <row r="6745" spans="1:8">
      <c r="A6745" s="397">
        <v>93123</v>
      </c>
      <c r="B6745" t="s">
        <v>7249</v>
      </c>
      <c r="C6745" t="s">
        <v>530</v>
      </c>
      <c r="D6745" s="398">
        <v>62</v>
      </c>
      <c r="F6745" s="398">
        <v>64.45</v>
      </c>
      <c r="H6745" t="s">
        <v>528</v>
      </c>
    </row>
    <row r="6746" spans="1:8">
      <c r="A6746" s="397">
        <v>93124</v>
      </c>
      <c r="B6746" t="s">
        <v>7250</v>
      </c>
      <c r="C6746" t="s">
        <v>530</v>
      </c>
      <c r="D6746" s="398">
        <v>97.15</v>
      </c>
      <c r="F6746" s="398">
        <v>100.1</v>
      </c>
      <c r="H6746" t="s">
        <v>528</v>
      </c>
    </row>
    <row r="6747" spans="1:8">
      <c r="A6747" s="397">
        <v>93125</v>
      </c>
      <c r="B6747" t="s">
        <v>7251</v>
      </c>
      <c r="C6747" t="s">
        <v>530</v>
      </c>
      <c r="D6747" s="398">
        <v>142.72</v>
      </c>
      <c r="F6747" s="398">
        <v>146.55000000000001</v>
      </c>
      <c r="H6747" t="s">
        <v>528</v>
      </c>
    </row>
    <row r="6748" spans="1:8">
      <c r="A6748" s="397">
        <v>93126</v>
      </c>
      <c r="B6748" t="s">
        <v>7252</v>
      </c>
      <c r="C6748" t="s">
        <v>530</v>
      </c>
      <c r="D6748" s="398">
        <v>314.44</v>
      </c>
      <c r="F6748" s="398">
        <v>319.16000000000003</v>
      </c>
      <c r="H6748" t="s">
        <v>528</v>
      </c>
    </row>
    <row r="6749" spans="1:8">
      <c r="A6749" s="397">
        <v>93063</v>
      </c>
      <c r="B6749" t="s">
        <v>7253</v>
      </c>
      <c r="C6749" t="s">
        <v>530</v>
      </c>
      <c r="D6749" s="398">
        <v>697.61</v>
      </c>
      <c r="F6749" s="398">
        <v>699.24</v>
      </c>
      <c r="H6749" t="s">
        <v>528</v>
      </c>
    </row>
    <row r="6750" spans="1:8">
      <c r="A6750" s="397">
        <v>93066</v>
      </c>
      <c r="B6750" t="s">
        <v>7254</v>
      </c>
      <c r="C6750" t="s">
        <v>530</v>
      </c>
      <c r="D6750" s="398">
        <v>875.45</v>
      </c>
      <c r="F6750" s="398">
        <v>877.41</v>
      </c>
      <c r="H6750" t="s">
        <v>528</v>
      </c>
    </row>
    <row r="6751" spans="1:8">
      <c r="A6751" s="397">
        <v>93069</v>
      </c>
      <c r="B6751" t="s">
        <v>7255</v>
      </c>
      <c r="C6751" t="s">
        <v>530</v>
      </c>
      <c r="D6751" s="398">
        <v>1213.45</v>
      </c>
      <c r="F6751" s="398">
        <v>1216</v>
      </c>
      <c r="H6751" t="s">
        <v>528</v>
      </c>
    </row>
    <row r="6752" spans="1:8">
      <c r="A6752" s="397">
        <v>93072</v>
      </c>
      <c r="B6752" t="s">
        <v>7256</v>
      </c>
      <c r="C6752" t="s">
        <v>530</v>
      </c>
      <c r="D6752" s="398">
        <v>1601.39</v>
      </c>
      <c r="F6752" s="398">
        <v>1604.52</v>
      </c>
      <c r="H6752" t="s">
        <v>528</v>
      </c>
    </row>
    <row r="6753" spans="1:8">
      <c r="A6753" s="397">
        <v>93083</v>
      </c>
      <c r="B6753" t="s">
        <v>7257</v>
      </c>
      <c r="C6753" t="s">
        <v>530</v>
      </c>
      <c r="D6753" s="398">
        <v>479.31</v>
      </c>
      <c r="F6753" s="398">
        <v>481.01</v>
      </c>
      <c r="H6753" t="s">
        <v>528</v>
      </c>
    </row>
    <row r="6754" spans="1:8">
      <c r="A6754" s="397">
        <v>103886</v>
      </c>
      <c r="B6754" t="s">
        <v>7258</v>
      </c>
      <c r="C6754" t="s">
        <v>530</v>
      </c>
      <c r="D6754" s="398">
        <v>482.92</v>
      </c>
      <c r="F6754" s="398">
        <v>485.69</v>
      </c>
      <c r="H6754" t="s">
        <v>528</v>
      </c>
    </row>
    <row r="6755" spans="1:8">
      <c r="A6755" s="397">
        <v>103817</v>
      </c>
      <c r="B6755" t="s">
        <v>7259</v>
      </c>
      <c r="C6755" t="s">
        <v>530</v>
      </c>
      <c r="D6755" s="398">
        <v>482.89</v>
      </c>
      <c r="F6755" s="398">
        <v>485.63</v>
      </c>
      <c r="H6755" t="s">
        <v>528</v>
      </c>
    </row>
    <row r="6756" spans="1:8">
      <c r="A6756" s="397">
        <v>103850</v>
      </c>
      <c r="B6756" t="s">
        <v>7260</v>
      </c>
      <c r="C6756" t="s">
        <v>530</v>
      </c>
      <c r="D6756" s="398">
        <v>482.35</v>
      </c>
      <c r="F6756" s="398">
        <v>484.93</v>
      </c>
      <c r="H6756" t="s">
        <v>528</v>
      </c>
    </row>
    <row r="6757" spans="1:8">
      <c r="A6757" s="397">
        <v>93106</v>
      </c>
      <c r="B6757" t="s">
        <v>7261</v>
      </c>
      <c r="C6757" t="s">
        <v>530</v>
      </c>
      <c r="D6757" s="398">
        <v>479.52</v>
      </c>
      <c r="F6757" s="398">
        <v>481.27</v>
      </c>
      <c r="H6757" t="s">
        <v>528</v>
      </c>
    </row>
    <row r="6758" spans="1:8">
      <c r="A6758" s="397">
        <v>93052</v>
      </c>
      <c r="B6758" t="s">
        <v>7262</v>
      </c>
      <c r="C6758" t="s">
        <v>530</v>
      </c>
      <c r="D6758" s="398">
        <v>553.29</v>
      </c>
      <c r="F6758" s="398">
        <v>554.29</v>
      </c>
      <c r="H6758" t="s">
        <v>528</v>
      </c>
    </row>
    <row r="6759" spans="1:8">
      <c r="A6759" s="397">
        <v>93086</v>
      </c>
      <c r="B6759" t="s">
        <v>7263</v>
      </c>
      <c r="C6759" t="s">
        <v>530</v>
      </c>
      <c r="D6759" s="398">
        <v>556.45000000000005</v>
      </c>
      <c r="F6759" s="398">
        <v>558.4</v>
      </c>
      <c r="H6759" t="s">
        <v>528</v>
      </c>
    </row>
    <row r="6760" spans="1:8">
      <c r="A6760" s="397">
        <v>103890</v>
      </c>
      <c r="B6760" t="s">
        <v>7264</v>
      </c>
      <c r="C6760" t="s">
        <v>530</v>
      </c>
      <c r="D6760" s="398">
        <v>560.86</v>
      </c>
      <c r="F6760" s="398">
        <v>564.13</v>
      </c>
      <c r="H6760" t="s">
        <v>528</v>
      </c>
    </row>
    <row r="6761" spans="1:8">
      <c r="A6761" s="397">
        <v>103821</v>
      </c>
      <c r="B6761" t="s">
        <v>7265</v>
      </c>
      <c r="C6761" t="s">
        <v>530</v>
      </c>
      <c r="D6761" s="398">
        <v>565.79</v>
      </c>
      <c r="F6761" s="398">
        <v>570.49</v>
      </c>
      <c r="H6761" t="s">
        <v>528</v>
      </c>
    </row>
    <row r="6762" spans="1:8">
      <c r="A6762" s="397">
        <v>103854</v>
      </c>
      <c r="B6762" t="s">
        <v>7266</v>
      </c>
      <c r="C6762" t="s">
        <v>530</v>
      </c>
      <c r="D6762" s="398">
        <v>561.52</v>
      </c>
      <c r="F6762" s="398">
        <v>564.96</v>
      </c>
      <c r="H6762" t="s">
        <v>528</v>
      </c>
    </row>
    <row r="6763" spans="1:8">
      <c r="A6763" s="397">
        <v>93109</v>
      </c>
      <c r="B6763" t="s">
        <v>7267</v>
      </c>
      <c r="C6763" t="s">
        <v>530</v>
      </c>
      <c r="D6763" s="398">
        <v>558.80999999999995</v>
      </c>
      <c r="F6763" s="398">
        <v>561.46</v>
      </c>
      <c r="H6763" t="s">
        <v>528</v>
      </c>
    </row>
    <row r="6764" spans="1:8">
      <c r="A6764" s="397">
        <v>93058</v>
      </c>
      <c r="B6764" t="s">
        <v>7268</v>
      </c>
      <c r="C6764" t="s">
        <v>530</v>
      </c>
      <c r="D6764" s="398">
        <v>608.74</v>
      </c>
      <c r="F6764" s="398">
        <v>610.04</v>
      </c>
      <c r="H6764" t="s">
        <v>528</v>
      </c>
    </row>
    <row r="6765" spans="1:8">
      <c r="A6765" s="397">
        <v>93092</v>
      </c>
      <c r="B6765" t="s">
        <v>7269</v>
      </c>
      <c r="C6765" t="s">
        <v>530</v>
      </c>
      <c r="D6765" s="398">
        <v>611.66999999999996</v>
      </c>
      <c r="F6765" s="398">
        <v>613.84</v>
      </c>
      <c r="H6765" t="s">
        <v>528</v>
      </c>
    </row>
    <row r="6766" spans="1:8">
      <c r="A6766" s="397">
        <v>103898</v>
      </c>
      <c r="B6766" t="s">
        <v>7270</v>
      </c>
      <c r="C6766" t="s">
        <v>530</v>
      </c>
      <c r="D6766" s="398">
        <v>616.76</v>
      </c>
      <c r="F6766" s="398">
        <v>620.47</v>
      </c>
      <c r="H6766" t="s">
        <v>528</v>
      </c>
    </row>
    <row r="6767" spans="1:8">
      <c r="A6767" s="397">
        <v>103829</v>
      </c>
      <c r="B6767" t="s">
        <v>7271</v>
      </c>
      <c r="C6767" t="s">
        <v>530</v>
      </c>
      <c r="D6767" s="398">
        <v>625.41999999999996</v>
      </c>
      <c r="F6767" s="398">
        <v>631.80999999999995</v>
      </c>
      <c r="H6767" t="s">
        <v>528</v>
      </c>
    </row>
    <row r="6768" spans="1:8">
      <c r="A6768" s="397">
        <v>103862</v>
      </c>
      <c r="B6768" t="s">
        <v>7272</v>
      </c>
      <c r="C6768" t="s">
        <v>530</v>
      </c>
      <c r="D6768" s="398">
        <v>618.47</v>
      </c>
      <c r="F6768" s="398">
        <v>622.65</v>
      </c>
      <c r="H6768" t="s">
        <v>528</v>
      </c>
    </row>
    <row r="6769" spans="1:8">
      <c r="A6769" s="397">
        <v>93116</v>
      </c>
      <c r="B6769" t="s">
        <v>7273</v>
      </c>
      <c r="C6769" t="s">
        <v>530</v>
      </c>
      <c r="D6769" s="398">
        <v>615.87</v>
      </c>
      <c r="F6769" s="398">
        <v>619.28</v>
      </c>
      <c r="H6769" t="s">
        <v>528</v>
      </c>
    </row>
    <row r="6770" spans="1:8">
      <c r="A6770" s="397">
        <v>92314</v>
      </c>
      <c r="B6770" t="s">
        <v>7274</v>
      </c>
      <c r="C6770" t="s">
        <v>530</v>
      </c>
      <c r="D6770" s="398">
        <v>9.64</v>
      </c>
      <c r="F6770" s="398">
        <v>11.34</v>
      </c>
      <c r="H6770" t="s">
        <v>528</v>
      </c>
    </row>
    <row r="6771" spans="1:8">
      <c r="A6771" s="397">
        <v>103883</v>
      </c>
      <c r="B6771" t="s">
        <v>7275</v>
      </c>
      <c r="C6771" t="s">
        <v>530</v>
      </c>
      <c r="D6771" s="398">
        <v>13.25</v>
      </c>
      <c r="F6771" s="398">
        <v>16.02</v>
      </c>
      <c r="H6771" t="s">
        <v>528</v>
      </c>
    </row>
    <row r="6772" spans="1:8">
      <c r="A6772" s="397">
        <v>103814</v>
      </c>
      <c r="B6772" t="s">
        <v>7276</v>
      </c>
      <c r="C6772" t="s">
        <v>530</v>
      </c>
      <c r="D6772" s="398">
        <v>13.22</v>
      </c>
      <c r="F6772" s="398">
        <v>15.96</v>
      </c>
      <c r="H6772" t="s">
        <v>528</v>
      </c>
    </row>
    <row r="6773" spans="1:8">
      <c r="A6773" s="397">
        <v>103847</v>
      </c>
      <c r="B6773" t="s">
        <v>7277</v>
      </c>
      <c r="C6773" t="s">
        <v>530</v>
      </c>
      <c r="D6773" s="398">
        <v>12.68</v>
      </c>
      <c r="F6773" s="398">
        <v>15.26</v>
      </c>
      <c r="H6773" t="s">
        <v>528</v>
      </c>
    </row>
    <row r="6774" spans="1:8">
      <c r="A6774" s="397">
        <v>92329</v>
      </c>
      <c r="B6774" t="s">
        <v>7278</v>
      </c>
      <c r="C6774" t="s">
        <v>530</v>
      </c>
      <c r="D6774" s="398">
        <v>9.85</v>
      </c>
      <c r="F6774" s="398">
        <v>11.6</v>
      </c>
      <c r="H6774" t="s">
        <v>528</v>
      </c>
    </row>
    <row r="6775" spans="1:8">
      <c r="A6775" s="397">
        <v>92293</v>
      </c>
      <c r="B6775" t="s">
        <v>7279</v>
      </c>
      <c r="C6775" t="s">
        <v>530</v>
      </c>
      <c r="D6775" s="398">
        <v>10.82</v>
      </c>
      <c r="F6775" s="398">
        <v>11.82</v>
      </c>
      <c r="H6775" t="s">
        <v>528</v>
      </c>
    </row>
    <row r="6776" spans="1:8">
      <c r="A6776" s="397">
        <v>92315</v>
      </c>
      <c r="B6776" t="s">
        <v>7280</v>
      </c>
      <c r="C6776" t="s">
        <v>530</v>
      </c>
      <c r="D6776" s="398">
        <v>13.98</v>
      </c>
      <c r="F6776" s="398">
        <v>15.93</v>
      </c>
      <c r="H6776" t="s">
        <v>528</v>
      </c>
    </row>
    <row r="6777" spans="1:8">
      <c r="A6777" s="397">
        <v>103888</v>
      </c>
      <c r="B6777" t="s">
        <v>7281</v>
      </c>
      <c r="C6777" t="s">
        <v>530</v>
      </c>
      <c r="D6777" s="398">
        <v>18.39</v>
      </c>
      <c r="F6777" s="398">
        <v>21.66</v>
      </c>
      <c r="H6777" t="s">
        <v>528</v>
      </c>
    </row>
    <row r="6778" spans="1:8">
      <c r="A6778" s="397">
        <v>103819</v>
      </c>
      <c r="B6778" t="s">
        <v>7282</v>
      </c>
      <c r="C6778" t="s">
        <v>530</v>
      </c>
      <c r="D6778" s="398">
        <v>23.32</v>
      </c>
      <c r="F6778" s="398">
        <v>28.02</v>
      </c>
      <c r="H6778" t="s">
        <v>528</v>
      </c>
    </row>
    <row r="6779" spans="1:8">
      <c r="A6779" s="397">
        <v>103852</v>
      </c>
      <c r="B6779" t="s">
        <v>7283</v>
      </c>
      <c r="C6779" t="s">
        <v>530</v>
      </c>
      <c r="D6779" s="398">
        <v>19.05</v>
      </c>
      <c r="F6779" s="398">
        <v>22.49</v>
      </c>
      <c r="H6779" t="s">
        <v>528</v>
      </c>
    </row>
    <row r="6780" spans="1:8">
      <c r="A6780" s="397">
        <v>92330</v>
      </c>
      <c r="B6780" t="s">
        <v>7284</v>
      </c>
      <c r="C6780" t="s">
        <v>530</v>
      </c>
      <c r="D6780" s="398">
        <v>16.34</v>
      </c>
      <c r="F6780" s="398">
        <v>18.989999999999998</v>
      </c>
      <c r="H6780" t="s">
        <v>528</v>
      </c>
    </row>
    <row r="6781" spans="1:8">
      <c r="A6781" s="397">
        <v>92294</v>
      </c>
      <c r="B6781" t="s">
        <v>7285</v>
      </c>
      <c r="C6781" t="s">
        <v>530</v>
      </c>
      <c r="D6781" s="398">
        <v>18.23</v>
      </c>
      <c r="F6781" s="398">
        <v>19.53</v>
      </c>
      <c r="H6781" t="s">
        <v>528</v>
      </c>
    </row>
    <row r="6782" spans="1:8">
      <c r="A6782" s="397">
        <v>92316</v>
      </c>
      <c r="B6782" t="s">
        <v>7286</v>
      </c>
      <c r="C6782" t="s">
        <v>530</v>
      </c>
      <c r="D6782" s="398">
        <v>21.16</v>
      </c>
      <c r="F6782" s="398">
        <v>23.33</v>
      </c>
      <c r="H6782" t="s">
        <v>528</v>
      </c>
    </row>
    <row r="6783" spans="1:8">
      <c r="A6783" s="397">
        <v>103895</v>
      </c>
      <c r="B6783" t="s">
        <v>7287</v>
      </c>
      <c r="C6783" t="s">
        <v>530</v>
      </c>
      <c r="D6783" s="398">
        <v>26.25</v>
      </c>
      <c r="F6783" s="398">
        <v>29.96</v>
      </c>
      <c r="H6783" t="s">
        <v>528</v>
      </c>
    </row>
    <row r="6784" spans="1:8">
      <c r="A6784" s="397">
        <v>103826</v>
      </c>
      <c r="B6784" t="s">
        <v>7288</v>
      </c>
      <c r="C6784" t="s">
        <v>530</v>
      </c>
      <c r="D6784" s="398">
        <v>34.909999999999997</v>
      </c>
      <c r="F6784" s="398">
        <v>41.3</v>
      </c>
      <c r="H6784" t="s">
        <v>528</v>
      </c>
    </row>
    <row r="6785" spans="1:8">
      <c r="A6785" s="397">
        <v>103859</v>
      </c>
      <c r="B6785" t="s">
        <v>7289</v>
      </c>
      <c r="C6785" t="s">
        <v>530</v>
      </c>
      <c r="D6785" s="398">
        <v>27.96</v>
      </c>
      <c r="F6785" s="398">
        <v>32.14</v>
      </c>
      <c r="H6785" t="s">
        <v>528</v>
      </c>
    </row>
    <row r="6786" spans="1:8">
      <c r="A6786" s="397">
        <v>92331</v>
      </c>
      <c r="B6786" t="s">
        <v>7290</v>
      </c>
      <c r="C6786" t="s">
        <v>530</v>
      </c>
      <c r="D6786" s="398">
        <v>25.36</v>
      </c>
      <c r="F6786" s="398">
        <v>28.77</v>
      </c>
      <c r="H6786" t="s">
        <v>528</v>
      </c>
    </row>
    <row r="6787" spans="1:8">
      <c r="A6787" s="397">
        <v>92295</v>
      </c>
      <c r="B6787" t="s">
        <v>7291</v>
      </c>
      <c r="C6787" t="s">
        <v>530</v>
      </c>
      <c r="D6787" s="398">
        <v>34.229999999999997</v>
      </c>
      <c r="F6787" s="398">
        <v>35.86</v>
      </c>
      <c r="H6787" t="s">
        <v>528</v>
      </c>
    </row>
    <row r="6788" spans="1:8">
      <c r="A6788" s="397">
        <v>92296</v>
      </c>
      <c r="B6788" t="s">
        <v>7292</v>
      </c>
      <c r="C6788" t="s">
        <v>530</v>
      </c>
      <c r="D6788" s="398">
        <v>45.32</v>
      </c>
      <c r="F6788" s="398">
        <v>47.28</v>
      </c>
      <c r="H6788" t="s">
        <v>528</v>
      </c>
    </row>
    <row r="6789" spans="1:8">
      <c r="A6789" s="397">
        <v>92297</v>
      </c>
      <c r="B6789" t="s">
        <v>7293</v>
      </c>
      <c r="C6789" t="s">
        <v>530</v>
      </c>
      <c r="D6789" s="398">
        <v>70.209999999999994</v>
      </c>
      <c r="F6789" s="398">
        <v>72.760000000000005</v>
      </c>
      <c r="H6789" t="s">
        <v>528</v>
      </c>
    </row>
    <row r="6790" spans="1:8">
      <c r="A6790" s="397">
        <v>92298</v>
      </c>
      <c r="B6790" t="s">
        <v>7294</v>
      </c>
      <c r="C6790" t="s">
        <v>530</v>
      </c>
      <c r="D6790" s="398">
        <v>196.56</v>
      </c>
      <c r="F6790" s="398">
        <v>199.69</v>
      </c>
      <c r="H6790" t="s">
        <v>528</v>
      </c>
    </row>
    <row r="6791" spans="1:8">
      <c r="A6791" s="397">
        <v>93080</v>
      </c>
      <c r="B6791" t="s">
        <v>7295</v>
      </c>
      <c r="C6791" t="s">
        <v>530</v>
      </c>
      <c r="D6791" s="398">
        <v>9.67</v>
      </c>
      <c r="F6791" s="398">
        <v>11.37</v>
      </c>
      <c r="H6791" t="s">
        <v>528</v>
      </c>
    </row>
    <row r="6792" spans="1:8">
      <c r="A6792" s="397">
        <v>103884</v>
      </c>
      <c r="B6792" t="s">
        <v>7296</v>
      </c>
      <c r="C6792" t="s">
        <v>530</v>
      </c>
      <c r="D6792" s="398">
        <v>13.28</v>
      </c>
      <c r="F6792" s="398">
        <v>16.05</v>
      </c>
      <c r="H6792" t="s">
        <v>528</v>
      </c>
    </row>
    <row r="6793" spans="1:8">
      <c r="A6793" s="397">
        <v>103815</v>
      </c>
      <c r="B6793" t="s">
        <v>7297</v>
      </c>
      <c r="C6793" t="s">
        <v>530</v>
      </c>
      <c r="D6793" s="398">
        <v>13.25</v>
      </c>
      <c r="F6793" s="398">
        <v>15.99</v>
      </c>
      <c r="H6793" t="s">
        <v>528</v>
      </c>
    </row>
    <row r="6794" spans="1:8">
      <c r="A6794" s="397">
        <v>103848</v>
      </c>
      <c r="B6794" t="s">
        <v>7298</v>
      </c>
      <c r="C6794" t="s">
        <v>530</v>
      </c>
      <c r="D6794" s="398">
        <v>12.71</v>
      </c>
      <c r="F6794" s="398">
        <v>15.29</v>
      </c>
      <c r="H6794" t="s">
        <v>528</v>
      </c>
    </row>
    <row r="6795" spans="1:8">
      <c r="A6795" s="397">
        <v>93103</v>
      </c>
      <c r="B6795" t="s">
        <v>7299</v>
      </c>
      <c r="C6795" t="s">
        <v>530</v>
      </c>
      <c r="D6795" s="398">
        <v>9.8800000000000008</v>
      </c>
      <c r="F6795" s="398">
        <v>11.63</v>
      </c>
      <c r="H6795" t="s">
        <v>528</v>
      </c>
    </row>
    <row r="6796" spans="1:8">
      <c r="A6796" s="397">
        <v>93050</v>
      </c>
      <c r="B6796" t="s">
        <v>7300</v>
      </c>
      <c r="C6796" t="s">
        <v>530</v>
      </c>
      <c r="D6796" s="398">
        <v>12.22</v>
      </c>
      <c r="F6796" s="398">
        <v>13.22</v>
      </c>
      <c r="H6796" t="s">
        <v>528</v>
      </c>
    </row>
    <row r="6797" spans="1:8">
      <c r="A6797" s="397">
        <v>93084</v>
      </c>
      <c r="B6797" t="s">
        <v>7301</v>
      </c>
      <c r="C6797" t="s">
        <v>530</v>
      </c>
      <c r="D6797" s="398">
        <v>15.38</v>
      </c>
      <c r="F6797" s="398">
        <v>17.329999999999998</v>
      </c>
      <c r="H6797" t="s">
        <v>528</v>
      </c>
    </row>
    <row r="6798" spans="1:8">
      <c r="A6798" s="397">
        <v>103889</v>
      </c>
      <c r="B6798" t="s">
        <v>7302</v>
      </c>
      <c r="C6798" t="s">
        <v>530</v>
      </c>
      <c r="D6798" s="398">
        <v>19.79</v>
      </c>
      <c r="F6798" s="398">
        <v>23.06</v>
      </c>
      <c r="H6798" t="s">
        <v>528</v>
      </c>
    </row>
    <row r="6799" spans="1:8">
      <c r="A6799" s="397">
        <v>103820</v>
      </c>
      <c r="B6799" t="s">
        <v>7303</v>
      </c>
      <c r="C6799" t="s">
        <v>530</v>
      </c>
      <c r="D6799" s="398">
        <v>24.72</v>
      </c>
      <c r="F6799" s="398">
        <v>29.42</v>
      </c>
      <c r="H6799" t="s">
        <v>528</v>
      </c>
    </row>
    <row r="6800" spans="1:8">
      <c r="A6800" s="397">
        <v>103853</v>
      </c>
      <c r="B6800" t="s">
        <v>7304</v>
      </c>
      <c r="C6800" t="s">
        <v>530</v>
      </c>
      <c r="D6800" s="398">
        <v>20.45</v>
      </c>
      <c r="F6800" s="398">
        <v>23.89</v>
      </c>
      <c r="H6800" t="s">
        <v>528</v>
      </c>
    </row>
    <row r="6801" spans="1:8">
      <c r="A6801" s="397">
        <v>93107</v>
      </c>
      <c r="B6801" t="s">
        <v>7305</v>
      </c>
      <c r="C6801" t="s">
        <v>530</v>
      </c>
      <c r="D6801" s="398">
        <v>17.739999999999998</v>
      </c>
      <c r="F6801" s="398">
        <v>20.39</v>
      </c>
      <c r="H6801" t="s">
        <v>528</v>
      </c>
    </row>
    <row r="6802" spans="1:8">
      <c r="A6802" s="397">
        <v>93056</v>
      </c>
      <c r="B6802" t="s">
        <v>7306</v>
      </c>
      <c r="C6802" t="s">
        <v>530</v>
      </c>
      <c r="D6802" s="398">
        <v>18.23</v>
      </c>
      <c r="F6802" s="398">
        <v>19.53</v>
      </c>
      <c r="H6802" t="s">
        <v>528</v>
      </c>
    </row>
    <row r="6803" spans="1:8">
      <c r="A6803" s="397">
        <v>93090</v>
      </c>
      <c r="B6803" t="s">
        <v>7307</v>
      </c>
      <c r="C6803" t="s">
        <v>530</v>
      </c>
      <c r="D6803" s="398">
        <v>21.16</v>
      </c>
      <c r="F6803" s="398">
        <v>23.33</v>
      </c>
      <c r="H6803" t="s">
        <v>528</v>
      </c>
    </row>
    <row r="6804" spans="1:8">
      <c r="A6804" s="397">
        <v>103896</v>
      </c>
      <c r="B6804" t="s">
        <v>7308</v>
      </c>
      <c r="C6804" t="s">
        <v>530</v>
      </c>
      <c r="D6804" s="398">
        <v>26.25</v>
      </c>
      <c r="F6804" s="398">
        <v>29.96</v>
      </c>
      <c r="H6804" t="s">
        <v>528</v>
      </c>
    </row>
    <row r="6805" spans="1:8">
      <c r="A6805" s="397">
        <v>103827</v>
      </c>
      <c r="B6805" t="s">
        <v>7309</v>
      </c>
      <c r="C6805" t="s">
        <v>530</v>
      </c>
      <c r="D6805" s="398">
        <v>34.909999999999997</v>
      </c>
      <c r="F6805" s="398">
        <v>41.3</v>
      </c>
      <c r="H6805" t="s">
        <v>528</v>
      </c>
    </row>
    <row r="6806" spans="1:8">
      <c r="A6806" s="397">
        <v>103860</v>
      </c>
      <c r="B6806" t="s">
        <v>7310</v>
      </c>
      <c r="C6806" t="s">
        <v>530</v>
      </c>
      <c r="D6806" s="398">
        <v>27.96</v>
      </c>
      <c r="F6806" s="398">
        <v>32.14</v>
      </c>
      <c r="H6806" t="s">
        <v>528</v>
      </c>
    </row>
    <row r="6807" spans="1:8">
      <c r="A6807" s="397">
        <v>93113</v>
      </c>
      <c r="B6807" t="s">
        <v>7311</v>
      </c>
      <c r="C6807" t="s">
        <v>530</v>
      </c>
      <c r="D6807" s="398">
        <v>25.36</v>
      </c>
      <c r="F6807" s="398">
        <v>28.77</v>
      </c>
      <c r="H6807" t="s">
        <v>528</v>
      </c>
    </row>
    <row r="6808" spans="1:8">
      <c r="A6808" s="397">
        <v>93061</v>
      </c>
      <c r="B6808" t="s">
        <v>7312</v>
      </c>
      <c r="C6808" t="s">
        <v>530</v>
      </c>
      <c r="D6808" s="398">
        <v>34.369999999999997</v>
      </c>
      <c r="F6808" s="398">
        <v>36</v>
      </c>
      <c r="H6808" t="s">
        <v>528</v>
      </c>
    </row>
    <row r="6809" spans="1:8">
      <c r="A6809" s="397">
        <v>93064</v>
      </c>
      <c r="B6809" t="s">
        <v>7313</v>
      </c>
      <c r="C6809" t="s">
        <v>530</v>
      </c>
      <c r="D6809" s="398">
        <v>52.63</v>
      </c>
      <c r="F6809" s="398">
        <v>54.59</v>
      </c>
      <c r="H6809" t="s">
        <v>528</v>
      </c>
    </row>
    <row r="6810" spans="1:8">
      <c r="A6810" s="397">
        <v>93067</v>
      </c>
      <c r="B6810" t="s">
        <v>7314</v>
      </c>
      <c r="C6810" t="s">
        <v>530</v>
      </c>
      <c r="D6810" s="398">
        <v>78.17</v>
      </c>
      <c r="F6810" s="398">
        <v>80.72</v>
      </c>
      <c r="H6810" t="s">
        <v>528</v>
      </c>
    </row>
    <row r="6811" spans="1:8">
      <c r="A6811" s="397">
        <v>93070</v>
      </c>
      <c r="B6811" t="s">
        <v>7315</v>
      </c>
      <c r="C6811" t="s">
        <v>530</v>
      </c>
      <c r="D6811" s="398">
        <v>196.56</v>
      </c>
      <c r="F6811" s="398">
        <v>199.69</v>
      </c>
      <c r="H6811" t="s">
        <v>528</v>
      </c>
    </row>
    <row r="6812" spans="1:8">
      <c r="A6812" s="397">
        <v>93117</v>
      </c>
      <c r="B6812" t="s">
        <v>7316</v>
      </c>
      <c r="C6812" t="s">
        <v>530</v>
      </c>
      <c r="D6812" s="398">
        <v>62.36</v>
      </c>
      <c r="F6812" s="398">
        <v>64.739999999999995</v>
      </c>
      <c r="H6812" t="s">
        <v>528</v>
      </c>
    </row>
    <row r="6813" spans="1:8">
      <c r="A6813" s="397">
        <v>93118</v>
      </c>
      <c r="B6813" t="s">
        <v>7317</v>
      </c>
      <c r="C6813" t="s">
        <v>530</v>
      </c>
      <c r="D6813" s="398">
        <v>91.95</v>
      </c>
      <c r="F6813" s="398">
        <v>95.58</v>
      </c>
      <c r="H6813" t="s">
        <v>528</v>
      </c>
    </row>
    <row r="6814" spans="1:8">
      <c r="A6814" s="397">
        <v>92317</v>
      </c>
      <c r="B6814" t="s">
        <v>7318</v>
      </c>
      <c r="C6814" t="s">
        <v>530</v>
      </c>
      <c r="D6814" s="398">
        <v>20.170000000000002</v>
      </c>
      <c r="F6814" s="398">
        <v>23.55</v>
      </c>
      <c r="H6814" t="s">
        <v>528</v>
      </c>
    </row>
    <row r="6815" spans="1:8">
      <c r="A6815" s="397">
        <v>92332</v>
      </c>
      <c r="B6815" t="s">
        <v>7319</v>
      </c>
      <c r="C6815" t="s">
        <v>530</v>
      </c>
      <c r="D6815" s="398">
        <v>20.57</v>
      </c>
      <c r="F6815" s="398">
        <v>24.06</v>
      </c>
      <c r="H6815" t="s">
        <v>528</v>
      </c>
    </row>
    <row r="6816" spans="1:8">
      <c r="A6816" s="397">
        <v>92299</v>
      </c>
      <c r="B6816" t="s">
        <v>7320</v>
      </c>
      <c r="C6816" t="s">
        <v>530</v>
      </c>
      <c r="D6816" s="398">
        <v>25.01</v>
      </c>
      <c r="F6816" s="398">
        <v>27.02</v>
      </c>
      <c r="H6816" t="s">
        <v>528</v>
      </c>
    </row>
    <row r="6817" spans="1:8">
      <c r="A6817" s="397">
        <v>92318</v>
      </c>
      <c r="B6817" t="s">
        <v>7321</v>
      </c>
      <c r="C6817" t="s">
        <v>530</v>
      </c>
      <c r="D6817" s="398">
        <v>31.33</v>
      </c>
      <c r="F6817" s="398">
        <v>35.229999999999997</v>
      </c>
      <c r="H6817" t="s">
        <v>528</v>
      </c>
    </row>
    <row r="6818" spans="1:8">
      <c r="A6818" s="397">
        <v>103833</v>
      </c>
      <c r="B6818" t="s">
        <v>7322</v>
      </c>
      <c r="C6818" t="s">
        <v>530</v>
      </c>
      <c r="D6818" s="398">
        <v>49.89</v>
      </c>
      <c r="F6818" s="398">
        <v>59.3</v>
      </c>
      <c r="H6818" t="s">
        <v>528</v>
      </c>
    </row>
    <row r="6819" spans="1:8">
      <c r="A6819" s="397">
        <v>92333</v>
      </c>
      <c r="B6819" t="s">
        <v>7323</v>
      </c>
      <c r="C6819" t="s">
        <v>530</v>
      </c>
      <c r="D6819" s="398">
        <v>36</v>
      </c>
      <c r="F6819" s="398">
        <v>41.29</v>
      </c>
      <c r="H6819" t="s">
        <v>528</v>
      </c>
    </row>
    <row r="6820" spans="1:8">
      <c r="A6820" s="397">
        <v>92300</v>
      </c>
      <c r="B6820" t="s">
        <v>7324</v>
      </c>
      <c r="C6820" t="s">
        <v>530</v>
      </c>
      <c r="D6820" s="398">
        <v>37.99</v>
      </c>
      <c r="F6820" s="398">
        <v>40.590000000000003</v>
      </c>
      <c r="H6820" t="s">
        <v>528</v>
      </c>
    </row>
    <row r="6821" spans="1:8">
      <c r="A6821" s="397">
        <v>92319</v>
      </c>
      <c r="B6821" t="s">
        <v>7325</v>
      </c>
      <c r="C6821" t="s">
        <v>530</v>
      </c>
      <c r="D6821" s="398">
        <v>43.83</v>
      </c>
      <c r="F6821" s="398">
        <v>48.19</v>
      </c>
      <c r="H6821" t="s">
        <v>528</v>
      </c>
    </row>
    <row r="6822" spans="1:8">
      <c r="A6822" s="397">
        <v>92334</v>
      </c>
      <c r="B6822" t="s">
        <v>7326</v>
      </c>
      <c r="C6822" t="s">
        <v>530</v>
      </c>
      <c r="D6822" s="398">
        <v>52.2</v>
      </c>
      <c r="F6822" s="398">
        <v>59.01</v>
      </c>
      <c r="H6822" t="s">
        <v>528</v>
      </c>
    </row>
    <row r="6823" spans="1:8">
      <c r="A6823" s="397">
        <v>92301</v>
      </c>
      <c r="B6823" t="s">
        <v>7327</v>
      </c>
      <c r="C6823" t="s">
        <v>530</v>
      </c>
      <c r="D6823" s="398">
        <v>74.89</v>
      </c>
      <c r="F6823" s="398">
        <v>78.150000000000006</v>
      </c>
      <c r="H6823" t="s">
        <v>528</v>
      </c>
    </row>
    <row r="6824" spans="1:8">
      <c r="A6824" s="397">
        <v>92302</v>
      </c>
      <c r="B6824" t="s">
        <v>7328</v>
      </c>
      <c r="C6824" t="s">
        <v>530</v>
      </c>
      <c r="D6824" s="398">
        <v>98.88</v>
      </c>
      <c r="F6824" s="398">
        <v>102.83</v>
      </c>
      <c r="H6824" t="s">
        <v>528</v>
      </c>
    </row>
    <row r="6825" spans="1:8">
      <c r="A6825" s="397">
        <v>92303</v>
      </c>
      <c r="B6825" t="s">
        <v>7329</v>
      </c>
      <c r="C6825" t="s">
        <v>530</v>
      </c>
      <c r="D6825" s="398">
        <v>181.1</v>
      </c>
      <c r="F6825" s="398">
        <v>186.21</v>
      </c>
      <c r="H6825" t="s">
        <v>528</v>
      </c>
    </row>
    <row r="6826" spans="1:8">
      <c r="A6826" s="397">
        <v>92304</v>
      </c>
      <c r="B6826" t="s">
        <v>7330</v>
      </c>
      <c r="C6826" t="s">
        <v>530</v>
      </c>
      <c r="D6826" s="398">
        <v>468.91</v>
      </c>
      <c r="F6826" s="398">
        <v>475.18</v>
      </c>
      <c r="H6826" t="s">
        <v>528</v>
      </c>
    </row>
    <row r="6827" spans="1:8">
      <c r="A6827" s="397">
        <v>103835</v>
      </c>
      <c r="B6827" t="s">
        <v>7331</v>
      </c>
      <c r="C6827" t="s">
        <v>345</v>
      </c>
      <c r="D6827" s="398">
        <v>67.98</v>
      </c>
      <c r="F6827" s="398">
        <v>72.930000000000007</v>
      </c>
      <c r="H6827" t="s">
        <v>528</v>
      </c>
    </row>
    <row r="6828" spans="1:8">
      <c r="A6828" s="397">
        <v>92308</v>
      </c>
      <c r="B6828" t="s">
        <v>7332</v>
      </c>
      <c r="C6828" t="s">
        <v>345</v>
      </c>
      <c r="D6828" s="398">
        <v>55.62</v>
      </c>
      <c r="F6828" s="398">
        <v>59.24</v>
      </c>
      <c r="H6828" t="s">
        <v>528</v>
      </c>
    </row>
    <row r="6829" spans="1:8">
      <c r="A6829" s="397">
        <v>103871</v>
      </c>
      <c r="B6829" t="s">
        <v>7333</v>
      </c>
      <c r="C6829" t="s">
        <v>345</v>
      </c>
      <c r="D6829" s="398">
        <v>66.08</v>
      </c>
      <c r="F6829" s="398">
        <v>72.87</v>
      </c>
      <c r="H6829" t="s">
        <v>528</v>
      </c>
    </row>
    <row r="6830" spans="1:8">
      <c r="A6830" s="397">
        <v>92323</v>
      </c>
      <c r="B6830" t="s">
        <v>7334</v>
      </c>
      <c r="C6830" t="s">
        <v>345</v>
      </c>
      <c r="D6830" s="398">
        <v>65.5</v>
      </c>
      <c r="F6830" s="398">
        <v>72.12</v>
      </c>
      <c r="H6830" t="s">
        <v>528</v>
      </c>
    </row>
    <row r="6831" spans="1:8">
      <c r="A6831" s="397">
        <v>92305</v>
      </c>
      <c r="B6831" t="s">
        <v>7335</v>
      </c>
      <c r="C6831" t="s">
        <v>345</v>
      </c>
      <c r="D6831" s="398">
        <v>40.99</v>
      </c>
      <c r="F6831" s="398">
        <v>43.31</v>
      </c>
      <c r="H6831" t="s">
        <v>528</v>
      </c>
    </row>
    <row r="6832" spans="1:8">
      <c r="A6832" s="397">
        <v>103868</v>
      </c>
      <c r="B6832" t="s">
        <v>7336</v>
      </c>
      <c r="C6832" t="s">
        <v>345</v>
      </c>
      <c r="D6832" s="398">
        <v>54.71</v>
      </c>
      <c r="F6832" s="398">
        <v>61.17</v>
      </c>
      <c r="H6832" t="s">
        <v>528</v>
      </c>
    </row>
    <row r="6833" spans="1:8">
      <c r="A6833" s="397">
        <v>103802</v>
      </c>
      <c r="B6833" t="s">
        <v>7337</v>
      </c>
      <c r="C6833" t="s">
        <v>345</v>
      </c>
      <c r="D6833" s="398">
        <v>43.48</v>
      </c>
      <c r="F6833" s="398">
        <v>46.55</v>
      </c>
      <c r="H6833" t="s">
        <v>528</v>
      </c>
    </row>
    <row r="6834" spans="1:8">
      <c r="A6834" s="397">
        <v>92320</v>
      </c>
      <c r="B6834" t="s">
        <v>7338</v>
      </c>
      <c r="C6834" t="s">
        <v>345</v>
      </c>
      <c r="D6834" s="398">
        <v>54</v>
      </c>
      <c r="F6834" s="398">
        <v>60.26</v>
      </c>
      <c r="H6834" t="s">
        <v>528</v>
      </c>
    </row>
    <row r="6835" spans="1:8">
      <c r="A6835" s="397">
        <v>97335</v>
      </c>
      <c r="B6835" t="s">
        <v>7339</v>
      </c>
      <c r="C6835" t="s">
        <v>345</v>
      </c>
      <c r="D6835" s="398">
        <v>86.05</v>
      </c>
      <c r="F6835" s="398">
        <v>86.8</v>
      </c>
      <c r="H6835" t="s">
        <v>528</v>
      </c>
    </row>
    <row r="6836" spans="1:8">
      <c r="A6836" s="397">
        <v>103836</v>
      </c>
      <c r="B6836" t="s">
        <v>7340</v>
      </c>
      <c r="C6836" t="s">
        <v>345</v>
      </c>
      <c r="D6836" s="398">
        <v>105.34</v>
      </c>
      <c r="F6836" s="398">
        <v>111.95</v>
      </c>
      <c r="H6836" t="s">
        <v>528</v>
      </c>
    </row>
    <row r="6837" spans="1:8">
      <c r="A6837" s="397">
        <v>92281</v>
      </c>
      <c r="B6837" t="s">
        <v>7341</v>
      </c>
      <c r="C6837" t="s">
        <v>345</v>
      </c>
      <c r="D6837" s="398">
        <v>111.99</v>
      </c>
      <c r="F6837" s="398">
        <v>113.09</v>
      </c>
      <c r="H6837" t="s">
        <v>528</v>
      </c>
    </row>
    <row r="6838" spans="1:8">
      <c r="A6838" s="397">
        <v>92309</v>
      </c>
      <c r="B6838" t="s">
        <v>7342</v>
      </c>
      <c r="C6838" t="s">
        <v>345</v>
      </c>
      <c r="D6838" s="398">
        <v>121.48</v>
      </c>
      <c r="F6838" s="398">
        <v>125.46</v>
      </c>
      <c r="H6838" t="s">
        <v>528</v>
      </c>
    </row>
    <row r="6839" spans="1:8">
      <c r="A6839" s="397">
        <v>103872</v>
      </c>
      <c r="B6839" t="s">
        <v>7343</v>
      </c>
      <c r="C6839" t="s">
        <v>345</v>
      </c>
      <c r="D6839" s="398">
        <v>134.63</v>
      </c>
      <c r="F6839" s="398">
        <v>142.6</v>
      </c>
      <c r="H6839" t="s">
        <v>528</v>
      </c>
    </row>
    <row r="6840" spans="1:8">
      <c r="A6840" s="397">
        <v>92324</v>
      </c>
      <c r="B6840" t="s">
        <v>7344</v>
      </c>
      <c r="C6840" t="s">
        <v>345</v>
      </c>
      <c r="D6840" s="398">
        <v>140.77000000000001</v>
      </c>
      <c r="F6840" s="398">
        <v>150.59</v>
      </c>
      <c r="H6840" t="s">
        <v>528</v>
      </c>
    </row>
    <row r="6841" spans="1:8">
      <c r="A6841" s="397">
        <v>92275</v>
      </c>
      <c r="B6841" t="s">
        <v>7345</v>
      </c>
      <c r="C6841" t="s">
        <v>345</v>
      </c>
      <c r="D6841" s="398">
        <v>59.86</v>
      </c>
      <c r="F6841" s="398">
        <v>60.61</v>
      </c>
      <c r="H6841" t="s">
        <v>528</v>
      </c>
    </row>
    <row r="6842" spans="1:8">
      <c r="A6842" s="397">
        <v>92306</v>
      </c>
      <c r="B6842" t="s">
        <v>7346</v>
      </c>
      <c r="C6842" t="s">
        <v>345</v>
      </c>
      <c r="D6842" s="398">
        <v>66.2</v>
      </c>
      <c r="F6842" s="398">
        <v>68.86</v>
      </c>
      <c r="H6842" t="s">
        <v>528</v>
      </c>
    </row>
    <row r="6843" spans="1:8">
      <c r="A6843" s="397">
        <v>103869</v>
      </c>
      <c r="B6843" t="s">
        <v>7347</v>
      </c>
      <c r="C6843" t="s">
        <v>345</v>
      </c>
      <c r="D6843" s="398">
        <v>82.61</v>
      </c>
      <c r="F6843" s="398">
        <v>90.25</v>
      </c>
      <c r="H6843" t="s">
        <v>528</v>
      </c>
    </row>
    <row r="6844" spans="1:8">
      <c r="A6844" s="397">
        <v>103803</v>
      </c>
      <c r="B6844" t="s">
        <v>7348</v>
      </c>
      <c r="C6844" t="s">
        <v>345</v>
      </c>
      <c r="D6844" s="398">
        <v>74.75</v>
      </c>
      <c r="F6844" s="398">
        <v>80.010000000000005</v>
      </c>
      <c r="H6844" t="s">
        <v>528</v>
      </c>
    </row>
    <row r="6845" spans="1:8">
      <c r="A6845" s="397">
        <v>92321</v>
      </c>
      <c r="B6845" t="s">
        <v>7349</v>
      </c>
      <c r="C6845" t="s">
        <v>345</v>
      </c>
      <c r="D6845" s="398">
        <v>88.6</v>
      </c>
      <c r="F6845" s="398">
        <v>98.07</v>
      </c>
      <c r="H6845" t="s">
        <v>528</v>
      </c>
    </row>
    <row r="6846" spans="1:8">
      <c r="A6846" s="397">
        <v>97336</v>
      </c>
      <c r="B6846" t="s">
        <v>7350</v>
      </c>
      <c r="C6846" t="s">
        <v>345</v>
      </c>
      <c r="D6846" s="398">
        <v>109.53</v>
      </c>
      <c r="F6846" s="398">
        <v>110.49</v>
      </c>
      <c r="H6846" t="s">
        <v>528</v>
      </c>
    </row>
    <row r="6847" spans="1:8">
      <c r="A6847" s="397">
        <v>103837</v>
      </c>
      <c r="B6847" t="s">
        <v>7351</v>
      </c>
      <c r="C6847" t="s">
        <v>345</v>
      </c>
      <c r="D6847" s="398">
        <v>132.77000000000001</v>
      </c>
      <c r="F6847" s="398">
        <v>140.78</v>
      </c>
      <c r="H6847" t="s">
        <v>528</v>
      </c>
    </row>
    <row r="6848" spans="1:8">
      <c r="A6848" s="397">
        <v>92282</v>
      </c>
      <c r="B6848" t="s">
        <v>7352</v>
      </c>
      <c r="C6848" t="s">
        <v>345</v>
      </c>
      <c r="D6848" s="398">
        <v>130.26</v>
      </c>
      <c r="F6848" s="398">
        <v>131.57</v>
      </c>
      <c r="H6848" t="s">
        <v>528</v>
      </c>
    </row>
    <row r="6849" spans="1:8">
      <c r="A6849" s="397">
        <v>92310</v>
      </c>
      <c r="B6849" t="s">
        <v>7353</v>
      </c>
      <c r="C6849" t="s">
        <v>345</v>
      </c>
      <c r="D6849" s="398">
        <v>140.04</v>
      </c>
      <c r="F6849" s="398">
        <v>144.31</v>
      </c>
      <c r="H6849" t="s">
        <v>528</v>
      </c>
    </row>
    <row r="6850" spans="1:8">
      <c r="A6850" s="397">
        <v>103873</v>
      </c>
      <c r="B6850" t="s">
        <v>7354</v>
      </c>
      <c r="C6850" t="s">
        <v>345</v>
      </c>
      <c r="D6850" s="398">
        <v>155.5</v>
      </c>
      <c r="F6850" s="398">
        <v>164.47</v>
      </c>
      <c r="H6850" t="s">
        <v>528</v>
      </c>
    </row>
    <row r="6851" spans="1:8">
      <c r="A6851" s="397">
        <v>92325</v>
      </c>
      <c r="B6851" t="s">
        <v>7355</v>
      </c>
      <c r="C6851" t="s">
        <v>345</v>
      </c>
      <c r="D6851" s="398">
        <v>167.37</v>
      </c>
      <c r="F6851" s="398">
        <v>179.94</v>
      </c>
      <c r="H6851" t="s">
        <v>528</v>
      </c>
    </row>
    <row r="6852" spans="1:8">
      <c r="A6852" s="397">
        <v>92276</v>
      </c>
      <c r="B6852" t="s">
        <v>7356</v>
      </c>
      <c r="C6852" t="s">
        <v>345</v>
      </c>
      <c r="D6852" s="398">
        <v>76.03</v>
      </c>
      <c r="F6852" s="398">
        <v>76.989999999999995</v>
      </c>
      <c r="H6852" t="s">
        <v>528</v>
      </c>
    </row>
    <row r="6853" spans="1:8">
      <c r="A6853" s="397">
        <v>92307</v>
      </c>
      <c r="B6853" t="s">
        <v>7357</v>
      </c>
      <c r="C6853" t="s">
        <v>345</v>
      </c>
      <c r="D6853" s="398">
        <v>82.66</v>
      </c>
      <c r="F6853" s="398">
        <v>85.62</v>
      </c>
      <c r="H6853" t="s">
        <v>528</v>
      </c>
    </row>
    <row r="6854" spans="1:8">
      <c r="A6854" s="397">
        <v>103870</v>
      </c>
      <c r="B6854" t="s">
        <v>7358</v>
      </c>
      <c r="C6854" t="s">
        <v>345</v>
      </c>
      <c r="D6854" s="398">
        <v>101.37</v>
      </c>
      <c r="F6854" s="398">
        <v>110.02</v>
      </c>
      <c r="H6854" t="s">
        <v>528</v>
      </c>
    </row>
    <row r="6855" spans="1:8">
      <c r="A6855" s="397">
        <v>103804</v>
      </c>
      <c r="B6855" t="s">
        <v>7359</v>
      </c>
      <c r="C6855" t="s">
        <v>345</v>
      </c>
      <c r="D6855" s="398">
        <v>90.2</v>
      </c>
      <c r="F6855" s="398">
        <v>95.46</v>
      </c>
      <c r="H6855" t="s">
        <v>528</v>
      </c>
    </row>
    <row r="6856" spans="1:8">
      <c r="A6856" s="397">
        <v>92322</v>
      </c>
      <c r="B6856" t="s">
        <v>7360</v>
      </c>
      <c r="C6856" t="s">
        <v>345</v>
      </c>
      <c r="D6856" s="398">
        <v>113.12</v>
      </c>
      <c r="F6856" s="398">
        <v>125.33</v>
      </c>
      <c r="H6856" t="s">
        <v>528</v>
      </c>
    </row>
    <row r="6857" spans="1:8">
      <c r="A6857" s="397">
        <v>97337</v>
      </c>
      <c r="B6857" t="s">
        <v>7361</v>
      </c>
      <c r="C6857" t="s">
        <v>345</v>
      </c>
      <c r="D6857" s="398">
        <v>164.65</v>
      </c>
      <c r="F6857" s="398">
        <v>165.86</v>
      </c>
      <c r="H6857" t="s">
        <v>528</v>
      </c>
    </row>
    <row r="6858" spans="1:8">
      <c r="A6858" s="397">
        <v>92283</v>
      </c>
      <c r="B6858" t="s">
        <v>7362</v>
      </c>
      <c r="C6858" t="s">
        <v>345</v>
      </c>
      <c r="D6858" s="398">
        <v>178.2</v>
      </c>
      <c r="F6858" s="398">
        <v>179.77</v>
      </c>
      <c r="H6858" t="s">
        <v>528</v>
      </c>
    </row>
    <row r="6859" spans="1:8">
      <c r="A6859" s="397">
        <v>92277</v>
      </c>
      <c r="B6859" t="s">
        <v>7363</v>
      </c>
      <c r="C6859" t="s">
        <v>345</v>
      </c>
      <c r="D6859" s="398">
        <v>109.81</v>
      </c>
      <c r="F6859" s="398">
        <v>111.02</v>
      </c>
      <c r="H6859" t="s">
        <v>528</v>
      </c>
    </row>
    <row r="6860" spans="1:8">
      <c r="A6860" s="397">
        <v>97338</v>
      </c>
      <c r="B6860" t="s">
        <v>7364</v>
      </c>
      <c r="C6860" t="s">
        <v>345</v>
      </c>
      <c r="D6860" s="398">
        <v>198.11</v>
      </c>
      <c r="F6860" s="398">
        <v>199.58</v>
      </c>
      <c r="H6860" t="s">
        <v>528</v>
      </c>
    </row>
    <row r="6861" spans="1:8">
      <c r="A6861" s="397">
        <v>92284</v>
      </c>
      <c r="B6861" t="s">
        <v>7365</v>
      </c>
      <c r="C6861" t="s">
        <v>345</v>
      </c>
      <c r="D6861" s="398">
        <v>225.61</v>
      </c>
      <c r="F6861" s="398">
        <v>227.44</v>
      </c>
      <c r="H6861" t="s">
        <v>528</v>
      </c>
    </row>
    <row r="6862" spans="1:8">
      <c r="A6862" s="397">
        <v>92278</v>
      </c>
      <c r="B6862" t="s">
        <v>7366</v>
      </c>
      <c r="C6862" t="s">
        <v>345</v>
      </c>
      <c r="D6862" s="398">
        <v>147.72</v>
      </c>
      <c r="F6862" s="398">
        <v>149.19</v>
      </c>
      <c r="H6862" t="s">
        <v>528</v>
      </c>
    </row>
    <row r="6863" spans="1:8">
      <c r="A6863" s="397">
        <v>97339</v>
      </c>
      <c r="B6863" t="s">
        <v>7367</v>
      </c>
      <c r="C6863" t="s">
        <v>345</v>
      </c>
      <c r="D6863" s="398">
        <v>281.26</v>
      </c>
      <c r="F6863" s="398">
        <v>283.17</v>
      </c>
      <c r="H6863" t="s">
        <v>528</v>
      </c>
    </row>
    <row r="6864" spans="1:8">
      <c r="A6864" s="397">
        <v>92285</v>
      </c>
      <c r="B6864" t="s">
        <v>7368</v>
      </c>
      <c r="C6864" t="s">
        <v>345</v>
      </c>
      <c r="D6864" s="398">
        <v>306.48</v>
      </c>
      <c r="F6864" s="398">
        <v>308.74</v>
      </c>
      <c r="H6864" t="s">
        <v>528</v>
      </c>
    </row>
    <row r="6865" spans="1:8">
      <c r="A6865" s="397">
        <v>92279</v>
      </c>
      <c r="B6865" t="s">
        <v>7369</v>
      </c>
      <c r="C6865" t="s">
        <v>345</v>
      </c>
      <c r="D6865" s="398">
        <v>213.47</v>
      </c>
      <c r="F6865" s="398">
        <v>215.38</v>
      </c>
      <c r="H6865" t="s">
        <v>528</v>
      </c>
    </row>
    <row r="6866" spans="1:8">
      <c r="A6866" s="397">
        <v>97340</v>
      </c>
      <c r="B6866" t="s">
        <v>7370</v>
      </c>
      <c r="C6866" t="s">
        <v>345</v>
      </c>
      <c r="D6866" s="398">
        <v>363.45</v>
      </c>
      <c r="F6866" s="398">
        <v>365.79</v>
      </c>
      <c r="H6866" t="s">
        <v>528</v>
      </c>
    </row>
    <row r="6867" spans="1:8">
      <c r="A6867" s="397">
        <v>92286</v>
      </c>
      <c r="B6867" t="s">
        <v>7371</v>
      </c>
      <c r="C6867" t="s">
        <v>345</v>
      </c>
      <c r="D6867" s="398">
        <v>393.91</v>
      </c>
      <c r="F6867" s="398">
        <v>396.6</v>
      </c>
      <c r="H6867" t="s">
        <v>528</v>
      </c>
    </row>
    <row r="6868" spans="1:8">
      <c r="A6868" s="397">
        <v>92280</v>
      </c>
      <c r="B6868" t="s">
        <v>7372</v>
      </c>
      <c r="C6868" t="s">
        <v>345</v>
      </c>
      <c r="D6868" s="398">
        <v>299.61</v>
      </c>
      <c r="F6868" s="398">
        <v>301.95</v>
      </c>
      <c r="H6868" t="s">
        <v>528</v>
      </c>
    </row>
    <row r="6869" spans="1:8">
      <c r="A6869" s="397">
        <v>103901</v>
      </c>
      <c r="B6869" t="s">
        <v>7373</v>
      </c>
      <c r="C6869" t="s">
        <v>530</v>
      </c>
      <c r="D6869" s="398">
        <v>27.35</v>
      </c>
      <c r="F6869" s="398">
        <v>32.9</v>
      </c>
      <c r="H6869" t="s">
        <v>528</v>
      </c>
    </row>
    <row r="6870" spans="1:8">
      <c r="A6870" s="397">
        <v>103832</v>
      </c>
      <c r="B6870" t="s">
        <v>7374</v>
      </c>
      <c r="C6870" t="s">
        <v>530</v>
      </c>
      <c r="D6870" s="398">
        <v>27.28</v>
      </c>
      <c r="F6870" s="398">
        <v>32.770000000000003</v>
      </c>
      <c r="H6870" t="s">
        <v>528</v>
      </c>
    </row>
    <row r="6871" spans="1:8">
      <c r="A6871" s="397">
        <v>103865</v>
      </c>
      <c r="B6871" t="s">
        <v>7375</v>
      </c>
      <c r="C6871" t="s">
        <v>530</v>
      </c>
      <c r="D6871" s="398">
        <v>26.18</v>
      </c>
      <c r="F6871" s="398">
        <v>31.35</v>
      </c>
      <c r="H6871" t="s">
        <v>528</v>
      </c>
    </row>
    <row r="6872" spans="1:8">
      <c r="A6872" s="397">
        <v>103902</v>
      </c>
      <c r="B6872" t="s">
        <v>7376</v>
      </c>
      <c r="C6872" t="s">
        <v>530</v>
      </c>
      <c r="D6872" s="398">
        <v>40.130000000000003</v>
      </c>
      <c r="F6872" s="398">
        <v>46.68</v>
      </c>
      <c r="H6872" t="s">
        <v>528</v>
      </c>
    </row>
    <row r="6873" spans="1:8">
      <c r="A6873" s="397">
        <v>103866</v>
      </c>
      <c r="B6873" t="s">
        <v>7377</v>
      </c>
      <c r="C6873" t="s">
        <v>530</v>
      </c>
      <c r="D6873" s="398">
        <v>41.39</v>
      </c>
      <c r="F6873" s="398">
        <v>48.28</v>
      </c>
      <c r="H6873" t="s">
        <v>528</v>
      </c>
    </row>
    <row r="6874" spans="1:8">
      <c r="A6874" s="397">
        <v>103903</v>
      </c>
      <c r="B6874" t="s">
        <v>7378</v>
      </c>
      <c r="C6874" t="s">
        <v>530</v>
      </c>
      <c r="D6874" s="398">
        <v>54.03</v>
      </c>
      <c r="F6874" s="398">
        <v>61.44</v>
      </c>
      <c r="H6874" t="s">
        <v>528</v>
      </c>
    </row>
    <row r="6875" spans="1:8">
      <c r="A6875" s="397">
        <v>103834</v>
      </c>
      <c r="B6875" t="s">
        <v>7379</v>
      </c>
      <c r="C6875" t="s">
        <v>530</v>
      </c>
      <c r="D6875" s="398">
        <v>72.23</v>
      </c>
      <c r="F6875" s="398">
        <v>85.01</v>
      </c>
      <c r="H6875" t="s">
        <v>528</v>
      </c>
    </row>
    <row r="6876" spans="1:8">
      <c r="A6876" s="397">
        <v>103867</v>
      </c>
      <c r="B6876" t="s">
        <v>7380</v>
      </c>
      <c r="C6876" t="s">
        <v>530</v>
      </c>
      <c r="D6876" s="398">
        <v>57.37</v>
      </c>
      <c r="F6876" s="398">
        <v>65.73</v>
      </c>
      <c r="H6876" t="s">
        <v>528</v>
      </c>
    </row>
    <row r="6877" spans="1:8">
      <c r="A6877" s="397">
        <v>105113</v>
      </c>
      <c r="B6877" t="s">
        <v>7381</v>
      </c>
      <c r="C6877" t="s">
        <v>530</v>
      </c>
      <c r="D6877" s="398">
        <v>9211.43</v>
      </c>
      <c r="F6877" s="398">
        <v>8469.67</v>
      </c>
      <c r="H6877" t="s">
        <v>528</v>
      </c>
    </row>
    <row r="6878" spans="1:8">
      <c r="A6878" s="397">
        <v>98461</v>
      </c>
      <c r="B6878" t="s">
        <v>7382</v>
      </c>
      <c r="C6878" t="s">
        <v>530</v>
      </c>
      <c r="D6878" s="398">
        <v>6997.35</v>
      </c>
      <c r="F6878" s="398">
        <v>6415.96</v>
      </c>
      <c r="H6878" t="s">
        <v>528</v>
      </c>
    </row>
    <row r="6879" spans="1:8">
      <c r="A6879" s="397">
        <v>98462</v>
      </c>
      <c r="B6879" t="s">
        <v>7383</v>
      </c>
      <c r="C6879" t="s">
        <v>530</v>
      </c>
      <c r="D6879" s="398">
        <v>11820.86</v>
      </c>
      <c r="F6879" s="398">
        <v>10934.6</v>
      </c>
      <c r="H6879" t="s">
        <v>528</v>
      </c>
    </row>
    <row r="6880" spans="1:8">
      <c r="A6880" s="397">
        <v>105130</v>
      </c>
      <c r="B6880" t="s">
        <v>7384</v>
      </c>
      <c r="C6880" t="s">
        <v>345</v>
      </c>
      <c r="D6880" s="398">
        <v>33.700000000000003</v>
      </c>
      <c r="F6880" s="398">
        <v>33.76</v>
      </c>
      <c r="H6880" t="s">
        <v>528</v>
      </c>
    </row>
    <row r="6881" spans="1:8">
      <c r="A6881" s="397">
        <v>105114</v>
      </c>
      <c r="B6881" t="s">
        <v>7385</v>
      </c>
      <c r="C6881" t="s">
        <v>615</v>
      </c>
      <c r="D6881" s="398">
        <v>2145.44</v>
      </c>
      <c r="F6881" s="398">
        <v>2045.11</v>
      </c>
      <c r="H6881" t="s">
        <v>528</v>
      </c>
    </row>
    <row r="6882" spans="1:8">
      <c r="A6882" s="397">
        <v>105129</v>
      </c>
      <c r="B6882" t="s">
        <v>7386</v>
      </c>
      <c r="C6882" t="s">
        <v>530</v>
      </c>
      <c r="D6882" s="398">
        <v>0</v>
      </c>
      <c r="F6882" s="398">
        <v>0</v>
      </c>
      <c r="H6882" t="s">
        <v>528</v>
      </c>
    </row>
    <row r="6883" spans="1:8">
      <c r="A6883" s="397">
        <v>105127</v>
      </c>
      <c r="B6883" t="s">
        <v>7387</v>
      </c>
      <c r="C6883" t="s">
        <v>345</v>
      </c>
      <c r="D6883" s="398">
        <v>30.47</v>
      </c>
      <c r="F6883" s="398">
        <v>28.78</v>
      </c>
      <c r="H6883" t="s">
        <v>528</v>
      </c>
    </row>
    <row r="6884" spans="1:8">
      <c r="A6884" s="397">
        <v>105128</v>
      </c>
      <c r="B6884" t="s">
        <v>7388</v>
      </c>
      <c r="C6884" t="s">
        <v>345</v>
      </c>
      <c r="D6884" s="398">
        <v>100.36</v>
      </c>
      <c r="F6884" s="398">
        <v>98.39</v>
      </c>
      <c r="H6884" t="s">
        <v>528</v>
      </c>
    </row>
    <row r="6885" spans="1:8">
      <c r="A6885" s="397">
        <v>105126</v>
      </c>
      <c r="B6885" t="s">
        <v>7389</v>
      </c>
      <c r="C6885" t="s">
        <v>345</v>
      </c>
      <c r="D6885" s="398">
        <v>33.909999999999997</v>
      </c>
      <c r="F6885" s="398">
        <v>32.380000000000003</v>
      </c>
      <c r="H6885" t="s">
        <v>528</v>
      </c>
    </row>
    <row r="6886" spans="1:8">
      <c r="A6886" s="397">
        <v>105116</v>
      </c>
      <c r="B6886" t="s">
        <v>7390</v>
      </c>
      <c r="C6886" t="s">
        <v>530</v>
      </c>
      <c r="D6886" s="398">
        <v>12.61</v>
      </c>
      <c r="F6886" s="398">
        <v>15.39</v>
      </c>
      <c r="H6886" t="s">
        <v>528</v>
      </c>
    </row>
    <row r="6887" spans="1:8">
      <c r="A6887" s="397">
        <v>105115</v>
      </c>
      <c r="B6887" t="s">
        <v>7391</v>
      </c>
      <c r="C6887" t="s">
        <v>530</v>
      </c>
      <c r="D6887" s="398">
        <v>141.18</v>
      </c>
      <c r="F6887" s="398">
        <v>155.52000000000001</v>
      </c>
      <c r="H6887" t="s">
        <v>528</v>
      </c>
    </row>
    <row r="6888" spans="1:8">
      <c r="A6888" s="397">
        <v>98453</v>
      </c>
      <c r="B6888" t="s">
        <v>7392</v>
      </c>
      <c r="C6888" t="s">
        <v>527</v>
      </c>
      <c r="D6888" s="398">
        <v>179.09</v>
      </c>
      <c r="F6888" s="398">
        <v>159.96</v>
      </c>
      <c r="H6888" t="s">
        <v>528</v>
      </c>
    </row>
    <row r="6889" spans="1:8">
      <c r="A6889" s="397">
        <v>98454</v>
      </c>
      <c r="B6889" t="s">
        <v>7393</v>
      </c>
      <c r="C6889" t="s">
        <v>527</v>
      </c>
      <c r="D6889" s="398">
        <v>222.24</v>
      </c>
      <c r="F6889" s="398">
        <v>206.41</v>
      </c>
      <c r="H6889" t="s">
        <v>528</v>
      </c>
    </row>
    <row r="6890" spans="1:8">
      <c r="A6890" s="397">
        <v>98449</v>
      </c>
      <c r="B6890" t="s">
        <v>7394</v>
      </c>
      <c r="C6890" t="s">
        <v>527</v>
      </c>
      <c r="D6890" s="398">
        <v>155.5</v>
      </c>
      <c r="F6890" s="398">
        <v>135.58000000000001</v>
      </c>
      <c r="H6890" t="s">
        <v>528</v>
      </c>
    </row>
    <row r="6891" spans="1:8">
      <c r="A6891" s="397">
        <v>98455</v>
      </c>
      <c r="B6891" t="s">
        <v>7395</v>
      </c>
      <c r="C6891" t="s">
        <v>527</v>
      </c>
      <c r="D6891" s="398">
        <v>148.80000000000001</v>
      </c>
      <c r="F6891" s="398">
        <v>124.89</v>
      </c>
      <c r="H6891" t="s">
        <v>528</v>
      </c>
    </row>
    <row r="6892" spans="1:8">
      <c r="A6892" s="397">
        <v>98456</v>
      </c>
      <c r="B6892" t="s">
        <v>7396</v>
      </c>
      <c r="C6892" t="s">
        <v>527</v>
      </c>
      <c r="D6892" s="398">
        <v>186.08</v>
      </c>
      <c r="F6892" s="398">
        <v>163.85</v>
      </c>
      <c r="H6892" t="s">
        <v>528</v>
      </c>
    </row>
    <row r="6893" spans="1:8">
      <c r="A6893" s="397">
        <v>98451</v>
      </c>
      <c r="B6893" t="s">
        <v>7397</v>
      </c>
      <c r="C6893" t="s">
        <v>527</v>
      </c>
      <c r="D6893" s="398">
        <v>129.76</v>
      </c>
      <c r="F6893" s="398">
        <v>105.89</v>
      </c>
      <c r="H6893" t="s">
        <v>528</v>
      </c>
    </row>
    <row r="6894" spans="1:8">
      <c r="A6894" s="397">
        <v>98445</v>
      </c>
      <c r="B6894" t="s">
        <v>7398</v>
      </c>
      <c r="C6894" t="s">
        <v>527</v>
      </c>
      <c r="D6894" s="398">
        <v>130.12</v>
      </c>
      <c r="F6894" s="398">
        <v>120.08</v>
      </c>
      <c r="H6894" t="s">
        <v>528</v>
      </c>
    </row>
    <row r="6895" spans="1:8">
      <c r="A6895" s="397">
        <v>98446</v>
      </c>
      <c r="B6895" t="s">
        <v>7399</v>
      </c>
      <c r="C6895" t="s">
        <v>527</v>
      </c>
      <c r="D6895" s="398">
        <v>164.98</v>
      </c>
      <c r="F6895" s="398">
        <v>156.69999999999999</v>
      </c>
      <c r="H6895" t="s">
        <v>528</v>
      </c>
    </row>
    <row r="6896" spans="1:8">
      <c r="A6896" s="397">
        <v>98441</v>
      </c>
      <c r="B6896" t="s">
        <v>7400</v>
      </c>
      <c r="C6896" t="s">
        <v>527</v>
      </c>
      <c r="D6896" s="398">
        <v>110.85</v>
      </c>
      <c r="F6896" s="398">
        <v>100.82</v>
      </c>
      <c r="H6896" t="s">
        <v>528</v>
      </c>
    </row>
    <row r="6897" spans="1:8">
      <c r="A6897" s="397">
        <v>98447</v>
      </c>
      <c r="B6897" t="s">
        <v>7401</v>
      </c>
      <c r="C6897" t="s">
        <v>527</v>
      </c>
      <c r="D6897" s="398">
        <v>103.67</v>
      </c>
      <c r="F6897" s="398">
        <v>89.75</v>
      </c>
      <c r="H6897" t="s">
        <v>528</v>
      </c>
    </row>
    <row r="6898" spans="1:8">
      <c r="A6898" s="397">
        <v>98448</v>
      </c>
      <c r="B6898" t="s">
        <v>7402</v>
      </c>
      <c r="C6898" t="s">
        <v>527</v>
      </c>
      <c r="D6898" s="398">
        <v>132.22</v>
      </c>
      <c r="F6898" s="398">
        <v>118.38</v>
      </c>
      <c r="H6898" t="s">
        <v>528</v>
      </c>
    </row>
    <row r="6899" spans="1:8">
      <c r="A6899" s="397">
        <v>98443</v>
      </c>
      <c r="B6899" t="s">
        <v>7403</v>
      </c>
      <c r="C6899" t="s">
        <v>527</v>
      </c>
      <c r="D6899" s="398">
        <v>88.1</v>
      </c>
      <c r="F6899" s="398">
        <v>74.78</v>
      </c>
      <c r="H6899" t="s">
        <v>528</v>
      </c>
    </row>
    <row r="6900" spans="1:8">
      <c r="A6900" s="397">
        <v>105122</v>
      </c>
      <c r="B6900" t="s">
        <v>7404</v>
      </c>
      <c r="C6900" t="s">
        <v>527</v>
      </c>
      <c r="D6900" s="398">
        <v>0</v>
      </c>
      <c r="F6900" s="398">
        <v>0</v>
      </c>
      <c r="H6900" t="s">
        <v>528</v>
      </c>
    </row>
    <row r="6901" spans="1:8">
      <c r="A6901" s="397">
        <v>105125</v>
      </c>
      <c r="B6901" t="s">
        <v>7405</v>
      </c>
      <c r="C6901" t="s">
        <v>527</v>
      </c>
      <c r="D6901" s="398">
        <v>0</v>
      </c>
      <c r="F6901" s="398">
        <v>0</v>
      </c>
      <c r="H6901" t="s">
        <v>528</v>
      </c>
    </row>
    <row r="6902" spans="1:8">
      <c r="A6902" s="397">
        <v>105133</v>
      </c>
      <c r="B6902" t="s">
        <v>7406</v>
      </c>
      <c r="C6902" t="s">
        <v>527</v>
      </c>
      <c r="D6902" s="398">
        <v>0</v>
      </c>
      <c r="F6902" s="398">
        <v>0</v>
      </c>
      <c r="H6902" t="s">
        <v>528</v>
      </c>
    </row>
    <row r="6903" spans="1:8">
      <c r="A6903" s="397">
        <v>105123</v>
      </c>
      <c r="B6903" t="s">
        <v>7407</v>
      </c>
      <c r="C6903" t="s">
        <v>527</v>
      </c>
      <c r="D6903" s="398">
        <v>0</v>
      </c>
      <c r="F6903" s="398">
        <v>0</v>
      </c>
      <c r="H6903" t="s">
        <v>528</v>
      </c>
    </row>
    <row r="6904" spans="1:8">
      <c r="A6904" s="397">
        <v>105124</v>
      </c>
      <c r="B6904" t="s">
        <v>7408</v>
      </c>
      <c r="C6904" t="s">
        <v>527</v>
      </c>
      <c r="D6904" s="398">
        <v>0</v>
      </c>
      <c r="F6904" s="398">
        <v>0</v>
      </c>
      <c r="H6904" t="s">
        <v>528</v>
      </c>
    </row>
    <row r="6905" spans="1:8">
      <c r="A6905" s="397">
        <v>105134</v>
      </c>
      <c r="B6905" t="s">
        <v>7409</v>
      </c>
      <c r="C6905" t="s">
        <v>527</v>
      </c>
      <c r="D6905" s="398">
        <v>0</v>
      </c>
      <c r="F6905" s="398">
        <v>0</v>
      </c>
      <c r="H6905" t="s">
        <v>528</v>
      </c>
    </row>
    <row r="6906" spans="1:8">
      <c r="A6906" s="397">
        <v>105117</v>
      </c>
      <c r="B6906" t="s">
        <v>7410</v>
      </c>
      <c r="C6906" t="s">
        <v>527</v>
      </c>
      <c r="D6906" s="398">
        <v>0</v>
      </c>
      <c r="F6906" s="398">
        <v>0</v>
      </c>
      <c r="H6906" t="s">
        <v>528</v>
      </c>
    </row>
    <row r="6907" spans="1:8">
      <c r="A6907" s="397">
        <v>105119</v>
      </c>
      <c r="B6907" t="s">
        <v>7411</v>
      </c>
      <c r="C6907" t="s">
        <v>527</v>
      </c>
      <c r="D6907" s="398">
        <v>0</v>
      </c>
      <c r="F6907" s="398">
        <v>0</v>
      </c>
      <c r="H6907" t="s">
        <v>528</v>
      </c>
    </row>
    <row r="6908" spans="1:8">
      <c r="A6908" s="397">
        <v>105131</v>
      </c>
      <c r="B6908" t="s">
        <v>7412</v>
      </c>
      <c r="C6908" t="s">
        <v>527</v>
      </c>
      <c r="D6908" s="398">
        <v>0</v>
      </c>
      <c r="F6908" s="398">
        <v>0</v>
      </c>
      <c r="H6908" t="s">
        <v>528</v>
      </c>
    </row>
    <row r="6909" spans="1:8">
      <c r="A6909" s="397">
        <v>105120</v>
      </c>
      <c r="B6909" t="s">
        <v>7413</v>
      </c>
      <c r="C6909" t="s">
        <v>527</v>
      </c>
      <c r="D6909" s="398">
        <v>0</v>
      </c>
      <c r="F6909" s="398">
        <v>0</v>
      </c>
      <c r="H6909" t="s">
        <v>528</v>
      </c>
    </row>
    <row r="6910" spans="1:8">
      <c r="A6910" s="397">
        <v>105121</v>
      </c>
      <c r="B6910" t="s">
        <v>7414</v>
      </c>
      <c r="C6910" t="s">
        <v>527</v>
      </c>
      <c r="D6910" s="398">
        <v>0</v>
      </c>
      <c r="F6910" s="398">
        <v>0</v>
      </c>
      <c r="H6910" t="s">
        <v>528</v>
      </c>
    </row>
    <row r="6911" spans="1:8">
      <c r="A6911" s="397">
        <v>105132</v>
      </c>
      <c r="B6911" t="s">
        <v>7415</v>
      </c>
      <c r="C6911" t="s">
        <v>527</v>
      </c>
      <c r="D6911" s="398">
        <v>0</v>
      </c>
      <c r="F6911" s="398">
        <v>0</v>
      </c>
      <c r="H6911" t="s">
        <v>528</v>
      </c>
    </row>
    <row r="6912" spans="1:8">
      <c r="A6912" s="397">
        <v>98460</v>
      </c>
      <c r="B6912" t="s">
        <v>7416</v>
      </c>
      <c r="C6912" t="s">
        <v>527</v>
      </c>
      <c r="D6912" s="398">
        <v>84.58</v>
      </c>
      <c r="F6912" s="398">
        <v>74.319999999999993</v>
      </c>
      <c r="H6912" t="s">
        <v>528</v>
      </c>
    </row>
    <row r="6913" spans="1:8">
      <c r="A6913" s="397">
        <v>98457</v>
      </c>
      <c r="B6913" t="s">
        <v>7417</v>
      </c>
      <c r="C6913" t="s">
        <v>527</v>
      </c>
      <c r="D6913" s="398">
        <v>0</v>
      </c>
      <c r="F6913" s="398">
        <v>0</v>
      </c>
      <c r="H6913" t="s">
        <v>528</v>
      </c>
    </row>
    <row r="6914" spans="1:8">
      <c r="A6914" s="397">
        <v>98458</v>
      </c>
      <c r="B6914" t="s">
        <v>7418</v>
      </c>
      <c r="C6914" t="s">
        <v>527</v>
      </c>
      <c r="D6914" s="398">
        <v>112.61</v>
      </c>
      <c r="F6914" s="398">
        <v>100.25</v>
      </c>
      <c r="H6914" t="s">
        <v>528</v>
      </c>
    </row>
    <row r="6915" spans="1:8">
      <c r="A6915" s="397">
        <v>98459</v>
      </c>
      <c r="B6915" t="s">
        <v>7419</v>
      </c>
      <c r="C6915" t="s">
        <v>527</v>
      </c>
      <c r="D6915" s="398">
        <v>102.34</v>
      </c>
      <c r="F6915" s="398">
        <v>98.52</v>
      </c>
      <c r="H6915" t="s">
        <v>528</v>
      </c>
    </row>
    <row r="6916" spans="1:8">
      <c r="A6916" s="397">
        <v>105118</v>
      </c>
      <c r="B6916" t="s">
        <v>7420</v>
      </c>
      <c r="C6916" t="s">
        <v>527</v>
      </c>
      <c r="D6916" s="398">
        <v>0</v>
      </c>
      <c r="F6916" s="398">
        <v>0</v>
      </c>
      <c r="H6916" t="s">
        <v>528</v>
      </c>
    </row>
    <row r="6917" spans="1:8">
      <c r="A6917" s="397">
        <v>106056</v>
      </c>
      <c r="B6917" t="s">
        <v>7421</v>
      </c>
      <c r="C6917" t="s">
        <v>527</v>
      </c>
      <c r="D6917" s="398">
        <v>208.04</v>
      </c>
      <c r="F6917" s="398">
        <v>186.66</v>
      </c>
      <c r="H6917" t="s">
        <v>528</v>
      </c>
    </row>
    <row r="6918" spans="1:8">
      <c r="A6918" s="397">
        <v>106057</v>
      </c>
      <c r="B6918" t="s">
        <v>7422</v>
      </c>
      <c r="C6918" t="s">
        <v>527</v>
      </c>
      <c r="D6918" s="398">
        <v>218.68</v>
      </c>
      <c r="F6918" s="398">
        <v>193.78</v>
      </c>
      <c r="H6918" t="s">
        <v>528</v>
      </c>
    </row>
    <row r="6919" spans="1:8">
      <c r="A6919" s="397">
        <v>104690</v>
      </c>
      <c r="B6919" t="s">
        <v>7423</v>
      </c>
      <c r="C6919" t="s">
        <v>527</v>
      </c>
      <c r="D6919" s="398">
        <v>226</v>
      </c>
      <c r="F6919" s="398">
        <v>196.64</v>
      </c>
      <c r="H6919" t="s">
        <v>528</v>
      </c>
    </row>
    <row r="6920" spans="1:8">
      <c r="A6920" s="397">
        <v>101958</v>
      </c>
      <c r="B6920" t="s">
        <v>7424</v>
      </c>
      <c r="C6920" t="s">
        <v>527</v>
      </c>
      <c r="D6920" s="398">
        <v>272.01</v>
      </c>
      <c r="F6920" s="398">
        <v>233.79</v>
      </c>
      <c r="H6920" t="s">
        <v>528</v>
      </c>
    </row>
    <row r="6921" spans="1:8">
      <c r="A6921" s="397">
        <v>106065</v>
      </c>
      <c r="B6921" t="s">
        <v>7425</v>
      </c>
      <c r="C6921" t="s">
        <v>527</v>
      </c>
      <c r="D6921" s="398">
        <v>293.91000000000003</v>
      </c>
      <c r="F6921" s="398">
        <v>250.87</v>
      </c>
      <c r="H6921" t="s">
        <v>528</v>
      </c>
    </row>
    <row r="6922" spans="1:8">
      <c r="A6922" s="397">
        <v>101959</v>
      </c>
      <c r="B6922" t="s">
        <v>7426</v>
      </c>
      <c r="C6922" t="s">
        <v>527</v>
      </c>
      <c r="D6922" s="398">
        <v>189.98</v>
      </c>
      <c r="F6922" s="398">
        <v>170.68</v>
      </c>
      <c r="H6922" t="s">
        <v>528</v>
      </c>
    </row>
    <row r="6923" spans="1:8">
      <c r="A6923" s="397">
        <v>101960</v>
      </c>
      <c r="B6923" t="s">
        <v>7427</v>
      </c>
      <c r="C6923" t="s">
        <v>527</v>
      </c>
      <c r="D6923" s="398">
        <v>208.2</v>
      </c>
      <c r="F6923" s="398">
        <v>184.49</v>
      </c>
      <c r="H6923" t="s">
        <v>528</v>
      </c>
    </row>
    <row r="6924" spans="1:8">
      <c r="A6924" s="397">
        <v>106058</v>
      </c>
      <c r="B6924" t="s">
        <v>7428</v>
      </c>
      <c r="C6924" t="s">
        <v>527</v>
      </c>
      <c r="D6924" s="398">
        <v>221.51</v>
      </c>
      <c r="F6924" s="398">
        <v>192.95</v>
      </c>
      <c r="H6924" t="s">
        <v>528</v>
      </c>
    </row>
    <row r="6925" spans="1:8">
      <c r="A6925" s="397">
        <v>101962</v>
      </c>
      <c r="B6925" t="s">
        <v>7429</v>
      </c>
      <c r="C6925" t="s">
        <v>527</v>
      </c>
      <c r="D6925" s="398">
        <v>255.46</v>
      </c>
      <c r="F6925" s="398">
        <v>220.07</v>
      </c>
      <c r="H6925" t="s">
        <v>528</v>
      </c>
    </row>
    <row r="6926" spans="1:8">
      <c r="A6926" s="397">
        <v>106066</v>
      </c>
      <c r="B6926" t="s">
        <v>7430</v>
      </c>
      <c r="C6926" t="s">
        <v>527</v>
      </c>
      <c r="D6926" s="398">
        <v>278.77</v>
      </c>
      <c r="F6926" s="398">
        <v>238.83</v>
      </c>
      <c r="H6926" t="s">
        <v>528</v>
      </c>
    </row>
    <row r="6927" spans="1:8">
      <c r="A6927" s="397">
        <v>106048</v>
      </c>
      <c r="B6927" t="s">
        <v>7431</v>
      </c>
      <c r="C6927" t="s">
        <v>527</v>
      </c>
      <c r="D6927" s="398">
        <v>179.06</v>
      </c>
      <c r="F6927" s="398">
        <v>153.71</v>
      </c>
      <c r="H6927" t="s">
        <v>528</v>
      </c>
    </row>
    <row r="6928" spans="1:8">
      <c r="A6928" s="397">
        <v>106049</v>
      </c>
      <c r="B6928" t="s">
        <v>7432</v>
      </c>
      <c r="C6928" t="s">
        <v>527</v>
      </c>
      <c r="D6928" s="398">
        <v>189.7</v>
      </c>
      <c r="F6928" s="398">
        <v>160.83000000000001</v>
      </c>
      <c r="H6928" t="s">
        <v>528</v>
      </c>
    </row>
    <row r="6929" spans="1:8">
      <c r="A6929" s="397">
        <v>106050</v>
      </c>
      <c r="B6929" t="s">
        <v>7433</v>
      </c>
      <c r="C6929" t="s">
        <v>527</v>
      </c>
      <c r="D6929" s="398">
        <v>204.03</v>
      </c>
      <c r="F6929" s="398">
        <v>171.83</v>
      </c>
      <c r="H6929" t="s">
        <v>528</v>
      </c>
    </row>
    <row r="6930" spans="1:8">
      <c r="A6930" s="397">
        <v>106051</v>
      </c>
      <c r="B6930" t="s">
        <v>7434</v>
      </c>
      <c r="C6930" t="s">
        <v>527</v>
      </c>
      <c r="D6930" s="398">
        <v>250.04</v>
      </c>
      <c r="F6930" s="398">
        <v>208.98</v>
      </c>
      <c r="H6930" t="s">
        <v>528</v>
      </c>
    </row>
    <row r="6931" spans="1:8">
      <c r="A6931" s="397">
        <v>106063</v>
      </c>
      <c r="B6931" t="s">
        <v>7435</v>
      </c>
      <c r="C6931" t="s">
        <v>527</v>
      </c>
      <c r="D6931" s="398">
        <v>271.94</v>
      </c>
      <c r="F6931" s="398">
        <v>226.06</v>
      </c>
      <c r="H6931" t="s">
        <v>528</v>
      </c>
    </row>
    <row r="6932" spans="1:8">
      <c r="A6932" s="397">
        <v>106052</v>
      </c>
      <c r="B6932" t="s">
        <v>7436</v>
      </c>
      <c r="C6932" t="s">
        <v>527</v>
      </c>
      <c r="D6932" s="398">
        <v>159.01</v>
      </c>
      <c r="F6932" s="398">
        <v>135.33000000000001</v>
      </c>
      <c r="H6932" t="s">
        <v>528</v>
      </c>
    </row>
    <row r="6933" spans="1:8">
      <c r="A6933" s="397">
        <v>106053</v>
      </c>
      <c r="B6933" t="s">
        <v>7437</v>
      </c>
      <c r="C6933" t="s">
        <v>527</v>
      </c>
      <c r="D6933" s="398">
        <v>177.23</v>
      </c>
      <c r="F6933" s="398">
        <v>149.13999999999999</v>
      </c>
      <c r="H6933" t="s">
        <v>528</v>
      </c>
    </row>
    <row r="6934" spans="1:8">
      <c r="A6934" s="397">
        <v>106054</v>
      </c>
      <c r="B6934" t="s">
        <v>7438</v>
      </c>
      <c r="C6934" t="s">
        <v>527</v>
      </c>
      <c r="D6934" s="398">
        <v>197.13</v>
      </c>
      <c r="F6934" s="398">
        <v>165.23</v>
      </c>
      <c r="H6934" t="s">
        <v>528</v>
      </c>
    </row>
    <row r="6935" spans="1:8">
      <c r="A6935" s="397">
        <v>106055</v>
      </c>
      <c r="B6935" t="s">
        <v>7439</v>
      </c>
      <c r="C6935" t="s">
        <v>527</v>
      </c>
      <c r="D6935" s="398">
        <v>231.08</v>
      </c>
      <c r="F6935" s="398">
        <v>192.35</v>
      </c>
      <c r="H6935" t="s">
        <v>528</v>
      </c>
    </row>
    <row r="6936" spans="1:8">
      <c r="A6936" s="397">
        <v>106064</v>
      </c>
      <c r="B6936" t="s">
        <v>7440</v>
      </c>
      <c r="C6936" t="s">
        <v>527</v>
      </c>
      <c r="D6936" s="398">
        <v>254.39</v>
      </c>
      <c r="F6936" s="398">
        <v>211.11</v>
      </c>
      <c r="H6936" t="s">
        <v>528</v>
      </c>
    </row>
    <row r="6937" spans="1:8">
      <c r="A6937" s="397">
        <v>106067</v>
      </c>
      <c r="B6937" t="s">
        <v>7441</v>
      </c>
      <c r="C6937" t="s">
        <v>527</v>
      </c>
      <c r="D6937" s="398">
        <v>315.45999999999998</v>
      </c>
      <c r="F6937" s="398">
        <v>286.88</v>
      </c>
      <c r="H6937" t="s">
        <v>528</v>
      </c>
    </row>
    <row r="6938" spans="1:8">
      <c r="A6938" s="397">
        <v>106070</v>
      </c>
      <c r="B6938" t="s">
        <v>7442</v>
      </c>
      <c r="C6938" t="s">
        <v>527</v>
      </c>
      <c r="D6938" s="398">
        <v>358.57</v>
      </c>
      <c r="F6938" s="398">
        <v>317.52</v>
      </c>
      <c r="H6938" t="s">
        <v>528</v>
      </c>
    </row>
    <row r="6939" spans="1:8">
      <c r="A6939" s="397">
        <v>106071</v>
      </c>
      <c r="B6939" t="s">
        <v>7443</v>
      </c>
      <c r="C6939" t="s">
        <v>527</v>
      </c>
      <c r="D6939" s="398">
        <v>422.21</v>
      </c>
      <c r="F6939" s="398">
        <v>366.9</v>
      </c>
      <c r="H6939" t="s">
        <v>528</v>
      </c>
    </row>
    <row r="6940" spans="1:8">
      <c r="A6940" s="397">
        <v>106072</v>
      </c>
      <c r="B6940" t="s">
        <v>7444</v>
      </c>
      <c r="C6940" t="s">
        <v>527</v>
      </c>
      <c r="D6940" s="398">
        <v>461.9</v>
      </c>
      <c r="F6940" s="398">
        <v>395.03</v>
      </c>
      <c r="H6940" t="s">
        <v>528</v>
      </c>
    </row>
    <row r="6941" spans="1:8">
      <c r="A6941" s="397">
        <v>106073</v>
      </c>
      <c r="B6941" t="s">
        <v>7445</v>
      </c>
      <c r="C6941" t="s">
        <v>527</v>
      </c>
      <c r="D6941" s="398">
        <v>565.88</v>
      </c>
      <c r="F6941" s="398">
        <v>477.53</v>
      </c>
      <c r="H6941" t="s">
        <v>528</v>
      </c>
    </row>
    <row r="6942" spans="1:8">
      <c r="A6942" s="397">
        <v>106068</v>
      </c>
      <c r="B6942" t="s">
        <v>7446</v>
      </c>
      <c r="C6942" t="s">
        <v>527</v>
      </c>
      <c r="D6942" s="398">
        <v>313.23</v>
      </c>
      <c r="F6942" s="398">
        <v>289.89</v>
      </c>
      <c r="H6942" t="s">
        <v>528</v>
      </c>
    </row>
    <row r="6943" spans="1:8">
      <c r="A6943" s="397">
        <v>106069</v>
      </c>
      <c r="B6943" t="s">
        <v>7447</v>
      </c>
      <c r="C6943" t="s">
        <v>527</v>
      </c>
      <c r="D6943" s="398">
        <v>349.28</v>
      </c>
      <c r="F6943" s="398">
        <v>317.66000000000003</v>
      </c>
      <c r="H6943" t="s">
        <v>528</v>
      </c>
    </row>
    <row r="6944" spans="1:8">
      <c r="A6944" s="397">
        <v>106074</v>
      </c>
      <c r="B6944" t="s">
        <v>7448</v>
      </c>
      <c r="C6944" t="s">
        <v>527</v>
      </c>
      <c r="D6944" s="398">
        <v>379.75</v>
      </c>
      <c r="F6944" s="398">
        <v>341.12</v>
      </c>
      <c r="H6944" t="s">
        <v>528</v>
      </c>
    </row>
    <row r="6945" spans="1:8">
      <c r="A6945" s="397">
        <v>106075</v>
      </c>
      <c r="B6945" t="s">
        <v>7449</v>
      </c>
      <c r="C6945" t="s">
        <v>527</v>
      </c>
      <c r="D6945" s="398">
        <v>421.21</v>
      </c>
      <c r="F6945" s="398">
        <v>374.63</v>
      </c>
      <c r="H6945" t="s">
        <v>528</v>
      </c>
    </row>
    <row r="6946" spans="1:8">
      <c r="A6946" s="397">
        <v>106076</v>
      </c>
      <c r="B6946" t="s">
        <v>7450</v>
      </c>
      <c r="C6946" t="s">
        <v>527</v>
      </c>
      <c r="D6946" s="398">
        <v>495.62</v>
      </c>
      <c r="F6946" s="398">
        <v>435.41</v>
      </c>
      <c r="H6946" t="s">
        <v>528</v>
      </c>
    </row>
    <row r="6947" spans="1:8">
      <c r="A6947" s="397">
        <v>101964</v>
      </c>
      <c r="B6947" t="s">
        <v>7451</v>
      </c>
      <c r="C6947" t="s">
        <v>527</v>
      </c>
      <c r="D6947" s="398">
        <v>198.41</v>
      </c>
      <c r="F6947" s="398">
        <v>188.95</v>
      </c>
      <c r="H6947" t="s">
        <v>528</v>
      </c>
    </row>
    <row r="6948" spans="1:8">
      <c r="A6948" s="397">
        <v>106059</v>
      </c>
      <c r="B6948" t="s">
        <v>7452</v>
      </c>
      <c r="C6948" t="s">
        <v>527</v>
      </c>
      <c r="D6948" s="398">
        <v>214.36</v>
      </c>
      <c r="F6948" s="398">
        <v>202.11</v>
      </c>
      <c r="H6948" t="s">
        <v>528</v>
      </c>
    </row>
    <row r="6949" spans="1:8">
      <c r="A6949" s="397">
        <v>101963</v>
      </c>
      <c r="B6949" t="s">
        <v>7453</v>
      </c>
      <c r="C6949" t="s">
        <v>527</v>
      </c>
      <c r="D6949" s="398">
        <v>220.64</v>
      </c>
      <c r="F6949" s="398">
        <v>208.16</v>
      </c>
      <c r="H6949" t="s">
        <v>528</v>
      </c>
    </row>
    <row r="6950" spans="1:8">
      <c r="A6950" s="397">
        <v>101947</v>
      </c>
      <c r="B6950" t="s">
        <v>7454</v>
      </c>
      <c r="C6950" t="s">
        <v>527</v>
      </c>
      <c r="D6950" s="398">
        <v>226.61</v>
      </c>
      <c r="F6950" s="398">
        <v>212.85</v>
      </c>
      <c r="H6950" t="s">
        <v>528</v>
      </c>
    </row>
    <row r="6951" spans="1:8">
      <c r="A6951" s="397">
        <v>101948</v>
      </c>
      <c r="B6951" t="s">
        <v>7455</v>
      </c>
      <c r="C6951" t="s">
        <v>527</v>
      </c>
      <c r="D6951" s="398">
        <v>244.94</v>
      </c>
      <c r="F6951" s="398">
        <v>224.52</v>
      </c>
      <c r="H6951" t="s">
        <v>528</v>
      </c>
    </row>
    <row r="6952" spans="1:8">
      <c r="A6952" s="397">
        <v>101949</v>
      </c>
      <c r="B6952" t="s">
        <v>7456</v>
      </c>
      <c r="C6952" t="s">
        <v>527</v>
      </c>
      <c r="D6952" s="398">
        <v>258.86</v>
      </c>
      <c r="F6952" s="398">
        <v>233.58</v>
      </c>
      <c r="H6952" t="s">
        <v>528</v>
      </c>
    </row>
    <row r="6953" spans="1:8">
      <c r="A6953" s="397">
        <v>101950</v>
      </c>
      <c r="B6953" t="s">
        <v>7457</v>
      </c>
      <c r="C6953" t="s">
        <v>527</v>
      </c>
      <c r="D6953" s="398">
        <v>301.2</v>
      </c>
      <c r="F6953" s="398">
        <v>266.07</v>
      </c>
      <c r="H6953" t="s">
        <v>528</v>
      </c>
    </row>
    <row r="6954" spans="1:8">
      <c r="A6954" s="397">
        <v>106061</v>
      </c>
      <c r="B6954" t="s">
        <v>7458</v>
      </c>
      <c r="C6954" t="s">
        <v>527</v>
      </c>
      <c r="D6954" s="398">
        <v>343.99</v>
      </c>
      <c r="F6954" s="398">
        <v>300.14999999999998</v>
      </c>
      <c r="H6954" t="s">
        <v>528</v>
      </c>
    </row>
    <row r="6955" spans="1:8">
      <c r="A6955" s="397">
        <v>101951</v>
      </c>
      <c r="B6955" t="s">
        <v>7459</v>
      </c>
      <c r="C6955" t="s">
        <v>527</v>
      </c>
      <c r="D6955" s="398">
        <v>226.93</v>
      </c>
      <c r="F6955" s="398">
        <v>212.06</v>
      </c>
      <c r="H6955" t="s">
        <v>528</v>
      </c>
    </row>
    <row r="6956" spans="1:8">
      <c r="A6956" s="397">
        <v>101952</v>
      </c>
      <c r="B6956" t="s">
        <v>7460</v>
      </c>
      <c r="C6956" t="s">
        <v>527</v>
      </c>
      <c r="D6956" s="398">
        <v>250.33</v>
      </c>
      <c r="F6956" s="398">
        <v>227.8</v>
      </c>
      <c r="H6956" t="s">
        <v>528</v>
      </c>
    </row>
    <row r="6957" spans="1:8">
      <c r="A6957" s="397">
        <v>101953</v>
      </c>
      <c r="B6957" t="s">
        <v>7461</v>
      </c>
      <c r="C6957" t="s">
        <v>527</v>
      </c>
      <c r="D6957" s="398">
        <v>270.33999999999997</v>
      </c>
      <c r="F6957" s="398">
        <v>242.37</v>
      </c>
      <c r="H6957" t="s">
        <v>528</v>
      </c>
    </row>
    <row r="6958" spans="1:8">
      <c r="A6958" s="397">
        <v>101954</v>
      </c>
      <c r="B6958" t="s">
        <v>7462</v>
      </c>
      <c r="C6958" t="s">
        <v>527</v>
      </c>
      <c r="D6958" s="398">
        <v>311.05</v>
      </c>
      <c r="F6958" s="398">
        <v>273.69</v>
      </c>
      <c r="H6958" t="s">
        <v>528</v>
      </c>
    </row>
    <row r="6959" spans="1:8">
      <c r="A6959" s="397">
        <v>106062</v>
      </c>
      <c r="B6959" t="s">
        <v>7463</v>
      </c>
      <c r="C6959" t="s">
        <v>527</v>
      </c>
      <c r="D6959" s="398">
        <v>339.12</v>
      </c>
      <c r="F6959" s="398">
        <v>296.52999999999997</v>
      </c>
      <c r="H6959" t="s">
        <v>528</v>
      </c>
    </row>
    <row r="6960" spans="1:8">
      <c r="A6960" s="397">
        <v>100323</v>
      </c>
      <c r="B6960" t="s">
        <v>7464</v>
      </c>
      <c r="C6960" t="s">
        <v>615</v>
      </c>
      <c r="D6960" s="398">
        <v>218.93</v>
      </c>
      <c r="F6960" s="398">
        <v>186.15</v>
      </c>
      <c r="H6960" t="s">
        <v>528</v>
      </c>
    </row>
    <row r="6961" spans="1:8">
      <c r="A6961" s="397">
        <v>100324</v>
      </c>
      <c r="B6961" t="s">
        <v>7465</v>
      </c>
      <c r="C6961" t="s">
        <v>615</v>
      </c>
      <c r="D6961" s="398">
        <v>274.89</v>
      </c>
      <c r="F6961" s="398">
        <v>180.58</v>
      </c>
      <c r="H6961" t="s">
        <v>528</v>
      </c>
    </row>
    <row r="6962" spans="1:8">
      <c r="A6962" s="397">
        <v>96624</v>
      </c>
      <c r="B6962" t="s">
        <v>7466</v>
      </c>
      <c r="C6962" t="s">
        <v>615</v>
      </c>
      <c r="D6962" s="398">
        <v>275.45</v>
      </c>
      <c r="F6962" s="398">
        <v>180.86</v>
      </c>
      <c r="H6962" t="s">
        <v>528</v>
      </c>
    </row>
    <row r="6963" spans="1:8">
      <c r="A6963" s="397">
        <v>100322</v>
      </c>
      <c r="B6963" t="s">
        <v>7467</v>
      </c>
      <c r="C6963" t="s">
        <v>615</v>
      </c>
      <c r="D6963" s="398">
        <v>262.70999999999998</v>
      </c>
      <c r="F6963" s="398">
        <v>174.57</v>
      </c>
      <c r="H6963" t="s">
        <v>528</v>
      </c>
    </row>
    <row r="6964" spans="1:8">
      <c r="A6964" s="397">
        <v>96623</v>
      </c>
      <c r="B6964" t="s">
        <v>7468</v>
      </c>
      <c r="C6964" t="s">
        <v>615</v>
      </c>
      <c r="D6964" s="398">
        <v>291.58999999999997</v>
      </c>
      <c r="F6964" s="398">
        <v>200.14</v>
      </c>
      <c r="H6964" t="s">
        <v>528</v>
      </c>
    </row>
    <row r="6965" spans="1:8">
      <c r="A6965" s="397">
        <v>96622</v>
      </c>
      <c r="B6965" t="s">
        <v>7469</v>
      </c>
      <c r="C6965" t="s">
        <v>615</v>
      </c>
      <c r="D6965" s="398">
        <v>323.5</v>
      </c>
      <c r="F6965" s="398">
        <v>214.59</v>
      </c>
      <c r="H6965" t="s">
        <v>528</v>
      </c>
    </row>
    <row r="6966" spans="1:8">
      <c r="A6966" s="397">
        <v>96621</v>
      </c>
      <c r="B6966" t="s">
        <v>7470</v>
      </c>
      <c r="C6966" t="s">
        <v>615</v>
      </c>
      <c r="D6966" s="398">
        <v>339.63</v>
      </c>
      <c r="F6966" s="398">
        <v>233.87</v>
      </c>
      <c r="H6966" t="s">
        <v>528</v>
      </c>
    </row>
    <row r="6967" spans="1:8">
      <c r="A6967" s="397">
        <v>96617</v>
      </c>
      <c r="B6967" t="s">
        <v>7471</v>
      </c>
      <c r="C6967" t="s">
        <v>527</v>
      </c>
      <c r="D6967" s="398">
        <v>24.69</v>
      </c>
      <c r="F6967" s="398">
        <v>21.54</v>
      </c>
      <c r="H6967" t="s">
        <v>528</v>
      </c>
    </row>
    <row r="6968" spans="1:8">
      <c r="A6968" s="397">
        <v>96619</v>
      </c>
      <c r="B6968" t="s">
        <v>7472</v>
      </c>
      <c r="C6968" t="s">
        <v>527</v>
      </c>
      <c r="D6968" s="398">
        <v>49.51</v>
      </c>
      <c r="F6968" s="398">
        <v>43.02</v>
      </c>
      <c r="H6968" t="s">
        <v>528</v>
      </c>
    </row>
    <row r="6969" spans="1:8">
      <c r="A6969" s="397">
        <v>96616</v>
      </c>
      <c r="B6969" t="s">
        <v>7473</v>
      </c>
      <c r="C6969" t="s">
        <v>615</v>
      </c>
      <c r="D6969" s="398">
        <v>990.62</v>
      </c>
      <c r="F6969" s="398">
        <v>860.66</v>
      </c>
      <c r="H6969" t="s">
        <v>528</v>
      </c>
    </row>
    <row r="6970" spans="1:8">
      <c r="A6970" s="397">
        <v>95240</v>
      </c>
      <c r="B6970" t="s">
        <v>7474</v>
      </c>
      <c r="C6970" t="s">
        <v>527</v>
      </c>
      <c r="D6970" s="398">
        <v>23.83</v>
      </c>
      <c r="F6970" s="398">
        <v>20.51</v>
      </c>
      <c r="H6970" t="s">
        <v>528</v>
      </c>
    </row>
    <row r="6971" spans="1:8">
      <c r="A6971" s="397">
        <v>95241</v>
      </c>
      <c r="B6971" t="s">
        <v>7475</v>
      </c>
      <c r="C6971" t="s">
        <v>527</v>
      </c>
      <c r="D6971" s="398">
        <v>46.16</v>
      </c>
      <c r="F6971" s="398">
        <v>39.020000000000003</v>
      </c>
      <c r="H6971" t="s">
        <v>528</v>
      </c>
    </row>
    <row r="6972" spans="1:8">
      <c r="A6972" s="397">
        <v>96620</v>
      </c>
      <c r="B6972" t="s">
        <v>7476</v>
      </c>
      <c r="C6972" t="s">
        <v>615</v>
      </c>
      <c r="D6972" s="398">
        <v>923.58</v>
      </c>
      <c r="F6972" s="398">
        <v>780.66</v>
      </c>
      <c r="H6972" t="s">
        <v>528</v>
      </c>
    </row>
    <row r="6973" spans="1:8">
      <c r="A6973" s="397">
        <v>104043</v>
      </c>
      <c r="B6973" t="s">
        <v>7477</v>
      </c>
      <c r="C6973" t="s">
        <v>530</v>
      </c>
      <c r="D6973" s="398">
        <v>8.33</v>
      </c>
      <c r="F6973" s="398">
        <v>10.47</v>
      </c>
      <c r="H6973" t="s">
        <v>528</v>
      </c>
    </row>
    <row r="6974" spans="1:8">
      <c r="A6974" s="397">
        <v>104044</v>
      </c>
      <c r="B6974" t="s">
        <v>7478</v>
      </c>
      <c r="C6974" t="s">
        <v>530</v>
      </c>
      <c r="D6974" s="398">
        <v>8.6999999999999993</v>
      </c>
      <c r="F6974" s="398">
        <v>11.24</v>
      </c>
      <c r="H6974" t="s">
        <v>528</v>
      </c>
    </row>
    <row r="6975" spans="1:8">
      <c r="A6975" s="397">
        <v>104045</v>
      </c>
      <c r="B6975" t="s">
        <v>7479</v>
      </c>
      <c r="C6975" t="s">
        <v>530</v>
      </c>
      <c r="D6975" s="398">
        <v>14.27</v>
      </c>
      <c r="F6975" s="398">
        <v>17.190000000000001</v>
      </c>
      <c r="H6975" t="s">
        <v>528</v>
      </c>
    </row>
    <row r="6976" spans="1:8">
      <c r="A6976" s="397">
        <v>104049</v>
      </c>
      <c r="B6976" t="s">
        <v>7480</v>
      </c>
      <c r="C6976" t="s">
        <v>530</v>
      </c>
      <c r="D6976" s="398">
        <v>5.04</v>
      </c>
      <c r="F6976" s="398">
        <v>7.53</v>
      </c>
      <c r="H6976" t="s">
        <v>528</v>
      </c>
    </row>
    <row r="6977" spans="1:8">
      <c r="A6977" s="397">
        <v>104050</v>
      </c>
      <c r="B6977" t="s">
        <v>7481</v>
      </c>
      <c r="C6977" t="s">
        <v>530</v>
      </c>
      <c r="D6977" s="398">
        <v>7.65</v>
      </c>
      <c r="F6977" s="398">
        <v>11.18</v>
      </c>
      <c r="H6977" t="s">
        <v>528</v>
      </c>
    </row>
    <row r="6978" spans="1:8">
      <c r="A6978" s="397">
        <v>104084</v>
      </c>
      <c r="B6978" t="s">
        <v>7482</v>
      </c>
      <c r="C6978" t="s">
        <v>530</v>
      </c>
      <c r="D6978" s="398">
        <v>87.9</v>
      </c>
      <c r="F6978" s="398">
        <v>93.6</v>
      </c>
      <c r="H6978" t="s">
        <v>528</v>
      </c>
    </row>
    <row r="6979" spans="1:8">
      <c r="A6979" s="397">
        <v>104037</v>
      </c>
      <c r="B6979" t="s">
        <v>7483</v>
      </c>
      <c r="C6979" t="s">
        <v>530</v>
      </c>
      <c r="D6979" s="398">
        <v>0</v>
      </c>
      <c r="F6979" s="398">
        <v>0</v>
      </c>
      <c r="H6979" t="s">
        <v>528</v>
      </c>
    </row>
    <row r="6980" spans="1:8">
      <c r="A6980" s="397">
        <v>104035</v>
      </c>
      <c r="B6980" t="s">
        <v>7484</v>
      </c>
      <c r="C6980" t="s">
        <v>530</v>
      </c>
      <c r="D6980" s="398">
        <v>36.71</v>
      </c>
      <c r="F6980" s="398">
        <v>47.7</v>
      </c>
      <c r="H6980" t="s">
        <v>528</v>
      </c>
    </row>
    <row r="6981" spans="1:8">
      <c r="A6981" s="397">
        <v>104036</v>
      </c>
      <c r="B6981" t="s">
        <v>7485</v>
      </c>
      <c r="C6981" t="s">
        <v>530</v>
      </c>
      <c r="D6981" s="398">
        <v>37.85</v>
      </c>
      <c r="F6981" s="398">
        <v>49.24</v>
      </c>
      <c r="H6981" t="s">
        <v>528</v>
      </c>
    </row>
    <row r="6982" spans="1:8">
      <c r="A6982" s="397">
        <v>104034</v>
      </c>
      <c r="B6982" t="s">
        <v>7486</v>
      </c>
      <c r="C6982" t="s">
        <v>530</v>
      </c>
      <c r="D6982" s="398">
        <v>27.25</v>
      </c>
      <c r="F6982" s="398">
        <v>37.1</v>
      </c>
      <c r="H6982" t="s">
        <v>528</v>
      </c>
    </row>
    <row r="6983" spans="1:8">
      <c r="A6983" s="397">
        <v>104031</v>
      </c>
      <c r="B6983" t="s">
        <v>7487</v>
      </c>
      <c r="C6983" t="s">
        <v>530</v>
      </c>
      <c r="D6983" s="398">
        <v>17.78</v>
      </c>
      <c r="F6983" s="398">
        <v>25.15</v>
      </c>
      <c r="H6983" t="s">
        <v>528</v>
      </c>
    </row>
    <row r="6984" spans="1:8">
      <c r="A6984" s="397">
        <v>104032</v>
      </c>
      <c r="B6984" t="s">
        <v>7488</v>
      </c>
      <c r="C6984" t="s">
        <v>530</v>
      </c>
      <c r="D6984" s="398">
        <v>22.72</v>
      </c>
      <c r="F6984" s="398">
        <v>31.35</v>
      </c>
      <c r="H6984" t="s">
        <v>528</v>
      </c>
    </row>
    <row r="6985" spans="1:8">
      <c r="A6985" s="397">
        <v>104033</v>
      </c>
      <c r="B6985" t="s">
        <v>7489</v>
      </c>
      <c r="C6985" t="s">
        <v>530</v>
      </c>
      <c r="D6985" s="398">
        <v>20.57</v>
      </c>
      <c r="F6985" s="398">
        <v>28.72</v>
      </c>
      <c r="H6985" t="s">
        <v>528</v>
      </c>
    </row>
    <row r="6986" spans="1:8">
      <c r="A6986" s="397">
        <v>104038</v>
      </c>
      <c r="B6986" t="s">
        <v>7490</v>
      </c>
      <c r="C6986" t="s">
        <v>530</v>
      </c>
      <c r="D6986" s="398">
        <v>0</v>
      </c>
      <c r="F6986" s="398">
        <v>0</v>
      </c>
      <c r="H6986" t="s">
        <v>528</v>
      </c>
    </row>
    <row r="6987" spans="1:8">
      <c r="A6987" s="397">
        <v>104051</v>
      </c>
      <c r="B6987" t="s">
        <v>7491</v>
      </c>
      <c r="C6987" t="s">
        <v>530</v>
      </c>
      <c r="D6987" s="398">
        <v>7.35</v>
      </c>
      <c r="F6987" s="398">
        <v>9.39</v>
      </c>
      <c r="H6987" t="s">
        <v>528</v>
      </c>
    </row>
    <row r="6988" spans="1:8">
      <c r="A6988" s="397">
        <v>104052</v>
      </c>
      <c r="B6988" t="s">
        <v>7492</v>
      </c>
      <c r="C6988" t="s">
        <v>530</v>
      </c>
      <c r="D6988" s="398">
        <v>10.35</v>
      </c>
      <c r="F6988" s="398">
        <v>13.13</v>
      </c>
      <c r="H6988" t="s">
        <v>528</v>
      </c>
    </row>
    <row r="6989" spans="1:8">
      <c r="A6989" s="397">
        <v>104046</v>
      </c>
      <c r="B6989" t="s">
        <v>7493</v>
      </c>
      <c r="C6989" t="s">
        <v>530</v>
      </c>
      <c r="D6989" s="398">
        <v>7.9</v>
      </c>
      <c r="F6989" s="398">
        <v>10.039999999999999</v>
      </c>
      <c r="H6989" t="s">
        <v>528</v>
      </c>
    </row>
    <row r="6990" spans="1:8">
      <c r="A6990" s="397">
        <v>104047</v>
      </c>
      <c r="B6990" t="s">
        <v>7494</v>
      </c>
      <c r="C6990" t="s">
        <v>530</v>
      </c>
      <c r="D6990" s="398">
        <v>9.14</v>
      </c>
      <c r="F6990" s="398">
        <v>11.68</v>
      </c>
      <c r="H6990" t="s">
        <v>528</v>
      </c>
    </row>
    <row r="6991" spans="1:8">
      <c r="A6991" s="397">
        <v>104048</v>
      </c>
      <c r="B6991" t="s">
        <v>7495</v>
      </c>
      <c r="C6991" t="s">
        <v>530</v>
      </c>
      <c r="D6991" s="398">
        <v>13.89</v>
      </c>
      <c r="F6991" s="398">
        <v>16.809999999999999</v>
      </c>
      <c r="H6991" t="s">
        <v>528</v>
      </c>
    </row>
    <row r="6992" spans="1:8">
      <c r="A6992" s="397">
        <v>104063</v>
      </c>
      <c r="B6992" t="s">
        <v>7496</v>
      </c>
      <c r="C6992" t="s">
        <v>530</v>
      </c>
      <c r="D6992" s="398">
        <v>73.2</v>
      </c>
      <c r="F6992" s="398">
        <v>80.87</v>
      </c>
      <c r="H6992" t="s">
        <v>528</v>
      </c>
    </row>
    <row r="6993" spans="1:8">
      <c r="A6993" s="397">
        <v>104065</v>
      </c>
      <c r="B6993" t="s">
        <v>7497</v>
      </c>
      <c r="C6993" t="s">
        <v>530</v>
      </c>
      <c r="D6993" s="398">
        <v>160.16999999999999</v>
      </c>
      <c r="F6993" s="398">
        <v>173.01</v>
      </c>
      <c r="H6993" t="s">
        <v>528</v>
      </c>
    </row>
    <row r="6994" spans="1:8">
      <c r="A6994" s="397">
        <v>104062</v>
      </c>
      <c r="B6994" t="s">
        <v>7498</v>
      </c>
      <c r="C6994" t="s">
        <v>530</v>
      </c>
      <c r="D6994" s="398">
        <v>77.11</v>
      </c>
      <c r="F6994" s="398">
        <v>85.11</v>
      </c>
      <c r="H6994" t="s">
        <v>528</v>
      </c>
    </row>
    <row r="6995" spans="1:8">
      <c r="A6995" s="397">
        <v>104064</v>
      </c>
      <c r="B6995" t="s">
        <v>7499</v>
      </c>
      <c r="C6995" t="s">
        <v>530</v>
      </c>
      <c r="D6995" s="398">
        <v>189.56</v>
      </c>
      <c r="F6995" s="398">
        <v>204.89</v>
      </c>
      <c r="H6995" t="s">
        <v>528</v>
      </c>
    </row>
    <row r="6996" spans="1:8">
      <c r="A6996" s="397">
        <v>104059</v>
      </c>
      <c r="B6996" t="s">
        <v>7500</v>
      </c>
      <c r="C6996" t="s">
        <v>530</v>
      </c>
      <c r="D6996" s="398">
        <v>9.3699999999999992</v>
      </c>
      <c r="F6996" s="398">
        <v>13.55</v>
      </c>
      <c r="H6996" t="s">
        <v>528</v>
      </c>
    </row>
    <row r="6997" spans="1:8">
      <c r="A6997" s="397">
        <v>104058</v>
      </c>
      <c r="B6997" t="s">
        <v>7501</v>
      </c>
      <c r="C6997" t="s">
        <v>530</v>
      </c>
      <c r="D6997" s="398">
        <v>6.97</v>
      </c>
      <c r="F6997" s="398">
        <v>9.52</v>
      </c>
      <c r="H6997" t="s">
        <v>528</v>
      </c>
    </row>
    <row r="6998" spans="1:8">
      <c r="A6998" s="397">
        <v>104082</v>
      </c>
      <c r="B6998" t="s">
        <v>7502</v>
      </c>
      <c r="C6998" t="s">
        <v>530</v>
      </c>
      <c r="D6998" s="398">
        <v>31.42</v>
      </c>
      <c r="F6998" s="398">
        <v>34.380000000000003</v>
      </c>
      <c r="H6998" t="s">
        <v>528</v>
      </c>
    </row>
    <row r="6999" spans="1:8">
      <c r="A6999" s="397">
        <v>104083</v>
      </c>
      <c r="B6999" t="s">
        <v>7503</v>
      </c>
      <c r="C6999" t="s">
        <v>530</v>
      </c>
      <c r="D6999" s="398">
        <v>76.819999999999993</v>
      </c>
      <c r="F6999" s="398">
        <v>81.58</v>
      </c>
      <c r="H6999" t="s">
        <v>528</v>
      </c>
    </row>
    <row r="7000" spans="1:8">
      <c r="A7000" s="397">
        <v>104057</v>
      </c>
      <c r="B7000" t="s">
        <v>7504</v>
      </c>
      <c r="C7000" t="s">
        <v>530</v>
      </c>
      <c r="D7000" s="398">
        <v>0</v>
      </c>
      <c r="F7000" s="398">
        <v>0</v>
      </c>
      <c r="H7000" t="s">
        <v>528</v>
      </c>
    </row>
    <row r="7001" spans="1:8">
      <c r="A7001" s="397">
        <v>104056</v>
      </c>
      <c r="B7001" t="s">
        <v>7505</v>
      </c>
      <c r="C7001" t="s">
        <v>530</v>
      </c>
      <c r="D7001" s="398">
        <v>19.350000000000001</v>
      </c>
      <c r="F7001" s="398">
        <v>26.09</v>
      </c>
      <c r="H7001" t="s">
        <v>528</v>
      </c>
    </row>
    <row r="7002" spans="1:8">
      <c r="A7002" s="397">
        <v>104055</v>
      </c>
      <c r="B7002" t="s">
        <v>7506</v>
      </c>
      <c r="C7002" t="s">
        <v>530</v>
      </c>
      <c r="D7002" s="398">
        <v>12.87</v>
      </c>
      <c r="F7002" s="398">
        <v>17.68</v>
      </c>
      <c r="H7002" t="s">
        <v>528</v>
      </c>
    </row>
    <row r="7003" spans="1:8">
      <c r="A7003" s="397">
        <v>104076</v>
      </c>
      <c r="B7003" t="s">
        <v>7507</v>
      </c>
      <c r="C7003" t="s">
        <v>530</v>
      </c>
      <c r="D7003" s="398">
        <v>47.17</v>
      </c>
      <c r="F7003" s="398">
        <v>56.15</v>
      </c>
      <c r="H7003" t="s">
        <v>528</v>
      </c>
    </row>
    <row r="7004" spans="1:8">
      <c r="A7004" s="397">
        <v>104060</v>
      </c>
      <c r="B7004" t="s">
        <v>7508</v>
      </c>
      <c r="C7004" t="s">
        <v>345</v>
      </c>
      <c r="D7004" s="398">
        <v>8.61</v>
      </c>
      <c r="F7004" s="398">
        <v>10.46</v>
      </c>
      <c r="H7004" t="s">
        <v>528</v>
      </c>
    </row>
    <row r="7005" spans="1:8">
      <c r="A7005" s="397">
        <v>104061</v>
      </c>
      <c r="B7005" t="s">
        <v>7509</v>
      </c>
      <c r="C7005" t="s">
        <v>345</v>
      </c>
      <c r="D7005" s="398">
        <v>15.67</v>
      </c>
      <c r="F7005" s="398">
        <v>18.47</v>
      </c>
      <c r="H7005" t="s">
        <v>528</v>
      </c>
    </row>
    <row r="7006" spans="1:8">
      <c r="A7006" s="397">
        <v>104085</v>
      </c>
      <c r="B7006" t="s">
        <v>7510</v>
      </c>
      <c r="C7006" t="s">
        <v>345</v>
      </c>
      <c r="D7006" s="398">
        <v>56.67</v>
      </c>
      <c r="F7006" s="398">
        <v>65.7</v>
      </c>
      <c r="H7006" t="s">
        <v>528</v>
      </c>
    </row>
    <row r="7007" spans="1:8">
      <c r="A7007" s="397">
        <v>104086</v>
      </c>
      <c r="B7007" t="s">
        <v>7511</v>
      </c>
      <c r="C7007" t="s">
        <v>345</v>
      </c>
      <c r="D7007" s="398">
        <v>103.09</v>
      </c>
      <c r="F7007" s="398">
        <v>116.39</v>
      </c>
      <c r="H7007" t="s">
        <v>528</v>
      </c>
    </row>
    <row r="7008" spans="1:8">
      <c r="A7008" s="397">
        <v>104073</v>
      </c>
      <c r="B7008" t="s">
        <v>7512</v>
      </c>
      <c r="C7008" t="s">
        <v>530</v>
      </c>
      <c r="D7008" s="398">
        <v>0</v>
      </c>
      <c r="F7008" s="398">
        <v>0</v>
      </c>
      <c r="H7008" t="s">
        <v>528</v>
      </c>
    </row>
    <row r="7009" spans="1:8">
      <c r="A7009" s="397">
        <v>104074</v>
      </c>
      <c r="B7009" t="s">
        <v>7513</v>
      </c>
      <c r="C7009" t="s">
        <v>530</v>
      </c>
      <c r="D7009" s="398">
        <v>0</v>
      </c>
      <c r="F7009" s="398">
        <v>0</v>
      </c>
      <c r="H7009" t="s">
        <v>528</v>
      </c>
    </row>
    <row r="7010" spans="1:8">
      <c r="A7010" s="397">
        <v>104075</v>
      </c>
      <c r="B7010" t="s">
        <v>7514</v>
      </c>
      <c r="C7010" t="s">
        <v>530</v>
      </c>
      <c r="D7010" s="398">
        <v>0</v>
      </c>
      <c r="F7010" s="398">
        <v>0</v>
      </c>
      <c r="H7010" t="s">
        <v>528</v>
      </c>
    </row>
    <row r="7011" spans="1:8">
      <c r="A7011" s="397">
        <v>104039</v>
      </c>
      <c r="B7011" t="s">
        <v>7515</v>
      </c>
      <c r="C7011" t="s">
        <v>530</v>
      </c>
      <c r="D7011" s="398">
        <v>76.89</v>
      </c>
      <c r="F7011" s="398">
        <v>87.76</v>
      </c>
      <c r="H7011" t="s">
        <v>528</v>
      </c>
    </row>
    <row r="7012" spans="1:8">
      <c r="A7012" s="397">
        <v>104040</v>
      </c>
      <c r="B7012" t="s">
        <v>7516</v>
      </c>
      <c r="C7012" t="s">
        <v>530</v>
      </c>
      <c r="D7012" s="398">
        <v>0</v>
      </c>
      <c r="F7012" s="398">
        <v>0</v>
      </c>
      <c r="H7012" t="s">
        <v>528</v>
      </c>
    </row>
    <row r="7013" spans="1:8">
      <c r="A7013" s="397">
        <v>104041</v>
      </c>
      <c r="B7013" t="s">
        <v>7517</v>
      </c>
      <c r="C7013" t="s">
        <v>530</v>
      </c>
      <c r="D7013" s="398">
        <v>0</v>
      </c>
      <c r="F7013" s="398">
        <v>0</v>
      </c>
      <c r="H7013" t="s">
        <v>528</v>
      </c>
    </row>
    <row r="7014" spans="1:8">
      <c r="A7014" s="397">
        <v>104042</v>
      </c>
      <c r="B7014" t="s">
        <v>7518</v>
      </c>
      <c r="C7014" t="s">
        <v>530</v>
      </c>
      <c r="D7014" s="398">
        <v>0</v>
      </c>
      <c r="F7014" s="398">
        <v>0</v>
      </c>
      <c r="H7014" t="s">
        <v>528</v>
      </c>
    </row>
    <row r="7015" spans="1:8">
      <c r="A7015" s="397">
        <v>104072</v>
      </c>
      <c r="B7015" t="s">
        <v>7519</v>
      </c>
      <c r="C7015" t="s">
        <v>530</v>
      </c>
      <c r="D7015" s="398">
        <v>292.06</v>
      </c>
      <c r="F7015" s="398">
        <v>307.07</v>
      </c>
      <c r="H7015" t="s">
        <v>528</v>
      </c>
    </row>
    <row r="7016" spans="1:8">
      <c r="A7016" s="397">
        <v>104053</v>
      </c>
      <c r="B7016" t="s">
        <v>7520</v>
      </c>
      <c r="C7016" t="s">
        <v>530</v>
      </c>
      <c r="D7016" s="398">
        <v>8.76</v>
      </c>
      <c r="F7016" s="398">
        <v>10.8</v>
      </c>
      <c r="H7016" t="s">
        <v>528</v>
      </c>
    </row>
    <row r="7017" spans="1:8">
      <c r="A7017" s="397">
        <v>104054</v>
      </c>
      <c r="B7017" t="s">
        <v>7521</v>
      </c>
      <c r="C7017" t="s">
        <v>530</v>
      </c>
      <c r="D7017" s="398">
        <v>18.100000000000001</v>
      </c>
      <c r="F7017" s="398">
        <v>20.88</v>
      </c>
      <c r="H7017" t="s">
        <v>528</v>
      </c>
    </row>
    <row r="7018" spans="1:8">
      <c r="A7018" s="397">
        <v>99818</v>
      </c>
      <c r="B7018" t="s">
        <v>7522</v>
      </c>
      <c r="C7018" t="s">
        <v>530</v>
      </c>
      <c r="D7018" s="398">
        <v>5.76</v>
      </c>
      <c r="F7018" s="398">
        <v>7.13</v>
      </c>
      <c r="H7018" t="s">
        <v>528</v>
      </c>
    </row>
    <row r="7019" spans="1:8">
      <c r="A7019" s="397">
        <v>99819</v>
      </c>
      <c r="B7019" t="s">
        <v>7523</v>
      </c>
      <c r="C7019" t="s">
        <v>527</v>
      </c>
      <c r="D7019" s="398">
        <v>18.940000000000001</v>
      </c>
      <c r="F7019" s="398">
        <v>23.8</v>
      </c>
      <c r="H7019" t="s">
        <v>528</v>
      </c>
    </row>
    <row r="7020" spans="1:8">
      <c r="A7020" s="397">
        <v>99817</v>
      </c>
      <c r="B7020" t="s">
        <v>7524</v>
      </c>
      <c r="C7020" t="s">
        <v>530</v>
      </c>
      <c r="D7020" s="398">
        <v>6.62</v>
      </c>
      <c r="F7020" s="398">
        <v>8.2100000000000009</v>
      </c>
      <c r="H7020" t="s">
        <v>528</v>
      </c>
    </row>
    <row r="7021" spans="1:8">
      <c r="A7021" s="397">
        <v>99815</v>
      </c>
      <c r="B7021" t="s">
        <v>7525</v>
      </c>
      <c r="C7021" t="s">
        <v>530</v>
      </c>
      <c r="D7021" s="398">
        <v>9.42</v>
      </c>
      <c r="F7021" s="398">
        <v>11.73</v>
      </c>
      <c r="H7021" t="s">
        <v>528</v>
      </c>
    </row>
    <row r="7022" spans="1:8">
      <c r="A7022" s="397">
        <v>99811</v>
      </c>
      <c r="B7022" t="s">
        <v>7526</v>
      </c>
      <c r="C7022" t="s">
        <v>527</v>
      </c>
      <c r="D7022" s="398">
        <v>0.7</v>
      </c>
      <c r="F7022" s="398">
        <v>0.88</v>
      </c>
      <c r="H7022" t="s">
        <v>528</v>
      </c>
    </row>
    <row r="7023" spans="1:8">
      <c r="A7023" s="397">
        <v>99826</v>
      </c>
      <c r="B7023" t="s">
        <v>7527</v>
      </c>
      <c r="C7023" t="s">
        <v>527</v>
      </c>
      <c r="D7023" s="398">
        <v>1.75</v>
      </c>
      <c r="F7023" s="398">
        <v>2.1800000000000002</v>
      </c>
      <c r="H7023" t="s">
        <v>528</v>
      </c>
    </row>
    <row r="7024" spans="1:8">
      <c r="A7024" s="397">
        <v>106170</v>
      </c>
      <c r="B7024" t="s">
        <v>7528</v>
      </c>
      <c r="C7024" t="s">
        <v>527</v>
      </c>
      <c r="D7024" s="398">
        <v>7.15</v>
      </c>
      <c r="F7024" s="398">
        <v>8.9700000000000006</v>
      </c>
      <c r="H7024" t="s">
        <v>528</v>
      </c>
    </row>
    <row r="7025" spans="1:8">
      <c r="A7025" s="397">
        <v>99821</v>
      </c>
      <c r="B7025" t="s">
        <v>7529</v>
      </c>
      <c r="C7025" t="s">
        <v>527</v>
      </c>
      <c r="D7025" s="398">
        <v>5.08</v>
      </c>
      <c r="F7025" s="398">
        <v>6.35</v>
      </c>
      <c r="H7025" t="s">
        <v>528</v>
      </c>
    </row>
    <row r="7026" spans="1:8">
      <c r="A7026" s="397">
        <v>99820</v>
      </c>
      <c r="B7026" t="s">
        <v>7530</v>
      </c>
      <c r="C7026" t="s">
        <v>527</v>
      </c>
      <c r="D7026" s="398">
        <v>2.75</v>
      </c>
      <c r="F7026" s="398">
        <v>3.41</v>
      </c>
      <c r="H7026" t="s">
        <v>528</v>
      </c>
    </row>
    <row r="7027" spans="1:8">
      <c r="A7027" s="397">
        <v>99805</v>
      </c>
      <c r="B7027" t="s">
        <v>7531</v>
      </c>
      <c r="C7027" t="s">
        <v>527</v>
      </c>
      <c r="D7027" s="398">
        <v>11.71</v>
      </c>
      <c r="F7027" s="398">
        <v>14.67</v>
      </c>
      <c r="H7027" t="s">
        <v>528</v>
      </c>
    </row>
    <row r="7028" spans="1:8">
      <c r="A7028" s="397">
        <v>99803</v>
      </c>
      <c r="B7028" t="s">
        <v>7532</v>
      </c>
      <c r="C7028" t="s">
        <v>527</v>
      </c>
      <c r="D7028" s="398">
        <v>4.24</v>
      </c>
      <c r="F7028" s="398">
        <v>5.29</v>
      </c>
      <c r="H7028" t="s">
        <v>528</v>
      </c>
    </row>
    <row r="7029" spans="1:8">
      <c r="A7029" s="397">
        <v>99802</v>
      </c>
      <c r="B7029" t="s">
        <v>7533</v>
      </c>
      <c r="C7029" t="s">
        <v>527</v>
      </c>
      <c r="D7029" s="398">
        <v>0.56999999999999995</v>
      </c>
      <c r="F7029" s="398">
        <v>0.72</v>
      </c>
      <c r="H7029" t="s">
        <v>528</v>
      </c>
    </row>
    <row r="7030" spans="1:8">
      <c r="A7030" s="397">
        <v>99810</v>
      </c>
      <c r="B7030" t="s">
        <v>7534</v>
      </c>
      <c r="C7030" t="s">
        <v>527</v>
      </c>
      <c r="D7030" s="398">
        <v>6.92</v>
      </c>
      <c r="F7030" s="398">
        <v>8.66</v>
      </c>
      <c r="H7030" t="s">
        <v>528</v>
      </c>
    </row>
    <row r="7031" spans="1:8">
      <c r="A7031" s="397">
        <v>99809</v>
      </c>
      <c r="B7031" t="s">
        <v>7535</v>
      </c>
      <c r="C7031" t="s">
        <v>527</v>
      </c>
      <c r="D7031" s="398">
        <v>7.3</v>
      </c>
      <c r="F7031" s="398">
        <v>9.14</v>
      </c>
      <c r="H7031" t="s">
        <v>528</v>
      </c>
    </row>
    <row r="7032" spans="1:8">
      <c r="A7032" s="397">
        <v>99801</v>
      </c>
      <c r="B7032" t="s">
        <v>7536</v>
      </c>
      <c r="C7032" t="s">
        <v>527</v>
      </c>
      <c r="D7032" s="398">
        <v>0</v>
      </c>
      <c r="F7032" s="398">
        <v>0</v>
      </c>
      <c r="H7032" t="s">
        <v>528</v>
      </c>
    </row>
    <row r="7033" spans="1:8">
      <c r="A7033" s="397">
        <v>106166</v>
      </c>
      <c r="B7033" t="s">
        <v>7537</v>
      </c>
      <c r="C7033" t="s">
        <v>527</v>
      </c>
      <c r="D7033" s="398">
        <v>1.46</v>
      </c>
      <c r="F7033" s="398">
        <v>1.81</v>
      </c>
      <c r="H7033" t="s">
        <v>528</v>
      </c>
    </row>
    <row r="7034" spans="1:8">
      <c r="A7034" s="397">
        <v>99822</v>
      </c>
      <c r="B7034" t="s">
        <v>7538</v>
      </c>
      <c r="C7034" t="s">
        <v>527</v>
      </c>
      <c r="D7034" s="398">
        <v>1.1499999999999999</v>
      </c>
      <c r="F7034" s="398">
        <v>1.42</v>
      </c>
      <c r="H7034" t="s">
        <v>528</v>
      </c>
    </row>
    <row r="7035" spans="1:8">
      <c r="A7035" s="397">
        <v>99825</v>
      </c>
      <c r="B7035" t="s">
        <v>7539</v>
      </c>
      <c r="C7035" t="s">
        <v>527</v>
      </c>
      <c r="D7035" s="398">
        <v>4.87</v>
      </c>
      <c r="F7035" s="398">
        <v>6.09</v>
      </c>
      <c r="H7035" t="s">
        <v>528</v>
      </c>
    </row>
    <row r="7036" spans="1:8">
      <c r="A7036" s="397">
        <v>99824</v>
      </c>
      <c r="B7036" t="s">
        <v>7540</v>
      </c>
      <c r="C7036" t="s">
        <v>527</v>
      </c>
      <c r="D7036" s="398">
        <v>2.87</v>
      </c>
      <c r="F7036" s="398">
        <v>3.57</v>
      </c>
      <c r="H7036" t="s">
        <v>528</v>
      </c>
    </row>
    <row r="7037" spans="1:8">
      <c r="A7037" s="397">
        <v>99823</v>
      </c>
      <c r="B7037" t="s">
        <v>7541</v>
      </c>
      <c r="C7037" t="s">
        <v>527</v>
      </c>
      <c r="D7037" s="398">
        <v>2.5299999999999998</v>
      </c>
      <c r="F7037" s="398">
        <v>3.14</v>
      </c>
      <c r="H7037" t="s">
        <v>528</v>
      </c>
    </row>
    <row r="7038" spans="1:8">
      <c r="A7038" s="397">
        <v>99806</v>
      </c>
      <c r="B7038" t="s">
        <v>7542</v>
      </c>
      <c r="C7038" t="s">
        <v>527</v>
      </c>
      <c r="D7038" s="398">
        <v>3.05</v>
      </c>
      <c r="F7038" s="398">
        <v>3.79</v>
      </c>
      <c r="H7038" t="s">
        <v>528</v>
      </c>
    </row>
    <row r="7039" spans="1:8">
      <c r="A7039" s="397">
        <v>99813</v>
      </c>
      <c r="B7039" t="s">
        <v>7543</v>
      </c>
      <c r="C7039" t="s">
        <v>527</v>
      </c>
      <c r="D7039" s="398">
        <v>3.21</v>
      </c>
      <c r="F7039" s="398">
        <v>3.99</v>
      </c>
      <c r="H7039" t="s">
        <v>528</v>
      </c>
    </row>
    <row r="7040" spans="1:8">
      <c r="A7040" s="397">
        <v>106169</v>
      </c>
      <c r="B7040" t="s">
        <v>7544</v>
      </c>
      <c r="C7040" t="s">
        <v>530</v>
      </c>
      <c r="D7040" s="398">
        <v>3.79</v>
      </c>
      <c r="F7040" s="398">
        <v>4.68</v>
      </c>
      <c r="H7040" t="s">
        <v>528</v>
      </c>
    </row>
    <row r="7041" spans="1:8">
      <c r="A7041" s="397">
        <v>106167</v>
      </c>
      <c r="B7041" t="s">
        <v>7545</v>
      </c>
      <c r="C7041" t="s">
        <v>527</v>
      </c>
      <c r="D7041" s="398">
        <v>0.09</v>
      </c>
      <c r="F7041" s="398">
        <v>0.09</v>
      </c>
      <c r="H7041" t="s">
        <v>528</v>
      </c>
    </row>
    <row r="7042" spans="1:8">
      <c r="A7042" s="397">
        <v>106168</v>
      </c>
      <c r="B7042" t="s">
        <v>7546</v>
      </c>
      <c r="C7042" t="s">
        <v>527</v>
      </c>
      <c r="D7042" s="398">
        <v>0.66</v>
      </c>
      <c r="F7042" s="398">
        <v>0.81</v>
      </c>
      <c r="H7042" t="s">
        <v>528</v>
      </c>
    </row>
    <row r="7043" spans="1:8">
      <c r="A7043" s="397">
        <v>99814</v>
      </c>
      <c r="B7043" t="s">
        <v>7547</v>
      </c>
      <c r="C7043" t="s">
        <v>527</v>
      </c>
      <c r="D7043" s="398">
        <v>1.73</v>
      </c>
      <c r="F7043" s="398">
        <v>2.16</v>
      </c>
      <c r="H7043" t="s">
        <v>528</v>
      </c>
    </row>
    <row r="7044" spans="1:8">
      <c r="A7044" s="397">
        <v>99816</v>
      </c>
      <c r="B7044" t="s">
        <v>7548</v>
      </c>
      <c r="C7044" t="s">
        <v>530</v>
      </c>
      <c r="D7044" s="398">
        <v>9.06</v>
      </c>
      <c r="F7044" s="398">
        <v>11.28</v>
      </c>
      <c r="H7044" t="s">
        <v>528</v>
      </c>
    </row>
    <row r="7045" spans="1:8">
      <c r="A7045" s="397">
        <v>106171</v>
      </c>
      <c r="B7045" t="s">
        <v>7549</v>
      </c>
      <c r="C7045" t="s">
        <v>527</v>
      </c>
      <c r="D7045" s="398">
        <v>1.75</v>
      </c>
      <c r="F7045" s="398">
        <v>2.2000000000000002</v>
      </c>
      <c r="H7045" t="s">
        <v>528</v>
      </c>
    </row>
    <row r="7046" spans="1:8">
      <c r="A7046" s="397">
        <v>88238</v>
      </c>
      <c r="B7046" t="s">
        <v>7550</v>
      </c>
      <c r="C7046" t="s">
        <v>2500</v>
      </c>
      <c r="D7046" s="398">
        <v>25.94</v>
      </c>
      <c r="F7046" s="398">
        <v>33.380000000000003</v>
      </c>
      <c r="H7046" t="s">
        <v>528</v>
      </c>
    </row>
    <row r="7047" spans="1:8">
      <c r="A7047" s="397">
        <v>101374</v>
      </c>
      <c r="B7047" t="s">
        <v>7550</v>
      </c>
      <c r="C7047" t="s">
        <v>7551</v>
      </c>
      <c r="D7047" s="398">
        <v>4631.09</v>
      </c>
      <c r="F7047" s="398">
        <v>5716.11</v>
      </c>
      <c r="H7047" t="s">
        <v>528</v>
      </c>
    </row>
    <row r="7048" spans="1:8">
      <c r="A7048" s="397">
        <v>88239</v>
      </c>
      <c r="B7048" t="s">
        <v>7552</v>
      </c>
      <c r="C7048" t="s">
        <v>2500</v>
      </c>
      <c r="D7048" s="398">
        <v>25.53</v>
      </c>
      <c r="F7048" s="398">
        <v>33</v>
      </c>
      <c r="H7048" t="s">
        <v>528</v>
      </c>
    </row>
    <row r="7049" spans="1:8">
      <c r="A7049" s="397">
        <v>101375</v>
      </c>
      <c r="B7049" t="s">
        <v>7553</v>
      </c>
      <c r="C7049" t="s">
        <v>7551</v>
      </c>
      <c r="D7049" s="398">
        <v>4639.83</v>
      </c>
      <c r="F7049" s="398">
        <v>5718.06</v>
      </c>
      <c r="H7049" t="s">
        <v>528</v>
      </c>
    </row>
    <row r="7050" spans="1:8">
      <c r="A7050" s="397">
        <v>88240</v>
      </c>
      <c r="B7050" t="s">
        <v>7554</v>
      </c>
      <c r="C7050" t="s">
        <v>2500</v>
      </c>
      <c r="D7050" s="398">
        <v>24.59</v>
      </c>
      <c r="F7050" s="398">
        <v>32.119999999999997</v>
      </c>
      <c r="H7050" t="s">
        <v>528</v>
      </c>
    </row>
    <row r="7051" spans="1:8">
      <c r="A7051" s="397">
        <v>101376</v>
      </c>
      <c r="B7051" t="s">
        <v>7555</v>
      </c>
      <c r="C7051" t="s">
        <v>7551</v>
      </c>
      <c r="D7051" s="398">
        <v>4387.78</v>
      </c>
      <c r="F7051" s="398">
        <v>5507.65</v>
      </c>
      <c r="H7051" t="s">
        <v>528</v>
      </c>
    </row>
    <row r="7052" spans="1:8">
      <c r="A7052" s="397">
        <v>88241</v>
      </c>
      <c r="B7052" t="s">
        <v>7556</v>
      </c>
      <c r="C7052" t="s">
        <v>2500</v>
      </c>
      <c r="D7052" s="398">
        <v>25.76</v>
      </c>
      <c r="F7052" s="398">
        <v>30.92</v>
      </c>
      <c r="H7052" t="s">
        <v>528</v>
      </c>
    </row>
    <row r="7053" spans="1:8">
      <c r="A7053" s="397">
        <v>101377</v>
      </c>
      <c r="B7053" t="s">
        <v>7556</v>
      </c>
      <c r="C7053" t="s">
        <v>7551</v>
      </c>
      <c r="D7053" s="398">
        <v>4597.6400000000003</v>
      </c>
      <c r="F7053" s="398">
        <v>5291.74</v>
      </c>
      <c r="H7053" t="s">
        <v>528</v>
      </c>
    </row>
    <row r="7054" spans="1:8">
      <c r="A7054" s="397">
        <v>88242</v>
      </c>
      <c r="B7054" t="s">
        <v>7557</v>
      </c>
      <c r="C7054" t="s">
        <v>2500</v>
      </c>
      <c r="D7054" s="398">
        <v>26</v>
      </c>
      <c r="F7054" s="398">
        <v>33.46</v>
      </c>
      <c r="H7054" t="s">
        <v>528</v>
      </c>
    </row>
    <row r="7055" spans="1:8">
      <c r="A7055" s="397">
        <v>100301</v>
      </c>
      <c r="B7055" t="s">
        <v>7558</v>
      </c>
      <c r="C7055" t="s">
        <v>2500</v>
      </c>
      <c r="D7055" s="398">
        <v>32.229999999999997</v>
      </c>
      <c r="F7055" s="398">
        <v>35.21</v>
      </c>
      <c r="H7055" t="s">
        <v>528</v>
      </c>
    </row>
    <row r="7056" spans="1:8">
      <c r="A7056" s="397">
        <v>101378</v>
      </c>
      <c r="B7056" t="s">
        <v>7558</v>
      </c>
      <c r="C7056" t="s">
        <v>7551</v>
      </c>
      <c r="D7056" s="398">
        <v>5741.17</v>
      </c>
      <c r="F7056" s="398">
        <v>6006.46</v>
      </c>
      <c r="H7056" t="s">
        <v>528</v>
      </c>
    </row>
    <row r="7057" spans="1:8">
      <c r="A7057" s="397">
        <v>101379</v>
      </c>
      <c r="B7057" t="s">
        <v>7559</v>
      </c>
      <c r="C7057" t="s">
        <v>7551</v>
      </c>
      <c r="D7057" s="398">
        <v>4631.09</v>
      </c>
      <c r="F7057" s="398">
        <v>5716.11</v>
      </c>
      <c r="H7057" t="s">
        <v>528</v>
      </c>
    </row>
    <row r="7058" spans="1:8">
      <c r="A7058" s="397">
        <v>88243</v>
      </c>
      <c r="B7058" t="s">
        <v>7560</v>
      </c>
      <c r="C7058" t="s">
        <v>2500</v>
      </c>
      <c r="D7058" s="398">
        <v>25.7</v>
      </c>
      <c r="F7058" s="398">
        <v>32.35</v>
      </c>
      <c r="H7058" t="s">
        <v>528</v>
      </c>
    </row>
    <row r="7059" spans="1:8">
      <c r="A7059" s="397">
        <v>101380</v>
      </c>
      <c r="B7059" t="s">
        <v>7560</v>
      </c>
      <c r="C7059" t="s">
        <v>7551</v>
      </c>
      <c r="D7059" s="398">
        <v>4586.93</v>
      </c>
      <c r="F7059" s="398">
        <v>5539.48</v>
      </c>
      <c r="H7059" t="s">
        <v>528</v>
      </c>
    </row>
    <row r="7060" spans="1:8">
      <c r="A7060" s="397">
        <v>90766</v>
      </c>
      <c r="B7060" t="s">
        <v>7561</v>
      </c>
      <c r="C7060" t="s">
        <v>2500</v>
      </c>
      <c r="D7060" s="398">
        <v>28.65</v>
      </c>
      <c r="F7060" s="398">
        <v>45.18</v>
      </c>
      <c r="H7060" t="s">
        <v>528</v>
      </c>
    </row>
    <row r="7061" spans="1:8">
      <c r="A7061" s="397">
        <v>93563</v>
      </c>
      <c r="B7061" t="s">
        <v>7561</v>
      </c>
      <c r="C7061" t="s">
        <v>7551</v>
      </c>
      <c r="D7061" s="398">
        <v>5133.9799999999996</v>
      </c>
      <c r="F7061" s="398">
        <v>7809.42</v>
      </c>
      <c r="H7061" t="s">
        <v>528</v>
      </c>
    </row>
    <row r="7062" spans="1:8">
      <c r="A7062" s="397">
        <v>90767</v>
      </c>
      <c r="B7062" t="s">
        <v>7562</v>
      </c>
      <c r="C7062" t="s">
        <v>2500</v>
      </c>
      <c r="D7062" s="398">
        <v>29.74</v>
      </c>
      <c r="F7062" s="398">
        <v>47.16</v>
      </c>
      <c r="H7062" t="s">
        <v>528</v>
      </c>
    </row>
    <row r="7063" spans="1:8">
      <c r="A7063" s="397">
        <v>93564</v>
      </c>
      <c r="B7063" t="s">
        <v>7562</v>
      </c>
      <c r="C7063" t="s">
        <v>7551</v>
      </c>
      <c r="D7063" s="398">
        <v>5265.02</v>
      </c>
      <c r="F7063" s="398">
        <v>8047.91</v>
      </c>
      <c r="H7063" t="s">
        <v>528</v>
      </c>
    </row>
    <row r="7064" spans="1:8">
      <c r="A7064" s="397">
        <v>88245</v>
      </c>
      <c r="B7064" t="s">
        <v>7563</v>
      </c>
      <c r="C7064" t="s">
        <v>2500</v>
      </c>
      <c r="D7064" s="398">
        <v>30.32</v>
      </c>
      <c r="F7064" s="398">
        <v>35.619999999999997</v>
      </c>
      <c r="H7064" t="s">
        <v>528</v>
      </c>
    </row>
    <row r="7065" spans="1:8">
      <c r="A7065" s="397">
        <v>101381</v>
      </c>
      <c r="B7065" t="s">
        <v>7563</v>
      </c>
      <c r="C7065" t="s">
        <v>7551</v>
      </c>
      <c r="D7065" s="398">
        <v>5409.22</v>
      </c>
      <c r="F7065" s="398">
        <v>6103.15</v>
      </c>
      <c r="H7065" t="s">
        <v>528</v>
      </c>
    </row>
    <row r="7066" spans="1:8">
      <c r="A7066" s="397">
        <v>90768</v>
      </c>
      <c r="B7066" t="s">
        <v>7564</v>
      </c>
      <c r="C7066" t="s">
        <v>2500</v>
      </c>
      <c r="D7066" s="398">
        <v>132.96</v>
      </c>
      <c r="F7066" s="398">
        <v>138.47999999999999</v>
      </c>
      <c r="H7066" t="s">
        <v>528</v>
      </c>
    </row>
    <row r="7067" spans="1:8">
      <c r="A7067" s="397">
        <v>90769</v>
      </c>
      <c r="B7067" t="s">
        <v>7565</v>
      </c>
      <c r="C7067" t="s">
        <v>2500</v>
      </c>
      <c r="D7067" s="398">
        <v>140.53</v>
      </c>
      <c r="F7067" s="398">
        <v>145.72</v>
      </c>
      <c r="H7067" t="s">
        <v>528</v>
      </c>
    </row>
    <row r="7068" spans="1:8">
      <c r="A7068" s="397">
        <v>90770</v>
      </c>
      <c r="B7068" t="s">
        <v>7566</v>
      </c>
      <c r="C7068" t="s">
        <v>2500</v>
      </c>
      <c r="D7068" s="398">
        <v>147</v>
      </c>
      <c r="F7068" s="398">
        <v>155.31</v>
      </c>
      <c r="H7068" t="s">
        <v>528</v>
      </c>
    </row>
    <row r="7069" spans="1:8">
      <c r="A7069" s="397">
        <v>93569</v>
      </c>
      <c r="B7069" t="s">
        <v>7567</v>
      </c>
      <c r="C7069" t="s">
        <v>7551</v>
      </c>
      <c r="D7069" s="398">
        <v>23726.32</v>
      </c>
      <c r="F7069" s="398">
        <v>24005.77</v>
      </c>
      <c r="H7069" t="s">
        <v>528</v>
      </c>
    </row>
    <row r="7070" spans="1:8">
      <c r="A7070" s="397">
        <v>93570</v>
      </c>
      <c r="B7070" t="s">
        <v>7568</v>
      </c>
      <c r="C7070" t="s">
        <v>7551</v>
      </c>
      <c r="D7070" s="398">
        <v>25074.62</v>
      </c>
      <c r="F7070" s="398">
        <v>25263.29</v>
      </c>
      <c r="H7070" t="s">
        <v>528</v>
      </c>
    </row>
    <row r="7071" spans="1:8">
      <c r="A7071" s="397">
        <v>93571</v>
      </c>
      <c r="B7071" t="s">
        <v>7569</v>
      </c>
      <c r="C7071" t="s">
        <v>7551</v>
      </c>
      <c r="D7071" s="398">
        <v>26229.59</v>
      </c>
      <c r="F7071" s="398">
        <v>26928.58</v>
      </c>
      <c r="H7071" t="s">
        <v>528</v>
      </c>
    </row>
    <row r="7072" spans="1:8">
      <c r="A7072" s="397">
        <v>101382</v>
      </c>
      <c r="B7072" t="s">
        <v>7570</v>
      </c>
      <c r="C7072" t="s">
        <v>7551</v>
      </c>
      <c r="D7072" s="398">
        <v>3183.18</v>
      </c>
      <c r="F7072" s="398">
        <v>5493.09</v>
      </c>
      <c r="H7072" t="s">
        <v>528</v>
      </c>
    </row>
    <row r="7073" spans="1:8">
      <c r="A7073" s="397">
        <v>88246</v>
      </c>
      <c r="B7073" t="s">
        <v>7571</v>
      </c>
      <c r="C7073" t="s">
        <v>2500</v>
      </c>
      <c r="D7073" s="398">
        <v>17.86</v>
      </c>
      <c r="F7073" s="398">
        <v>32.11</v>
      </c>
      <c r="H7073" t="s">
        <v>528</v>
      </c>
    </row>
    <row r="7074" spans="1:8">
      <c r="A7074" s="397">
        <v>100303</v>
      </c>
      <c r="B7074" t="s">
        <v>7572</v>
      </c>
      <c r="C7074" t="s">
        <v>2500</v>
      </c>
      <c r="D7074" s="398">
        <v>24.61</v>
      </c>
      <c r="F7074" s="398">
        <v>30.99</v>
      </c>
      <c r="H7074" t="s">
        <v>528</v>
      </c>
    </row>
    <row r="7075" spans="1:8">
      <c r="A7075" s="397">
        <v>101383</v>
      </c>
      <c r="B7075" t="s">
        <v>7572</v>
      </c>
      <c r="C7075" t="s">
        <v>7551</v>
      </c>
      <c r="D7075" s="398">
        <v>4382.91</v>
      </c>
      <c r="F7075" s="398">
        <v>5291.52</v>
      </c>
      <c r="H7075" t="s">
        <v>528</v>
      </c>
    </row>
    <row r="7076" spans="1:8">
      <c r="A7076" s="397">
        <v>88247</v>
      </c>
      <c r="B7076" t="s">
        <v>7573</v>
      </c>
      <c r="C7076" t="s">
        <v>2500</v>
      </c>
      <c r="D7076" s="398">
        <v>26.45</v>
      </c>
      <c r="F7076" s="398">
        <v>34</v>
      </c>
      <c r="H7076" t="s">
        <v>528</v>
      </c>
    </row>
    <row r="7077" spans="1:8">
      <c r="A7077" s="397">
        <v>88248</v>
      </c>
      <c r="B7077" t="s">
        <v>7574</v>
      </c>
      <c r="C7077" t="s">
        <v>2500</v>
      </c>
      <c r="D7077" s="398">
        <v>25.49</v>
      </c>
      <c r="F7077" s="398">
        <v>32.979999999999997</v>
      </c>
      <c r="H7077" t="s">
        <v>528</v>
      </c>
    </row>
    <row r="7078" spans="1:8">
      <c r="A7078" s="397">
        <v>101384</v>
      </c>
      <c r="B7078" t="s">
        <v>7574</v>
      </c>
      <c r="C7078" t="s">
        <v>7551</v>
      </c>
      <c r="D7078" s="398">
        <v>4528.95</v>
      </c>
      <c r="F7078" s="398">
        <v>5625.28</v>
      </c>
      <c r="H7078" t="s">
        <v>528</v>
      </c>
    </row>
    <row r="7079" spans="1:8">
      <c r="A7079" s="397">
        <v>90772</v>
      </c>
      <c r="B7079" t="s">
        <v>7575</v>
      </c>
      <c r="C7079" t="s">
        <v>2500</v>
      </c>
      <c r="D7079" s="398">
        <v>23.65</v>
      </c>
      <c r="F7079" s="398">
        <v>39.869999999999997</v>
      </c>
      <c r="H7079" t="s">
        <v>528</v>
      </c>
    </row>
    <row r="7080" spans="1:8">
      <c r="A7080" s="397">
        <v>93566</v>
      </c>
      <c r="B7080" t="s">
        <v>7575</v>
      </c>
      <c r="C7080" t="s">
        <v>7551</v>
      </c>
      <c r="D7080" s="398">
        <v>4243.83</v>
      </c>
      <c r="F7080" s="398">
        <v>6886.66</v>
      </c>
      <c r="H7080" t="s">
        <v>528</v>
      </c>
    </row>
    <row r="7081" spans="1:8">
      <c r="A7081" s="397">
        <v>101385</v>
      </c>
      <c r="B7081" t="s">
        <v>7576</v>
      </c>
      <c r="C7081" t="s">
        <v>7551</v>
      </c>
      <c r="D7081" s="398">
        <v>6136.43</v>
      </c>
      <c r="F7081" s="398">
        <v>8395.76</v>
      </c>
      <c r="H7081" t="s">
        <v>528</v>
      </c>
    </row>
    <row r="7082" spans="1:8">
      <c r="A7082" s="397">
        <v>88249</v>
      </c>
      <c r="B7082" t="s">
        <v>7577</v>
      </c>
      <c r="C7082" t="s">
        <v>2500</v>
      </c>
      <c r="D7082" s="398">
        <v>34.340000000000003</v>
      </c>
      <c r="F7082" s="398">
        <v>48.66</v>
      </c>
      <c r="H7082" t="s">
        <v>528</v>
      </c>
    </row>
    <row r="7083" spans="1:8">
      <c r="A7083" s="397">
        <v>88250</v>
      </c>
      <c r="B7083" t="s">
        <v>7578</v>
      </c>
      <c r="C7083" t="s">
        <v>2500</v>
      </c>
      <c r="D7083" s="398">
        <v>24.59</v>
      </c>
      <c r="F7083" s="398">
        <v>32.119999999999997</v>
      </c>
      <c r="H7083" t="s">
        <v>528</v>
      </c>
    </row>
    <row r="7084" spans="1:8">
      <c r="A7084" s="397">
        <v>101386</v>
      </c>
      <c r="B7084" t="s">
        <v>7578</v>
      </c>
      <c r="C7084" t="s">
        <v>7551</v>
      </c>
      <c r="D7084" s="398">
        <v>4387.78</v>
      </c>
      <c r="F7084" s="398">
        <v>5507.65</v>
      </c>
      <c r="H7084" t="s">
        <v>528</v>
      </c>
    </row>
    <row r="7085" spans="1:8">
      <c r="A7085" s="397">
        <v>101387</v>
      </c>
      <c r="B7085" t="s">
        <v>7579</v>
      </c>
      <c r="C7085" t="s">
        <v>7551</v>
      </c>
      <c r="D7085" s="398">
        <v>4631.09</v>
      </c>
      <c r="F7085" s="398">
        <v>5716.11</v>
      </c>
      <c r="H7085" t="s">
        <v>528</v>
      </c>
    </row>
    <row r="7086" spans="1:8">
      <c r="A7086" s="397">
        <v>88251</v>
      </c>
      <c r="B7086" t="s">
        <v>7580</v>
      </c>
      <c r="C7086" t="s">
        <v>2500</v>
      </c>
      <c r="D7086" s="398">
        <v>25.94</v>
      </c>
      <c r="F7086" s="398">
        <v>33.380000000000003</v>
      </c>
      <c r="H7086" t="s">
        <v>528</v>
      </c>
    </row>
    <row r="7087" spans="1:8">
      <c r="A7087" s="397">
        <v>88252</v>
      </c>
      <c r="B7087" t="s">
        <v>7581</v>
      </c>
      <c r="C7087" t="s">
        <v>2500</v>
      </c>
      <c r="D7087" s="398">
        <v>24.52</v>
      </c>
      <c r="F7087" s="398">
        <v>30.83</v>
      </c>
      <c r="H7087" t="s">
        <v>528</v>
      </c>
    </row>
    <row r="7088" spans="1:8">
      <c r="A7088" s="397">
        <v>101388</v>
      </c>
      <c r="B7088" t="s">
        <v>7581</v>
      </c>
      <c r="C7088" t="s">
        <v>7551</v>
      </c>
      <c r="D7088" s="398">
        <v>4375.75</v>
      </c>
      <c r="F7088" s="398">
        <v>5274.57</v>
      </c>
      <c r="H7088" t="s">
        <v>528</v>
      </c>
    </row>
    <row r="7089" spans="1:8">
      <c r="A7089" s="397">
        <v>88253</v>
      </c>
      <c r="B7089" t="s">
        <v>7582</v>
      </c>
      <c r="C7089" t="s">
        <v>2500</v>
      </c>
      <c r="D7089" s="398">
        <v>16.37</v>
      </c>
      <c r="F7089" s="398">
        <v>44.38</v>
      </c>
      <c r="H7089" t="s">
        <v>528</v>
      </c>
    </row>
    <row r="7090" spans="1:8">
      <c r="A7090" s="397">
        <v>101389</v>
      </c>
      <c r="B7090" t="s">
        <v>7582</v>
      </c>
      <c r="C7090" t="s">
        <v>7551</v>
      </c>
      <c r="D7090" s="398">
        <v>2933.26</v>
      </c>
      <c r="F7090" s="398">
        <v>7649.26</v>
      </c>
      <c r="H7090" t="s">
        <v>528</v>
      </c>
    </row>
    <row r="7091" spans="1:8">
      <c r="A7091" s="397">
        <v>101390</v>
      </c>
      <c r="B7091" t="s">
        <v>7583</v>
      </c>
      <c r="C7091" t="s">
        <v>7551</v>
      </c>
      <c r="D7091" s="398">
        <v>6253.83</v>
      </c>
      <c r="F7091" s="398">
        <v>8189.31</v>
      </c>
      <c r="H7091" t="s">
        <v>528</v>
      </c>
    </row>
    <row r="7092" spans="1:8">
      <c r="A7092" s="397">
        <v>88255</v>
      </c>
      <c r="B7092" t="s">
        <v>7584</v>
      </c>
      <c r="C7092" t="s">
        <v>2500</v>
      </c>
      <c r="D7092" s="398">
        <v>34.99</v>
      </c>
      <c r="F7092" s="398">
        <v>47.48</v>
      </c>
      <c r="H7092" t="s">
        <v>528</v>
      </c>
    </row>
    <row r="7093" spans="1:8">
      <c r="A7093" s="397">
        <v>88256</v>
      </c>
      <c r="B7093" t="s">
        <v>7585</v>
      </c>
      <c r="C7093" t="s">
        <v>2500</v>
      </c>
      <c r="D7093" s="398">
        <v>30.39</v>
      </c>
      <c r="F7093" s="398">
        <v>35.700000000000003</v>
      </c>
      <c r="H7093" t="s">
        <v>528</v>
      </c>
    </row>
    <row r="7094" spans="1:8">
      <c r="A7094" s="397">
        <v>101391</v>
      </c>
      <c r="B7094" t="s">
        <v>7585</v>
      </c>
      <c r="C7094" t="s">
        <v>7551</v>
      </c>
      <c r="D7094" s="398">
        <v>5409.22</v>
      </c>
      <c r="F7094" s="398">
        <v>6103.15</v>
      </c>
      <c r="H7094" t="s">
        <v>528</v>
      </c>
    </row>
    <row r="7095" spans="1:8">
      <c r="A7095" s="397">
        <v>88257</v>
      </c>
      <c r="B7095" t="s">
        <v>7586</v>
      </c>
      <c r="C7095" t="s">
        <v>2500</v>
      </c>
      <c r="D7095" s="398">
        <v>22.56</v>
      </c>
      <c r="F7095" s="398">
        <v>40.65</v>
      </c>
      <c r="H7095" t="s">
        <v>528</v>
      </c>
    </row>
    <row r="7096" spans="1:8">
      <c r="A7096" s="397">
        <v>101392</v>
      </c>
      <c r="B7096" t="s">
        <v>7587</v>
      </c>
      <c r="C7096" t="s">
        <v>7551</v>
      </c>
      <c r="D7096" s="398">
        <v>4006.76</v>
      </c>
      <c r="F7096" s="398">
        <v>6951.08</v>
      </c>
      <c r="H7096" t="s">
        <v>528</v>
      </c>
    </row>
    <row r="7097" spans="1:8">
      <c r="A7097" s="397">
        <v>88260</v>
      </c>
      <c r="B7097" t="s">
        <v>7588</v>
      </c>
      <c r="C7097" t="s">
        <v>2500</v>
      </c>
      <c r="D7097" s="398">
        <v>28.19</v>
      </c>
      <c r="F7097" s="398">
        <v>35.6</v>
      </c>
      <c r="H7097" t="s">
        <v>528</v>
      </c>
    </row>
    <row r="7098" spans="1:8">
      <c r="A7098" s="397">
        <v>101394</v>
      </c>
      <c r="B7098" t="s">
        <v>7588</v>
      </c>
      <c r="C7098" t="s">
        <v>7551</v>
      </c>
      <c r="D7098" s="398">
        <v>5031.25</v>
      </c>
      <c r="F7098" s="398">
        <v>6103.12</v>
      </c>
      <c r="H7098" t="s">
        <v>528</v>
      </c>
    </row>
    <row r="7099" spans="1:8">
      <c r="A7099" s="397">
        <v>101395</v>
      </c>
      <c r="B7099" t="s">
        <v>7589</v>
      </c>
      <c r="C7099" t="s">
        <v>7551</v>
      </c>
      <c r="D7099" s="398">
        <v>4548.3100000000004</v>
      </c>
      <c r="F7099" s="398">
        <v>5639.16</v>
      </c>
      <c r="H7099" t="s">
        <v>528</v>
      </c>
    </row>
    <row r="7100" spans="1:8">
      <c r="A7100" s="397">
        <v>88261</v>
      </c>
      <c r="B7100" t="s">
        <v>7590</v>
      </c>
      <c r="C7100" t="s">
        <v>2500</v>
      </c>
      <c r="D7100" s="398">
        <v>28.59</v>
      </c>
      <c r="F7100" s="398">
        <v>35.24</v>
      </c>
      <c r="H7100" t="s">
        <v>528</v>
      </c>
    </row>
    <row r="7101" spans="1:8">
      <c r="A7101" s="397">
        <v>101396</v>
      </c>
      <c r="B7101" t="s">
        <v>7590</v>
      </c>
      <c r="C7101" t="s">
        <v>7551</v>
      </c>
      <c r="D7101" s="398">
        <v>5092.47</v>
      </c>
      <c r="F7101" s="398">
        <v>6026.2</v>
      </c>
      <c r="H7101" t="s">
        <v>528</v>
      </c>
    </row>
    <row r="7102" spans="1:8">
      <c r="A7102" s="397">
        <v>88262</v>
      </c>
      <c r="B7102" t="s">
        <v>7591</v>
      </c>
      <c r="C7102" t="s">
        <v>2500</v>
      </c>
      <c r="D7102" s="398">
        <v>29.85</v>
      </c>
      <c r="F7102" s="398">
        <v>35.159999999999997</v>
      </c>
      <c r="H7102" t="s">
        <v>528</v>
      </c>
    </row>
    <row r="7103" spans="1:8">
      <c r="A7103" s="397">
        <v>101397</v>
      </c>
      <c r="B7103" t="s">
        <v>7591</v>
      </c>
      <c r="C7103" t="s">
        <v>7551</v>
      </c>
      <c r="D7103" s="398">
        <v>5326.44</v>
      </c>
      <c r="F7103" s="398">
        <v>6026.2</v>
      </c>
      <c r="H7103" t="s">
        <v>528</v>
      </c>
    </row>
    <row r="7104" spans="1:8">
      <c r="A7104" s="397">
        <v>101398</v>
      </c>
      <c r="B7104" t="s">
        <v>7592</v>
      </c>
      <c r="C7104" t="s">
        <v>7551</v>
      </c>
      <c r="D7104" s="398">
        <v>4561.82</v>
      </c>
      <c r="F7104" s="398">
        <v>8101.89</v>
      </c>
      <c r="H7104" t="s">
        <v>528</v>
      </c>
    </row>
    <row r="7105" spans="1:8">
      <c r="A7105" s="397">
        <v>88263</v>
      </c>
      <c r="B7105" t="s">
        <v>7593</v>
      </c>
      <c r="C7105" t="s">
        <v>2500</v>
      </c>
      <c r="D7105" s="398">
        <v>25.57</v>
      </c>
      <c r="F7105" s="398">
        <v>47.1</v>
      </c>
      <c r="H7105" t="s">
        <v>528</v>
      </c>
    </row>
    <row r="7106" spans="1:8">
      <c r="A7106" s="397">
        <v>95308</v>
      </c>
      <c r="B7106" t="s">
        <v>7594</v>
      </c>
      <c r="C7106" t="s">
        <v>2500</v>
      </c>
      <c r="D7106" s="398">
        <v>0.2</v>
      </c>
      <c r="F7106" s="398">
        <v>0.27</v>
      </c>
      <c r="H7106" t="s">
        <v>528</v>
      </c>
    </row>
    <row r="7107" spans="1:8">
      <c r="A7107" s="397">
        <v>101286</v>
      </c>
      <c r="B7107" t="s">
        <v>7595</v>
      </c>
      <c r="C7107" t="s">
        <v>7551</v>
      </c>
      <c r="D7107" s="398">
        <v>28.08</v>
      </c>
      <c r="F7107" s="398">
        <v>36.26</v>
      </c>
      <c r="H7107" t="s">
        <v>528</v>
      </c>
    </row>
    <row r="7108" spans="1:8">
      <c r="A7108" s="397">
        <v>95309</v>
      </c>
      <c r="B7108" t="s">
        <v>7596</v>
      </c>
      <c r="C7108" t="s">
        <v>2500</v>
      </c>
      <c r="D7108" s="398">
        <v>0.26</v>
      </c>
      <c r="F7108" s="398">
        <v>0.35</v>
      </c>
      <c r="H7108" t="s">
        <v>528</v>
      </c>
    </row>
    <row r="7109" spans="1:8">
      <c r="A7109" s="397">
        <v>101287</v>
      </c>
      <c r="B7109" t="s">
        <v>7597</v>
      </c>
      <c r="C7109" t="s">
        <v>7551</v>
      </c>
      <c r="D7109" s="398">
        <v>90.84</v>
      </c>
      <c r="F7109" s="398">
        <v>117.31</v>
      </c>
      <c r="H7109" t="s">
        <v>528</v>
      </c>
    </row>
    <row r="7110" spans="1:8">
      <c r="A7110" s="397">
        <v>95310</v>
      </c>
      <c r="B7110" t="s">
        <v>7598</v>
      </c>
      <c r="C7110" t="s">
        <v>2500</v>
      </c>
      <c r="D7110" s="398">
        <v>0.2</v>
      </c>
      <c r="F7110" s="398">
        <v>0.27</v>
      </c>
      <c r="H7110" t="s">
        <v>528</v>
      </c>
    </row>
    <row r="7111" spans="1:8">
      <c r="A7111" s="397">
        <v>101288</v>
      </c>
      <c r="B7111" t="s">
        <v>7599</v>
      </c>
      <c r="C7111" t="s">
        <v>7551</v>
      </c>
      <c r="D7111" s="398">
        <v>28.08</v>
      </c>
      <c r="F7111" s="398">
        <v>36.26</v>
      </c>
      <c r="H7111" t="s">
        <v>528</v>
      </c>
    </row>
    <row r="7112" spans="1:8">
      <c r="A7112" s="397">
        <v>95311</v>
      </c>
      <c r="B7112" t="s">
        <v>7600</v>
      </c>
      <c r="C7112" t="s">
        <v>2500</v>
      </c>
      <c r="D7112" s="398">
        <v>0.2</v>
      </c>
      <c r="F7112" s="398">
        <v>0.24</v>
      </c>
      <c r="H7112" t="s">
        <v>528</v>
      </c>
    </row>
    <row r="7113" spans="1:8">
      <c r="A7113" s="397">
        <v>101289</v>
      </c>
      <c r="B7113" t="s">
        <v>7601</v>
      </c>
      <c r="C7113" t="s">
        <v>7551</v>
      </c>
      <c r="D7113" s="398">
        <v>27.79</v>
      </c>
      <c r="F7113" s="398">
        <v>32.58</v>
      </c>
      <c r="H7113" t="s">
        <v>528</v>
      </c>
    </row>
    <row r="7114" spans="1:8">
      <c r="A7114" s="397">
        <v>95312</v>
      </c>
      <c r="B7114" t="s">
        <v>7602</v>
      </c>
      <c r="C7114" t="s">
        <v>2500</v>
      </c>
      <c r="D7114" s="398">
        <v>0.26</v>
      </c>
      <c r="F7114" s="398">
        <v>0.35</v>
      </c>
      <c r="H7114" t="s">
        <v>528</v>
      </c>
    </row>
    <row r="7115" spans="1:8">
      <c r="A7115" s="397">
        <v>100291</v>
      </c>
      <c r="B7115" t="s">
        <v>7603</v>
      </c>
      <c r="C7115" t="s">
        <v>2500</v>
      </c>
      <c r="D7115" s="398">
        <v>0.32</v>
      </c>
      <c r="F7115" s="398">
        <v>0.35</v>
      </c>
      <c r="H7115" t="s">
        <v>528</v>
      </c>
    </row>
    <row r="7116" spans="1:8">
      <c r="A7116" s="397">
        <v>101290</v>
      </c>
      <c r="B7116" t="s">
        <v>7604</v>
      </c>
      <c r="C7116" t="s">
        <v>7551</v>
      </c>
      <c r="D7116" s="398">
        <v>44.6</v>
      </c>
      <c r="F7116" s="398">
        <v>46.4</v>
      </c>
      <c r="H7116" t="s">
        <v>528</v>
      </c>
    </row>
    <row r="7117" spans="1:8">
      <c r="A7117" s="397">
        <v>101291</v>
      </c>
      <c r="B7117" t="s">
        <v>7605</v>
      </c>
      <c r="C7117" t="s">
        <v>7551</v>
      </c>
      <c r="D7117" s="398">
        <v>28.08</v>
      </c>
      <c r="F7117" s="398">
        <v>36.26</v>
      </c>
      <c r="H7117" t="s">
        <v>528</v>
      </c>
    </row>
    <row r="7118" spans="1:8">
      <c r="A7118" s="397">
        <v>95313</v>
      </c>
      <c r="B7118" t="s">
        <v>7606</v>
      </c>
      <c r="C7118" t="s">
        <v>2500</v>
      </c>
      <c r="D7118" s="398">
        <v>0.2</v>
      </c>
      <c r="F7118" s="398">
        <v>0.26</v>
      </c>
      <c r="H7118" t="s">
        <v>528</v>
      </c>
    </row>
    <row r="7119" spans="1:8">
      <c r="A7119" s="397">
        <v>101292</v>
      </c>
      <c r="B7119" t="s">
        <v>7607</v>
      </c>
      <c r="C7119" t="s">
        <v>7551</v>
      </c>
      <c r="D7119" s="398">
        <v>27.79</v>
      </c>
      <c r="F7119" s="398">
        <v>34.86</v>
      </c>
      <c r="H7119" t="s">
        <v>528</v>
      </c>
    </row>
    <row r="7120" spans="1:8">
      <c r="A7120" s="397">
        <v>95392</v>
      </c>
      <c r="B7120" t="s">
        <v>7608</v>
      </c>
      <c r="C7120" t="s">
        <v>2500</v>
      </c>
      <c r="D7120" s="398">
        <v>0.11</v>
      </c>
      <c r="F7120" s="398">
        <v>0.18</v>
      </c>
      <c r="H7120" t="s">
        <v>528</v>
      </c>
    </row>
    <row r="7121" spans="1:8">
      <c r="A7121" s="397">
        <v>95413</v>
      </c>
      <c r="B7121" t="s">
        <v>7609</v>
      </c>
      <c r="C7121" t="s">
        <v>7551</v>
      </c>
      <c r="D7121" s="398">
        <v>15.35</v>
      </c>
      <c r="F7121" s="398">
        <v>24.89</v>
      </c>
      <c r="H7121" t="s">
        <v>528</v>
      </c>
    </row>
    <row r="7122" spans="1:8">
      <c r="A7122" s="397">
        <v>95393</v>
      </c>
      <c r="B7122" t="s">
        <v>7610</v>
      </c>
      <c r="C7122" t="s">
        <v>2500</v>
      </c>
      <c r="D7122" s="398">
        <v>0.48</v>
      </c>
      <c r="F7122" s="398">
        <v>0.81</v>
      </c>
      <c r="H7122" t="s">
        <v>528</v>
      </c>
    </row>
    <row r="7123" spans="1:8">
      <c r="A7123" s="397">
        <v>95414</v>
      </c>
      <c r="B7123" t="s">
        <v>7611</v>
      </c>
      <c r="C7123" t="s">
        <v>7551</v>
      </c>
      <c r="D7123" s="398">
        <v>66.12</v>
      </c>
      <c r="F7123" s="398">
        <v>107.61</v>
      </c>
      <c r="H7123" t="s">
        <v>528</v>
      </c>
    </row>
    <row r="7124" spans="1:8">
      <c r="A7124" s="397">
        <v>95314</v>
      </c>
      <c r="B7124" t="s">
        <v>7612</v>
      </c>
      <c r="C7124" t="s">
        <v>2500</v>
      </c>
      <c r="D7124" s="398">
        <v>0.25</v>
      </c>
      <c r="F7124" s="398">
        <v>0.3</v>
      </c>
      <c r="H7124" t="s">
        <v>528</v>
      </c>
    </row>
    <row r="7125" spans="1:8">
      <c r="A7125" s="397">
        <v>101293</v>
      </c>
      <c r="B7125" t="s">
        <v>7613</v>
      </c>
      <c r="C7125" t="s">
        <v>7551</v>
      </c>
      <c r="D7125" s="398">
        <v>34.840000000000003</v>
      </c>
      <c r="F7125" s="398">
        <v>39.630000000000003</v>
      </c>
      <c r="H7125" t="s">
        <v>528</v>
      </c>
    </row>
    <row r="7126" spans="1:8">
      <c r="A7126" s="397">
        <v>95394</v>
      </c>
      <c r="B7126" t="s">
        <v>7614</v>
      </c>
      <c r="C7126" t="s">
        <v>2500</v>
      </c>
      <c r="D7126" s="398">
        <v>1.04</v>
      </c>
      <c r="F7126" s="398">
        <v>1.08</v>
      </c>
      <c r="H7126" t="s">
        <v>528</v>
      </c>
    </row>
    <row r="7127" spans="1:8">
      <c r="A7127" s="397">
        <v>95395</v>
      </c>
      <c r="B7127" t="s">
        <v>7615</v>
      </c>
      <c r="C7127" t="s">
        <v>2500</v>
      </c>
      <c r="D7127" s="398">
        <v>1.1100000000000001</v>
      </c>
      <c r="F7127" s="398">
        <v>1.1399999999999999</v>
      </c>
      <c r="H7127" t="s">
        <v>528</v>
      </c>
    </row>
    <row r="7128" spans="1:8">
      <c r="A7128" s="397">
        <v>95396</v>
      </c>
      <c r="B7128" t="s">
        <v>7616</v>
      </c>
      <c r="C7128" t="s">
        <v>2500</v>
      </c>
      <c r="D7128" s="398">
        <v>1.1599999999999999</v>
      </c>
      <c r="F7128" s="398">
        <v>1.22</v>
      </c>
      <c r="H7128" t="s">
        <v>528</v>
      </c>
    </row>
    <row r="7129" spans="1:8">
      <c r="A7129" s="397">
        <v>95419</v>
      </c>
      <c r="B7129" t="s">
        <v>7617</v>
      </c>
      <c r="C7129" t="s">
        <v>7551</v>
      </c>
      <c r="D7129" s="398">
        <v>142.08000000000001</v>
      </c>
      <c r="F7129" s="398">
        <v>143.04</v>
      </c>
      <c r="H7129" t="s">
        <v>528</v>
      </c>
    </row>
    <row r="7130" spans="1:8">
      <c r="A7130" s="397">
        <v>95420</v>
      </c>
      <c r="B7130" t="s">
        <v>7618</v>
      </c>
      <c r="C7130" t="s">
        <v>7551</v>
      </c>
      <c r="D7130" s="398">
        <v>150.52000000000001</v>
      </c>
      <c r="F7130" s="398">
        <v>150.91</v>
      </c>
      <c r="H7130" t="s">
        <v>528</v>
      </c>
    </row>
    <row r="7131" spans="1:8">
      <c r="A7131" s="397">
        <v>95421</v>
      </c>
      <c r="B7131" t="s">
        <v>7619</v>
      </c>
      <c r="C7131" t="s">
        <v>7551</v>
      </c>
      <c r="D7131" s="398">
        <v>157.75</v>
      </c>
      <c r="F7131" s="398">
        <v>161.33000000000001</v>
      </c>
      <c r="H7131" t="s">
        <v>528</v>
      </c>
    </row>
    <row r="7132" spans="1:8">
      <c r="A7132" s="397">
        <v>101294</v>
      </c>
      <c r="B7132" t="s">
        <v>7620</v>
      </c>
      <c r="C7132" t="s">
        <v>7551</v>
      </c>
      <c r="D7132" s="398">
        <v>22.54</v>
      </c>
      <c r="F7132" s="398">
        <v>46.24</v>
      </c>
      <c r="H7132" t="s">
        <v>528</v>
      </c>
    </row>
    <row r="7133" spans="1:8">
      <c r="A7133" s="397">
        <v>95315</v>
      </c>
      <c r="B7133" t="s">
        <v>7621</v>
      </c>
      <c r="C7133" t="s">
        <v>2500</v>
      </c>
      <c r="D7133" s="398">
        <v>0.16</v>
      </c>
      <c r="F7133" s="398">
        <v>0.35</v>
      </c>
      <c r="H7133" t="s">
        <v>528</v>
      </c>
    </row>
    <row r="7134" spans="1:8">
      <c r="A7134" s="397">
        <v>100293</v>
      </c>
      <c r="B7134" t="s">
        <v>7622</v>
      </c>
      <c r="C7134" t="s">
        <v>2500</v>
      </c>
      <c r="D7134" s="398">
        <v>0.24</v>
      </c>
      <c r="F7134" s="398">
        <v>0.31</v>
      </c>
      <c r="H7134" t="s">
        <v>528</v>
      </c>
    </row>
    <row r="7135" spans="1:8">
      <c r="A7135" s="397">
        <v>101295</v>
      </c>
      <c r="B7135" t="s">
        <v>7623</v>
      </c>
      <c r="C7135" t="s">
        <v>7551</v>
      </c>
      <c r="D7135" s="398">
        <v>33.17</v>
      </c>
      <c r="F7135" s="398">
        <v>41.68</v>
      </c>
      <c r="H7135" t="s">
        <v>528</v>
      </c>
    </row>
    <row r="7136" spans="1:8">
      <c r="A7136" s="397">
        <v>95316</v>
      </c>
      <c r="B7136" t="s">
        <v>7624</v>
      </c>
      <c r="C7136" t="s">
        <v>2500</v>
      </c>
      <c r="D7136" s="398">
        <v>0.67</v>
      </c>
      <c r="F7136" s="398">
        <v>0.88</v>
      </c>
      <c r="H7136" t="s">
        <v>528</v>
      </c>
    </row>
    <row r="7137" spans="1:8">
      <c r="A7137" s="397">
        <v>95317</v>
      </c>
      <c r="B7137" t="s">
        <v>7625</v>
      </c>
      <c r="C7137" t="s">
        <v>2500</v>
      </c>
      <c r="D7137" s="398">
        <v>0.32</v>
      </c>
      <c r="F7137" s="398">
        <v>0.42</v>
      </c>
      <c r="H7137" t="s">
        <v>528</v>
      </c>
    </row>
    <row r="7138" spans="1:8">
      <c r="A7138" s="397">
        <v>101296</v>
      </c>
      <c r="B7138" t="s">
        <v>7626</v>
      </c>
      <c r="C7138" t="s">
        <v>7551</v>
      </c>
      <c r="D7138" s="398">
        <v>43.75</v>
      </c>
      <c r="F7138" s="398">
        <v>56.5</v>
      </c>
      <c r="H7138" t="s">
        <v>528</v>
      </c>
    </row>
    <row r="7139" spans="1:8">
      <c r="A7139" s="397">
        <v>95398</v>
      </c>
      <c r="B7139" t="s">
        <v>7627</v>
      </c>
      <c r="C7139" t="s">
        <v>2500</v>
      </c>
      <c r="D7139" s="398">
        <v>0.08</v>
      </c>
      <c r="F7139" s="398">
        <v>0.16</v>
      </c>
      <c r="H7139" t="s">
        <v>528</v>
      </c>
    </row>
    <row r="7140" spans="1:8">
      <c r="A7140" s="397">
        <v>95416</v>
      </c>
      <c r="B7140" t="s">
        <v>7628</v>
      </c>
      <c r="C7140" t="s">
        <v>7551</v>
      </c>
      <c r="D7140" s="398">
        <v>11.94</v>
      </c>
      <c r="F7140" s="398">
        <v>21.36</v>
      </c>
      <c r="H7140" t="s">
        <v>528</v>
      </c>
    </row>
    <row r="7141" spans="1:8">
      <c r="A7141" s="397">
        <v>101297</v>
      </c>
      <c r="B7141" t="s">
        <v>7629</v>
      </c>
      <c r="C7141" t="s">
        <v>7551</v>
      </c>
      <c r="D7141" s="398">
        <v>31.37</v>
      </c>
      <c r="F7141" s="398">
        <v>44.36</v>
      </c>
      <c r="H7141" t="s">
        <v>528</v>
      </c>
    </row>
    <row r="7142" spans="1:8">
      <c r="A7142" s="397">
        <v>95318</v>
      </c>
      <c r="B7142" t="s">
        <v>7630</v>
      </c>
      <c r="C7142" t="s">
        <v>2500</v>
      </c>
      <c r="D7142" s="398">
        <v>0.23</v>
      </c>
      <c r="F7142" s="398">
        <v>0.33</v>
      </c>
      <c r="H7142" t="s">
        <v>528</v>
      </c>
    </row>
    <row r="7143" spans="1:8">
      <c r="A7143" s="397">
        <v>101298</v>
      </c>
      <c r="B7143" t="s">
        <v>7631</v>
      </c>
      <c r="C7143" t="s">
        <v>7551</v>
      </c>
      <c r="D7143" s="398">
        <v>28.08</v>
      </c>
      <c r="F7143" s="398">
        <v>36.26</v>
      </c>
      <c r="H7143" t="s">
        <v>528</v>
      </c>
    </row>
    <row r="7144" spans="1:8">
      <c r="A7144" s="397">
        <v>95319</v>
      </c>
      <c r="B7144" t="s">
        <v>7632</v>
      </c>
      <c r="C7144" t="s">
        <v>2500</v>
      </c>
      <c r="D7144" s="398">
        <v>0.2</v>
      </c>
      <c r="F7144" s="398">
        <v>0.27</v>
      </c>
      <c r="H7144" t="s">
        <v>528</v>
      </c>
    </row>
    <row r="7145" spans="1:8">
      <c r="A7145" s="397">
        <v>101299</v>
      </c>
      <c r="B7145" t="s">
        <v>7633</v>
      </c>
      <c r="C7145" t="s">
        <v>7551</v>
      </c>
      <c r="D7145" s="398">
        <v>35.93</v>
      </c>
      <c r="F7145" s="398">
        <v>46.4</v>
      </c>
      <c r="H7145" t="s">
        <v>528</v>
      </c>
    </row>
    <row r="7146" spans="1:8">
      <c r="A7146" s="397">
        <v>95320</v>
      </c>
      <c r="B7146" t="s">
        <v>7634</v>
      </c>
      <c r="C7146" t="s">
        <v>2500</v>
      </c>
      <c r="D7146" s="398">
        <v>0.2</v>
      </c>
      <c r="F7146" s="398">
        <v>0.27</v>
      </c>
      <c r="H7146" t="s">
        <v>528</v>
      </c>
    </row>
    <row r="7147" spans="1:8">
      <c r="A7147" s="397">
        <v>95321</v>
      </c>
      <c r="B7147" t="s">
        <v>7635</v>
      </c>
      <c r="C7147" t="s">
        <v>2500</v>
      </c>
      <c r="D7147" s="398">
        <v>0.19</v>
      </c>
      <c r="F7147" s="398">
        <v>0.24</v>
      </c>
      <c r="H7147" t="s">
        <v>528</v>
      </c>
    </row>
    <row r="7148" spans="1:8">
      <c r="A7148" s="397">
        <v>101300</v>
      </c>
      <c r="B7148" t="s">
        <v>7636</v>
      </c>
      <c r="C7148" t="s">
        <v>7551</v>
      </c>
      <c r="D7148" s="398">
        <v>25.95</v>
      </c>
      <c r="F7148" s="398">
        <v>32.56</v>
      </c>
      <c r="H7148" t="s">
        <v>528</v>
      </c>
    </row>
    <row r="7149" spans="1:8">
      <c r="A7149" s="397">
        <v>95322</v>
      </c>
      <c r="B7149" t="s">
        <v>7637</v>
      </c>
      <c r="C7149" t="s">
        <v>2500</v>
      </c>
      <c r="D7149" s="398">
        <v>0.08</v>
      </c>
      <c r="F7149" s="398">
        <v>0.3</v>
      </c>
      <c r="H7149" t="s">
        <v>528</v>
      </c>
    </row>
    <row r="7150" spans="1:8">
      <c r="A7150" s="397">
        <v>101301</v>
      </c>
      <c r="B7150" t="s">
        <v>7638</v>
      </c>
      <c r="C7150" t="s">
        <v>7551</v>
      </c>
      <c r="D7150" s="398">
        <v>11.29</v>
      </c>
      <c r="F7150" s="398">
        <v>39.65</v>
      </c>
      <c r="H7150" t="s">
        <v>528</v>
      </c>
    </row>
    <row r="7151" spans="1:8">
      <c r="A7151" s="397">
        <v>95323</v>
      </c>
      <c r="B7151" t="s">
        <v>7639</v>
      </c>
      <c r="C7151" t="s">
        <v>2500</v>
      </c>
      <c r="D7151" s="398">
        <v>0.23</v>
      </c>
      <c r="F7151" s="398">
        <v>0.32</v>
      </c>
      <c r="H7151" t="s">
        <v>528</v>
      </c>
    </row>
    <row r="7152" spans="1:8">
      <c r="A7152" s="397">
        <v>101302</v>
      </c>
      <c r="B7152" t="s">
        <v>7640</v>
      </c>
      <c r="C7152" t="s">
        <v>7551</v>
      </c>
      <c r="D7152" s="398">
        <v>31.92</v>
      </c>
      <c r="F7152" s="398">
        <v>42.92</v>
      </c>
      <c r="H7152" t="s">
        <v>528</v>
      </c>
    </row>
    <row r="7153" spans="1:8">
      <c r="A7153" s="397">
        <v>95324</v>
      </c>
      <c r="B7153" t="s">
        <v>7641</v>
      </c>
      <c r="C7153" t="s">
        <v>2500</v>
      </c>
      <c r="D7153" s="398">
        <v>0.32</v>
      </c>
      <c r="F7153" s="398">
        <v>0.38</v>
      </c>
      <c r="H7153" t="s">
        <v>528</v>
      </c>
    </row>
    <row r="7154" spans="1:8">
      <c r="A7154" s="397">
        <v>101304</v>
      </c>
      <c r="B7154" t="s">
        <v>7642</v>
      </c>
      <c r="C7154" t="s">
        <v>7551</v>
      </c>
      <c r="D7154" s="398">
        <v>44.58</v>
      </c>
      <c r="F7154" s="398">
        <v>50.71</v>
      </c>
      <c r="H7154" t="s">
        <v>528</v>
      </c>
    </row>
    <row r="7155" spans="1:8">
      <c r="A7155" s="397">
        <v>95325</v>
      </c>
      <c r="B7155" t="s">
        <v>7643</v>
      </c>
      <c r="C7155" t="s">
        <v>2500</v>
      </c>
      <c r="D7155" s="398">
        <v>0.28000000000000003</v>
      </c>
      <c r="F7155" s="398">
        <v>0.56999999999999995</v>
      </c>
      <c r="H7155" t="s">
        <v>528</v>
      </c>
    </row>
    <row r="7156" spans="1:8">
      <c r="A7156" s="397">
        <v>101305</v>
      </c>
      <c r="B7156" t="s">
        <v>7644</v>
      </c>
      <c r="C7156" t="s">
        <v>7551</v>
      </c>
      <c r="D7156" s="398">
        <v>38.590000000000003</v>
      </c>
      <c r="F7156" s="398">
        <v>76.05</v>
      </c>
      <c r="H7156" t="s">
        <v>528</v>
      </c>
    </row>
    <row r="7157" spans="1:8">
      <c r="A7157" s="397">
        <v>95328</v>
      </c>
      <c r="B7157" t="s">
        <v>7645</v>
      </c>
      <c r="C7157" t="s">
        <v>2500</v>
      </c>
      <c r="D7157" s="398">
        <v>0.23</v>
      </c>
      <c r="F7157" s="398">
        <v>0.3</v>
      </c>
      <c r="H7157" t="s">
        <v>528</v>
      </c>
    </row>
    <row r="7158" spans="1:8">
      <c r="A7158" s="397">
        <v>101307</v>
      </c>
      <c r="B7158" t="s">
        <v>7646</v>
      </c>
      <c r="C7158" t="s">
        <v>7551</v>
      </c>
      <c r="D7158" s="398">
        <v>31.56</v>
      </c>
      <c r="F7158" s="398">
        <v>39.630000000000003</v>
      </c>
      <c r="H7158" t="s">
        <v>528</v>
      </c>
    </row>
    <row r="7159" spans="1:8">
      <c r="A7159" s="397">
        <v>101309</v>
      </c>
      <c r="B7159" t="s">
        <v>7647</v>
      </c>
      <c r="C7159" t="s">
        <v>7551</v>
      </c>
      <c r="D7159" s="398">
        <v>35.93</v>
      </c>
      <c r="F7159" s="398">
        <v>46.4</v>
      </c>
      <c r="H7159" t="s">
        <v>528</v>
      </c>
    </row>
    <row r="7160" spans="1:8">
      <c r="A7160" s="397">
        <v>95329</v>
      </c>
      <c r="B7160" t="s">
        <v>7648</v>
      </c>
      <c r="C7160" t="s">
        <v>2500</v>
      </c>
      <c r="D7160" s="398">
        <v>0.3</v>
      </c>
      <c r="F7160" s="398">
        <v>0.38</v>
      </c>
      <c r="H7160" t="s">
        <v>528</v>
      </c>
    </row>
    <row r="7161" spans="1:8">
      <c r="A7161" s="397">
        <v>101310</v>
      </c>
      <c r="B7161" t="s">
        <v>7649</v>
      </c>
      <c r="C7161" t="s">
        <v>7551</v>
      </c>
      <c r="D7161" s="398">
        <v>41.98</v>
      </c>
      <c r="F7161" s="398">
        <v>50.71</v>
      </c>
      <c r="H7161" t="s">
        <v>528</v>
      </c>
    </row>
    <row r="7162" spans="1:8">
      <c r="A7162" s="397">
        <v>101311</v>
      </c>
      <c r="B7162" t="s">
        <v>7650</v>
      </c>
      <c r="C7162" t="s">
        <v>7551</v>
      </c>
      <c r="D7162" s="398">
        <v>34.840000000000003</v>
      </c>
      <c r="F7162" s="398">
        <v>39.630000000000003</v>
      </c>
      <c r="H7162" t="s">
        <v>528</v>
      </c>
    </row>
    <row r="7163" spans="1:8">
      <c r="A7163" s="397">
        <v>95330</v>
      </c>
      <c r="B7163" t="s">
        <v>7651</v>
      </c>
      <c r="C7163" t="s">
        <v>2500</v>
      </c>
      <c r="D7163" s="398">
        <v>0.25</v>
      </c>
      <c r="F7163" s="398">
        <v>0.3</v>
      </c>
      <c r="H7163" t="s">
        <v>528</v>
      </c>
    </row>
    <row r="7164" spans="1:8">
      <c r="A7164" s="397">
        <v>101312</v>
      </c>
      <c r="B7164" t="s">
        <v>7652</v>
      </c>
      <c r="C7164" t="s">
        <v>7551</v>
      </c>
      <c r="D7164" s="398">
        <v>29.59</v>
      </c>
      <c r="F7164" s="398">
        <v>58.81</v>
      </c>
      <c r="H7164" t="s">
        <v>528</v>
      </c>
    </row>
    <row r="7165" spans="1:8">
      <c r="A7165" s="397">
        <v>95331</v>
      </c>
      <c r="B7165" t="s">
        <v>7653</v>
      </c>
      <c r="C7165" t="s">
        <v>2500</v>
      </c>
      <c r="D7165" s="398">
        <v>0.21</v>
      </c>
      <c r="F7165" s="398">
        <v>0.44</v>
      </c>
      <c r="H7165" t="s">
        <v>528</v>
      </c>
    </row>
    <row r="7166" spans="1:8">
      <c r="A7166" s="397">
        <v>95400</v>
      </c>
      <c r="B7166" t="s">
        <v>7654</v>
      </c>
      <c r="C7166" t="s">
        <v>2500</v>
      </c>
      <c r="D7166" s="398">
        <v>0.11</v>
      </c>
      <c r="F7166" s="398">
        <v>0.32</v>
      </c>
      <c r="H7166" t="s">
        <v>528</v>
      </c>
    </row>
    <row r="7167" spans="1:8">
      <c r="A7167" s="397">
        <v>95411</v>
      </c>
      <c r="B7167" t="s">
        <v>7655</v>
      </c>
      <c r="C7167" t="s">
        <v>7551</v>
      </c>
      <c r="D7167" s="398">
        <v>15.73</v>
      </c>
      <c r="F7167" s="398">
        <v>43.38</v>
      </c>
      <c r="H7167" t="s">
        <v>528</v>
      </c>
    </row>
    <row r="7168" spans="1:8">
      <c r="A7168" s="397">
        <v>95332</v>
      </c>
      <c r="B7168" t="s">
        <v>7656</v>
      </c>
      <c r="C7168" t="s">
        <v>2500</v>
      </c>
      <c r="D7168" s="398">
        <v>0.85</v>
      </c>
      <c r="F7168" s="398">
        <v>1.3</v>
      </c>
      <c r="H7168" t="s">
        <v>528</v>
      </c>
    </row>
    <row r="7169" spans="1:8">
      <c r="A7169" s="397">
        <v>101313</v>
      </c>
      <c r="B7169" t="s">
        <v>7657</v>
      </c>
      <c r="C7169" t="s">
        <v>7551</v>
      </c>
      <c r="D7169" s="398">
        <v>116.45</v>
      </c>
      <c r="F7169" s="398">
        <v>172.02</v>
      </c>
      <c r="H7169" t="s">
        <v>528</v>
      </c>
    </row>
    <row r="7170" spans="1:8">
      <c r="A7170" s="397">
        <v>95334</v>
      </c>
      <c r="B7170" t="s">
        <v>7658</v>
      </c>
      <c r="C7170" t="s">
        <v>2500</v>
      </c>
      <c r="D7170" s="398">
        <v>0.92</v>
      </c>
      <c r="F7170" s="398">
        <v>1.26</v>
      </c>
      <c r="H7170" t="s">
        <v>528</v>
      </c>
    </row>
    <row r="7171" spans="1:8">
      <c r="A7171" s="397">
        <v>101315</v>
      </c>
      <c r="B7171" t="s">
        <v>7659</v>
      </c>
      <c r="C7171" t="s">
        <v>7551</v>
      </c>
      <c r="D7171" s="398">
        <v>125.03</v>
      </c>
      <c r="F7171" s="398">
        <v>167.42</v>
      </c>
      <c r="H7171" t="s">
        <v>528</v>
      </c>
    </row>
    <row r="7172" spans="1:8">
      <c r="A7172" s="397">
        <v>95335</v>
      </c>
      <c r="B7172" t="s">
        <v>7660</v>
      </c>
      <c r="C7172" t="s">
        <v>2500</v>
      </c>
      <c r="D7172" s="398">
        <v>0.41</v>
      </c>
      <c r="F7172" s="398">
        <v>0.55000000000000004</v>
      </c>
      <c r="H7172" t="s">
        <v>528</v>
      </c>
    </row>
    <row r="7173" spans="1:8">
      <c r="A7173" s="397">
        <v>101316</v>
      </c>
      <c r="B7173" t="s">
        <v>7661</v>
      </c>
      <c r="C7173" t="s">
        <v>7551</v>
      </c>
      <c r="D7173" s="398">
        <v>56.09</v>
      </c>
      <c r="F7173" s="398">
        <v>73.27</v>
      </c>
      <c r="H7173" t="s">
        <v>528</v>
      </c>
    </row>
    <row r="7174" spans="1:8">
      <c r="A7174" s="397">
        <v>95401</v>
      </c>
      <c r="B7174" t="s">
        <v>7662</v>
      </c>
      <c r="C7174" t="s">
        <v>2500</v>
      </c>
      <c r="D7174" s="398">
        <v>0.63</v>
      </c>
      <c r="F7174" s="398">
        <v>0.97</v>
      </c>
      <c r="H7174" t="s">
        <v>528</v>
      </c>
    </row>
    <row r="7175" spans="1:8">
      <c r="A7175" s="397">
        <v>95422</v>
      </c>
      <c r="B7175" t="s">
        <v>7663</v>
      </c>
      <c r="C7175" t="s">
        <v>7551</v>
      </c>
      <c r="D7175" s="398">
        <v>85.61</v>
      </c>
      <c r="F7175" s="398">
        <v>128.69999999999999</v>
      </c>
      <c r="H7175" t="s">
        <v>528</v>
      </c>
    </row>
    <row r="7176" spans="1:8">
      <c r="A7176" s="397">
        <v>95402</v>
      </c>
      <c r="B7176" t="s">
        <v>7664</v>
      </c>
      <c r="C7176" t="s">
        <v>2500</v>
      </c>
      <c r="D7176" s="398">
        <v>1.89</v>
      </c>
      <c r="F7176" s="398">
        <v>1.98</v>
      </c>
      <c r="H7176" t="s">
        <v>528</v>
      </c>
    </row>
    <row r="7177" spans="1:8">
      <c r="A7177" s="397">
        <v>95415</v>
      </c>
      <c r="B7177" t="s">
        <v>7665</v>
      </c>
      <c r="C7177" t="s">
        <v>7551</v>
      </c>
      <c r="D7177" s="398">
        <v>257.14</v>
      </c>
      <c r="F7177" s="398">
        <v>262.27</v>
      </c>
      <c r="H7177" t="s">
        <v>528</v>
      </c>
    </row>
    <row r="7178" spans="1:8">
      <c r="A7178" s="397">
        <v>95403</v>
      </c>
      <c r="B7178" t="s">
        <v>7666</v>
      </c>
      <c r="C7178" t="s">
        <v>2500</v>
      </c>
      <c r="D7178" s="398">
        <v>2</v>
      </c>
      <c r="F7178" s="398">
        <v>2.02</v>
      </c>
      <c r="H7178" t="s">
        <v>528</v>
      </c>
    </row>
    <row r="7179" spans="1:8">
      <c r="A7179" s="397">
        <v>95417</v>
      </c>
      <c r="B7179" t="s">
        <v>7667</v>
      </c>
      <c r="C7179" t="s">
        <v>7551</v>
      </c>
      <c r="D7179" s="398">
        <v>271.48</v>
      </c>
      <c r="F7179" s="398">
        <v>266.8</v>
      </c>
      <c r="H7179" t="s">
        <v>528</v>
      </c>
    </row>
    <row r="7180" spans="1:8">
      <c r="A7180" s="397">
        <v>95404</v>
      </c>
      <c r="B7180" t="s">
        <v>7668</v>
      </c>
      <c r="C7180" t="s">
        <v>2500</v>
      </c>
      <c r="D7180" s="398">
        <v>2.38</v>
      </c>
      <c r="F7180" s="398">
        <v>2.83</v>
      </c>
      <c r="H7180" t="s">
        <v>528</v>
      </c>
    </row>
    <row r="7181" spans="1:8">
      <c r="A7181" s="397">
        <v>95418</v>
      </c>
      <c r="B7181" t="s">
        <v>7669</v>
      </c>
      <c r="C7181" t="s">
        <v>7551</v>
      </c>
      <c r="D7181" s="398">
        <v>323.77</v>
      </c>
      <c r="F7181" s="398">
        <v>373.74</v>
      </c>
      <c r="H7181" t="s">
        <v>528</v>
      </c>
    </row>
    <row r="7182" spans="1:8">
      <c r="A7182" s="397">
        <v>95337</v>
      </c>
      <c r="B7182" t="s">
        <v>7670</v>
      </c>
      <c r="C7182" t="s">
        <v>2500</v>
      </c>
      <c r="D7182" s="398">
        <v>0.24</v>
      </c>
      <c r="F7182" s="398">
        <v>0.3</v>
      </c>
      <c r="H7182" t="s">
        <v>528</v>
      </c>
    </row>
    <row r="7183" spans="1:8">
      <c r="A7183" s="397">
        <v>101322</v>
      </c>
      <c r="B7183" t="s">
        <v>7671</v>
      </c>
      <c r="C7183" t="s">
        <v>7551</v>
      </c>
      <c r="D7183" s="398">
        <v>33.299999999999997</v>
      </c>
      <c r="F7183" s="398">
        <v>39.630000000000003</v>
      </c>
      <c r="H7183" t="s">
        <v>528</v>
      </c>
    </row>
    <row r="7184" spans="1:8">
      <c r="A7184" s="397">
        <v>95338</v>
      </c>
      <c r="B7184" t="s">
        <v>7672</v>
      </c>
      <c r="C7184" t="s">
        <v>2500</v>
      </c>
      <c r="D7184" s="398">
        <v>0.41</v>
      </c>
      <c r="F7184" s="398">
        <v>0.55000000000000004</v>
      </c>
      <c r="H7184" t="s">
        <v>528</v>
      </c>
    </row>
    <row r="7185" spans="1:8">
      <c r="A7185" s="397">
        <v>101323</v>
      </c>
      <c r="B7185" t="s">
        <v>7673</v>
      </c>
      <c r="C7185" t="s">
        <v>7551</v>
      </c>
      <c r="D7185" s="398">
        <v>56.22</v>
      </c>
      <c r="F7185" s="398">
        <v>72.83</v>
      </c>
      <c r="H7185" t="s">
        <v>528</v>
      </c>
    </row>
    <row r="7186" spans="1:8">
      <c r="A7186" s="397">
        <v>102918</v>
      </c>
      <c r="B7186" t="s">
        <v>7674</v>
      </c>
      <c r="C7186" t="s">
        <v>2500</v>
      </c>
      <c r="D7186" s="398">
        <v>0</v>
      </c>
      <c r="F7186" s="398">
        <v>0</v>
      </c>
      <c r="H7186" t="s">
        <v>528</v>
      </c>
    </row>
    <row r="7187" spans="1:8">
      <c r="A7187" s="397">
        <v>101325</v>
      </c>
      <c r="B7187" t="s">
        <v>7675</v>
      </c>
      <c r="C7187" t="s">
        <v>7551</v>
      </c>
      <c r="D7187" s="398">
        <v>26</v>
      </c>
      <c r="F7187" s="398">
        <v>66</v>
      </c>
      <c r="H7187" t="s">
        <v>528</v>
      </c>
    </row>
    <row r="7188" spans="1:8">
      <c r="A7188" s="397">
        <v>95390</v>
      </c>
      <c r="B7188" t="s">
        <v>7676</v>
      </c>
      <c r="C7188" t="s">
        <v>2500</v>
      </c>
      <c r="D7188" s="398">
        <v>0.08</v>
      </c>
      <c r="F7188" s="398">
        <v>0.11</v>
      </c>
      <c r="H7188" t="s">
        <v>528</v>
      </c>
    </row>
    <row r="7189" spans="1:8">
      <c r="A7189" s="397">
        <v>101326</v>
      </c>
      <c r="B7189" t="s">
        <v>7677</v>
      </c>
      <c r="C7189" t="s">
        <v>7551</v>
      </c>
      <c r="D7189" s="398">
        <v>12.17</v>
      </c>
      <c r="F7189" s="398">
        <v>15.38</v>
      </c>
      <c r="H7189" t="s">
        <v>528</v>
      </c>
    </row>
    <row r="7190" spans="1:8">
      <c r="A7190" s="397">
        <v>95340</v>
      </c>
      <c r="B7190" t="s">
        <v>7678</v>
      </c>
      <c r="C7190" t="s">
        <v>2500</v>
      </c>
      <c r="D7190" s="398">
        <v>0.3</v>
      </c>
      <c r="F7190" s="398">
        <v>0.38</v>
      </c>
      <c r="H7190" t="s">
        <v>528</v>
      </c>
    </row>
    <row r="7191" spans="1:8">
      <c r="A7191" s="397">
        <v>101330</v>
      </c>
      <c r="B7191" t="s">
        <v>7679</v>
      </c>
      <c r="C7191" t="s">
        <v>7551</v>
      </c>
      <c r="D7191" s="398">
        <v>41.32</v>
      </c>
      <c r="F7191" s="398">
        <v>50.71</v>
      </c>
      <c r="H7191" t="s">
        <v>528</v>
      </c>
    </row>
    <row r="7192" spans="1:8">
      <c r="A7192" s="397">
        <v>101331</v>
      </c>
      <c r="B7192" t="s">
        <v>7680</v>
      </c>
      <c r="C7192" t="s">
        <v>7551</v>
      </c>
      <c r="D7192" s="398">
        <v>44.58</v>
      </c>
      <c r="F7192" s="398">
        <v>52.55</v>
      </c>
      <c r="H7192" t="s">
        <v>528</v>
      </c>
    </row>
    <row r="7193" spans="1:8">
      <c r="A7193" s="397">
        <v>95341</v>
      </c>
      <c r="B7193" t="s">
        <v>7681</v>
      </c>
      <c r="C7193" t="s">
        <v>2500</v>
      </c>
      <c r="D7193" s="398">
        <v>0.32</v>
      </c>
      <c r="F7193" s="398">
        <v>0.39</v>
      </c>
      <c r="H7193" t="s">
        <v>528</v>
      </c>
    </row>
    <row r="7194" spans="1:8">
      <c r="A7194" s="397">
        <v>95339</v>
      </c>
      <c r="B7194" t="s">
        <v>7682</v>
      </c>
      <c r="C7194" t="s">
        <v>2500</v>
      </c>
      <c r="D7194" s="398">
        <v>0.39</v>
      </c>
      <c r="F7194" s="398">
        <v>0.56999999999999995</v>
      </c>
      <c r="H7194" t="s">
        <v>528</v>
      </c>
    </row>
    <row r="7195" spans="1:8">
      <c r="A7195" s="397">
        <v>101329</v>
      </c>
      <c r="B7195" t="s">
        <v>7683</v>
      </c>
      <c r="C7195" t="s">
        <v>7551</v>
      </c>
      <c r="D7195" s="398">
        <v>52.92</v>
      </c>
      <c r="F7195" s="398">
        <v>76.150000000000006</v>
      </c>
      <c r="H7195" t="s">
        <v>528</v>
      </c>
    </row>
    <row r="7196" spans="1:8">
      <c r="A7196" s="397">
        <v>95342</v>
      </c>
      <c r="B7196" t="s">
        <v>7684</v>
      </c>
      <c r="C7196" t="s">
        <v>2500</v>
      </c>
      <c r="D7196" s="398">
        <v>0.24</v>
      </c>
      <c r="F7196" s="398">
        <v>0.34</v>
      </c>
      <c r="H7196" t="s">
        <v>528</v>
      </c>
    </row>
    <row r="7197" spans="1:8">
      <c r="A7197" s="397">
        <v>101333</v>
      </c>
      <c r="B7197" t="s">
        <v>7685</v>
      </c>
      <c r="C7197" t="s">
        <v>7551</v>
      </c>
      <c r="D7197" s="398">
        <v>33</v>
      </c>
      <c r="F7197" s="398">
        <v>45.72</v>
      </c>
      <c r="H7197" t="s">
        <v>528</v>
      </c>
    </row>
    <row r="7198" spans="1:8">
      <c r="A7198" s="397">
        <v>100298</v>
      </c>
      <c r="B7198" t="s">
        <v>7686</v>
      </c>
      <c r="C7198" t="s">
        <v>2500</v>
      </c>
      <c r="D7198" s="398">
        <v>0.67</v>
      </c>
      <c r="F7198" s="398">
        <v>0.96</v>
      </c>
      <c r="H7198" t="s">
        <v>528</v>
      </c>
    </row>
    <row r="7199" spans="1:8">
      <c r="A7199" s="397">
        <v>101334</v>
      </c>
      <c r="B7199" t="s">
        <v>7687</v>
      </c>
      <c r="C7199" t="s">
        <v>7551</v>
      </c>
      <c r="D7199" s="398">
        <v>91.85</v>
      </c>
      <c r="F7199" s="398">
        <v>127.56</v>
      </c>
      <c r="H7199" t="s">
        <v>528</v>
      </c>
    </row>
    <row r="7200" spans="1:8">
      <c r="A7200" s="397">
        <v>95405</v>
      </c>
      <c r="B7200" t="s">
        <v>7688</v>
      </c>
      <c r="C7200" t="s">
        <v>2500</v>
      </c>
      <c r="D7200" s="398">
        <v>1.36</v>
      </c>
      <c r="F7200" s="398">
        <v>1.59</v>
      </c>
      <c r="H7200" t="s">
        <v>528</v>
      </c>
    </row>
    <row r="7201" spans="1:8">
      <c r="A7201" s="397">
        <v>95423</v>
      </c>
      <c r="B7201" t="s">
        <v>7689</v>
      </c>
      <c r="C7201" t="s">
        <v>7551</v>
      </c>
      <c r="D7201" s="398">
        <v>184.78</v>
      </c>
      <c r="F7201" s="398">
        <v>209.94</v>
      </c>
      <c r="H7201" t="s">
        <v>528</v>
      </c>
    </row>
    <row r="7202" spans="1:8">
      <c r="A7202" s="397">
        <v>100295</v>
      </c>
      <c r="B7202" t="s">
        <v>7690</v>
      </c>
      <c r="C7202" t="s">
        <v>2500</v>
      </c>
      <c r="D7202" s="398">
        <v>0.6</v>
      </c>
      <c r="F7202" s="398">
        <v>1.06</v>
      </c>
      <c r="H7202" t="s">
        <v>528</v>
      </c>
    </row>
    <row r="7203" spans="1:8">
      <c r="A7203" s="397">
        <v>101303</v>
      </c>
      <c r="B7203" t="s">
        <v>7691</v>
      </c>
      <c r="C7203" t="s">
        <v>7551</v>
      </c>
      <c r="D7203" s="398">
        <v>81.569999999999993</v>
      </c>
      <c r="F7203" s="398">
        <v>140.56</v>
      </c>
      <c r="H7203" t="s">
        <v>528</v>
      </c>
    </row>
    <row r="7204" spans="1:8">
      <c r="A7204" s="397">
        <v>95344</v>
      </c>
      <c r="B7204" t="s">
        <v>7692</v>
      </c>
      <c r="C7204" t="s">
        <v>2500</v>
      </c>
      <c r="D7204" s="398">
        <v>0.23</v>
      </c>
      <c r="F7204" s="398">
        <v>0.3</v>
      </c>
      <c r="H7204" t="s">
        <v>528</v>
      </c>
    </row>
    <row r="7205" spans="1:8">
      <c r="A7205" s="397">
        <v>101308</v>
      </c>
      <c r="B7205" t="s">
        <v>7693</v>
      </c>
      <c r="C7205" t="s">
        <v>7551</v>
      </c>
      <c r="D7205" s="398">
        <v>31.78</v>
      </c>
      <c r="F7205" s="398">
        <v>40.33</v>
      </c>
      <c r="H7205" t="s">
        <v>528</v>
      </c>
    </row>
    <row r="7206" spans="1:8">
      <c r="A7206" s="397">
        <v>105536</v>
      </c>
      <c r="B7206" t="s">
        <v>7694</v>
      </c>
      <c r="C7206" t="s">
        <v>2500</v>
      </c>
      <c r="D7206" s="398">
        <v>0</v>
      </c>
      <c r="F7206" s="398">
        <v>0</v>
      </c>
      <c r="H7206" t="s">
        <v>528</v>
      </c>
    </row>
    <row r="7207" spans="1:8">
      <c r="A7207" s="397">
        <v>101320</v>
      </c>
      <c r="B7207" t="s">
        <v>7695</v>
      </c>
      <c r="C7207" t="s">
        <v>7551</v>
      </c>
      <c r="D7207" s="398">
        <v>17.16</v>
      </c>
      <c r="F7207" s="398">
        <v>34.81</v>
      </c>
      <c r="H7207" t="s">
        <v>528</v>
      </c>
    </row>
    <row r="7208" spans="1:8">
      <c r="A7208" s="397">
        <v>95343</v>
      </c>
      <c r="B7208" t="s">
        <v>7696</v>
      </c>
      <c r="C7208" t="s">
        <v>2500</v>
      </c>
      <c r="D7208" s="398">
        <v>0.19</v>
      </c>
      <c r="F7208" s="398">
        <v>0.5</v>
      </c>
      <c r="H7208" t="s">
        <v>528</v>
      </c>
    </row>
    <row r="7209" spans="1:8">
      <c r="A7209" s="397">
        <v>95345</v>
      </c>
      <c r="B7209" t="s">
        <v>7697</v>
      </c>
      <c r="C7209" t="s">
        <v>2500</v>
      </c>
      <c r="D7209" s="398">
        <v>0.47</v>
      </c>
      <c r="F7209" s="398">
        <v>0.97</v>
      </c>
      <c r="H7209" t="s">
        <v>528</v>
      </c>
    </row>
    <row r="7210" spans="1:8">
      <c r="A7210" s="397">
        <v>95346</v>
      </c>
      <c r="B7210" t="s">
        <v>7698</v>
      </c>
      <c r="C7210" t="s">
        <v>2500</v>
      </c>
      <c r="D7210" s="398">
        <v>0.15</v>
      </c>
      <c r="F7210" s="398">
        <v>0.15</v>
      </c>
      <c r="H7210" t="s">
        <v>528</v>
      </c>
    </row>
    <row r="7211" spans="1:8">
      <c r="A7211" s="397">
        <v>101324</v>
      </c>
      <c r="B7211" t="s">
        <v>7699</v>
      </c>
      <c r="C7211" t="s">
        <v>7551</v>
      </c>
      <c r="D7211" s="398">
        <v>21.1</v>
      </c>
      <c r="F7211" s="398">
        <v>20.87</v>
      </c>
      <c r="H7211" t="s">
        <v>528</v>
      </c>
    </row>
    <row r="7212" spans="1:8">
      <c r="A7212" s="397">
        <v>101328</v>
      </c>
      <c r="B7212" t="s">
        <v>7700</v>
      </c>
      <c r="C7212" t="s">
        <v>7551</v>
      </c>
      <c r="D7212" s="398">
        <v>25.25</v>
      </c>
      <c r="F7212" s="398">
        <v>24.99</v>
      </c>
      <c r="H7212" t="s">
        <v>528</v>
      </c>
    </row>
    <row r="7213" spans="1:8">
      <c r="A7213" s="397">
        <v>95347</v>
      </c>
      <c r="B7213" t="s">
        <v>7701</v>
      </c>
      <c r="C7213" t="s">
        <v>2500</v>
      </c>
      <c r="D7213" s="398">
        <v>0.15</v>
      </c>
      <c r="F7213" s="398">
        <v>0.15</v>
      </c>
      <c r="H7213" t="s">
        <v>528</v>
      </c>
    </row>
    <row r="7214" spans="1:8">
      <c r="A7214" s="397">
        <v>95408</v>
      </c>
      <c r="B7214" t="s">
        <v>7702</v>
      </c>
      <c r="C7214" t="s">
        <v>7551</v>
      </c>
      <c r="D7214" s="398">
        <v>20.3</v>
      </c>
      <c r="F7214" s="398">
        <v>20.09</v>
      </c>
      <c r="H7214" t="s">
        <v>528</v>
      </c>
    </row>
    <row r="7215" spans="1:8">
      <c r="A7215" s="397">
        <v>95348</v>
      </c>
      <c r="B7215" t="s">
        <v>7703</v>
      </c>
      <c r="C7215" t="s">
        <v>2500</v>
      </c>
      <c r="D7215" s="398">
        <v>0.18</v>
      </c>
      <c r="F7215" s="398">
        <v>0.18</v>
      </c>
      <c r="H7215" t="s">
        <v>528</v>
      </c>
    </row>
    <row r="7216" spans="1:8">
      <c r="A7216" s="397">
        <v>101332</v>
      </c>
      <c r="B7216" t="s">
        <v>7704</v>
      </c>
      <c r="C7216" t="s">
        <v>7551</v>
      </c>
      <c r="D7216" s="398">
        <v>16.91</v>
      </c>
      <c r="F7216" s="398">
        <v>16.73</v>
      </c>
      <c r="H7216" t="s">
        <v>528</v>
      </c>
    </row>
    <row r="7217" spans="1:8">
      <c r="A7217" s="397">
        <v>95349</v>
      </c>
      <c r="B7217" t="s">
        <v>7705</v>
      </c>
      <c r="C7217" t="s">
        <v>2500</v>
      </c>
      <c r="D7217" s="398">
        <v>0.12</v>
      </c>
      <c r="F7217" s="398">
        <v>0.12</v>
      </c>
      <c r="H7217" t="s">
        <v>528</v>
      </c>
    </row>
    <row r="7218" spans="1:8">
      <c r="A7218" s="397">
        <v>101336</v>
      </c>
      <c r="B7218" t="s">
        <v>7706</v>
      </c>
      <c r="C7218" t="s">
        <v>7551</v>
      </c>
      <c r="D7218" s="398">
        <v>73.599999999999994</v>
      </c>
      <c r="F7218" s="398">
        <v>72.53</v>
      </c>
      <c r="H7218" t="s">
        <v>528</v>
      </c>
    </row>
    <row r="7219" spans="1:8">
      <c r="A7219" s="397">
        <v>95351</v>
      </c>
      <c r="B7219" t="s">
        <v>7707</v>
      </c>
      <c r="C7219" t="s">
        <v>2500</v>
      </c>
      <c r="D7219" s="398">
        <v>0.54</v>
      </c>
      <c r="F7219" s="398">
        <v>0.54</v>
      </c>
      <c r="H7219" t="s">
        <v>528</v>
      </c>
    </row>
    <row r="7220" spans="1:8">
      <c r="A7220" s="397">
        <v>95352</v>
      </c>
      <c r="B7220" t="s">
        <v>7708</v>
      </c>
      <c r="C7220" t="s">
        <v>2500</v>
      </c>
      <c r="D7220" s="398">
        <v>0.14000000000000001</v>
      </c>
      <c r="F7220" s="398">
        <v>0.19</v>
      </c>
      <c r="H7220" t="s">
        <v>528</v>
      </c>
    </row>
    <row r="7221" spans="1:8">
      <c r="A7221" s="397">
        <v>101337</v>
      </c>
      <c r="B7221" t="s">
        <v>7709</v>
      </c>
      <c r="C7221" t="s">
        <v>7551</v>
      </c>
      <c r="D7221" s="398">
        <v>20.23</v>
      </c>
      <c r="F7221" s="398">
        <v>26.12</v>
      </c>
      <c r="H7221" t="s">
        <v>528</v>
      </c>
    </row>
    <row r="7222" spans="1:8">
      <c r="A7222" s="397">
        <v>101338</v>
      </c>
      <c r="B7222" t="s">
        <v>7710</v>
      </c>
      <c r="C7222" t="s">
        <v>7551</v>
      </c>
      <c r="D7222" s="398">
        <v>20.79</v>
      </c>
      <c r="F7222" s="398">
        <v>34.07</v>
      </c>
      <c r="H7222" t="s">
        <v>528</v>
      </c>
    </row>
    <row r="7223" spans="1:8">
      <c r="A7223" s="397">
        <v>95354</v>
      </c>
      <c r="B7223" t="s">
        <v>7711</v>
      </c>
      <c r="C7223" t="s">
        <v>2500</v>
      </c>
      <c r="D7223" s="398">
        <v>0.15</v>
      </c>
      <c r="F7223" s="398">
        <v>0.23</v>
      </c>
      <c r="H7223" t="s">
        <v>528</v>
      </c>
    </row>
    <row r="7224" spans="1:8">
      <c r="A7224" s="397">
        <v>101339</v>
      </c>
      <c r="B7224" t="s">
        <v>7712</v>
      </c>
      <c r="C7224" t="s">
        <v>7551</v>
      </c>
      <c r="D7224" s="398">
        <v>21.65</v>
      </c>
      <c r="F7224" s="398">
        <v>31.36</v>
      </c>
      <c r="H7224" t="s">
        <v>528</v>
      </c>
    </row>
    <row r="7225" spans="1:8">
      <c r="A7225" s="397">
        <v>101340</v>
      </c>
      <c r="B7225" t="s">
        <v>7713</v>
      </c>
      <c r="C7225" t="s">
        <v>7551</v>
      </c>
      <c r="D7225" s="398">
        <v>19.43</v>
      </c>
      <c r="F7225" s="398">
        <v>28.44</v>
      </c>
      <c r="H7225" t="s">
        <v>528</v>
      </c>
    </row>
    <row r="7226" spans="1:8">
      <c r="A7226" s="397">
        <v>95389</v>
      </c>
      <c r="B7226" t="s">
        <v>7714</v>
      </c>
      <c r="C7226" t="s">
        <v>2500</v>
      </c>
      <c r="D7226" s="398">
        <v>0.14000000000000001</v>
      </c>
      <c r="F7226" s="398">
        <v>0.21</v>
      </c>
      <c r="H7226" t="s">
        <v>528</v>
      </c>
    </row>
    <row r="7227" spans="1:8">
      <c r="A7227" s="397">
        <v>101341</v>
      </c>
      <c r="B7227" t="s">
        <v>7715</v>
      </c>
      <c r="C7227" t="s">
        <v>7551</v>
      </c>
      <c r="D7227" s="398">
        <v>21.45</v>
      </c>
      <c r="F7227" s="398">
        <v>26.63</v>
      </c>
      <c r="H7227" t="s">
        <v>528</v>
      </c>
    </row>
    <row r="7228" spans="1:8">
      <c r="A7228" s="397">
        <v>95355</v>
      </c>
      <c r="B7228" t="s">
        <v>7716</v>
      </c>
      <c r="C7228" t="s">
        <v>2500</v>
      </c>
      <c r="D7228" s="398">
        <v>0.15</v>
      </c>
      <c r="F7228" s="398">
        <v>0.2</v>
      </c>
      <c r="H7228" t="s">
        <v>528</v>
      </c>
    </row>
    <row r="7229" spans="1:8">
      <c r="A7229" s="397">
        <v>95356</v>
      </c>
      <c r="B7229" t="s">
        <v>7717</v>
      </c>
      <c r="C7229" t="s">
        <v>2500</v>
      </c>
      <c r="D7229" s="398">
        <v>0.15</v>
      </c>
      <c r="F7229" s="398">
        <v>0.23</v>
      </c>
      <c r="H7229" t="s">
        <v>528</v>
      </c>
    </row>
    <row r="7230" spans="1:8">
      <c r="A7230" s="397">
        <v>101342</v>
      </c>
      <c r="B7230" t="s">
        <v>7718</v>
      </c>
      <c r="C7230" t="s">
        <v>7551</v>
      </c>
      <c r="D7230" s="398">
        <v>21.65</v>
      </c>
      <c r="F7230" s="398">
        <v>31.36</v>
      </c>
      <c r="H7230" t="s">
        <v>528</v>
      </c>
    </row>
    <row r="7231" spans="1:8">
      <c r="A7231" s="397">
        <v>95357</v>
      </c>
      <c r="B7231" t="s">
        <v>7719</v>
      </c>
      <c r="C7231" t="s">
        <v>2500</v>
      </c>
      <c r="D7231" s="398">
        <v>0.25</v>
      </c>
      <c r="F7231" s="398">
        <v>0.44</v>
      </c>
      <c r="H7231" t="s">
        <v>528</v>
      </c>
    </row>
    <row r="7232" spans="1:8">
      <c r="A7232" s="397">
        <v>101343</v>
      </c>
      <c r="B7232" t="s">
        <v>7720</v>
      </c>
      <c r="C7232" t="s">
        <v>7551</v>
      </c>
      <c r="D7232" s="398">
        <v>34.840000000000003</v>
      </c>
      <c r="F7232" s="398">
        <v>58.08</v>
      </c>
      <c r="H7232" t="s">
        <v>528</v>
      </c>
    </row>
    <row r="7233" spans="1:8">
      <c r="A7233" s="397">
        <v>95358</v>
      </c>
      <c r="B7233" t="s">
        <v>7721</v>
      </c>
      <c r="C7233" t="s">
        <v>2500</v>
      </c>
      <c r="D7233" s="398">
        <v>0.3</v>
      </c>
      <c r="F7233" s="398">
        <v>0.43</v>
      </c>
      <c r="H7233" t="s">
        <v>528</v>
      </c>
    </row>
    <row r="7234" spans="1:8">
      <c r="A7234" s="397">
        <v>101344</v>
      </c>
      <c r="B7234" t="s">
        <v>7722</v>
      </c>
      <c r="C7234" t="s">
        <v>7551</v>
      </c>
      <c r="D7234" s="398">
        <v>41.3</v>
      </c>
      <c r="F7234" s="398">
        <v>57.22</v>
      </c>
      <c r="H7234" t="s">
        <v>528</v>
      </c>
    </row>
    <row r="7235" spans="1:8">
      <c r="A7235" s="397">
        <v>95359</v>
      </c>
      <c r="B7235" t="s">
        <v>7723</v>
      </c>
      <c r="C7235" t="s">
        <v>2500</v>
      </c>
      <c r="D7235" s="398">
        <v>0.37</v>
      </c>
      <c r="F7235" s="398">
        <v>0.44</v>
      </c>
      <c r="H7235" t="s">
        <v>528</v>
      </c>
    </row>
    <row r="7236" spans="1:8">
      <c r="A7236" s="397">
        <v>101345</v>
      </c>
      <c r="B7236" t="s">
        <v>7724</v>
      </c>
      <c r="C7236" t="s">
        <v>7551</v>
      </c>
      <c r="D7236" s="398">
        <v>51.3</v>
      </c>
      <c r="F7236" s="398">
        <v>59.19</v>
      </c>
      <c r="H7236" t="s">
        <v>528</v>
      </c>
    </row>
    <row r="7237" spans="1:8">
      <c r="A7237" s="397">
        <v>101346</v>
      </c>
      <c r="B7237" t="s">
        <v>7725</v>
      </c>
      <c r="C7237" t="s">
        <v>7551</v>
      </c>
      <c r="D7237" s="398">
        <v>25.41</v>
      </c>
      <c r="F7237" s="398">
        <v>32.32</v>
      </c>
      <c r="H7237" t="s">
        <v>528</v>
      </c>
    </row>
    <row r="7238" spans="1:8">
      <c r="A7238" s="397">
        <v>101347</v>
      </c>
      <c r="B7238" t="s">
        <v>7726</v>
      </c>
      <c r="C7238" t="s">
        <v>7551</v>
      </c>
      <c r="D7238" s="398">
        <v>30.54</v>
      </c>
      <c r="F7238" s="398">
        <v>46.72</v>
      </c>
      <c r="H7238" t="s">
        <v>528</v>
      </c>
    </row>
    <row r="7239" spans="1:8">
      <c r="A7239" s="397">
        <v>95361</v>
      </c>
      <c r="B7239" t="s">
        <v>7727</v>
      </c>
      <c r="C7239" t="s">
        <v>2500</v>
      </c>
      <c r="D7239" s="398">
        <v>0.13</v>
      </c>
      <c r="F7239" s="398">
        <v>0.22</v>
      </c>
      <c r="H7239" t="s">
        <v>528</v>
      </c>
    </row>
    <row r="7240" spans="1:8">
      <c r="A7240" s="397">
        <v>101348</v>
      </c>
      <c r="B7240" t="s">
        <v>7728</v>
      </c>
      <c r="C7240" t="s">
        <v>7551</v>
      </c>
      <c r="D7240" s="398">
        <v>18.78</v>
      </c>
      <c r="F7240" s="398">
        <v>29.05</v>
      </c>
      <c r="H7240" t="s">
        <v>528</v>
      </c>
    </row>
    <row r="7241" spans="1:8">
      <c r="A7241" s="397">
        <v>101349</v>
      </c>
      <c r="B7241" t="s">
        <v>7729</v>
      </c>
      <c r="C7241" t="s">
        <v>7551</v>
      </c>
      <c r="D7241" s="398">
        <v>30.95</v>
      </c>
      <c r="F7241" s="398">
        <v>43.35</v>
      </c>
      <c r="H7241" t="s">
        <v>528</v>
      </c>
    </row>
    <row r="7242" spans="1:8">
      <c r="A7242" s="397">
        <v>95362</v>
      </c>
      <c r="B7242" t="s">
        <v>7730</v>
      </c>
      <c r="C7242" t="s">
        <v>2500</v>
      </c>
      <c r="D7242" s="398">
        <v>0.22</v>
      </c>
      <c r="F7242" s="398">
        <v>0.32</v>
      </c>
      <c r="H7242" t="s">
        <v>528</v>
      </c>
    </row>
    <row r="7243" spans="1:8">
      <c r="A7243" s="397">
        <v>95363</v>
      </c>
      <c r="B7243" t="s">
        <v>7731</v>
      </c>
      <c r="C7243" t="s">
        <v>2500</v>
      </c>
      <c r="D7243" s="398">
        <v>0.22</v>
      </c>
      <c r="F7243" s="398">
        <v>0.32</v>
      </c>
      <c r="H7243" t="s">
        <v>528</v>
      </c>
    </row>
    <row r="7244" spans="1:8">
      <c r="A7244" s="397">
        <v>101350</v>
      </c>
      <c r="B7244" t="s">
        <v>7732</v>
      </c>
      <c r="C7244" t="s">
        <v>7551</v>
      </c>
      <c r="D7244" s="398">
        <v>30.95</v>
      </c>
      <c r="F7244" s="398">
        <v>43.35</v>
      </c>
      <c r="H7244" t="s">
        <v>528</v>
      </c>
    </row>
    <row r="7245" spans="1:8">
      <c r="A7245" s="397">
        <v>95360</v>
      </c>
      <c r="B7245" t="s">
        <v>7733</v>
      </c>
      <c r="C7245" t="s">
        <v>2500</v>
      </c>
      <c r="D7245" s="398">
        <v>0.22</v>
      </c>
      <c r="F7245" s="398">
        <v>0.35</v>
      </c>
      <c r="H7245" t="s">
        <v>528</v>
      </c>
    </row>
    <row r="7246" spans="1:8">
      <c r="A7246" s="397">
        <v>101351</v>
      </c>
      <c r="B7246" t="s">
        <v>7734</v>
      </c>
      <c r="C7246" t="s">
        <v>7551</v>
      </c>
      <c r="D7246" s="398">
        <v>21.65</v>
      </c>
      <c r="F7246" s="398">
        <v>31.36</v>
      </c>
      <c r="H7246" t="s">
        <v>528</v>
      </c>
    </row>
    <row r="7247" spans="1:8">
      <c r="A7247" s="397">
        <v>95365</v>
      </c>
      <c r="B7247" t="s">
        <v>7735</v>
      </c>
      <c r="C7247" t="s">
        <v>2500</v>
      </c>
      <c r="D7247" s="398">
        <v>0.15</v>
      </c>
      <c r="F7247" s="398">
        <v>0.23</v>
      </c>
      <c r="H7247" t="s">
        <v>528</v>
      </c>
    </row>
    <row r="7248" spans="1:8">
      <c r="A7248" s="397">
        <v>101352</v>
      </c>
      <c r="B7248" t="s">
        <v>7736</v>
      </c>
      <c r="C7248" t="s">
        <v>7551</v>
      </c>
      <c r="D7248" s="398">
        <v>21.65</v>
      </c>
      <c r="F7248" s="398">
        <v>31.36</v>
      </c>
      <c r="H7248" t="s">
        <v>528</v>
      </c>
    </row>
    <row r="7249" spans="1:8">
      <c r="A7249" s="397">
        <v>95364</v>
      </c>
      <c r="B7249" t="s">
        <v>7737</v>
      </c>
      <c r="C7249" t="s">
        <v>2500</v>
      </c>
      <c r="D7249" s="398">
        <v>0.15</v>
      </c>
      <c r="F7249" s="398">
        <v>0.23</v>
      </c>
      <c r="H7249" t="s">
        <v>528</v>
      </c>
    </row>
    <row r="7250" spans="1:8">
      <c r="A7250" s="397">
        <v>95366</v>
      </c>
      <c r="B7250" t="s">
        <v>7738</v>
      </c>
      <c r="C7250" t="s">
        <v>2500</v>
      </c>
      <c r="D7250" s="398">
        <v>0.15</v>
      </c>
      <c r="F7250" s="398">
        <v>0.24</v>
      </c>
      <c r="H7250" t="s">
        <v>528</v>
      </c>
    </row>
    <row r="7251" spans="1:8">
      <c r="A7251" s="397">
        <v>101353</v>
      </c>
      <c r="B7251" t="s">
        <v>7739</v>
      </c>
      <c r="C7251" t="s">
        <v>7551</v>
      </c>
      <c r="D7251" s="398">
        <v>21.45</v>
      </c>
      <c r="F7251" s="398">
        <v>31.92</v>
      </c>
      <c r="H7251" t="s">
        <v>528</v>
      </c>
    </row>
    <row r="7252" spans="1:8">
      <c r="A7252" s="397">
        <v>95367</v>
      </c>
      <c r="B7252" t="s">
        <v>7740</v>
      </c>
      <c r="C7252" t="s">
        <v>2500</v>
      </c>
      <c r="D7252" s="398">
        <v>0.22</v>
      </c>
      <c r="F7252" s="398">
        <v>0.32</v>
      </c>
      <c r="H7252" t="s">
        <v>528</v>
      </c>
    </row>
    <row r="7253" spans="1:8">
      <c r="A7253" s="397">
        <v>101355</v>
      </c>
      <c r="B7253" t="s">
        <v>7741</v>
      </c>
      <c r="C7253" t="s">
        <v>7551</v>
      </c>
      <c r="D7253" s="398">
        <v>30.95</v>
      </c>
      <c r="F7253" s="398">
        <v>43.35</v>
      </c>
      <c r="H7253" t="s">
        <v>528</v>
      </c>
    </row>
    <row r="7254" spans="1:8">
      <c r="A7254" s="397">
        <v>95368</v>
      </c>
      <c r="B7254" t="s">
        <v>7742</v>
      </c>
      <c r="C7254" t="s">
        <v>2500</v>
      </c>
      <c r="D7254" s="398">
        <v>0.18</v>
      </c>
      <c r="F7254" s="398">
        <v>0.24</v>
      </c>
      <c r="H7254" t="s">
        <v>528</v>
      </c>
    </row>
    <row r="7255" spans="1:8">
      <c r="A7255" s="397">
        <v>95369</v>
      </c>
      <c r="B7255" t="s">
        <v>7743</v>
      </c>
      <c r="C7255" t="s">
        <v>2500</v>
      </c>
      <c r="D7255" s="398">
        <v>0.15</v>
      </c>
      <c r="F7255" s="398">
        <v>0.25</v>
      </c>
      <c r="H7255" t="s">
        <v>528</v>
      </c>
    </row>
    <row r="7256" spans="1:8">
      <c r="A7256" s="397">
        <v>95370</v>
      </c>
      <c r="B7256" t="s">
        <v>7744</v>
      </c>
      <c r="C7256" t="s">
        <v>2500</v>
      </c>
      <c r="D7256" s="398">
        <v>0.32</v>
      </c>
      <c r="F7256" s="398">
        <v>0.38</v>
      </c>
      <c r="H7256" t="s">
        <v>528</v>
      </c>
    </row>
    <row r="7257" spans="1:8">
      <c r="A7257" s="397">
        <v>101356</v>
      </c>
      <c r="B7257" t="s">
        <v>7745</v>
      </c>
      <c r="C7257" t="s">
        <v>7551</v>
      </c>
      <c r="D7257" s="398">
        <v>44.58</v>
      </c>
      <c r="F7257" s="398">
        <v>50.71</v>
      </c>
      <c r="H7257" t="s">
        <v>528</v>
      </c>
    </row>
    <row r="7258" spans="1:8">
      <c r="A7258" s="397">
        <v>95371</v>
      </c>
      <c r="B7258" t="s">
        <v>7746</v>
      </c>
      <c r="C7258" t="s">
        <v>2500</v>
      </c>
      <c r="D7258" s="398">
        <v>0.47</v>
      </c>
      <c r="F7258" s="398">
        <v>0.55000000000000004</v>
      </c>
      <c r="H7258" t="s">
        <v>528</v>
      </c>
    </row>
    <row r="7259" spans="1:8">
      <c r="A7259" s="397">
        <v>101357</v>
      </c>
      <c r="B7259" t="s">
        <v>7747</v>
      </c>
      <c r="C7259" t="s">
        <v>7551</v>
      </c>
      <c r="D7259" s="398">
        <v>64.03</v>
      </c>
      <c r="F7259" s="398">
        <v>72.83</v>
      </c>
      <c r="H7259" t="s">
        <v>528</v>
      </c>
    </row>
    <row r="7260" spans="1:8">
      <c r="A7260" s="397">
        <v>95372</v>
      </c>
      <c r="B7260" t="s">
        <v>7748</v>
      </c>
      <c r="C7260" t="s">
        <v>2500</v>
      </c>
      <c r="D7260" s="398">
        <v>0.32</v>
      </c>
      <c r="F7260" s="398">
        <v>0.38</v>
      </c>
      <c r="H7260" t="s">
        <v>528</v>
      </c>
    </row>
    <row r="7261" spans="1:8">
      <c r="A7261" s="397">
        <v>101358</v>
      </c>
      <c r="B7261" t="s">
        <v>7749</v>
      </c>
      <c r="C7261" t="s">
        <v>7551</v>
      </c>
      <c r="D7261" s="398">
        <v>44.58</v>
      </c>
      <c r="F7261" s="398">
        <v>50.71</v>
      </c>
      <c r="H7261" t="s">
        <v>528</v>
      </c>
    </row>
    <row r="7262" spans="1:8">
      <c r="A7262" s="397">
        <v>95373</v>
      </c>
      <c r="B7262" t="s">
        <v>7750</v>
      </c>
      <c r="C7262" t="s">
        <v>2500</v>
      </c>
      <c r="D7262" s="398">
        <v>0.31</v>
      </c>
      <c r="F7262" s="398">
        <v>0.35</v>
      </c>
      <c r="H7262" t="s">
        <v>528</v>
      </c>
    </row>
    <row r="7263" spans="1:8">
      <c r="A7263" s="397">
        <v>101359</v>
      </c>
      <c r="B7263" t="s">
        <v>7751</v>
      </c>
      <c r="C7263" t="s">
        <v>7551</v>
      </c>
      <c r="D7263" s="398">
        <v>43.29</v>
      </c>
      <c r="F7263" s="398">
        <v>46.76</v>
      </c>
      <c r="H7263" t="s">
        <v>528</v>
      </c>
    </row>
    <row r="7264" spans="1:8">
      <c r="A7264" s="397">
        <v>101360</v>
      </c>
      <c r="B7264" t="s">
        <v>7752</v>
      </c>
      <c r="C7264" t="s">
        <v>7551</v>
      </c>
      <c r="D7264" s="398">
        <v>44.58</v>
      </c>
      <c r="F7264" s="398">
        <v>50.71</v>
      </c>
      <c r="H7264" t="s">
        <v>528</v>
      </c>
    </row>
    <row r="7265" spans="1:8">
      <c r="A7265" s="397">
        <v>95374</v>
      </c>
      <c r="B7265" t="s">
        <v>7753</v>
      </c>
      <c r="C7265" t="s">
        <v>2500</v>
      </c>
      <c r="D7265" s="398">
        <v>0.32</v>
      </c>
      <c r="F7265" s="398">
        <v>0.38</v>
      </c>
      <c r="H7265" t="s">
        <v>528</v>
      </c>
    </row>
    <row r="7266" spans="1:8">
      <c r="A7266" s="397">
        <v>95375</v>
      </c>
      <c r="B7266" t="s">
        <v>7754</v>
      </c>
      <c r="C7266" t="s">
        <v>2500</v>
      </c>
      <c r="D7266" s="398">
        <v>0.39</v>
      </c>
      <c r="F7266" s="398">
        <v>0.56000000000000005</v>
      </c>
      <c r="H7266" t="s">
        <v>528</v>
      </c>
    </row>
    <row r="7267" spans="1:8">
      <c r="A7267" s="397">
        <v>101361</v>
      </c>
      <c r="B7267" t="s">
        <v>7755</v>
      </c>
      <c r="C7267" t="s">
        <v>7551</v>
      </c>
      <c r="D7267" s="398">
        <v>52.92</v>
      </c>
      <c r="F7267" s="398">
        <v>74.12</v>
      </c>
      <c r="H7267" t="s">
        <v>528</v>
      </c>
    </row>
    <row r="7268" spans="1:8">
      <c r="A7268" s="397">
        <v>95376</v>
      </c>
      <c r="B7268" t="s">
        <v>7756</v>
      </c>
      <c r="C7268" t="s">
        <v>2500</v>
      </c>
      <c r="D7268" s="398">
        <v>0.1</v>
      </c>
      <c r="F7268" s="398">
        <v>0.13</v>
      </c>
      <c r="H7268" t="s">
        <v>528</v>
      </c>
    </row>
    <row r="7269" spans="1:8">
      <c r="A7269" s="397">
        <v>95377</v>
      </c>
      <c r="B7269" t="s">
        <v>7757</v>
      </c>
      <c r="C7269" t="s">
        <v>2500</v>
      </c>
      <c r="D7269" s="398">
        <v>0.25</v>
      </c>
      <c r="F7269" s="398">
        <v>0.3</v>
      </c>
      <c r="H7269" t="s">
        <v>528</v>
      </c>
    </row>
    <row r="7270" spans="1:8">
      <c r="A7270" s="397">
        <v>101363</v>
      </c>
      <c r="B7270" t="s">
        <v>7758</v>
      </c>
      <c r="C7270" t="s">
        <v>7551</v>
      </c>
      <c r="D7270" s="398">
        <v>34.840000000000003</v>
      </c>
      <c r="F7270" s="398">
        <v>40.69</v>
      </c>
      <c r="H7270" t="s">
        <v>528</v>
      </c>
    </row>
    <row r="7271" spans="1:8">
      <c r="A7271" s="397">
        <v>95378</v>
      </c>
      <c r="B7271" t="s">
        <v>7759</v>
      </c>
      <c r="C7271" t="s">
        <v>2500</v>
      </c>
      <c r="D7271" s="398">
        <v>0.35</v>
      </c>
      <c r="F7271" s="398">
        <v>0.45</v>
      </c>
      <c r="H7271" t="s">
        <v>528</v>
      </c>
    </row>
    <row r="7272" spans="1:8">
      <c r="A7272" s="397">
        <v>101364</v>
      </c>
      <c r="B7272" t="s">
        <v>7760</v>
      </c>
      <c r="C7272" t="s">
        <v>7551</v>
      </c>
      <c r="D7272" s="398">
        <v>47.7</v>
      </c>
      <c r="F7272" s="398">
        <v>59.84</v>
      </c>
      <c r="H7272" t="s">
        <v>528</v>
      </c>
    </row>
    <row r="7273" spans="1:8">
      <c r="A7273" s="397">
        <v>95379</v>
      </c>
      <c r="B7273" t="s">
        <v>7761</v>
      </c>
      <c r="C7273" t="s">
        <v>2500</v>
      </c>
      <c r="D7273" s="398">
        <v>0.25</v>
      </c>
      <c r="F7273" s="398">
        <v>0.37</v>
      </c>
      <c r="H7273" t="s">
        <v>528</v>
      </c>
    </row>
    <row r="7274" spans="1:8">
      <c r="A7274" s="397">
        <v>101365</v>
      </c>
      <c r="B7274" t="s">
        <v>7762</v>
      </c>
      <c r="C7274" t="s">
        <v>7551</v>
      </c>
      <c r="D7274" s="398">
        <v>34.840000000000003</v>
      </c>
      <c r="F7274" s="398">
        <v>49.64</v>
      </c>
      <c r="H7274" t="s">
        <v>528</v>
      </c>
    </row>
    <row r="7275" spans="1:8">
      <c r="A7275" s="397">
        <v>95380</v>
      </c>
      <c r="B7275" t="s">
        <v>7763</v>
      </c>
      <c r="C7275" t="s">
        <v>2500</v>
      </c>
      <c r="D7275" s="398">
        <v>0.3</v>
      </c>
      <c r="F7275" s="398">
        <v>0.4</v>
      </c>
      <c r="H7275" t="s">
        <v>528</v>
      </c>
    </row>
    <row r="7276" spans="1:8">
      <c r="A7276" s="397">
        <v>101366</v>
      </c>
      <c r="B7276" t="s">
        <v>7764</v>
      </c>
      <c r="C7276" t="s">
        <v>7551</v>
      </c>
      <c r="D7276" s="398">
        <v>40.94</v>
      </c>
      <c r="F7276" s="398">
        <v>53.5</v>
      </c>
      <c r="H7276" t="s">
        <v>528</v>
      </c>
    </row>
    <row r="7277" spans="1:8">
      <c r="A7277" s="397">
        <v>100535</v>
      </c>
      <c r="B7277" t="s">
        <v>7765</v>
      </c>
      <c r="C7277" t="s">
        <v>2500</v>
      </c>
      <c r="D7277" s="398">
        <v>0.31</v>
      </c>
      <c r="F7277" s="398">
        <v>1.1399999999999999</v>
      </c>
      <c r="H7277" t="s">
        <v>528</v>
      </c>
    </row>
    <row r="7278" spans="1:8">
      <c r="A7278" s="397">
        <v>100536</v>
      </c>
      <c r="B7278" t="s">
        <v>7766</v>
      </c>
      <c r="C7278" t="s">
        <v>7551</v>
      </c>
      <c r="D7278" s="398">
        <v>42.89</v>
      </c>
      <c r="F7278" s="398">
        <v>150.6</v>
      </c>
      <c r="H7278" t="s">
        <v>528</v>
      </c>
    </row>
    <row r="7279" spans="1:8">
      <c r="A7279" s="397">
        <v>101368</v>
      </c>
      <c r="B7279" t="s">
        <v>7767</v>
      </c>
      <c r="C7279" t="s">
        <v>7551</v>
      </c>
      <c r="D7279" s="398">
        <v>34.51</v>
      </c>
      <c r="F7279" s="398">
        <v>65.06</v>
      </c>
      <c r="H7279" t="s">
        <v>528</v>
      </c>
    </row>
    <row r="7280" spans="1:8">
      <c r="A7280" s="397">
        <v>101369</v>
      </c>
      <c r="B7280" t="s">
        <v>7768</v>
      </c>
      <c r="C7280" t="s">
        <v>7551</v>
      </c>
      <c r="D7280" s="398">
        <v>36.89</v>
      </c>
      <c r="F7280" s="398">
        <v>51.05</v>
      </c>
      <c r="H7280" t="s">
        <v>528</v>
      </c>
    </row>
    <row r="7281" spans="1:8">
      <c r="A7281" s="397">
        <v>95385</v>
      </c>
      <c r="B7281" t="s">
        <v>7769</v>
      </c>
      <c r="C7281" t="s">
        <v>2500</v>
      </c>
      <c r="D7281" s="398">
        <v>0.25</v>
      </c>
      <c r="F7281" s="398">
        <v>0.3</v>
      </c>
      <c r="H7281" t="s">
        <v>528</v>
      </c>
    </row>
    <row r="7282" spans="1:8">
      <c r="A7282" s="397">
        <v>101370</v>
      </c>
      <c r="B7282" t="s">
        <v>7770</v>
      </c>
      <c r="C7282" t="s">
        <v>7551</v>
      </c>
      <c r="D7282" s="398">
        <v>34.43</v>
      </c>
      <c r="F7282" s="398">
        <v>39.630000000000003</v>
      </c>
      <c r="H7282" t="s">
        <v>528</v>
      </c>
    </row>
    <row r="7283" spans="1:8">
      <c r="A7283" s="397">
        <v>95406</v>
      </c>
      <c r="B7283" t="s">
        <v>7771</v>
      </c>
      <c r="C7283" t="s">
        <v>2500</v>
      </c>
      <c r="D7283" s="398">
        <v>0.18</v>
      </c>
      <c r="F7283" s="398">
        <v>0.66</v>
      </c>
      <c r="H7283" t="s">
        <v>528</v>
      </c>
    </row>
    <row r="7284" spans="1:8">
      <c r="A7284" s="397">
        <v>95424</v>
      </c>
      <c r="B7284" t="s">
        <v>7772</v>
      </c>
      <c r="C7284" t="s">
        <v>7551</v>
      </c>
      <c r="D7284" s="398">
        <v>25.1</v>
      </c>
      <c r="F7284" s="398">
        <v>88.12</v>
      </c>
      <c r="H7284" t="s">
        <v>528</v>
      </c>
    </row>
    <row r="7285" spans="1:8">
      <c r="A7285" s="397">
        <v>95386</v>
      </c>
      <c r="B7285" t="s">
        <v>7773</v>
      </c>
      <c r="C7285" t="s">
        <v>2500</v>
      </c>
      <c r="D7285" s="398">
        <v>0.22</v>
      </c>
      <c r="F7285" s="398">
        <v>0.35</v>
      </c>
      <c r="H7285" t="s">
        <v>528</v>
      </c>
    </row>
    <row r="7286" spans="1:8">
      <c r="A7286" s="397">
        <v>95383</v>
      </c>
      <c r="B7286" t="s">
        <v>7774</v>
      </c>
      <c r="C7286" t="s">
        <v>2500</v>
      </c>
      <c r="D7286" s="398">
        <v>0.25</v>
      </c>
      <c r="F7286" s="398">
        <v>0.49</v>
      </c>
      <c r="H7286" t="s">
        <v>528</v>
      </c>
    </row>
    <row r="7287" spans="1:8">
      <c r="A7287" s="397">
        <v>95384</v>
      </c>
      <c r="B7287" t="s">
        <v>7775</v>
      </c>
      <c r="C7287" t="s">
        <v>2500</v>
      </c>
      <c r="D7287" s="398">
        <v>0.27</v>
      </c>
      <c r="F7287" s="398">
        <v>0.38</v>
      </c>
      <c r="H7287" t="s">
        <v>528</v>
      </c>
    </row>
    <row r="7288" spans="1:8">
      <c r="A7288" s="397">
        <v>100299</v>
      </c>
      <c r="B7288" t="s">
        <v>7776</v>
      </c>
      <c r="C7288" t="s">
        <v>2500</v>
      </c>
      <c r="D7288" s="398">
        <v>0.54</v>
      </c>
      <c r="F7288" s="398">
        <v>1.3</v>
      </c>
      <c r="H7288" t="s">
        <v>528</v>
      </c>
    </row>
    <row r="7289" spans="1:8">
      <c r="A7289" s="397">
        <v>100315</v>
      </c>
      <c r="B7289" t="s">
        <v>7777</v>
      </c>
      <c r="C7289" t="s">
        <v>7551</v>
      </c>
      <c r="D7289" s="398">
        <v>73.92</v>
      </c>
      <c r="F7289" s="398">
        <v>171.71</v>
      </c>
      <c r="H7289" t="s">
        <v>528</v>
      </c>
    </row>
    <row r="7290" spans="1:8">
      <c r="A7290" s="397">
        <v>95387</v>
      </c>
      <c r="B7290" t="s">
        <v>7778</v>
      </c>
      <c r="C7290" t="s">
        <v>2500</v>
      </c>
      <c r="D7290" s="398">
        <v>0.28000000000000003</v>
      </c>
      <c r="F7290" s="398">
        <v>0.31</v>
      </c>
      <c r="H7290" t="s">
        <v>528</v>
      </c>
    </row>
    <row r="7291" spans="1:8">
      <c r="A7291" s="397">
        <v>101371</v>
      </c>
      <c r="B7291" t="s">
        <v>7779</v>
      </c>
      <c r="C7291" t="s">
        <v>7551</v>
      </c>
      <c r="D7291" s="398">
        <v>38.44</v>
      </c>
      <c r="F7291" s="398">
        <v>41.69</v>
      </c>
      <c r="H7291" t="s">
        <v>528</v>
      </c>
    </row>
    <row r="7292" spans="1:8">
      <c r="A7292" s="397">
        <v>100288</v>
      </c>
      <c r="B7292" t="s">
        <v>7780</v>
      </c>
      <c r="C7292" t="s">
        <v>2500</v>
      </c>
      <c r="D7292" s="398">
        <v>0.08</v>
      </c>
      <c r="F7292" s="398">
        <v>0.12</v>
      </c>
      <c r="H7292" t="s">
        <v>528</v>
      </c>
    </row>
    <row r="7293" spans="1:8">
      <c r="A7293" s="397">
        <v>101372</v>
      </c>
      <c r="B7293" t="s">
        <v>7781</v>
      </c>
      <c r="C7293" t="s">
        <v>7551</v>
      </c>
      <c r="D7293" s="398">
        <v>11.87</v>
      </c>
      <c r="F7293" s="398">
        <v>16.059999999999999</v>
      </c>
      <c r="H7293" t="s">
        <v>528</v>
      </c>
    </row>
    <row r="7294" spans="1:8">
      <c r="A7294" s="397">
        <v>90775</v>
      </c>
      <c r="B7294" t="s">
        <v>7782</v>
      </c>
      <c r="C7294" t="s">
        <v>2500</v>
      </c>
      <c r="D7294" s="398">
        <v>29.21</v>
      </c>
      <c r="F7294" s="398">
        <v>72.89</v>
      </c>
      <c r="H7294" t="s">
        <v>528</v>
      </c>
    </row>
    <row r="7295" spans="1:8">
      <c r="A7295" s="397">
        <v>93561</v>
      </c>
      <c r="B7295" t="s">
        <v>7782</v>
      </c>
      <c r="C7295" t="s">
        <v>7551</v>
      </c>
      <c r="D7295" s="398">
        <v>5238.0200000000004</v>
      </c>
      <c r="F7295" s="398">
        <v>12640.75</v>
      </c>
      <c r="H7295" t="s">
        <v>528</v>
      </c>
    </row>
    <row r="7296" spans="1:8">
      <c r="A7296" s="397">
        <v>88264</v>
      </c>
      <c r="B7296" t="s">
        <v>7783</v>
      </c>
      <c r="C7296" t="s">
        <v>2500</v>
      </c>
      <c r="D7296" s="398">
        <v>31.7</v>
      </c>
      <c r="F7296" s="398">
        <v>45.53</v>
      </c>
      <c r="H7296" t="s">
        <v>528</v>
      </c>
    </row>
    <row r="7297" spans="1:8">
      <c r="A7297" s="397">
        <v>101399</v>
      </c>
      <c r="B7297" t="s">
        <v>7783</v>
      </c>
      <c r="C7297" t="s">
        <v>7551</v>
      </c>
      <c r="D7297" s="398">
        <v>5550.88</v>
      </c>
      <c r="F7297" s="398">
        <v>7664.21</v>
      </c>
      <c r="H7297" t="s">
        <v>528</v>
      </c>
    </row>
    <row r="7298" spans="1:8">
      <c r="A7298" s="397">
        <v>88266</v>
      </c>
      <c r="B7298" t="s">
        <v>7784</v>
      </c>
      <c r="C7298" t="s">
        <v>2500</v>
      </c>
      <c r="D7298" s="398">
        <v>38.630000000000003</v>
      </c>
      <c r="F7298" s="398">
        <v>51.66</v>
      </c>
      <c r="H7298" t="s">
        <v>528</v>
      </c>
    </row>
    <row r="7299" spans="1:8">
      <c r="A7299" s="397">
        <v>101401</v>
      </c>
      <c r="B7299" t="s">
        <v>7784</v>
      </c>
      <c r="C7299" t="s">
        <v>7551</v>
      </c>
      <c r="D7299" s="398">
        <v>6786.18</v>
      </c>
      <c r="F7299" s="398">
        <v>8745.66</v>
      </c>
      <c r="H7299" t="s">
        <v>528</v>
      </c>
    </row>
    <row r="7300" spans="1:8">
      <c r="A7300" s="397">
        <v>88267</v>
      </c>
      <c r="B7300" t="s">
        <v>7785</v>
      </c>
      <c r="C7300" t="s">
        <v>2500</v>
      </c>
      <c r="D7300" s="398">
        <v>30.65</v>
      </c>
      <c r="F7300" s="398">
        <v>40.18</v>
      </c>
      <c r="H7300" t="s">
        <v>528</v>
      </c>
    </row>
    <row r="7301" spans="1:8">
      <c r="A7301" s="397">
        <v>101402</v>
      </c>
      <c r="B7301" t="s">
        <v>7785</v>
      </c>
      <c r="C7301" t="s">
        <v>7551</v>
      </c>
      <c r="D7301" s="398">
        <v>5440</v>
      </c>
      <c r="F7301" s="398">
        <v>6863.43</v>
      </c>
      <c r="H7301" t="s">
        <v>528</v>
      </c>
    </row>
    <row r="7302" spans="1:8">
      <c r="A7302" s="397">
        <v>90776</v>
      </c>
      <c r="B7302" t="s">
        <v>7786</v>
      </c>
      <c r="C7302" t="s">
        <v>2500</v>
      </c>
      <c r="D7302" s="398">
        <v>37.380000000000003</v>
      </c>
      <c r="F7302" s="398">
        <v>55.46</v>
      </c>
      <c r="H7302" t="s">
        <v>528</v>
      </c>
    </row>
    <row r="7303" spans="1:8">
      <c r="A7303" s="397">
        <v>93572</v>
      </c>
      <c r="B7303" t="s">
        <v>7787</v>
      </c>
      <c r="C7303" t="s">
        <v>7551</v>
      </c>
      <c r="D7303" s="398">
        <v>6609.51</v>
      </c>
      <c r="F7303" s="398">
        <v>9468.2099999999991</v>
      </c>
      <c r="H7303" t="s">
        <v>528</v>
      </c>
    </row>
    <row r="7304" spans="1:8">
      <c r="A7304" s="397">
        <v>90777</v>
      </c>
      <c r="B7304" t="s">
        <v>7788</v>
      </c>
      <c r="C7304" t="s">
        <v>2500</v>
      </c>
      <c r="D7304" s="398">
        <v>136.19</v>
      </c>
      <c r="F7304" s="398">
        <v>143.6</v>
      </c>
      <c r="H7304" t="s">
        <v>528</v>
      </c>
    </row>
    <row r="7305" spans="1:8">
      <c r="A7305" s="397">
        <v>93565</v>
      </c>
      <c r="B7305" t="s">
        <v>7788</v>
      </c>
      <c r="C7305" t="s">
        <v>7551</v>
      </c>
      <c r="D7305" s="398">
        <v>24153.72</v>
      </c>
      <c r="F7305" s="398">
        <v>24741.89</v>
      </c>
      <c r="H7305" t="s">
        <v>528</v>
      </c>
    </row>
    <row r="7306" spans="1:8">
      <c r="A7306" s="397">
        <v>90778</v>
      </c>
      <c r="B7306" t="s">
        <v>7789</v>
      </c>
      <c r="C7306" t="s">
        <v>2500</v>
      </c>
      <c r="D7306" s="398">
        <v>143.47</v>
      </c>
      <c r="F7306" s="398">
        <v>145.96</v>
      </c>
      <c r="H7306" t="s">
        <v>528</v>
      </c>
    </row>
    <row r="7307" spans="1:8">
      <c r="A7307" s="397">
        <v>93567</v>
      </c>
      <c r="B7307" t="s">
        <v>7789</v>
      </c>
      <c r="C7307" t="s">
        <v>7551</v>
      </c>
      <c r="D7307" s="398">
        <v>25443.54</v>
      </c>
      <c r="F7307" s="398">
        <v>25149.06</v>
      </c>
      <c r="H7307" t="s">
        <v>528</v>
      </c>
    </row>
    <row r="7308" spans="1:8">
      <c r="A7308" s="397">
        <v>90779</v>
      </c>
      <c r="B7308" t="s">
        <v>7790</v>
      </c>
      <c r="C7308" t="s">
        <v>2500</v>
      </c>
      <c r="D7308" s="398">
        <v>169.99</v>
      </c>
      <c r="F7308" s="398">
        <v>201.66</v>
      </c>
      <c r="H7308" t="s">
        <v>528</v>
      </c>
    </row>
    <row r="7309" spans="1:8">
      <c r="A7309" s="397">
        <v>93568</v>
      </c>
      <c r="B7309" t="s">
        <v>7790</v>
      </c>
      <c r="C7309" t="s">
        <v>7551</v>
      </c>
      <c r="D7309" s="398">
        <v>30145.55</v>
      </c>
      <c r="F7309" s="398">
        <v>34765.53</v>
      </c>
      <c r="H7309" t="s">
        <v>528</v>
      </c>
    </row>
    <row r="7310" spans="1:8">
      <c r="A7310" s="397">
        <v>88269</v>
      </c>
      <c r="B7310" t="s">
        <v>7791</v>
      </c>
      <c r="C7310" t="s">
        <v>2500</v>
      </c>
      <c r="D7310" s="398">
        <v>29.33</v>
      </c>
      <c r="F7310" s="398">
        <v>35.619999999999997</v>
      </c>
      <c r="H7310" t="s">
        <v>528</v>
      </c>
    </row>
    <row r="7311" spans="1:8">
      <c r="A7311" s="397">
        <v>101407</v>
      </c>
      <c r="B7311" t="s">
        <v>7791</v>
      </c>
      <c r="C7311" t="s">
        <v>7551</v>
      </c>
      <c r="D7311" s="398">
        <v>5232.1400000000003</v>
      </c>
      <c r="F7311" s="398">
        <v>6103.15</v>
      </c>
      <c r="H7311" t="s">
        <v>528</v>
      </c>
    </row>
    <row r="7312" spans="1:8">
      <c r="A7312" s="397">
        <v>88270</v>
      </c>
      <c r="B7312" t="s">
        <v>7792</v>
      </c>
      <c r="C7312" t="s">
        <v>2500</v>
      </c>
      <c r="D7312" s="398">
        <v>27.75</v>
      </c>
      <c r="F7312" s="398">
        <v>35.869999999999997</v>
      </c>
      <c r="H7312" t="s">
        <v>528</v>
      </c>
    </row>
    <row r="7313" spans="1:8">
      <c r="A7313" s="397">
        <v>101408</v>
      </c>
      <c r="B7313" t="s">
        <v>7792</v>
      </c>
      <c r="C7313" t="s">
        <v>7551</v>
      </c>
      <c r="D7313" s="398">
        <v>4920.2</v>
      </c>
      <c r="F7313" s="398">
        <v>6103.15</v>
      </c>
      <c r="H7313" t="s">
        <v>528</v>
      </c>
    </row>
    <row r="7314" spans="1:8">
      <c r="A7314" s="397">
        <v>102919</v>
      </c>
      <c r="B7314" t="s">
        <v>7793</v>
      </c>
      <c r="C7314" t="s">
        <v>2500</v>
      </c>
      <c r="D7314" s="398">
        <v>0</v>
      </c>
      <c r="F7314" s="398">
        <v>0</v>
      </c>
      <c r="H7314" t="s">
        <v>528</v>
      </c>
    </row>
    <row r="7315" spans="1:8">
      <c r="A7315" s="397">
        <v>101409</v>
      </c>
      <c r="B7315" t="s">
        <v>7794</v>
      </c>
      <c r="C7315" t="s">
        <v>7551</v>
      </c>
      <c r="D7315" s="398">
        <v>3494.31</v>
      </c>
      <c r="F7315" s="398">
        <v>7269.49</v>
      </c>
      <c r="H7315" t="s">
        <v>528</v>
      </c>
    </row>
    <row r="7316" spans="1:8">
      <c r="A7316" s="397">
        <v>88441</v>
      </c>
      <c r="B7316" t="s">
        <v>7795</v>
      </c>
      <c r="C7316" t="s">
        <v>2500</v>
      </c>
      <c r="D7316" s="398">
        <v>25.51</v>
      </c>
      <c r="F7316" s="398">
        <v>32.32</v>
      </c>
      <c r="H7316" t="s">
        <v>528</v>
      </c>
    </row>
    <row r="7317" spans="1:8">
      <c r="A7317" s="397">
        <v>101410</v>
      </c>
      <c r="B7317" t="s">
        <v>7795</v>
      </c>
      <c r="C7317" t="s">
        <v>7551</v>
      </c>
      <c r="D7317" s="398">
        <v>4578.07</v>
      </c>
      <c r="F7317" s="398">
        <v>5559.71</v>
      </c>
      <c r="H7317" t="s">
        <v>528</v>
      </c>
    </row>
    <row r="7318" spans="1:8">
      <c r="A7318" s="397">
        <v>88272</v>
      </c>
      <c r="B7318" t="s">
        <v>7796</v>
      </c>
      <c r="C7318" t="s">
        <v>2500</v>
      </c>
      <c r="D7318" s="398">
        <v>31.42</v>
      </c>
      <c r="F7318" s="398">
        <v>43.24</v>
      </c>
      <c r="H7318" t="s">
        <v>528</v>
      </c>
    </row>
    <row r="7319" spans="1:8">
      <c r="A7319" s="397">
        <v>88273</v>
      </c>
      <c r="B7319" t="s">
        <v>7797</v>
      </c>
      <c r="C7319" t="s">
        <v>2500</v>
      </c>
      <c r="D7319" s="398">
        <v>28.26</v>
      </c>
      <c r="F7319" s="398">
        <v>35.24</v>
      </c>
      <c r="H7319" t="s">
        <v>528</v>
      </c>
    </row>
    <row r="7320" spans="1:8">
      <c r="A7320" s="397">
        <v>101413</v>
      </c>
      <c r="B7320" t="s">
        <v>7797</v>
      </c>
      <c r="C7320" t="s">
        <v>7551</v>
      </c>
      <c r="D7320" s="398">
        <v>5032.87</v>
      </c>
      <c r="F7320" s="398">
        <v>6026.2</v>
      </c>
      <c r="H7320" t="s">
        <v>528</v>
      </c>
    </row>
    <row r="7321" spans="1:8">
      <c r="A7321" s="397">
        <v>101414</v>
      </c>
      <c r="B7321" t="s">
        <v>7798</v>
      </c>
      <c r="C7321" t="s">
        <v>7551</v>
      </c>
      <c r="D7321" s="398">
        <v>5409.22</v>
      </c>
      <c r="F7321" s="398">
        <v>6268.46</v>
      </c>
      <c r="H7321" t="s">
        <v>528</v>
      </c>
    </row>
    <row r="7322" spans="1:8">
      <c r="A7322" s="397">
        <v>88274</v>
      </c>
      <c r="B7322" t="s">
        <v>7799</v>
      </c>
      <c r="C7322" t="s">
        <v>2500</v>
      </c>
      <c r="D7322" s="398">
        <v>30.39</v>
      </c>
      <c r="F7322" s="398">
        <v>36.64</v>
      </c>
      <c r="H7322" t="s">
        <v>528</v>
      </c>
    </row>
    <row r="7323" spans="1:8">
      <c r="A7323" s="397">
        <v>101412</v>
      </c>
      <c r="B7323" t="s">
        <v>7800</v>
      </c>
      <c r="C7323" t="s">
        <v>7551</v>
      </c>
      <c r="D7323" s="398">
        <v>5585.29</v>
      </c>
      <c r="F7323" s="398">
        <v>7378.94</v>
      </c>
      <c r="H7323" t="s">
        <v>528</v>
      </c>
    </row>
    <row r="7324" spans="1:8">
      <c r="A7324" s="397">
        <v>101415</v>
      </c>
      <c r="B7324" t="s">
        <v>7801</v>
      </c>
      <c r="C7324" t="s">
        <v>7551</v>
      </c>
      <c r="D7324" s="398">
        <v>6427.76</v>
      </c>
      <c r="F7324" s="398">
        <v>8638.23</v>
      </c>
      <c r="H7324" t="s">
        <v>528</v>
      </c>
    </row>
    <row r="7325" spans="1:8">
      <c r="A7325" s="397">
        <v>100308</v>
      </c>
      <c r="B7325" t="s">
        <v>7802</v>
      </c>
      <c r="C7325" t="s">
        <v>2500</v>
      </c>
      <c r="D7325" s="398">
        <v>33</v>
      </c>
      <c r="F7325" s="398">
        <v>45.22</v>
      </c>
      <c r="H7325" t="s">
        <v>528</v>
      </c>
    </row>
    <row r="7326" spans="1:8">
      <c r="A7326" s="397">
        <v>101416</v>
      </c>
      <c r="B7326" t="s">
        <v>7802</v>
      </c>
      <c r="C7326" t="s">
        <v>7551</v>
      </c>
      <c r="D7326" s="398">
        <v>5820.08</v>
      </c>
      <c r="F7326" s="398">
        <v>7671.55</v>
      </c>
      <c r="H7326" t="s">
        <v>528</v>
      </c>
    </row>
    <row r="7327" spans="1:8">
      <c r="A7327" s="397">
        <v>88275</v>
      </c>
      <c r="B7327" t="s">
        <v>7803</v>
      </c>
      <c r="C7327" t="s">
        <v>2500</v>
      </c>
      <c r="D7327" s="398">
        <v>35.97</v>
      </c>
      <c r="F7327" s="398">
        <v>50.06</v>
      </c>
      <c r="H7327" t="s">
        <v>528</v>
      </c>
    </row>
    <row r="7328" spans="1:8">
      <c r="A7328" s="397">
        <v>90780</v>
      </c>
      <c r="B7328" t="s">
        <v>7804</v>
      </c>
      <c r="C7328" t="s">
        <v>2500</v>
      </c>
      <c r="D7328" s="398">
        <v>72.62</v>
      </c>
      <c r="F7328" s="398">
        <v>85.1</v>
      </c>
      <c r="H7328" t="s">
        <v>528</v>
      </c>
    </row>
    <row r="7329" spans="1:8">
      <c r="A7329" s="397">
        <v>94295</v>
      </c>
      <c r="B7329" t="s">
        <v>7804</v>
      </c>
      <c r="C7329" t="s">
        <v>7551</v>
      </c>
      <c r="D7329" s="398">
        <v>12819.27</v>
      </c>
      <c r="F7329" s="398">
        <v>14555.49</v>
      </c>
      <c r="H7329" t="s">
        <v>528</v>
      </c>
    </row>
    <row r="7330" spans="1:8">
      <c r="A7330" s="397">
        <v>88277</v>
      </c>
      <c r="B7330" t="s">
        <v>7805</v>
      </c>
      <c r="C7330" t="s">
        <v>2500</v>
      </c>
      <c r="D7330" s="398">
        <v>19.61</v>
      </c>
      <c r="F7330" s="398">
        <v>42.41</v>
      </c>
      <c r="H7330" t="s">
        <v>528</v>
      </c>
    </row>
    <row r="7331" spans="1:8">
      <c r="A7331" s="397">
        <v>100307</v>
      </c>
      <c r="B7331" t="s">
        <v>7806</v>
      </c>
      <c r="C7331" t="s">
        <v>2500</v>
      </c>
      <c r="D7331" s="398">
        <v>27.92</v>
      </c>
      <c r="F7331" s="398">
        <v>44.86</v>
      </c>
      <c r="H7331" t="s">
        <v>528</v>
      </c>
    </row>
    <row r="7332" spans="1:8">
      <c r="A7332" s="397">
        <v>101417</v>
      </c>
      <c r="B7332" t="s">
        <v>7806</v>
      </c>
      <c r="C7332" t="s">
        <v>7551</v>
      </c>
      <c r="D7332" s="398">
        <v>4916.63</v>
      </c>
      <c r="F7332" s="398">
        <v>7590.47</v>
      </c>
      <c r="H7332" t="s">
        <v>528</v>
      </c>
    </row>
    <row r="7333" spans="1:8">
      <c r="A7333" s="397">
        <v>88278</v>
      </c>
      <c r="B7333" t="s">
        <v>7807</v>
      </c>
      <c r="C7333" t="s">
        <v>2500</v>
      </c>
      <c r="D7333" s="398">
        <v>26.98</v>
      </c>
      <c r="F7333" s="398">
        <v>34.81</v>
      </c>
      <c r="H7333" t="s">
        <v>528</v>
      </c>
    </row>
    <row r="7334" spans="1:8">
      <c r="A7334" s="397">
        <v>101418</v>
      </c>
      <c r="B7334" t="s">
        <v>7807</v>
      </c>
      <c r="C7334" t="s">
        <v>7551</v>
      </c>
      <c r="D7334" s="398">
        <v>4814.34</v>
      </c>
      <c r="F7334" s="398">
        <v>5975.34</v>
      </c>
      <c r="H7334" t="s">
        <v>528</v>
      </c>
    </row>
    <row r="7335" spans="1:8">
      <c r="A7335" s="397">
        <v>105535</v>
      </c>
      <c r="B7335" t="s">
        <v>7808</v>
      </c>
      <c r="C7335" t="s">
        <v>2500</v>
      </c>
      <c r="D7335" s="398">
        <v>0</v>
      </c>
      <c r="F7335" s="398">
        <v>0</v>
      </c>
      <c r="H7335" t="s">
        <v>528</v>
      </c>
    </row>
    <row r="7336" spans="1:8">
      <c r="A7336" s="397">
        <v>101419</v>
      </c>
      <c r="B7336" t="s">
        <v>7809</v>
      </c>
      <c r="C7336" t="s">
        <v>7551</v>
      </c>
      <c r="D7336" s="398">
        <v>4149.42</v>
      </c>
      <c r="F7336" s="398">
        <v>7106.13</v>
      </c>
      <c r="H7336" t="s">
        <v>528</v>
      </c>
    </row>
    <row r="7337" spans="1:8">
      <c r="A7337" s="397">
        <v>88279</v>
      </c>
      <c r="B7337" t="s">
        <v>7810</v>
      </c>
      <c r="C7337" t="s">
        <v>2500</v>
      </c>
      <c r="D7337" s="398">
        <v>23.52</v>
      </c>
      <c r="F7337" s="398">
        <v>42</v>
      </c>
      <c r="H7337" t="s">
        <v>528</v>
      </c>
    </row>
    <row r="7338" spans="1:8">
      <c r="A7338" s="397">
        <v>88281</v>
      </c>
      <c r="B7338" t="s">
        <v>7811</v>
      </c>
      <c r="C7338" t="s">
        <v>2500</v>
      </c>
      <c r="D7338" s="398">
        <v>37.21</v>
      </c>
      <c r="F7338" s="398">
        <v>39.29</v>
      </c>
      <c r="H7338" t="s">
        <v>528</v>
      </c>
    </row>
    <row r="7339" spans="1:8">
      <c r="A7339" s="397">
        <v>93558</v>
      </c>
      <c r="B7339" t="s">
        <v>7812</v>
      </c>
      <c r="C7339" t="s">
        <v>7551</v>
      </c>
      <c r="D7339" s="398">
        <v>6458.2</v>
      </c>
      <c r="F7339" s="398">
        <v>6580.1</v>
      </c>
      <c r="H7339" t="s">
        <v>528</v>
      </c>
    </row>
    <row r="7340" spans="1:8">
      <c r="A7340" s="397">
        <v>101420</v>
      </c>
      <c r="B7340" t="s">
        <v>7813</v>
      </c>
      <c r="C7340" t="s">
        <v>7551</v>
      </c>
      <c r="D7340" s="398">
        <v>6666.06</v>
      </c>
      <c r="F7340" s="398">
        <v>6785.75</v>
      </c>
      <c r="H7340" t="s">
        <v>528</v>
      </c>
    </row>
    <row r="7341" spans="1:8">
      <c r="A7341" s="397">
        <v>101421</v>
      </c>
      <c r="B7341" t="s">
        <v>7814</v>
      </c>
      <c r="C7341" t="s">
        <v>7551</v>
      </c>
      <c r="D7341" s="398">
        <v>7750.96</v>
      </c>
      <c r="F7341" s="398">
        <v>7859.19</v>
      </c>
      <c r="H7341" t="s">
        <v>528</v>
      </c>
    </row>
    <row r="7342" spans="1:8">
      <c r="A7342" s="397">
        <v>88282</v>
      </c>
      <c r="B7342" t="s">
        <v>7815</v>
      </c>
      <c r="C7342" t="s">
        <v>2500</v>
      </c>
      <c r="D7342" s="398">
        <v>36.06</v>
      </c>
      <c r="F7342" s="398">
        <v>38.130000000000003</v>
      </c>
      <c r="H7342" t="s">
        <v>528</v>
      </c>
    </row>
    <row r="7343" spans="1:8">
      <c r="A7343" s="397">
        <v>88283</v>
      </c>
      <c r="B7343" t="s">
        <v>7816</v>
      </c>
      <c r="C7343" t="s">
        <v>2500</v>
      </c>
      <c r="D7343" s="398">
        <v>43.28</v>
      </c>
      <c r="F7343" s="398">
        <v>45.44</v>
      </c>
      <c r="H7343" t="s">
        <v>528</v>
      </c>
    </row>
    <row r="7344" spans="1:8">
      <c r="A7344" s="397">
        <v>101422</v>
      </c>
      <c r="B7344" t="s">
        <v>7817</v>
      </c>
      <c r="C7344" t="s">
        <v>7551</v>
      </c>
      <c r="D7344" s="398">
        <v>5572.61</v>
      </c>
      <c r="F7344" s="398">
        <v>5703.88</v>
      </c>
      <c r="H7344" t="s">
        <v>528</v>
      </c>
    </row>
    <row r="7345" spans="1:8">
      <c r="A7345" s="397">
        <v>88284</v>
      </c>
      <c r="B7345" t="s">
        <v>7818</v>
      </c>
      <c r="C7345" t="s">
        <v>2500</v>
      </c>
      <c r="D7345" s="398">
        <v>31.1</v>
      </c>
      <c r="F7345" s="398">
        <v>33.090000000000003</v>
      </c>
      <c r="H7345" t="s">
        <v>528</v>
      </c>
    </row>
    <row r="7346" spans="1:8">
      <c r="A7346" s="397">
        <v>101424</v>
      </c>
      <c r="B7346" t="s">
        <v>7819</v>
      </c>
      <c r="C7346" t="s">
        <v>7551</v>
      </c>
      <c r="D7346" s="398">
        <v>7125.69</v>
      </c>
      <c r="F7346" s="398">
        <v>7216.82</v>
      </c>
      <c r="H7346" t="s">
        <v>528</v>
      </c>
    </row>
    <row r="7347" spans="1:8">
      <c r="A7347" s="397">
        <v>88286</v>
      </c>
      <c r="B7347" t="s">
        <v>7820</v>
      </c>
      <c r="C7347" t="s">
        <v>2500</v>
      </c>
      <c r="D7347" s="398">
        <v>40.15</v>
      </c>
      <c r="F7347" s="398">
        <v>42.15</v>
      </c>
      <c r="H7347" t="s">
        <v>528</v>
      </c>
    </row>
    <row r="7348" spans="1:8">
      <c r="A7348" s="397">
        <v>88288</v>
      </c>
      <c r="B7348" t="s">
        <v>7821</v>
      </c>
      <c r="C7348" t="s">
        <v>2500</v>
      </c>
      <c r="D7348" s="398">
        <v>24.37</v>
      </c>
      <c r="F7348" s="398">
        <v>31.93</v>
      </c>
      <c r="H7348" t="s">
        <v>528</v>
      </c>
    </row>
    <row r="7349" spans="1:8">
      <c r="A7349" s="397">
        <v>101425</v>
      </c>
      <c r="B7349" t="s">
        <v>7821</v>
      </c>
      <c r="C7349" t="s">
        <v>7551</v>
      </c>
      <c r="D7349" s="398">
        <v>4360.3999999999996</v>
      </c>
      <c r="F7349" s="398">
        <v>5487.66</v>
      </c>
      <c r="H7349" t="s">
        <v>528</v>
      </c>
    </row>
    <row r="7350" spans="1:8">
      <c r="A7350" s="397">
        <v>101426</v>
      </c>
      <c r="B7350" t="s">
        <v>7822</v>
      </c>
      <c r="C7350" t="s">
        <v>7551</v>
      </c>
      <c r="D7350" s="398">
        <v>4478.13</v>
      </c>
      <c r="F7350" s="398">
        <v>6776.94</v>
      </c>
      <c r="H7350" t="s">
        <v>528</v>
      </c>
    </row>
    <row r="7351" spans="1:8">
      <c r="A7351" s="397">
        <v>88291</v>
      </c>
      <c r="B7351" t="s">
        <v>7823</v>
      </c>
      <c r="C7351" t="s">
        <v>2500</v>
      </c>
      <c r="D7351" s="398">
        <v>25.81</v>
      </c>
      <c r="F7351" s="398">
        <v>36.85</v>
      </c>
      <c r="H7351" t="s">
        <v>528</v>
      </c>
    </row>
    <row r="7352" spans="1:8">
      <c r="A7352" s="397">
        <v>101427</v>
      </c>
      <c r="B7352" t="s">
        <v>7823</v>
      </c>
      <c r="C7352" t="s">
        <v>7551</v>
      </c>
      <c r="D7352" s="398">
        <v>4616.0600000000004</v>
      </c>
      <c r="F7352" s="398">
        <v>6344.96</v>
      </c>
      <c r="H7352" t="s">
        <v>528</v>
      </c>
    </row>
    <row r="7353" spans="1:8">
      <c r="A7353" s="397">
        <v>101428</v>
      </c>
      <c r="B7353" t="s">
        <v>7824</v>
      </c>
      <c r="C7353" t="s">
        <v>7551</v>
      </c>
      <c r="D7353" s="398">
        <v>4260.3999999999996</v>
      </c>
      <c r="F7353" s="398">
        <v>5877.76</v>
      </c>
      <c r="H7353" t="s">
        <v>528</v>
      </c>
    </row>
    <row r="7354" spans="1:8">
      <c r="A7354" s="397">
        <v>88377</v>
      </c>
      <c r="B7354" t="s">
        <v>7825</v>
      </c>
      <c r="C7354" t="s">
        <v>2500</v>
      </c>
      <c r="D7354" s="398">
        <v>23.81</v>
      </c>
      <c r="F7354" s="398">
        <v>34.17</v>
      </c>
      <c r="H7354" t="s">
        <v>528</v>
      </c>
    </row>
    <row r="7355" spans="1:8">
      <c r="A7355" s="397">
        <v>101429</v>
      </c>
      <c r="B7355" t="s">
        <v>7826</v>
      </c>
      <c r="C7355" t="s">
        <v>7551</v>
      </c>
      <c r="D7355" s="398">
        <v>4582.68</v>
      </c>
      <c r="F7355" s="398">
        <v>5588.66</v>
      </c>
      <c r="H7355" t="s">
        <v>528</v>
      </c>
    </row>
    <row r="7356" spans="1:8">
      <c r="A7356" s="397">
        <v>88292</v>
      </c>
      <c r="B7356" t="s">
        <v>7827</v>
      </c>
      <c r="C7356" t="s">
        <v>2500</v>
      </c>
      <c r="D7356" s="398">
        <v>25.63</v>
      </c>
      <c r="F7356" s="398">
        <v>32.5</v>
      </c>
      <c r="H7356" t="s">
        <v>528</v>
      </c>
    </row>
    <row r="7357" spans="1:8">
      <c r="A7357" s="397">
        <v>88293</v>
      </c>
      <c r="B7357" t="s">
        <v>7828</v>
      </c>
      <c r="C7357" t="s">
        <v>2500</v>
      </c>
      <c r="D7357" s="398">
        <v>25.81</v>
      </c>
      <c r="F7357" s="398">
        <v>36.85</v>
      </c>
      <c r="H7357" t="s">
        <v>528</v>
      </c>
    </row>
    <row r="7358" spans="1:8">
      <c r="A7358" s="397">
        <v>101430</v>
      </c>
      <c r="B7358" t="s">
        <v>7829</v>
      </c>
      <c r="C7358" t="s">
        <v>7551</v>
      </c>
      <c r="D7358" s="398">
        <v>4616.0600000000004</v>
      </c>
      <c r="F7358" s="398">
        <v>6344.96</v>
      </c>
      <c r="H7358" t="s">
        <v>528</v>
      </c>
    </row>
    <row r="7359" spans="1:8">
      <c r="A7359" s="397">
        <v>88294</v>
      </c>
      <c r="B7359" t="s">
        <v>7830</v>
      </c>
      <c r="C7359" t="s">
        <v>2500</v>
      </c>
      <c r="D7359" s="398">
        <v>28.97</v>
      </c>
      <c r="F7359" s="398">
        <v>46.63</v>
      </c>
      <c r="H7359" t="s">
        <v>528</v>
      </c>
    </row>
    <row r="7360" spans="1:8">
      <c r="A7360" s="397">
        <v>101431</v>
      </c>
      <c r="B7360" t="s">
        <v>7830</v>
      </c>
      <c r="C7360" t="s">
        <v>7551</v>
      </c>
      <c r="D7360" s="398">
        <v>5165.91</v>
      </c>
      <c r="F7360" s="398">
        <v>8018.69</v>
      </c>
      <c r="H7360" t="s">
        <v>528</v>
      </c>
    </row>
    <row r="7361" spans="1:8">
      <c r="A7361" s="397">
        <v>88295</v>
      </c>
      <c r="B7361" t="s">
        <v>7831</v>
      </c>
      <c r="C7361" t="s">
        <v>2500</v>
      </c>
      <c r="D7361" s="398">
        <v>25.35</v>
      </c>
      <c r="F7361" s="398">
        <v>34.94</v>
      </c>
      <c r="H7361" t="s">
        <v>528</v>
      </c>
    </row>
    <row r="7362" spans="1:8">
      <c r="A7362" s="397">
        <v>101432</v>
      </c>
      <c r="B7362" t="s">
        <v>7832</v>
      </c>
      <c r="C7362" t="s">
        <v>7551</v>
      </c>
      <c r="D7362" s="398">
        <v>4506.1499999999996</v>
      </c>
      <c r="F7362" s="398">
        <v>5975.34</v>
      </c>
      <c r="H7362" t="s">
        <v>528</v>
      </c>
    </row>
    <row r="7363" spans="1:8">
      <c r="A7363" s="397">
        <v>88296</v>
      </c>
      <c r="B7363" t="s">
        <v>7833</v>
      </c>
      <c r="C7363" t="s">
        <v>2500</v>
      </c>
      <c r="D7363" s="398">
        <v>29.92</v>
      </c>
      <c r="F7363" s="398">
        <v>35.86</v>
      </c>
      <c r="H7363" t="s">
        <v>528</v>
      </c>
    </row>
    <row r="7364" spans="1:8">
      <c r="A7364" s="397">
        <v>101433</v>
      </c>
      <c r="B7364" t="s">
        <v>7833</v>
      </c>
      <c r="C7364" t="s">
        <v>7551</v>
      </c>
      <c r="D7364" s="398">
        <v>5317.02</v>
      </c>
      <c r="F7364" s="398">
        <v>6134.93</v>
      </c>
      <c r="H7364" t="s">
        <v>528</v>
      </c>
    </row>
    <row r="7365" spans="1:8">
      <c r="A7365" s="397">
        <v>101434</v>
      </c>
      <c r="B7365" t="s">
        <v>7834</v>
      </c>
      <c r="C7365" t="s">
        <v>7551</v>
      </c>
      <c r="D7365" s="398">
        <v>4081.06</v>
      </c>
      <c r="F7365" s="398">
        <v>5053.6000000000004</v>
      </c>
      <c r="H7365" t="s">
        <v>528</v>
      </c>
    </row>
    <row r="7366" spans="1:8">
      <c r="A7366" s="397">
        <v>88298</v>
      </c>
      <c r="B7366" t="s">
        <v>7835</v>
      </c>
      <c r="C7366" t="s">
        <v>2500</v>
      </c>
      <c r="D7366" s="398">
        <v>23.23</v>
      </c>
      <c r="F7366" s="398">
        <v>34.729999999999997</v>
      </c>
      <c r="H7366" t="s">
        <v>528</v>
      </c>
    </row>
    <row r="7367" spans="1:8">
      <c r="A7367" s="397">
        <v>101436</v>
      </c>
      <c r="B7367" t="s">
        <v>7835</v>
      </c>
      <c r="C7367" t="s">
        <v>7551</v>
      </c>
      <c r="D7367" s="398">
        <v>4156.8100000000004</v>
      </c>
      <c r="F7367" s="398">
        <v>5975.34</v>
      </c>
      <c r="H7367" t="s">
        <v>528</v>
      </c>
    </row>
    <row r="7368" spans="1:8">
      <c r="A7368" s="397">
        <v>101437</v>
      </c>
      <c r="B7368" t="s">
        <v>7836</v>
      </c>
      <c r="C7368" t="s">
        <v>7551</v>
      </c>
      <c r="D7368" s="398">
        <v>6100.35</v>
      </c>
      <c r="F7368" s="398">
        <v>8259.65</v>
      </c>
      <c r="H7368" t="s">
        <v>528</v>
      </c>
    </row>
    <row r="7369" spans="1:8">
      <c r="A7369" s="397">
        <v>88299</v>
      </c>
      <c r="B7369" t="s">
        <v>7837</v>
      </c>
      <c r="C7369" t="s">
        <v>2500</v>
      </c>
      <c r="D7369" s="398">
        <v>34.14</v>
      </c>
      <c r="F7369" s="398">
        <v>47.86</v>
      </c>
      <c r="H7369" t="s">
        <v>528</v>
      </c>
    </row>
    <row r="7370" spans="1:8">
      <c r="A7370" s="397">
        <v>88300</v>
      </c>
      <c r="B7370" t="s">
        <v>7838</v>
      </c>
      <c r="C7370" t="s">
        <v>2500</v>
      </c>
      <c r="D7370" s="398">
        <v>34.14</v>
      </c>
      <c r="F7370" s="398">
        <v>47.86</v>
      </c>
      <c r="H7370" t="s">
        <v>528</v>
      </c>
    </row>
    <row r="7371" spans="1:8">
      <c r="A7371" s="397">
        <v>101438</v>
      </c>
      <c r="B7371" t="s">
        <v>7838</v>
      </c>
      <c r="C7371" t="s">
        <v>7551</v>
      </c>
      <c r="D7371" s="398">
        <v>6100.35</v>
      </c>
      <c r="F7371" s="398">
        <v>8259.65</v>
      </c>
      <c r="H7371" t="s">
        <v>528</v>
      </c>
    </row>
    <row r="7372" spans="1:8">
      <c r="A7372" s="397">
        <v>88297</v>
      </c>
      <c r="B7372" t="s">
        <v>7839</v>
      </c>
      <c r="C7372" t="s">
        <v>2500</v>
      </c>
      <c r="D7372" s="398">
        <v>26.17</v>
      </c>
      <c r="F7372" s="398">
        <v>39.06</v>
      </c>
      <c r="H7372" t="s">
        <v>528</v>
      </c>
    </row>
    <row r="7373" spans="1:8">
      <c r="A7373" s="397">
        <v>101435</v>
      </c>
      <c r="B7373" t="s">
        <v>7840</v>
      </c>
      <c r="C7373" t="s">
        <v>7551</v>
      </c>
      <c r="D7373" s="398">
        <v>4670.54</v>
      </c>
      <c r="F7373" s="398">
        <v>6710.57</v>
      </c>
      <c r="H7373" t="s">
        <v>528</v>
      </c>
    </row>
    <row r="7374" spans="1:8">
      <c r="A7374" s="397">
        <v>101440</v>
      </c>
      <c r="B7374" t="s">
        <v>7841</v>
      </c>
      <c r="C7374" t="s">
        <v>7551</v>
      </c>
      <c r="D7374" s="398">
        <v>4616.0600000000004</v>
      </c>
      <c r="F7374" s="398">
        <v>6344.96</v>
      </c>
      <c r="H7374" t="s">
        <v>528</v>
      </c>
    </row>
    <row r="7375" spans="1:8">
      <c r="A7375" s="397">
        <v>88302</v>
      </c>
      <c r="B7375" t="s">
        <v>7842</v>
      </c>
      <c r="C7375" t="s">
        <v>2500</v>
      </c>
      <c r="D7375" s="398">
        <v>25.81</v>
      </c>
      <c r="F7375" s="398">
        <v>36.85</v>
      </c>
      <c r="H7375" t="s">
        <v>528</v>
      </c>
    </row>
    <row r="7376" spans="1:8">
      <c r="A7376" s="397">
        <v>88301</v>
      </c>
      <c r="B7376" t="s">
        <v>7843</v>
      </c>
      <c r="C7376" t="s">
        <v>2500</v>
      </c>
      <c r="D7376" s="398">
        <v>25.81</v>
      </c>
      <c r="F7376" s="398">
        <v>36.85</v>
      </c>
      <c r="H7376" t="s">
        <v>528</v>
      </c>
    </row>
    <row r="7377" spans="1:8">
      <c r="A7377" s="397">
        <v>101439</v>
      </c>
      <c r="B7377" t="s">
        <v>7843</v>
      </c>
      <c r="C7377" t="s">
        <v>7551</v>
      </c>
      <c r="D7377" s="398">
        <v>4616.0600000000004</v>
      </c>
      <c r="F7377" s="398">
        <v>6344.96</v>
      </c>
      <c r="H7377" t="s">
        <v>528</v>
      </c>
    </row>
    <row r="7378" spans="1:8">
      <c r="A7378" s="397">
        <v>88303</v>
      </c>
      <c r="B7378" t="s">
        <v>7844</v>
      </c>
      <c r="C7378" t="s">
        <v>2500</v>
      </c>
      <c r="D7378" s="398">
        <v>25.63</v>
      </c>
      <c r="F7378" s="398">
        <v>37.380000000000003</v>
      </c>
      <c r="H7378" t="s">
        <v>528</v>
      </c>
    </row>
    <row r="7379" spans="1:8">
      <c r="A7379" s="397">
        <v>101441</v>
      </c>
      <c r="B7379" t="s">
        <v>7844</v>
      </c>
      <c r="C7379" t="s">
        <v>7551</v>
      </c>
      <c r="D7379" s="398">
        <v>4582.68</v>
      </c>
      <c r="F7379" s="398">
        <v>6433.96</v>
      </c>
      <c r="H7379" t="s">
        <v>528</v>
      </c>
    </row>
    <row r="7380" spans="1:8">
      <c r="A7380" s="397">
        <v>88304</v>
      </c>
      <c r="B7380" t="s">
        <v>7845</v>
      </c>
      <c r="C7380" t="s">
        <v>2500</v>
      </c>
      <c r="D7380" s="398">
        <v>34.14</v>
      </c>
      <c r="F7380" s="398">
        <v>47.86</v>
      </c>
      <c r="H7380" t="s">
        <v>528</v>
      </c>
    </row>
    <row r="7381" spans="1:8">
      <c r="A7381" s="397">
        <v>101443</v>
      </c>
      <c r="B7381" t="s">
        <v>7845</v>
      </c>
      <c r="C7381" t="s">
        <v>7551</v>
      </c>
      <c r="D7381" s="398">
        <v>6100.35</v>
      </c>
      <c r="F7381" s="398">
        <v>8259.65</v>
      </c>
      <c r="H7381" t="s">
        <v>528</v>
      </c>
    </row>
    <row r="7382" spans="1:8">
      <c r="A7382" s="397">
        <v>88306</v>
      </c>
      <c r="B7382" t="s">
        <v>7846</v>
      </c>
      <c r="C7382" t="s">
        <v>2500</v>
      </c>
      <c r="D7382" s="398">
        <v>22.87</v>
      </c>
      <c r="F7382" s="398">
        <v>29.49</v>
      </c>
      <c r="H7382" t="s">
        <v>528</v>
      </c>
    </row>
    <row r="7383" spans="1:8">
      <c r="A7383" s="397">
        <v>88307</v>
      </c>
      <c r="B7383" t="s">
        <v>7847</v>
      </c>
      <c r="C7383" t="s">
        <v>2500</v>
      </c>
      <c r="D7383" s="398">
        <v>25.03</v>
      </c>
      <c r="F7383" s="398">
        <v>39.340000000000003</v>
      </c>
      <c r="H7383" t="s">
        <v>528</v>
      </c>
    </row>
    <row r="7384" spans="1:8">
      <c r="A7384" s="397">
        <v>88308</v>
      </c>
      <c r="B7384" t="s">
        <v>7848</v>
      </c>
      <c r="C7384" t="s">
        <v>2500</v>
      </c>
      <c r="D7384" s="398">
        <v>30.39</v>
      </c>
      <c r="F7384" s="398">
        <v>35.700000000000003</v>
      </c>
      <c r="H7384" t="s">
        <v>528</v>
      </c>
    </row>
    <row r="7385" spans="1:8">
      <c r="A7385" s="397">
        <v>101444</v>
      </c>
      <c r="B7385" t="s">
        <v>7848</v>
      </c>
      <c r="C7385" t="s">
        <v>7551</v>
      </c>
      <c r="D7385" s="398">
        <v>5409.22</v>
      </c>
      <c r="F7385" s="398">
        <v>6103.15</v>
      </c>
      <c r="H7385" t="s">
        <v>528</v>
      </c>
    </row>
    <row r="7386" spans="1:8">
      <c r="A7386" s="397">
        <v>88309</v>
      </c>
      <c r="B7386" t="s">
        <v>7849</v>
      </c>
      <c r="C7386" t="s">
        <v>2500</v>
      </c>
      <c r="D7386" s="398">
        <v>30.54</v>
      </c>
      <c r="F7386" s="398">
        <v>35.869999999999997</v>
      </c>
      <c r="H7386" t="s">
        <v>528</v>
      </c>
    </row>
    <row r="7387" spans="1:8">
      <c r="A7387" s="397">
        <v>101445</v>
      </c>
      <c r="B7387" t="s">
        <v>7849</v>
      </c>
      <c r="C7387" t="s">
        <v>7551</v>
      </c>
      <c r="D7387" s="398">
        <v>5409.22</v>
      </c>
      <c r="F7387" s="398">
        <v>6103.15</v>
      </c>
      <c r="H7387" t="s">
        <v>528</v>
      </c>
    </row>
    <row r="7388" spans="1:8">
      <c r="A7388" s="397">
        <v>88310</v>
      </c>
      <c r="B7388" t="s">
        <v>7850</v>
      </c>
      <c r="C7388" t="s">
        <v>2500</v>
      </c>
      <c r="D7388" s="398">
        <v>32.229999999999997</v>
      </c>
      <c r="F7388" s="398">
        <v>37.450000000000003</v>
      </c>
      <c r="H7388" t="s">
        <v>528</v>
      </c>
    </row>
    <row r="7389" spans="1:8">
      <c r="A7389" s="397">
        <v>101446</v>
      </c>
      <c r="B7389" t="s">
        <v>7850</v>
      </c>
      <c r="C7389" t="s">
        <v>7551</v>
      </c>
      <c r="D7389" s="398">
        <v>5739.95</v>
      </c>
      <c r="F7389" s="398">
        <v>6393.5</v>
      </c>
      <c r="H7389" t="s">
        <v>528</v>
      </c>
    </row>
    <row r="7390" spans="1:8">
      <c r="A7390" s="397">
        <v>88311</v>
      </c>
      <c r="B7390" t="s">
        <v>7851</v>
      </c>
      <c r="C7390" t="s">
        <v>2500</v>
      </c>
      <c r="D7390" s="398">
        <v>31.57</v>
      </c>
      <c r="F7390" s="398">
        <v>35.380000000000003</v>
      </c>
      <c r="H7390" t="s">
        <v>528</v>
      </c>
    </row>
    <row r="7391" spans="1:8">
      <c r="A7391" s="397">
        <v>101447</v>
      </c>
      <c r="B7391" t="s">
        <v>7851</v>
      </c>
      <c r="C7391" t="s">
        <v>7551</v>
      </c>
      <c r="D7391" s="398">
        <v>5623.93</v>
      </c>
      <c r="F7391" s="398">
        <v>6038.71</v>
      </c>
      <c r="H7391" t="s">
        <v>528</v>
      </c>
    </row>
    <row r="7392" spans="1:8">
      <c r="A7392" s="397">
        <v>88312</v>
      </c>
      <c r="B7392" t="s">
        <v>7852</v>
      </c>
      <c r="C7392" t="s">
        <v>2500</v>
      </c>
      <c r="D7392" s="398">
        <v>32.229999999999997</v>
      </c>
      <c r="F7392" s="398">
        <v>37.450000000000003</v>
      </c>
      <c r="H7392" t="s">
        <v>528</v>
      </c>
    </row>
    <row r="7393" spans="1:8">
      <c r="A7393" s="397">
        <v>101448</v>
      </c>
      <c r="B7393" t="s">
        <v>7852</v>
      </c>
      <c r="C7393" t="s">
        <v>7551</v>
      </c>
      <c r="D7393" s="398">
        <v>5739.95</v>
      </c>
      <c r="F7393" s="398">
        <v>6393.5</v>
      </c>
      <c r="H7393" t="s">
        <v>528</v>
      </c>
    </row>
    <row r="7394" spans="1:8">
      <c r="A7394" s="397">
        <v>101449</v>
      </c>
      <c r="B7394" t="s">
        <v>7853</v>
      </c>
      <c r="C7394" t="s">
        <v>7551</v>
      </c>
      <c r="D7394" s="398">
        <v>4470.32</v>
      </c>
      <c r="F7394" s="398">
        <v>5975.34</v>
      </c>
      <c r="H7394" t="s">
        <v>528</v>
      </c>
    </row>
    <row r="7395" spans="1:8">
      <c r="A7395" s="397">
        <v>88313</v>
      </c>
      <c r="B7395" t="s">
        <v>7854</v>
      </c>
      <c r="C7395" t="s">
        <v>2500</v>
      </c>
      <c r="D7395" s="398">
        <v>25.23</v>
      </c>
      <c r="F7395" s="398">
        <v>35.07</v>
      </c>
      <c r="H7395" t="s">
        <v>528</v>
      </c>
    </row>
    <row r="7396" spans="1:8">
      <c r="A7396" s="397">
        <v>88314</v>
      </c>
      <c r="B7396" t="s">
        <v>7855</v>
      </c>
      <c r="C7396" t="s">
        <v>2500</v>
      </c>
      <c r="D7396" s="398">
        <v>26.71</v>
      </c>
      <c r="F7396" s="398">
        <v>34.17</v>
      </c>
      <c r="H7396" t="s">
        <v>528</v>
      </c>
    </row>
    <row r="7397" spans="1:8">
      <c r="A7397" s="397">
        <v>88315</v>
      </c>
      <c r="B7397" t="s">
        <v>7856</v>
      </c>
      <c r="C7397" t="s">
        <v>2500</v>
      </c>
      <c r="D7397" s="398">
        <v>30.32</v>
      </c>
      <c r="F7397" s="398">
        <v>36.31</v>
      </c>
      <c r="H7397" t="s">
        <v>528</v>
      </c>
    </row>
    <row r="7398" spans="1:8">
      <c r="A7398" s="397">
        <v>101451</v>
      </c>
      <c r="B7398" t="s">
        <v>7856</v>
      </c>
      <c r="C7398" t="s">
        <v>7551</v>
      </c>
      <c r="D7398" s="398">
        <v>5409.22</v>
      </c>
      <c r="F7398" s="398">
        <v>6225.94</v>
      </c>
      <c r="H7398" t="s">
        <v>528</v>
      </c>
    </row>
    <row r="7399" spans="1:8">
      <c r="A7399" s="397">
        <v>88316</v>
      </c>
      <c r="B7399" t="s">
        <v>7857</v>
      </c>
      <c r="C7399" t="s">
        <v>2500</v>
      </c>
      <c r="D7399" s="398">
        <v>24.68</v>
      </c>
      <c r="F7399" s="398">
        <v>31.04</v>
      </c>
      <c r="H7399" t="s">
        <v>528</v>
      </c>
    </row>
    <row r="7400" spans="1:8">
      <c r="A7400" s="397">
        <v>101452</v>
      </c>
      <c r="B7400" t="s">
        <v>7858</v>
      </c>
      <c r="C7400" t="s">
        <v>7551</v>
      </c>
      <c r="D7400" s="398">
        <v>4375.75</v>
      </c>
      <c r="F7400" s="398">
        <v>5274.57</v>
      </c>
      <c r="H7400" t="s">
        <v>528</v>
      </c>
    </row>
    <row r="7401" spans="1:8">
      <c r="A7401" s="397">
        <v>88318</v>
      </c>
      <c r="B7401" t="s">
        <v>7859</v>
      </c>
      <c r="C7401" t="s">
        <v>2500</v>
      </c>
      <c r="D7401" s="398">
        <v>35.81</v>
      </c>
      <c r="F7401" s="398">
        <v>46.1</v>
      </c>
      <c r="H7401" t="s">
        <v>528</v>
      </c>
    </row>
    <row r="7402" spans="1:8">
      <c r="A7402" s="397">
        <v>88317</v>
      </c>
      <c r="B7402" t="s">
        <v>7860</v>
      </c>
      <c r="C7402" t="s">
        <v>2500</v>
      </c>
      <c r="D7402" s="398">
        <v>31.85</v>
      </c>
      <c r="F7402" s="398">
        <v>43.55</v>
      </c>
      <c r="H7402" t="s">
        <v>528</v>
      </c>
    </row>
    <row r="7403" spans="1:8">
      <c r="A7403" s="397">
        <v>101453</v>
      </c>
      <c r="B7403" t="s">
        <v>7860</v>
      </c>
      <c r="C7403" t="s">
        <v>7551</v>
      </c>
      <c r="D7403" s="398">
        <v>5686.19</v>
      </c>
      <c r="F7403" s="398">
        <v>7467.56</v>
      </c>
      <c r="H7403" t="s">
        <v>528</v>
      </c>
    </row>
    <row r="7404" spans="1:8">
      <c r="A7404" s="397">
        <v>101454</v>
      </c>
      <c r="B7404" t="s">
        <v>7861</v>
      </c>
      <c r="C7404" t="s">
        <v>7551</v>
      </c>
      <c r="D7404" s="398">
        <v>6388.41</v>
      </c>
      <c r="F7404" s="398">
        <v>7911.29</v>
      </c>
      <c r="H7404" t="s">
        <v>528</v>
      </c>
    </row>
    <row r="7405" spans="1:8">
      <c r="A7405" s="397">
        <v>100533</v>
      </c>
      <c r="B7405" t="s">
        <v>7862</v>
      </c>
      <c r="C7405" t="s">
        <v>2500</v>
      </c>
      <c r="D7405" s="398">
        <v>24.19</v>
      </c>
      <c r="F7405" s="398">
        <v>72.55</v>
      </c>
      <c r="H7405" t="s">
        <v>528</v>
      </c>
    </row>
    <row r="7406" spans="1:8">
      <c r="A7406" s="397">
        <v>100534</v>
      </c>
      <c r="B7406" t="s">
        <v>7862</v>
      </c>
      <c r="C7406" t="s">
        <v>7551</v>
      </c>
      <c r="D7406" s="398">
        <v>4292.43</v>
      </c>
      <c r="F7406" s="398">
        <v>12432.12</v>
      </c>
      <c r="H7406" t="s">
        <v>528</v>
      </c>
    </row>
    <row r="7407" spans="1:8">
      <c r="A7407" s="397">
        <v>88323</v>
      </c>
      <c r="B7407" t="s">
        <v>7863</v>
      </c>
      <c r="C7407" t="s">
        <v>2500</v>
      </c>
      <c r="D7407" s="398">
        <v>29.59</v>
      </c>
      <c r="F7407" s="398">
        <v>35.159999999999997</v>
      </c>
      <c r="H7407" t="s">
        <v>528</v>
      </c>
    </row>
    <row r="7408" spans="1:8">
      <c r="A7408" s="397">
        <v>101458</v>
      </c>
      <c r="B7408" t="s">
        <v>7864</v>
      </c>
      <c r="C7408" t="s">
        <v>7551</v>
      </c>
      <c r="D7408" s="398">
        <v>5278.78</v>
      </c>
      <c r="F7408" s="398">
        <v>6026.2</v>
      </c>
      <c r="H7408" t="s">
        <v>528</v>
      </c>
    </row>
    <row r="7409" spans="1:8">
      <c r="A7409" s="397">
        <v>90781</v>
      </c>
      <c r="B7409" t="s">
        <v>7865</v>
      </c>
      <c r="C7409" t="s">
        <v>2500</v>
      </c>
      <c r="D7409" s="398">
        <v>28.74</v>
      </c>
      <c r="F7409" s="398">
        <v>88.95</v>
      </c>
      <c r="H7409" t="s">
        <v>528</v>
      </c>
    </row>
    <row r="7410" spans="1:8">
      <c r="A7410" s="397">
        <v>94296</v>
      </c>
      <c r="B7410" t="s">
        <v>7865</v>
      </c>
      <c r="C7410" t="s">
        <v>7551</v>
      </c>
      <c r="D7410" s="398">
        <v>5138.53</v>
      </c>
      <c r="F7410" s="398">
        <v>15391.28</v>
      </c>
      <c r="H7410" t="s">
        <v>528</v>
      </c>
    </row>
    <row r="7411" spans="1:8">
      <c r="A7411" s="397">
        <v>88324</v>
      </c>
      <c r="B7411" t="s">
        <v>7866</v>
      </c>
      <c r="C7411" t="s">
        <v>2500</v>
      </c>
      <c r="D7411" s="398">
        <v>26.17</v>
      </c>
      <c r="F7411" s="398">
        <v>39.06</v>
      </c>
      <c r="H7411" t="s">
        <v>528</v>
      </c>
    </row>
    <row r="7412" spans="1:8">
      <c r="A7412" s="397">
        <v>88321</v>
      </c>
      <c r="B7412" t="s">
        <v>7867</v>
      </c>
      <c r="C7412" t="s">
        <v>2500</v>
      </c>
      <c r="D7412" s="398">
        <v>37.15</v>
      </c>
      <c r="F7412" s="398">
        <v>67.7</v>
      </c>
      <c r="H7412" t="s">
        <v>528</v>
      </c>
    </row>
    <row r="7413" spans="1:8">
      <c r="A7413" s="397">
        <v>101456</v>
      </c>
      <c r="B7413" t="s">
        <v>7868</v>
      </c>
      <c r="C7413" t="s">
        <v>7551</v>
      </c>
      <c r="D7413" s="398">
        <v>6637.65</v>
      </c>
      <c r="F7413" s="398">
        <v>11702.95</v>
      </c>
      <c r="H7413" t="s">
        <v>528</v>
      </c>
    </row>
    <row r="7414" spans="1:8">
      <c r="A7414" s="397">
        <v>100309</v>
      </c>
      <c r="B7414" t="s">
        <v>7869</v>
      </c>
      <c r="C7414" t="s">
        <v>2500</v>
      </c>
      <c r="D7414" s="398">
        <v>37.130000000000003</v>
      </c>
      <c r="F7414" s="398">
        <v>81.58</v>
      </c>
      <c r="H7414" t="s">
        <v>528</v>
      </c>
    </row>
    <row r="7415" spans="1:8">
      <c r="A7415" s="397">
        <v>100321</v>
      </c>
      <c r="B7415" t="s">
        <v>7869</v>
      </c>
      <c r="C7415" t="s">
        <v>7551</v>
      </c>
      <c r="D7415" s="398">
        <v>6583.58</v>
      </c>
      <c r="F7415" s="398">
        <v>13991.42</v>
      </c>
      <c r="H7415" t="s">
        <v>528</v>
      </c>
    </row>
    <row r="7416" spans="1:8">
      <c r="A7416" s="397">
        <v>88322</v>
      </c>
      <c r="B7416" t="s">
        <v>7870</v>
      </c>
      <c r="C7416" t="s">
        <v>2500</v>
      </c>
      <c r="D7416" s="398">
        <v>30.29</v>
      </c>
      <c r="F7416" s="398">
        <v>41.95</v>
      </c>
      <c r="H7416" t="s">
        <v>528</v>
      </c>
    </row>
    <row r="7417" spans="1:8">
      <c r="A7417" s="397">
        <v>101457</v>
      </c>
      <c r="B7417" t="s">
        <v>7870</v>
      </c>
      <c r="C7417" t="s">
        <v>7551</v>
      </c>
      <c r="D7417" s="398">
        <v>5401.74</v>
      </c>
      <c r="F7417" s="398">
        <v>7209.15</v>
      </c>
      <c r="H7417" t="s">
        <v>528</v>
      </c>
    </row>
    <row r="7418" spans="1:8">
      <c r="A7418" s="397">
        <v>88325</v>
      </c>
      <c r="B7418" t="s">
        <v>7871</v>
      </c>
      <c r="C7418" t="s">
        <v>2500</v>
      </c>
      <c r="D7418" s="398">
        <v>27.27</v>
      </c>
      <c r="F7418" s="398">
        <v>30.99</v>
      </c>
      <c r="H7418" t="s">
        <v>528</v>
      </c>
    </row>
    <row r="7419" spans="1:8">
      <c r="A7419" s="397">
        <v>101459</v>
      </c>
      <c r="B7419" t="s">
        <v>7871</v>
      </c>
      <c r="C7419" t="s">
        <v>7551</v>
      </c>
      <c r="D7419" s="398">
        <v>4856.99</v>
      </c>
      <c r="F7419" s="398">
        <v>5291.84</v>
      </c>
      <c r="H7419" t="s">
        <v>528</v>
      </c>
    </row>
    <row r="7420" spans="1:8">
      <c r="A7420" s="397">
        <v>100289</v>
      </c>
      <c r="B7420" t="s">
        <v>7872</v>
      </c>
      <c r="C7420" t="s">
        <v>2500</v>
      </c>
      <c r="D7420" s="398">
        <v>25.02</v>
      </c>
      <c r="F7420" s="398">
        <v>33.25</v>
      </c>
      <c r="H7420" t="s">
        <v>528</v>
      </c>
    </row>
    <row r="7421" spans="1:8">
      <c r="A7421" s="397">
        <v>101460</v>
      </c>
      <c r="B7421" t="s">
        <v>7872</v>
      </c>
      <c r="C7421" t="s">
        <v>7551</v>
      </c>
      <c r="D7421" s="398">
        <v>4488.28</v>
      </c>
      <c r="F7421" s="398">
        <v>5721.76</v>
      </c>
      <c r="H7421" t="s">
        <v>528</v>
      </c>
    </row>
    <row r="7422" spans="1:8">
      <c r="A7422" s="397">
        <v>105011</v>
      </c>
      <c r="B7422" t="s">
        <v>7873</v>
      </c>
      <c r="C7422" t="s">
        <v>345</v>
      </c>
      <c r="D7422" s="398">
        <v>0.62</v>
      </c>
      <c r="F7422" s="398">
        <v>0.71</v>
      </c>
      <c r="H7422" t="s">
        <v>528</v>
      </c>
    </row>
    <row r="7423" spans="1:8">
      <c r="A7423" s="397">
        <v>99061</v>
      </c>
      <c r="B7423" t="s">
        <v>7874</v>
      </c>
      <c r="C7423" t="s">
        <v>530</v>
      </c>
      <c r="D7423" s="398">
        <v>123.75</v>
      </c>
      <c r="F7423" s="398">
        <v>149.97</v>
      </c>
      <c r="H7423" t="s">
        <v>528</v>
      </c>
    </row>
    <row r="7424" spans="1:8">
      <c r="A7424" s="397">
        <v>99060</v>
      </c>
      <c r="B7424" t="s">
        <v>7875</v>
      </c>
      <c r="C7424" t="s">
        <v>530</v>
      </c>
      <c r="D7424" s="398">
        <v>197.64</v>
      </c>
      <c r="F7424" s="398">
        <v>243.13</v>
      </c>
      <c r="H7424" t="s">
        <v>528</v>
      </c>
    </row>
    <row r="7425" spans="1:8">
      <c r="A7425" s="397">
        <v>105008</v>
      </c>
      <c r="B7425" t="s">
        <v>7876</v>
      </c>
      <c r="C7425" t="s">
        <v>530</v>
      </c>
      <c r="D7425" s="398">
        <v>0</v>
      </c>
      <c r="F7425" s="398">
        <v>0</v>
      </c>
      <c r="H7425" t="s">
        <v>528</v>
      </c>
    </row>
    <row r="7426" spans="1:8">
      <c r="A7426" s="397">
        <v>105009</v>
      </c>
      <c r="B7426" t="s">
        <v>7877</v>
      </c>
      <c r="C7426" t="s">
        <v>345</v>
      </c>
      <c r="D7426" s="398">
        <v>83.3</v>
      </c>
      <c r="F7426" s="398">
        <v>98.84</v>
      </c>
      <c r="H7426" t="s">
        <v>528</v>
      </c>
    </row>
    <row r="7427" spans="1:8">
      <c r="A7427" s="397">
        <v>99059</v>
      </c>
      <c r="B7427" t="s">
        <v>7878</v>
      </c>
      <c r="C7427" t="s">
        <v>345</v>
      </c>
      <c r="D7427" s="398">
        <v>68.430000000000007</v>
      </c>
      <c r="F7427" s="398">
        <v>80.11</v>
      </c>
      <c r="H7427" t="s">
        <v>528</v>
      </c>
    </row>
    <row r="7428" spans="1:8">
      <c r="A7428" s="397">
        <v>105137</v>
      </c>
      <c r="B7428" t="s">
        <v>7879</v>
      </c>
      <c r="C7428" t="s">
        <v>345</v>
      </c>
      <c r="D7428" s="398">
        <v>0</v>
      </c>
      <c r="F7428" s="398">
        <v>0</v>
      </c>
      <c r="H7428" t="s">
        <v>528</v>
      </c>
    </row>
    <row r="7429" spans="1:8">
      <c r="A7429" s="397">
        <v>105136</v>
      </c>
      <c r="B7429" t="s">
        <v>7880</v>
      </c>
      <c r="C7429" t="s">
        <v>530</v>
      </c>
      <c r="D7429" s="398">
        <v>0</v>
      </c>
      <c r="F7429" s="398">
        <v>0</v>
      </c>
      <c r="H7429" t="s">
        <v>528</v>
      </c>
    </row>
    <row r="7430" spans="1:8">
      <c r="A7430" s="397">
        <v>105007</v>
      </c>
      <c r="B7430" t="s">
        <v>7881</v>
      </c>
      <c r="C7430" t="s">
        <v>530</v>
      </c>
      <c r="D7430" s="398">
        <v>40.72</v>
      </c>
      <c r="F7430" s="398">
        <v>50.32</v>
      </c>
      <c r="H7430" t="s">
        <v>528</v>
      </c>
    </row>
    <row r="7431" spans="1:8">
      <c r="A7431" s="397">
        <v>99063</v>
      </c>
      <c r="B7431" t="s">
        <v>7882</v>
      </c>
      <c r="C7431" t="s">
        <v>345</v>
      </c>
      <c r="D7431" s="398">
        <v>9.7799999999999994</v>
      </c>
      <c r="F7431" s="398">
        <v>11.89</v>
      </c>
      <c r="H7431" t="s">
        <v>528</v>
      </c>
    </row>
    <row r="7432" spans="1:8">
      <c r="A7432" s="397">
        <v>105010</v>
      </c>
      <c r="B7432" t="s">
        <v>7883</v>
      </c>
      <c r="C7432" t="s">
        <v>530</v>
      </c>
      <c r="D7432" s="398">
        <v>0</v>
      </c>
      <c r="F7432" s="398">
        <v>0</v>
      </c>
      <c r="H7432" t="s">
        <v>528</v>
      </c>
    </row>
    <row r="7433" spans="1:8">
      <c r="A7433" s="397">
        <v>99062</v>
      </c>
      <c r="B7433" t="s">
        <v>7884</v>
      </c>
      <c r="C7433" t="s">
        <v>530</v>
      </c>
      <c r="D7433" s="398">
        <v>2.2400000000000002</v>
      </c>
      <c r="F7433" s="398">
        <v>2.7</v>
      </c>
      <c r="H7433" t="s">
        <v>528</v>
      </c>
    </row>
    <row r="7434" spans="1:8">
      <c r="A7434" s="397">
        <v>100857</v>
      </c>
      <c r="B7434" t="s">
        <v>7885</v>
      </c>
      <c r="C7434" t="s">
        <v>530</v>
      </c>
      <c r="D7434" s="398">
        <v>631.91</v>
      </c>
      <c r="F7434" s="398">
        <v>474.53</v>
      </c>
      <c r="H7434" t="s">
        <v>528</v>
      </c>
    </row>
    <row r="7435" spans="1:8">
      <c r="A7435" s="397">
        <v>86905</v>
      </c>
      <c r="B7435" t="s">
        <v>7886</v>
      </c>
      <c r="C7435" t="s">
        <v>530</v>
      </c>
      <c r="D7435" s="398">
        <v>487.02</v>
      </c>
      <c r="F7435" s="398">
        <v>370.31</v>
      </c>
      <c r="H7435" t="s">
        <v>528</v>
      </c>
    </row>
    <row r="7436" spans="1:8">
      <c r="A7436" s="397">
        <v>86908</v>
      </c>
      <c r="B7436" t="s">
        <v>7887</v>
      </c>
      <c r="C7436" t="s">
        <v>530</v>
      </c>
      <c r="D7436" s="398">
        <v>582.35</v>
      </c>
      <c r="F7436" s="398">
        <v>435.14</v>
      </c>
      <c r="H7436" t="s">
        <v>528</v>
      </c>
    </row>
    <row r="7437" spans="1:8">
      <c r="A7437" s="397">
        <v>100849</v>
      </c>
      <c r="B7437" t="s">
        <v>7888</v>
      </c>
      <c r="C7437" t="s">
        <v>530</v>
      </c>
      <c r="D7437" s="398">
        <v>44.37</v>
      </c>
      <c r="F7437" s="398">
        <v>46.12</v>
      </c>
      <c r="H7437" t="s">
        <v>528</v>
      </c>
    </row>
    <row r="7438" spans="1:8">
      <c r="A7438" s="397">
        <v>100851</v>
      </c>
      <c r="B7438" t="s">
        <v>7889</v>
      </c>
      <c r="C7438" t="s">
        <v>530</v>
      </c>
      <c r="D7438" s="398">
        <v>89.29</v>
      </c>
      <c r="F7438" s="398">
        <v>91.47</v>
      </c>
      <c r="H7438" t="s">
        <v>528</v>
      </c>
    </row>
    <row r="7439" spans="1:8">
      <c r="A7439" s="397">
        <v>100850</v>
      </c>
      <c r="B7439" t="s">
        <v>7890</v>
      </c>
      <c r="C7439" t="s">
        <v>530</v>
      </c>
      <c r="D7439" s="398">
        <v>0</v>
      </c>
      <c r="F7439" s="398">
        <v>0</v>
      </c>
      <c r="H7439" t="s">
        <v>528</v>
      </c>
    </row>
    <row r="7440" spans="1:8">
      <c r="A7440" s="397">
        <v>86888</v>
      </c>
      <c r="B7440" t="s">
        <v>7891</v>
      </c>
      <c r="C7440" t="s">
        <v>530</v>
      </c>
      <c r="D7440" s="398">
        <v>538.48</v>
      </c>
      <c r="F7440" s="398">
        <v>530.85</v>
      </c>
      <c r="H7440" t="s">
        <v>528</v>
      </c>
    </row>
    <row r="7441" spans="1:8">
      <c r="A7441" s="397">
        <v>86932</v>
      </c>
      <c r="B7441" t="s">
        <v>7892</v>
      </c>
      <c r="C7441" t="s">
        <v>530</v>
      </c>
      <c r="D7441" s="398">
        <v>596.16999999999996</v>
      </c>
      <c r="F7441" s="398">
        <v>584.71</v>
      </c>
      <c r="H7441" t="s">
        <v>528</v>
      </c>
    </row>
    <row r="7442" spans="1:8">
      <c r="A7442" s="397">
        <v>86931</v>
      </c>
      <c r="B7442" t="s">
        <v>7893</v>
      </c>
      <c r="C7442" t="s">
        <v>530</v>
      </c>
      <c r="D7442" s="398">
        <v>554.88</v>
      </c>
      <c r="F7442" s="398">
        <v>546.39</v>
      </c>
      <c r="H7442" t="s">
        <v>528</v>
      </c>
    </row>
    <row r="7443" spans="1:8">
      <c r="A7443" s="397">
        <v>106771</v>
      </c>
      <c r="B7443" t="s">
        <v>7894</v>
      </c>
      <c r="C7443" t="s">
        <v>530</v>
      </c>
      <c r="D7443" s="398">
        <v>0</v>
      </c>
      <c r="F7443" s="398">
        <v>0</v>
      </c>
      <c r="H7443" t="s">
        <v>528</v>
      </c>
    </row>
    <row r="7444" spans="1:8">
      <c r="A7444" s="397">
        <v>100878</v>
      </c>
      <c r="B7444" t="s">
        <v>7895</v>
      </c>
      <c r="C7444" t="s">
        <v>530</v>
      </c>
      <c r="D7444" s="398">
        <v>727.6</v>
      </c>
      <c r="F7444" s="398">
        <v>720.67</v>
      </c>
      <c r="H7444" t="s">
        <v>528</v>
      </c>
    </row>
    <row r="7445" spans="1:8">
      <c r="A7445" s="397">
        <v>95471</v>
      </c>
      <c r="B7445" t="s">
        <v>7896</v>
      </c>
      <c r="C7445" t="s">
        <v>530</v>
      </c>
      <c r="D7445" s="398">
        <v>872.49</v>
      </c>
      <c r="F7445" s="398">
        <v>864.63</v>
      </c>
      <c r="H7445" t="s">
        <v>528</v>
      </c>
    </row>
    <row r="7446" spans="1:8">
      <c r="A7446" s="397">
        <v>95469</v>
      </c>
      <c r="B7446" t="s">
        <v>7897</v>
      </c>
      <c r="C7446" t="s">
        <v>530</v>
      </c>
      <c r="D7446" s="398">
        <v>342.43</v>
      </c>
      <c r="F7446" s="398">
        <v>342.91</v>
      </c>
      <c r="H7446" t="s">
        <v>528</v>
      </c>
    </row>
    <row r="7447" spans="1:8">
      <c r="A7447" s="397">
        <v>100848</v>
      </c>
      <c r="B7447" t="s">
        <v>7898</v>
      </c>
      <c r="C7447" t="s">
        <v>530</v>
      </c>
      <c r="D7447" s="398">
        <v>626.61</v>
      </c>
      <c r="F7447" s="398">
        <v>617.55999999999995</v>
      </c>
      <c r="H7447" t="s">
        <v>528</v>
      </c>
    </row>
    <row r="7448" spans="1:8">
      <c r="A7448" s="397">
        <v>86895</v>
      </c>
      <c r="B7448" t="s">
        <v>7899</v>
      </c>
      <c r="C7448" t="s">
        <v>530</v>
      </c>
      <c r="D7448" s="398">
        <v>348.54</v>
      </c>
      <c r="F7448" s="398">
        <v>369.03</v>
      </c>
      <c r="H7448" t="s">
        <v>528</v>
      </c>
    </row>
    <row r="7449" spans="1:8">
      <c r="A7449" s="397">
        <v>86889</v>
      </c>
      <c r="B7449" t="s">
        <v>7900</v>
      </c>
      <c r="C7449" t="s">
        <v>530</v>
      </c>
      <c r="D7449" s="398">
        <v>786.44</v>
      </c>
      <c r="F7449" s="398">
        <v>836.89</v>
      </c>
      <c r="H7449" t="s">
        <v>528</v>
      </c>
    </row>
    <row r="7450" spans="1:8">
      <c r="A7450" s="397">
        <v>106780</v>
      </c>
      <c r="B7450" t="s">
        <v>7901</v>
      </c>
      <c r="C7450" t="s">
        <v>530</v>
      </c>
      <c r="D7450" s="398">
        <v>1036.8900000000001</v>
      </c>
      <c r="F7450" s="398">
        <v>1101.74</v>
      </c>
      <c r="H7450" t="s">
        <v>528</v>
      </c>
    </row>
    <row r="7451" spans="1:8">
      <c r="A7451" s="397">
        <v>106781</v>
      </c>
      <c r="B7451" t="s">
        <v>7902</v>
      </c>
      <c r="C7451" t="s">
        <v>530</v>
      </c>
      <c r="D7451" s="398">
        <v>1531.32</v>
      </c>
      <c r="F7451" s="398">
        <v>1626.12</v>
      </c>
      <c r="H7451" t="s">
        <v>528</v>
      </c>
    </row>
    <row r="7452" spans="1:8">
      <c r="A7452" s="397">
        <v>86899</v>
      </c>
      <c r="B7452" t="s">
        <v>7903</v>
      </c>
      <c r="C7452" t="s">
        <v>530</v>
      </c>
      <c r="D7452" s="398">
        <v>310.2</v>
      </c>
      <c r="F7452" s="398">
        <v>373</v>
      </c>
      <c r="H7452" t="s">
        <v>528</v>
      </c>
    </row>
    <row r="7453" spans="1:8">
      <c r="A7453" s="397">
        <v>86893</v>
      </c>
      <c r="B7453" t="s">
        <v>7904</v>
      </c>
      <c r="C7453" t="s">
        <v>530</v>
      </c>
      <c r="D7453" s="398">
        <v>684.24</v>
      </c>
      <c r="F7453" s="398">
        <v>847.47</v>
      </c>
      <c r="H7453" t="s">
        <v>528</v>
      </c>
    </row>
    <row r="7454" spans="1:8">
      <c r="A7454" s="397">
        <v>86934</v>
      </c>
      <c r="B7454" t="s">
        <v>7905</v>
      </c>
      <c r="C7454" t="s">
        <v>530</v>
      </c>
      <c r="D7454" s="398">
        <v>458.99</v>
      </c>
      <c r="F7454" s="398">
        <v>511.62</v>
      </c>
      <c r="H7454" t="s">
        <v>528</v>
      </c>
    </row>
    <row r="7455" spans="1:8">
      <c r="A7455" s="397">
        <v>86933</v>
      </c>
      <c r="B7455" t="s">
        <v>7906</v>
      </c>
      <c r="C7455" t="s">
        <v>530</v>
      </c>
      <c r="D7455" s="398">
        <v>473.83</v>
      </c>
      <c r="F7455" s="398">
        <v>523.97</v>
      </c>
      <c r="H7455" t="s">
        <v>528</v>
      </c>
    </row>
    <row r="7456" spans="1:8">
      <c r="A7456" s="397">
        <v>86894</v>
      </c>
      <c r="B7456" t="s">
        <v>7907</v>
      </c>
      <c r="C7456" t="s">
        <v>530</v>
      </c>
      <c r="D7456" s="398">
        <v>299.77999999999997</v>
      </c>
      <c r="F7456" s="398">
        <v>386.91</v>
      </c>
      <c r="H7456" t="s">
        <v>528</v>
      </c>
    </row>
    <row r="7457" spans="1:8">
      <c r="A7457" s="397">
        <v>93441</v>
      </c>
      <c r="B7457" t="s">
        <v>7908</v>
      </c>
      <c r="C7457" t="s">
        <v>530</v>
      </c>
      <c r="D7457" s="398">
        <v>1406.76</v>
      </c>
      <c r="F7457" s="398">
        <v>1421.39</v>
      </c>
      <c r="H7457" t="s">
        <v>528</v>
      </c>
    </row>
    <row r="7458" spans="1:8">
      <c r="A7458" s="397">
        <v>93396</v>
      </c>
      <c r="B7458" t="s">
        <v>7909</v>
      </c>
      <c r="C7458" t="s">
        <v>530</v>
      </c>
      <c r="D7458" s="398">
        <v>881.16</v>
      </c>
      <c r="F7458" s="398">
        <v>926.29</v>
      </c>
      <c r="H7458" t="s">
        <v>528</v>
      </c>
    </row>
    <row r="7459" spans="1:8">
      <c r="A7459" s="397">
        <v>93442</v>
      </c>
      <c r="B7459" t="s">
        <v>7910</v>
      </c>
      <c r="C7459" t="s">
        <v>530</v>
      </c>
      <c r="D7459" s="398">
        <v>1579.83</v>
      </c>
      <c r="F7459" s="398">
        <v>1685.55</v>
      </c>
      <c r="H7459" t="s">
        <v>528</v>
      </c>
    </row>
    <row r="7460" spans="1:8">
      <c r="A7460" s="397">
        <v>86947</v>
      </c>
      <c r="B7460" t="s">
        <v>7911</v>
      </c>
      <c r="C7460" t="s">
        <v>530</v>
      </c>
      <c r="D7460" s="398">
        <v>1588.93</v>
      </c>
      <c r="F7460" s="398">
        <v>1571</v>
      </c>
      <c r="H7460" t="s">
        <v>528</v>
      </c>
    </row>
    <row r="7461" spans="1:8">
      <c r="A7461" s="397">
        <v>100875</v>
      </c>
      <c r="B7461" t="s">
        <v>7912</v>
      </c>
      <c r="C7461" t="s">
        <v>530</v>
      </c>
      <c r="D7461" s="398">
        <v>1491.97</v>
      </c>
      <c r="F7461" s="398">
        <v>1064.8399999999999</v>
      </c>
      <c r="H7461" t="s">
        <v>528</v>
      </c>
    </row>
    <row r="7462" spans="1:8">
      <c r="A7462" s="397">
        <v>100863</v>
      </c>
      <c r="B7462" t="s">
        <v>7913</v>
      </c>
      <c r="C7462" t="s">
        <v>530</v>
      </c>
      <c r="D7462" s="398">
        <v>792.37</v>
      </c>
      <c r="F7462" s="398">
        <v>609.13</v>
      </c>
      <c r="H7462" t="s">
        <v>528</v>
      </c>
    </row>
    <row r="7463" spans="1:8">
      <c r="A7463" s="397">
        <v>100864</v>
      </c>
      <c r="B7463" t="s">
        <v>7914</v>
      </c>
      <c r="C7463" t="s">
        <v>530</v>
      </c>
      <c r="D7463" s="398">
        <v>877.33</v>
      </c>
      <c r="F7463" s="398">
        <v>665.59</v>
      </c>
      <c r="H7463" t="s">
        <v>528</v>
      </c>
    </row>
    <row r="7464" spans="1:8">
      <c r="A7464" s="397">
        <v>100865</v>
      </c>
      <c r="B7464" t="s">
        <v>7915</v>
      </c>
      <c r="C7464" t="s">
        <v>530</v>
      </c>
      <c r="D7464" s="398">
        <v>810.93</v>
      </c>
      <c r="F7464" s="398">
        <v>575.58000000000004</v>
      </c>
      <c r="H7464" t="s">
        <v>528</v>
      </c>
    </row>
    <row r="7465" spans="1:8">
      <c r="A7465" s="397">
        <v>100870</v>
      </c>
      <c r="B7465" t="s">
        <v>7916</v>
      </c>
      <c r="C7465" t="s">
        <v>530</v>
      </c>
      <c r="D7465" s="398">
        <v>317.88</v>
      </c>
      <c r="F7465" s="398">
        <v>324.43</v>
      </c>
      <c r="H7465" t="s">
        <v>528</v>
      </c>
    </row>
    <row r="7466" spans="1:8">
      <c r="A7466" s="397">
        <v>100871</v>
      </c>
      <c r="B7466" t="s">
        <v>7917</v>
      </c>
      <c r="C7466" t="s">
        <v>530</v>
      </c>
      <c r="D7466" s="398">
        <v>343.3</v>
      </c>
      <c r="F7466" s="398">
        <v>349.85</v>
      </c>
      <c r="H7466" t="s">
        <v>528</v>
      </c>
    </row>
    <row r="7467" spans="1:8">
      <c r="A7467" s="397">
        <v>100872</v>
      </c>
      <c r="B7467" t="s">
        <v>7918</v>
      </c>
      <c r="C7467" t="s">
        <v>530</v>
      </c>
      <c r="D7467" s="398">
        <v>359.52</v>
      </c>
      <c r="F7467" s="398">
        <v>366.07</v>
      </c>
      <c r="H7467" t="s">
        <v>528</v>
      </c>
    </row>
    <row r="7468" spans="1:8">
      <c r="A7468" s="397">
        <v>100873</v>
      </c>
      <c r="B7468" t="s">
        <v>7919</v>
      </c>
      <c r="C7468" t="s">
        <v>530</v>
      </c>
      <c r="D7468" s="398">
        <v>369.65</v>
      </c>
      <c r="F7468" s="398">
        <v>376.2</v>
      </c>
      <c r="H7468" t="s">
        <v>528</v>
      </c>
    </row>
    <row r="7469" spans="1:8">
      <c r="A7469" s="397">
        <v>106770</v>
      </c>
      <c r="B7469" t="s">
        <v>7920</v>
      </c>
      <c r="C7469" t="s">
        <v>530</v>
      </c>
      <c r="D7469" s="398">
        <v>0</v>
      </c>
      <c r="F7469" s="398">
        <v>0</v>
      </c>
      <c r="H7469" t="s">
        <v>528</v>
      </c>
    </row>
    <row r="7470" spans="1:8">
      <c r="A7470" s="397">
        <v>100866</v>
      </c>
      <c r="B7470" t="s">
        <v>7921</v>
      </c>
      <c r="C7470" t="s">
        <v>530</v>
      </c>
      <c r="D7470" s="398">
        <v>397.96</v>
      </c>
      <c r="F7470" s="398">
        <v>319.51</v>
      </c>
      <c r="H7470" t="s">
        <v>528</v>
      </c>
    </row>
    <row r="7471" spans="1:8">
      <c r="A7471" s="397">
        <v>100867</v>
      </c>
      <c r="B7471" t="s">
        <v>7922</v>
      </c>
      <c r="C7471" t="s">
        <v>530</v>
      </c>
      <c r="D7471" s="398">
        <v>425.98</v>
      </c>
      <c r="F7471" s="398">
        <v>338.13</v>
      </c>
      <c r="H7471" t="s">
        <v>528</v>
      </c>
    </row>
    <row r="7472" spans="1:8">
      <c r="A7472" s="397">
        <v>100868</v>
      </c>
      <c r="B7472" t="s">
        <v>7923</v>
      </c>
      <c r="C7472" t="s">
        <v>530</v>
      </c>
      <c r="D7472" s="398">
        <v>444.62</v>
      </c>
      <c r="F7472" s="398">
        <v>350.52</v>
      </c>
      <c r="H7472" t="s">
        <v>528</v>
      </c>
    </row>
    <row r="7473" spans="1:8">
      <c r="A7473" s="397">
        <v>100869</v>
      </c>
      <c r="B7473" t="s">
        <v>7924</v>
      </c>
      <c r="C7473" t="s">
        <v>530</v>
      </c>
      <c r="D7473" s="398">
        <v>458.92</v>
      </c>
      <c r="F7473" s="398">
        <v>360.02</v>
      </c>
      <c r="H7473" t="s">
        <v>528</v>
      </c>
    </row>
    <row r="7474" spans="1:8">
      <c r="A7474" s="397">
        <v>106764</v>
      </c>
      <c r="B7474" t="s">
        <v>7925</v>
      </c>
      <c r="C7474" t="s">
        <v>530</v>
      </c>
      <c r="D7474" s="398">
        <v>36.14</v>
      </c>
      <c r="F7474" s="398">
        <v>50.84</v>
      </c>
      <c r="H7474" t="s">
        <v>528</v>
      </c>
    </row>
    <row r="7475" spans="1:8">
      <c r="A7475" s="397">
        <v>100860</v>
      </c>
      <c r="B7475" t="s">
        <v>7926</v>
      </c>
      <c r="C7475" t="s">
        <v>530</v>
      </c>
      <c r="D7475" s="398">
        <v>164.49</v>
      </c>
      <c r="F7475" s="398">
        <v>179.62</v>
      </c>
      <c r="H7475" t="s">
        <v>528</v>
      </c>
    </row>
    <row r="7476" spans="1:8">
      <c r="A7476" s="397">
        <v>86936</v>
      </c>
      <c r="B7476" t="s">
        <v>7927</v>
      </c>
      <c r="C7476" t="s">
        <v>530</v>
      </c>
      <c r="D7476" s="398">
        <v>544.92999999999995</v>
      </c>
      <c r="F7476" s="398">
        <v>472.81</v>
      </c>
      <c r="H7476" t="s">
        <v>528</v>
      </c>
    </row>
    <row r="7477" spans="1:8">
      <c r="A7477" s="397">
        <v>86935</v>
      </c>
      <c r="B7477" t="s">
        <v>7928</v>
      </c>
      <c r="C7477" t="s">
        <v>530</v>
      </c>
      <c r="D7477" s="398">
        <v>344.09</v>
      </c>
      <c r="F7477" s="398">
        <v>288.27</v>
      </c>
      <c r="H7477" t="s">
        <v>528</v>
      </c>
    </row>
    <row r="7478" spans="1:8">
      <c r="A7478" s="397">
        <v>86938</v>
      </c>
      <c r="B7478" t="s">
        <v>7929</v>
      </c>
      <c r="C7478" t="s">
        <v>530</v>
      </c>
      <c r="D7478" s="398">
        <v>449.61</v>
      </c>
      <c r="F7478" s="398">
        <v>427.71</v>
      </c>
      <c r="H7478" t="s">
        <v>528</v>
      </c>
    </row>
    <row r="7479" spans="1:8">
      <c r="A7479" s="397">
        <v>86937</v>
      </c>
      <c r="B7479" t="s">
        <v>7930</v>
      </c>
      <c r="C7479" t="s">
        <v>530</v>
      </c>
      <c r="D7479" s="398">
        <v>248.77</v>
      </c>
      <c r="F7479" s="398">
        <v>243.17</v>
      </c>
      <c r="H7479" t="s">
        <v>528</v>
      </c>
    </row>
    <row r="7480" spans="1:8">
      <c r="A7480" s="397">
        <v>86901</v>
      </c>
      <c r="B7480" t="s">
        <v>7931</v>
      </c>
      <c r="C7480" t="s">
        <v>530</v>
      </c>
      <c r="D7480" s="398">
        <v>160.11000000000001</v>
      </c>
      <c r="F7480" s="398">
        <v>161.91999999999999</v>
      </c>
      <c r="H7480" t="s">
        <v>528</v>
      </c>
    </row>
    <row r="7481" spans="1:8">
      <c r="A7481" s="397">
        <v>106773</v>
      </c>
      <c r="B7481" t="s">
        <v>7932</v>
      </c>
      <c r="C7481" t="s">
        <v>530</v>
      </c>
      <c r="D7481" s="398">
        <v>0</v>
      </c>
      <c r="F7481" s="398">
        <v>0</v>
      </c>
      <c r="H7481" t="s">
        <v>528</v>
      </c>
    </row>
    <row r="7482" spans="1:8">
      <c r="A7482" s="397">
        <v>86900</v>
      </c>
      <c r="B7482" t="s">
        <v>7933</v>
      </c>
      <c r="C7482" t="s">
        <v>530</v>
      </c>
      <c r="D7482" s="398">
        <v>249.89</v>
      </c>
      <c r="F7482" s="398">
        <v>202.09</v>
      </c>
      <c r="H7482" t="s">
        <v>528</v>
      </c>
    </row>
    <row r="7483" spans="1:8">
      <c r="A7483" s="397">
        <v>100852</v>
      </c>
      <c r="B7483" t="s">
        <v>7934</v>
      </c>
      <c r="C7483" t="s">
        <v>530</v>
      </c>
      <c r="D7483" s="398">
        <v>273.74</v>
      </c>
      <c r="F7483" s="398">
        <v>220.77</v>
      </c>
      <c r="H7483" t="s">
        <v>528</v>
      </c>
    </row>
    <row r="7484" spans="1:8">
      <c r="A7484" s="397">
        <v>106769</v>
      </c>
      <c r="B7484" t="s">
        <v>7935</v>
      </c>
      <c r="C7484" t="s">
        <v>530</v>
      </c>
      <c r="D7484" s="398">
        <v>0</v>
      </c>
      <c r="F7484" s="398">
        <v>0</v>
      </c>
      <c r="H7484" t="s">
        <v>528</v>
      </c>
    </row>
    <row r="7485" spans="1:8">
      <c r="A7485" s="397">
        <v>106768</v>
      </c>
      <c r="B7485" t="s">
        <v>7936</v>
      </c>
      <c r="C7485" t="s">
        <v>530</v>
      </c>
      <c r="D7485" s="398">
        <v>0</v>
      </c>
      <c r="F7485" s="398">
        <v>0</v>
      </c>
      <c r="H7485" t="s">
        <v>528</v>
      </c>
    </row>
    <row r="7486" spans="1:8">
      <c r="A7486" s="397">
        <v>106766</v>
      </c>
      <c r="B7486" t="s">
        <v>7937</v>
      </c>
      <c r="C7486" t="s">
        <v>530</v>
      </c>
      <c r="D7486" s="398">
        <v>63.13</v>
      </c>
      <c r="F7486" s="398">
        <v>89.51</v>
      </c>
      <c r="H7486" t="s">
        <v>528</v>
      </c>
    </row>
    <row r="7487" spans="1:8">
      <c r="A7487" s="397">
        <v>106765</v>
      </c>
      <c r="B7487" t="s">
        <v>7938</v>
      </c>
      <c r="C7487" t="s">
        <v>530</v>
      </c>
      <c r="D7487" s="398">
        <v>63.13</v>
      </c>
      <c r="F7487" s="398">
        <v>89.51</v>
      </c>
      <c r="H7487" t="s">
        <v>528</v>
      </c>
    </row>
    <row r="7488" spans="1:8">
      <c r="A7488" s="397">
        <v>106774</v>
      </c>
      <c r="B7488" t="s">
        <v>7939</v>
      </c>
      <c r="C7488" t="s">
        <v>530</v>
      </c>
      <c r="D7488" s="398">
        <v>0</v>
      </c>
      <c r="F7488" s="398">
        <v>0</v>
      </c>
      <c r="H7488" t="s">
        <v>528</v>
      </c>
    </row>
    <row r="7489" spans="1:8">
      <c r="A7489" s="397">
        <v>86886</v>
      </c>
      <c r="B7489" t="s">
        <v>7940</v>
      </c>
      <c r="C7489" t="s">
        <v>530</v>
      </c>
      <c r="D7489" s="398">
        <v>53.23</v>
      </c>
      <c r="F7489" s="398">
        <v>49.89</v>
      </c>
      <c r="H7489" t="s">
        <v>528</v>
      </c>
    </row>
    <row r="7490" spans="1:8">
      <c r="A7490" s="397">
        <v>86887</v>
      </c>
      <c r="B7490" t="s">
        <v>7941</v>
      </c>
      <c r="C7490" t="s">
        <v>530</v>
      </c>
      <c r="D7490" s="398">
        <v>57.69</v>
      </c>
      <c r="F7490" s="398">
        <v>53.86</v>
      </c>
      <c r="H7490" t="s">
        <v>528</v>
      </c>
    </row>
    <row r="7491" spans="1:8">
      <c r="A7491" s="397">
        <v>86884</v>
      </c>
      <c r="B7491" t="s">
        <v>7942</v>
      </c>
      <c r="C7491" t="s">
        <v>530</v>
      </c>
      <c r="D7491" s="398">
        <v>14.27</v>
      </c>
      <c r="F7491" s="398">
        <v>13.96</v>
      </c>
      <c r="H7491" t="s">
        <v>528</v>
      </c>
    </row>
    <row r="7492" spans="1:8">
      <c r="A7492" s="397">
        <v>86885</v>
      </c>
      <c r="B7492" t="s">
        <v>7943</v>
      </c>
      <c r="C7492" t="s">
        <v>530</v>
      </c>
      <c r="D7492" s="398">
        <v>16.399999999999999</v>
      </c>
      <c r="F7492" s="398">
        <v>15.54</v>
      </c>
      <c r="H7492" t="s">
        <v>528</v>
      </c>
    </row>
    <row r="7493" spans="1:8">
      <c r="A7493" s="397">
        <v>95546</v>
      </c>
      <c r="B7493" t="s">
        <v>7944</v>
      </c>
      <c r="C7493" t="s">
        <v>530</v>
      </c>
      <c r="D7493" s="398">
        <v>172.26</v>
      </c>
      <c r="F7493" s="398">
        <v>238.82</v>
      </c>
      <c r="H7493" t="s">
        <v>528</v>
      </c>
    </row>
    <row r="7494" spans="1:8">
      <c r="A7494" s="397">
        <v>106775</v>
      </c>
      <c r="B7494" t="s">
        <v>7945</v>
      </c>
      <c r="C7494" t="s">
        <v>530</v>
      </c>
      <c r="D7494" s="398">
        <v>0</v>
      </c>
      <c r="F7494" s="398">
        <v>0</v>
      </c>
      <c r="H7494" t="s">
        <v>528</v>
      </c>
    </row>
    <row r="7495" spans="1:8">
      <c r="A7495" s="397">
        <v>86902</v>
      </c>
      <c r="B7495" t="s">
        <v>7946</v>
      </c>
      <c r="C7495" t="s">
        <v>530</v>
      </c>
      <c r="D7495" s="398">
        <v>321.97000000000003</v>
      </c>
      <c r="F7495" s="398">
        <v>317.60000000000002</v>
      </c>
      <c r="H7495" t="s">
        <v>528</v>
      </c>
    </row>
    <row r="7496" spans="1:8">
      <c r="A7496" s="397">
        <v>86939</v>
      </c>
      <c r="B7496" t="s">
        <v>7947</v>
      </c>
      <c r="C7496" t="s">
        <v>530</v>
      </c>
      <c r="D7496" s="398">
        <v>455.1</v>
      </c>
      <c r="F7496" s="398">
        <v>425.73</v>
      </c>
      <c r="H7496" t="s">
        <v>528</v>
      </c>
    </row>
    <row r="7497" spans="1:8">
      <c r="A7497" s="397">
        <v>86903</v>
      </c>
      <c r="B7497" t="s">
        <v>7948</v>
      </c>
      <c r="C7497" t="s">
        <v>530</v>
      </c>
      <c r="D7497" s="398">
        <v>380.79</v>
      </c>
      <c r="F7497" s="398">
        <v>386.3</v>
      </c>
      <c r="H7497" t="s">
        <v>528</v>
      </c>
    </row>
    <row r="7498" spans="1:8">
      <c r="A7498" s="397">
        <v>86940</v>
      </c>
      <c r="B7498" t="s">
        <v>7949</v>
      </c>
      <c r="C7498" t="s">
        <v>530</v>
      </c>
      <c r="D7498" s="398">
        <v>1272.69</v>
      </c>
      <c r="F7498" s="398">
        <v>1130.1199999999999</v>
      </c>
      <c r="H7498" t="s">
        <v>528</v>
      </c>
    </row>
    <row r="7499" spans="1:8">
      <c r="A7499" s="397">
        <v>86941</v>
      </c>
      <c r="B7499" t="s">
        <v>7950</v>
      </c>
      <c r="C7499" t="s">
        <v>530</v>
      </c>
      <c r="D7499" s="398">
        <v>899.89</v>
      </c>
      <c r="F7499" s="398">
        <v>834.9</v>
      </c>
      <c r="H7499" t="s">
        <v>528</v>
      </c>
    </row>
    <row r="7500" spans="1:8">
      <c r="A7500" s="397">
        <v>86904</v>
      </c>
      <c r="B7500" t="s">
        <v>7951</v>
      </c>
      <c r="C7500" t="s">
        <v>530</v>
      </c>
      <c r="D7500" s="398">
        <v>159.47999999999999</v>
      </c>
      <c r="F7500" s="398">
        <v>158.94999999999999</v>
      </c>
      <c r="H7500" t="s">
        <v>528</v>
      </c>
    </row>
    <row r="7501" spans="1:8">
      <c r="A7501" s="397">
        <v>86943</v>
      </c>
      <c r="B7501" t="s">
        <v>7952</v>
      </c>
      <c r="C7501" t="s">
        <v>530</v>
      </c>
      <c r="D7501" s="398">
        <v>292.61</v>
      </c>
      <c r="F7501" s="398">
        <v>267.08</v>
      </c>
      <c r="H7501" t="s">
        <v>528</v>
      </c>
    </row>
    <row r="7502" spans="1:8">
      <c r="A7502" s="397">
        <v>86942</v>
      </c>
      <c r="B7502" t="s">
        <v>7953</v>
      </c>
      <c r="C7502" t="s">
        <v>530</v>
      </c>
      <c r="D7502" s="398">
        <v>307.45</v>
      </c>
      <c r="F7502" s="398">
        <v>279.43</v>
      </c>
      <c r="H7502" t="s">
        <v>528</v>
      </c>
    </row>
    <row r="7503" spans="1:8">
      <c r="A7503" s="397">
        <v>100856</v>
      </c>
      <c r="B7503" t="s">
        <v>7954</v>
      </c>
      <c r="C7503" t="s">
        <v>530</v>
      </c>
      <c r="D7503" s="398">
        <v>46.19</v>
      </c>
      <c r="F7503" s="398">
        <v>36.51</v>
      </c>
      <c r="H7503" t="s">
        <v>528</v>
      </c>
    </row>
    <row r="7504" spans="1:8">
      <c r="A7504" s="397">
        <v>106776</v>
      </c>
      <c r="B7504" t="s">
        <v>7955</v>
      </c>
      <c r="C7504" t="s">
        <v>530</v>
      </c>
      <c r="D7504" s="398">
        <v>885.07</v>
      </c>
      <c r="F7504" s="398">
        <v>698.17</v>
      </c>
      <c r="H7504" t="s">
        <v>528</v>
      </c>
    </row>
    <row r="7505" spans="1:8">
      <c r="A7505" s="397">
        <v>100858</v>
      </c>
      <c r="B7505" t="s">
        <v>7956</v>
      </c>
      <c r="C7505" t="s">
        <v>530</v>
      </c>
      <c r="D7505" s="398">
        <v>649.65</v>
      </c>
      <c r="F7505" s="398">
        <v>788.95</v>
      </c>
      <c r="H7505" t="s">
        <v>528</v>
      </c>
    </row>
    <row r="7506" spans="1:8">
      <c r="A7506" s="397">
        <v>100859</v>
      </c>
      <c r="B7506" t="s">
        <v>7957</v>
      </c>
      <c r="C7506" t="s">
        <v>530</v>
      </c>
      <c r="D7506" s="398">
        <v>1127.1500000000001</v>
      </c>
      <c r="F7506" s="398">
        <v>1117.99</v>
      </c>
      <c r="H7506" t="s">
        <v>528</v>
      </c>
    </row>
    <row r="7507" spans="1:8">
      <c r="A7507" s="397">
        <v>95544</v>
      </c>
      <c r="B7507" t="s">
        <v>7958</v>
      </c>
      <c r="C7507" t="s">
        <v>530</v>
      </c>
      <c r="D7507" s="398">
        <v>46.88</v>
      </c>
      <c r="F7507" s="398">
        <v>66.78</v>
      </c>
      <c r="H7507" t="s">
        <v>528</v>
      </c>
    </row>
    <row r="7508" spans="1:8">
      <c r="A7508" s="397">
        <v>106772</v>
      </c>
      <c r="B7508" t="s">
        <v>7959</v>
      </c>
      <c r="C7508" t="s">
        <v>530</v>
      </c>
      <c r="D7508" s="398">
        <v>384.59</v>
      </c>
      <c r="F7508" s="398">
        <v>333.58</v>
      </c>
      <c r="H7508" t="s">
        <v>528</v>
      </c>
    </row>
    <row r="7509" spans="1:8">
      <c r="A7509" s="397">
        <v>95543</v>
      </c>
      <c r="B7509" t="s">
        <v>7960</v>
      </c>
      <c r="C7509" t="s">
        <v>530</v>
      </c>
      <c r="D7509" s="398">
        <v>68</v>
      </c>
      <c r="F7509" s="398">
        <v>95.31</v>
      </c>
      <c r="H7509" t="s">
        <v>528</v>
      </c>
    </row>
    <row r="7510" spans="1:8">
      <c r="A7510" s="397">
        <v>95542</v>
      </c>
      <c r="B7510" t="s">
        <v>7961</v>
      </c>
      <c r="C7510" t="s">
        <v>530</v>
      </c>
      <c r="D7510" s="398">
        <v>39.369999999999997</v>
      </c>
      <c r="F7510" s="398">
        <v>55.64</v>
      </c>
      <c r="H7510" t="s">
        <v>528</v>
      </c>
    </row>
    <row r="7511" spans="1:8">
      <c r="A7511" s="397">
        <v>106767</v>
      </c>
      <c r="B7511" t="s">
        <v>7962</v>
      </c>
      <c r="C7511" t="s">
        <v>530</v>
      </c>
      <c r="D7511" s="398">
        <v>0</v>
      </c>
      <c r="F7511" s="398">
        <v>0</v>
      </c>
      <c r="H7511" t="s">
        <v>528</v>
      </c>
    </row>
    <row r="7512" spans="1:8">
      <c r="A7512" s="397">
        <v>100874</v>
      </c>
      <c r="B7512" t="s">
        <v>7963</v>
      </c>
      <c r="C7512" t="s">
        <v>530</v>
      </c>
      <c r="D7512" s="398">
        <v>397.96</v>
      </c>
      <c r="F7512" s="398">
        <v>319.51</v>
      </c>
      <c r="H7512" t="s">
        <v>528</v>
      </c>
    </row>
    <row r="7513" spans="1:8">
      <c r="A7513" s="397">
        <v>95545</v>
      </c>
      <c r="B7513" t="s">
        <v>7964</v>
      </c>
      <c r="C7513" t="s">
        <v>530</v>
      </c>
      <c r="D7513" s="398">
        <v>46.08</v>
      </c>
      <c r="F7513" s="398">
        <v>65.59</v>
      </c>
      <c r="H7513" t="s">
        <v>528</v>
      </c>
    </row>
    <row r="7514" spans="1:8">
      <c r="A7514" s="397">
        <v>95547</v>
      </c>
      <c r="B7514" t="s">
        <v>7965</v>
      </c>
      <c r="C7514" t="s">
        <v>530</v>
      </c>
      <c r="D7514" s="398">
        <v>53.98</v>
      </c>
      <c r="F7514" s="398">
        <v>77.349999999999994</v>
      </c>
      <c r="H7514" t="s">
        <v>528</v>
      </c>
    </row>
    <row r="7515" spans="1:8">
      <c r="A7515" s="397">
        <v>86883</v>
      </c>
      <c r="B7515" t="s">
        <v>7966</v>
      </c>
      <c r="C7515" t="s">
        <v>530</v>
      </c>
      <c r="D7515" s="398">
        <v>16.850000000000001</v>
      </c>
      <c r="F7515" s="398">
        <v>14.35</v>
      </c>
      <c r="H7515" t="s">
        <v>528</v>
      </c>
    </row>
    <row r="7516" spans="1:8">
      <c r="A7516" s="397">
        <v>86881</v>
      </c>
      <c r="B7516" t="s">
        <v>7967</v>
      </c>
      <c r="C7516" t="s">
        <v>530</v>
      </c>
      <c r="D7516" s="398">
        <v>217.69</v>
      </c>
      <c r="F7516" s="398">
        <v>198.89</v>
      </c>
      <c r="H7516" t="s">
        <v>528</v>
      </c>
    </row>
    <row r="7517" spans="1:8">
      <c r="A7517" s="397">
        <v>86882</v>
      </c>
      <c r="B7517" t="s">
        <v>7968</v>
      </c>
      <c r="C7517" t="s">
        <v>530</v>
      </c>
      <c r="D7517" s="398">
        <v>31.69</v>
      </c>
      <c r="F7517" s="398">
        <v>26.7</v>
      </c>
      <c r="H7517" t="s">
        <v>528</v>
      </c>
    </row>
    <row r="7518" spans="1:8">
      <c r="A7518" s="397">
        <v>100861</v>
      </c>
      <c r="B7518" t="s">
        <v>7969</v>
      </c>
      <c r="C7518" t="s">
        <v>530</v>
      </c>
      <c r="D7518" s="398">
        <v>41.32</v>
      </c>
      <c r="F7518" s="398">
        <v>47.14</v>
      </c>
      <c r="H7518" t="s">
        <v>528</v>
      </c>
    </row>
    <row r="7519" spans="1:8">
      <c r="A7519" s="397">
        <v>100862</v>
      </c>
      <c r="B7519" t="s">
        <v>7970</v>
      </c>
      <c r="C7519" t="s">
        <v>530</v>
      </c>
      <c r="D7519" s="398">
        <v>44.73</v>
      </c>
      <c r="F7519" s="398">
        <v>50.55</v>
      </c>
      <c r="H7519" t="s">
        <v>528</v>
      </c>
    </row>
    <row r="7520" spans="1:8">
      <c r="A7520" s="397">
        <v>86872</v>
      </c>
      <c r="B7520" t="s">
        <v>7971</v>
      </c>
      <c r="C7520" t="s">
        <v>530</v>
      </c>
      <c r="D7520" s="398">
        <v>791.85</v>
      </c>
      <c r="F7520" s="398">
        <v>787.28</v>
      </c>
      <c r="H7520" t="s">
        <v>528</v>
      </c>
    </row>
    <row r="7521" spans="1:8">
      <c r="A7521" s="397">
        <v>86919</v>
      </c>
      <c r="B7521" t="s">
        <v>7972</v>
      </c>
      <c r="C7521" t="s">
        <v>530</v>
      </c>
      <c r="D7521" s="398">
        <v>999.15</v>
      </c>
      <c r="F7521" s="398">
        <v>959.72</v>
      </c>
      <c r="H7521" t="s">
        <v>528</v>
      </c>
    </row>
    <row r="7522" spans="1:8">
      <c r="A7522" s="397">
        <v>86920</v>
      </c>
      <c r="B7522" t="s">
        <v>7973</v>
      </c>
      <c r="C7522" t="s">
        <v>530</v>
      </c>
      <c r="D7522" s="398">
        <v>887.37</v>
      </c>
      <c r="F7522" s="398">
        <v>865.77</v>
      </c>
      <c r="H7522" t="s">
        <v>528</v>
      </c>
    </row>
    <row r="7523" spans="1:8">
      <c r="A7523" s="397">
        <v>86921</v>
      </c>
      <c r="B7523" t="s">
        <v>7974</v>
      </c>
      <c r="C7523" t="s">
        <v>530</v>
      </c>
      <c r="D7523" s="398">
        <v>853.4</v>
      </c>
      <c r="F7523" s="398">
        <v>840.81</v>
      </c>
      <c r="H7523" t="s">
        <v>528</v>
      </c>
    </row>
    <row r="7524" spans="1:8">
      <c r="A7524" s="397">
        <v>86874</v>
      </c>
      <c r="B7524" t="s">
        <v>7975</v>
      </c>
      <c r="C7524" t="s">
        <v>530</v>
      </c>
      <c r="D7524" s="398">
        <v>551.54</v>
      </c>
      <c r="F7524" s="398">
        <v>542.09</v>
      </c>
      <c r="H7524" t="s">
        <v>528</v>
      </c>
    </row>
    <row r="7525" spans="1:8">
      <c r="A7525" s="397">
        <v>86922</v>
      </c>
      <c r="B7525" t="s">
        <v>7976</v>
      </c>
      <c r="C7525" t="s">
        <v>530</v>
      </c>
      <c r="D7525" s="398">
        <v>959.68</v>
      </c>
      <c r="F7525" s="398">
        <v>899.07</v>
      </c>
      <c r="H7525" t="s">
        <v>528</v>
      </c>
    </row>
    <row r="7526" spans="1:8">
      <c r="A7526" s="397">
        <v>86923</v>
      </c>
      <c r="B7526" t="s">
        <v>7977</v>
      </c>
      <c r="C7526" t="s">
        <v>530</v>
      </c>
      <c r="D7526" s="398">
        <v>661.9</v>
      </c>
      <c r="F7526" s="398">
        <v>632.92999999999995</v>
      </c>
      <c r="H7526" t="s">
        <v>528</v>
      </c>
    </row>
    <row r="7527" spans="1:8">
      <c r="A7527" s="397">
        <v>86924</v>
      </c>
      <c r="B7527" t="s">
        <v>7978</v>
      </c>
      <c r="C7527" t="s">
        <v>530</v>
      </c>
      <c r="D7527" s="398">
        <v>627.92999999999995</v>
      </c>
      <c r="F7527" s="398">
        <v>607.97</v>
      </c>
      <c r="H7527" t="s">
        <v>528</v>
      </c>
    </row>
    <row r="7528" spans="1:8">
      <c r="A7528" s="397">
        <v>86875</v>
      </c>
      <c r="B7528" t="s">
        <v>7979</v>
      </c>
      <c r="C7528" t="s">
        <v>530</v>
      </c>
      <c r="D7528" s="398">
        <v>531.69000000000005</v>
      </c>
      <c r="F7528" s="398">
        <v>680.35</v>
      </c>
      <c r="H7528" t="s">
        <v>528</v>
      </c>
    </row>
    <row r="7529" spans="1:8">
      <c r="A7529" s="397">
        <v>86925</v>
      </c>
      <c r="B7529" t="s">
        <v>7980</v>
      </c>
      <c r="C7529" t="s">
        <v>530</v>
      </c>
      <c r="D7529" s="398">
        <v>627.21</v>
      </c>
      <c r="F7529" s="398">
        <v>758.84</v>
      </c>
      <c r="H7529" t="s">
        <v>528</v>
      </c>
    </row>
    <row r="7530" spans="1:8">
      <c r="A7530" s="397">
        <v>86926</v>
      </c>
      <c r="B7530" t="s">
        <v>7981</v>
      </c>
      <c r="C7530" t="s">
        <v>530</v>
      </c>
      <c r="D7530" s="398">
        <v>593.24</v>
      </c>
      <c r="F7530" s="398">
        <v>733.88</v>
      </c>
      <c r="H7530" t="s">
        <v>528</v>
      </c>
    </row>
    <row r="7531" spans="1:8">
      <c r="A7531" s="397">
        <v>86876</v>
      </c>
      <c r="B7531" t="s">
        <v>7982</v>
      </c>
      <c r="C7531" t="s">
        <v>530</v>
      </c>
      <c r="D7531" s="398">
        <v>305.22000000000003</v>
      </c>
      <c r="F7531" s="398">
        <v>385.84</v>
      </c>
      <c r="H7531" t="s">
        <v>528</v>
      </c>
    </row>
    <row r="7532" spans="1:8">
      <c r="A7532" s="397">
        <v>86929</v>
      </c>
      <c r="B7532" t="s">
        <v>7983</v>
      </c>
      <c r="C7532" t="s">
        <v>530</v>
      </c>
      <c r="D7532" s="398">
        <v>400.74</v>
      </c>
      <c r="F7532" s="398">
        <v>464.33</v>
      </c>
      <c r="H7532" t="s">
        <v>528</v>
      </c>
    </row>
    <row r="7533" spans="1:8">
      <c r="A7533" s="397">
        <v>86930</v>
      </c>
      <c r="B7533" t="s">
        <v>7984</v>
      </c>
      <c r="C7533" t="s">
        <v>530</v>
      </c>
      <c r="D7533" s="398">
        <v>366.77</v>
      </c>
      <c r="F7533" s="398">
        <v>439.37</v>
      </c>
      <c r="H7533" t="s">
        <v>528</v>
      </c>
    </row>
    <row r="7534" spans="1:8">
      <c r="A7534" s="397">
        <v>86927</v>
      </c>
      <c r="B7534" t="s">
        <v>7985</v>
      </c>
      <c r="C7534" t="s">
        <v>530</v>
      </c>
      <c r="D7534" s="398">
        <v>415.58</v>
      </c>
      <c r="F7534" s="398">
        <v>476.68</v>
      </c>
      <c r="H7534" t="s">
        <v>528</v>
      </c>
    </row>
    <row r="7535" spans="1:8">
      <c r="A7535" s="397">
        <v>86928</v>
      </c>
      <c r="B7535" t="s">
        <v>7986</v>
      </c>
      <c r="C7535" t="s">
        <v>530</v>
      </c>
      <c r="D7535" s="398">
        <v>381.61</v>
      </c>
      <c r="F7535" s="398">
        <v>451.72</v>
      </c>
      <c r="H7535" t="s">
        <v>528</v>
      </c>
    </row>
    <row r="7536" spans="1:8">
      <c r="A7536" s="397">
        <v>106777</v>
      </c>
      <c r="B7536" t="s">
        <v>7987</v>
      </c>
      <c r="C7536" t="s">
        <v>530</v>
      </c>
      <c r="D7536" s="398">
        <v>0</v>
      </c>
      <c r="F7536" s="398">
        <v>0</v>
      </c>
      <c r="H7536" t="s">
        <v>528</v>
      </c>
    </row>
    <row r="7537" spans="1:8">
      <c r="A7537" s="397">
        <v>86914</v>
      </c>
      <c r="B7537" t="s">
        <v>7988</v>
      </c>
      <c r="C7537" t="s">
        <v>530</v>
      </c>
      <c r="D7537" s="398">
        <v>118.64</v>
      </c>
      <c r="F7537" s="398">
        <v>91.19</v>
      </c>
      <c r="H7537" t="s">
        <v>528</v>
      </c>
    </row>
    <row r="7538" spans="1:8">
      <c r="A7538" s="397">
        <v>86913</v>
      </c>
      <c r="B7538" t="s">
        <v>7989</v>
      </c>
      <c r="C7538" t="s">
        <v>530</v>
      </c>
      <c r="D7538" s="398">
        <v>66.42</v>
      </c>
      <c r="F7538" s="398">
        <v>52.65</v>
      </c>
      <c r="H7538" t="s">
        <v>528</v>
      </c>
    </row>
    <row r="7539" spans="1:8">
      <c r="A7539" s="397">
        <v>106778</v>
      </c>
      <c r="B7539" t="s">
        <v>7990</v>
      </c>
      <c r="C7539" t="s">
        <v>530</v>
      </c>
      <c r="D7539" s="398">
        <v>0</v>
      </c>
      <c r="F7539" s="398">
        <v>0</v>
      </c>
      <c r="H7539" t="s">
        <v>528</v>
      </c>
    </row>
    <row r="7540" spans="1:8">
      <c r="A7540" s="397">
        <v>106779</v>
      </c>
      <c r="B7540" t="s">
        <v>7991</v>
      </c>
      <c r="C7540" t="s">
        <v>530</v>
      </c>
      <c r="D7540" s="398">
        <v>180.44</v>
      </c>
      <c r="F7540" s="398">
        <v>135.24</v>
      </c>
      <c r="H7540" t="s">
        <v>528</v>
      </c>
    </row>
    <row r="7541" spans="1:8">
      <c r="A7541" s="397">
        <v>100854</v>
      </c>
      <c r="B7541" t="s">
        <v>7992</v>
      </c>
      <c r="C7541" t="s">
        <v>530</v>
      </c>
      <c r="D7541" s="398">
        <v>2146.27</v>
      </c>
      <c r="F7541" s="398">
        <v>1594.77</v>
      </c>
      <c r="H7541" t="s">
        <v>528</v>
      </c>
    </row>
    <row r="7542" spans="1:8">
      <c r="A7542" s="397">
        <v>100853</v>
      </c>
      <c r="B7542" t="s">
        <v>7993</v>
      </c>
      <c r="C7542" t="s">
        <v>530</v>
      </c>
      <c r="D7542" s="398">
        <v>414.2</v>
      </c>
      <c r="F7542" s="398">
        <v>316.61</v>
      </c>
      <c r="H7542" t="s">
        <v>528</v>
      </c>
    </row>
    <row r="7543" spans="1:8">
      <c r="A7543" s="397">
        <v>86915</v>
      </c>
      <c r="B7543" t="s">
        <v>7994</v>
      </c>
      <c r="C7543" t="s">
        <v>530</v>
      </c>
      <c r="D7543" s="398">
        <v>171.91</v>
      </c>
      <c r="F7543" s="398">
        <v>128.94999999999999</v>
      </c>
      <c r="H7543" t="s">
        <v>528</v>
      </c>
    </row>
    <row r="7544" spans="1:8">
      <c r="A7544" s="397">
        <v>86906</v>
      </c>
      <c r="B7544" t="s">
        <v>7995</v>
      </c>
      <c r="C7544" t="s">
        <v>530</v>
      </c>
      <c r="D7544" s="398">
        <v>89.76</v>
      </c>
      <c r="F7544" s="398">
        <v>68.33</v>
      </c>
      <c r="H7544" t="s">
        <v>528</v>
      </c>
    </row>
    <row r="7545" spans="1:8">
      <c r="A7545" s="397">
        <v>86911</v>
      </c>
      <c r="B7545" t="s">
        <v>7996</v>
      </c>
      <c r="C7545" t="s">
        <v>530</v>
      </c>
      <c r="D7545" s="398">
        <v>105.59</v>
      </c>
      <c r="F7545" s="398">
        <v>80.7</v>
      </c>
      <c r="H7545" t="s">
        <v>528</v>
      </c>
    </row>
    <row r="7546" spans="1:8">
      <c r="A7546" s="397">
        <v>86909</v>
      </c>
      <c r="B7546" t="s">
        <v>7997</v>
      </c>
      <c r="C7546" t="s">
        <v>530</v>
      </c>
      <c r="D7546" s="398">
        <v>156.57</v>
      </c>
      <c r="F7546" s="398">
        <v>119.51</v>
      </c>
      <c r="H7546" t="s">
        <v>528</v>
      </c>
    </row>
    <row r="7547" spans="1:8">
      <c r="A7547" s="397">
        <v>86910</v>
      </c>
      <c r="B7547" t="s">
        <v>7998</v>
      </c>
      <c r="C7547" t="s">
        <v>530</v>
      </c>
      <c r="D7547" s="398">
        <v>154.05000000000001</v>
      </c>
      <c r="F7547" s="398">
        <v>116.47</v>
      </c>
      <c r="H7547" t="s">
        <v>528</v>
      </c>
    </row>
    <row r="7548" spans="1:8">
      <c r="A7548" s="397">
        <v>86916</v>
      </c>
      <c r="B7548" t="s">
        <v>7999</v>
      </c>
      <c r="C7548" t="s">
        <v>530</v>
      </c>
      <c r="D7548" s="398">
        <v>32.450000000000003</v>
      </c>
      <c r="F7548" s="398">
        <v>27.69</v>
      </c>
      <c r="H7548" t="s">
        <v>528</v>
      </c>
    </row>
    <row r="7549" spans="1:8">
      <c r="A7549" s="397">
        <v>86877</v>
      </c>
      <c r="B7549" t="s">
        <v>8000</v>
      </c>
      <c r="C7549" t="s">
        <v>530</v>
      </c>
      <c r="D7549" s="398">
        <v>71.81</v>
      </c>
      <c r="F7549" s="398">
        <v>66.900000000000006</v>
      </c>
      <c r="H7549" t="s">
        <v>528</v>
      </c>
    </row>
    <row r="7550" spans="1:8">
      <c r="A7550" s="397">
        <v>86878</v>
      </c>
      <c r="B7550" t="s">
        <v>8001</v>
      </c>
      <c r="C7550" t="s">
        <v>530</v>
      </c>
      <c r="D7550" s="398">
        <v>77.349999999999994</v>
      </c>
      <c r="F7550" s="398">
        <v>71.83</v>
      </c>
      <c r="H7550" t="s">
        <v>528</v>
      </c>
    </row>
    <row r="7551" spans="1:8">
      <c r="A7551" s="397">
        <v>86879</v>
      </c>
      <c r="B7551" t="s">
        <v>8002</v>
      </c>
      <c r="C7551" t="s">
        <v>530</v>
      </c>
      <c r="D7551" s="398">
        <v>12.25</v>
      </c>
      <c r="F7551" s="398">
        <v>11.49</v>
      </c>
      <c r="H7551" t="s">
        <v>528</v>
      </c>
    </row>
    <row r="7552" spans="1:8">
      <c r="A7552" s="397">
        <v>86880</v>
      </c>
      <c r="B7552" t="s">
        <v>8003</v>
      </c>
      <c r="C7552" t="s">
        <v>530</v>
      </c>
      <c r="D7552" s="398">
        <v>36.770000000000003</v>
      </c>
      <c r="F7552" s="398">
        <v>29.66</v>
      </c>
      <c r="H7552" t="s">
        <v>528</v>
      </c>
    </row>
    <row r="7553" spans="1:8">
      <c r="A7553" s="397">
        <v>101663</v>
      </c>
      <c r="B7553" t="s">
        <v>8004</v>
      </c>
      <c r="C7553" t="s">
        <v>530</v>
      </c>
      <c r="D7553" s="398">
        <v>26.26</v>
      </c>
      <c r="F7553" s="398">
        <v>32.54</v>
      </c>
      <c r="H7553" t="s">
        <v>528</v>
      </c>
    </row>
    <row r="7554" spans="1:8">
      <c r="A7554" s="397">
        <v>101664</v>
      </c>
      <c r="B7554" t="s">
        <v>8005</v>
      </c>
      <c r="C7554" t="s">
        <v>530</v>
      </c>
      <c r="D7554" s="398">
        <v>27.38</v>
      </c>
      <c r="F7554" s="398">
        <v>33.58</v>
      </c>
      <c r="H7554" t="s">
        <v>528</v>
      </c>
    </row>
    <row r="7555" spans="1:8">
      <c r="A7555" s="397">
        <v>101665</v>
      </c>
      <c r="B7555" t="s">
        <v>8006</v>
      </c>
      <c r="C7555" t="s">
        <v>530</v>
      </c>
      <c r="D7555" s="398">
        <v>32.200000000000003</v>
      </c>
      <c r="F7555" s="398">
        <v>38.07</v>
      </c>
      <c r="H7555" t="s">
        <v>528</v>
      </c>
    </row>
    <row r="7556" spans="1:8">
      <c r="A7556" s="397">
        <v>101634</v>
      </c>
      <c r="B7556" t="s">
        <v>8007</v>
      </c>
      <c r="C7556" t="s">
        <v>530</v>
      </c>
      <c r="D7556" s="398">
        <v>0</v>
      </c>
      <c r="F7556" s="398">
        <v>0</v>
      </c>
      <c r="H7556" t="s">
        <v>528</v>
      </c>
    </row>
    <row r="7557" spans="1:8">
      <c r="A7557" s="397">
        <v>101635</v>
      </c>
      <c r="B7557" t="s">
        <v>8008</v>
      </c>
      <c r="C7557" t="s">
        <v>530</v>
      </c>
      <c r="D7557" s="398">
        <v>0</v>
      </c>
      <c r="F7557" s="398">
        <v>0</v>
      </c>
      <c r="H7557" t="s">
        <v>528</v>
      </c>
    </row>
    <row r="7558" spans="1:8">
      <c r="A7558" s="397">
        <v>101636</v>
      </c>
      <c r="B7558" t="s">
        <v>8009</v>
      </c>
      <c r="C7558" t="s">
        <v>530</v>
      </c>
      <c r="D7558" s="398">
        <v>161.1</v>
      </c>
      <c r="F7558" s="398">
        <v>160.79</v>
      </c>
      <c r="H7558" t="s">
        <v>528</v>
      </c>
    </row>
    <row r="7559" spans="1:8">
      <c r="A7559" s="397">
        <v>101637</v>
      </c>
      <c r="B7559" t="s">
        <v>8010</v>
      </c>
      <c r="C7559" t="s">
        <v>530</v>
      </c>
      <c r="D7559" s="398">
        <v>154.4</v>
      </c>
      <c r="F7559" s="398">
        <v>154.65</v>
      </c>
      <c r="H7559" t="s">
        <v>528</v>
      </c>
    </row>
    <row r="7560" spans="1:8">
      <c r="A7560" s="397">
        <v>101638</v>
      </c>
      <c r="B7560" t="s">
        <v>8011</v>
      </c>
      <c r="C7560" t="s">
        <v>530</v>
      </c>
      <c r="D7560" s="398">
        <v>0</v>
      </c>
      <c r="F7560" s="398">
        <v>0</v>
      </c>
      <c r="H7560" t="s">
        <v>528</v>
      </c>
    </row>
    <row r="7561" spans="1:8">
      <c r="A7561" s="397">
        <v>101639</v>
      </c>
      <c r="B7561" t="s">
        <v>8012</v>
      </c>
      <c r="C7561" t="s">
        <v>530</v>
      </c>
      <c r="D7561" s="398">
        <v>0</v>
      </c>
      <c r="F7561" s="398">
        <v>0</v>
      </c>
      <c r="H7561" t="s">
        <v>528</v>
      </c>
    </row>
    <row r="7562" spans="1:8">
      <c r="A7562" s="397">
        <v>105919</v>
      </c>
      <c r="B7562" t="s">
        <v>8013</v>
      </c>
      <c r="C7562" t="s">
        <v>530</v>
      </c>
      <c r="D7562" s="398">
        <v>0</v>
      </c>
      <c r="F7562" s="398">
        <v>0</v>
      </c>
      <c r="H7562" t="s">
        <v>528</v>
      </c>
    </row>
    <row r="7563" spans="1:8">
      <c r="A7563" s="397">
        <v>101658</v>
      </c>
      <c r="B7563" t="s">
        <v>8014</v>
      </c>
      <c r="C7563" t="s">
        <v>530</v>
      </c>
      <c r="D7563" s="398">
        <v>388.78</v>
      </c>
      <c r="F7563" s="398">
        <v>453.35</v>
      </c>
      <c r="H7563" t="s">
        <v>528</v>
      </c>
    </row>
    <row r="7564" spans="1:8">
      <c r="A7564" s="397">
        <v>101659</v>
      </c>
      <c r="B7564" t="s">
        <v>8015</v>
      </c>
      <c r="C7564" t="s">
        <v>530</v>
      </c>
      <c r="D7564" s="398">
        <v>438.66</v>
      </c>
      <c r="F7564" s="398">
        <v>512.65</v>
      </c>
      <c r="H7564" t="s">
        <v>528</v>
      </c>
    </row>
    <row r="7565" spans="1:8">
      <c r="A7565" s="397">
        <v>101660</v>
      </c>
      <c r="B7565" t="s">
        <v>8016</v>
      </c>
      <c r="C7565" t="s">
        <v>530</v>
      </c>
      <c r="D7565" s="398">
        <v>674.12</v>
      </c>
      <c r="F7565" s="398">
        <v>792.58</v>
      </c>
      <c r="H7565" t="s">
        <v>528</v>
      </c>
    </row>
    <row r="7566" spans="1:8">
      <c r="A7566" s="397">
        <v>101654</v>
      </c>
      <c r="B7566" t="s">
        <v>8017</v>
      </c>
      <c r="C7566" t="s">
        <v>530</v>
      </c>
      <c r="D7566" s="398">
        <v>172.86</v>
      </c>
      <c r="F7566" s="398">
        <v>196.64</v>
      </c>
      <c r="H7566" t="s">
        <v>528</v>
      </c>
    </row>
    <row r="7567" spans="1:8">
      <c r="A7567" s="397">
        <v>101655</v>
      </c>
      <c r="B7567" t="s">
        <v>8018</v>
      </c>
      <c r="C7567" t="s">
        <v>530</v>
      </c>
      <c r="D7567" s="398">
        <v>251.27</v>
      </c>
      <c r="F7567" s="398">
        <v>289.87</v>
      </c>
      <c r="H7567" t="s">
        <v>528</v>
      </c>
    </row>
    <row r="7568" spans="1:8">
      <c r="A7568" s="397">
        <v>101656</v>
      </c>
      <c r="B7568" t="s">
        <v>8019</v>
      </c>
      <c r="C7568" t="s">
        <v>530</v>
      </c>
      <c r="D7568" s="398">
        <v>269.58</v>
      </c>
      <c r="F7568" s="398">
        <v>311.64</v>
      </c>
      <c r="H7568" t="s">
        <v>528</v>
      </c>
    </row>
    <row r="7569" spans="1:8">
      <c r="A7569" s="397">
        <v>101657</v>
      </c>
      <c r="B7569" t="s">
        <v>8020</v>
      </c>
      <c r="C7569" t="s">
        <v>530</v>
      </c>
      <c r="D7569" s="398">
        <v>308.58999999999997</v>
      </c>
      <c r="F7569" s="398">
        <v>358.01</v>
      </c>
      <c r="H7569" t="s">
        <v>528</v>
      </c>
    </row>
    <row r="7570" spans="1:8">
      <c r="A7570" s="397">
        <v>105923</v>
      </c>
      <c r="B7570" t="s">
        <v>8021</v>
      </c>
      <c r="C7570" t="s">
        <v>530</v>
      </c>
      <c r="D7570" s="398">
        <v>0</v>
      </c>
      <c r="F7570" s="398">
        <v>0</v>
      </c>
      <c r="H7570" t="s">
        <v>528</v>
      </c>
    </row>
    <row r="7571" spans="1:8">
      <c r="A7571" s="397">
        <v>105921</v>
      </c>
      <c r="B7571" t="s">
        <v>8022</v>
      </c>
      <c r="C7571" t="s">
        <v>530</v>
      </c>
      <c r="D7571" s="398">
        <v>0</v>
      </c>
      <c r="F7571" s="398">
        <v>0</v>
      </c>
      <c r="H7571" t="s">
        <v>528</v>
      </c>
    </row>
    <row r="7572" spans="1:8">
      <c r="A7572" s="397">
        <v>105920</v>
      </c>
      <c r="B7572" t="s">
        <v>8023</v>
      </c>
      <c r="C7572" t="s">
        <v>530</v>
      </c>
      <c r="D7572" s="398">
        <v>0</v>
      </c>
      <c r="F7572" s="398">
        <v>0</v>
      </c>
      <c r="H7572" t="s">
        <v>528</v>
      </c>
    </row>
    <row r="7573" spans="1:8">
      <c r="A7573" s="397">
        <v>105922</v>
      </c>
      <c r="B7573" t="s">
        <v>8024</v>
      </c>
      <c r="C7573" t="s">
        <v>530</v>
      </c>
      <c r="D7573" s="398">
        <v>0</v>
      </c>
      <c r="F7573" s="398">
        <v>0</v>
      </c>
      <c r="H7573" t="s">
        <v>528</v>
      </c>
    </row>
    <row r="7574" spans="1:8">
      <c r="A7574" s="397">
        <v>101632</v>
      </c>
      <c r="B7574" t="s">
        <v>8025</v>
      </c>
      <c r="C7574" t="s">
        <v>530</v>
      </c>
      <c r="D7574" s="398">
        <v>40.06</v>
      </c>
      <c r="F7574" s="398">
        <v>28.51</v>
      </c>
      <c r="H7574" t="s">
        <v>528</v>
      </c>
    </row>
    <row r="7575" spans="1:8">
      <c r="A7575" s="397">
        <v>101661</v>
      </c>
      <c r="B7575" t="s">
        <v>8026</v>
      </c>
      <c r="C7575" t="s">
        <v>530</v>
      </c>
      <c r="D7575" s="398">
        <v>138.88999999999999</v>
      </c>
      <c r="F7575" s="398">
        <v>166.8</v>
      </c>
      <c r="H7575" t="s">
        <v>528</v>
      </c>
    </row>
    <row r="7576" spans="1:8">
      <c r="A7576" s="397">
        <v>105924</v>
      </c>
      <c r="B7576" t="s">
        <v>8027</v>
      </c>
      <c r="C7576" t="s">
        <v>530</v>
      </c>
      <c r="D7576" s="398">
        <v>13.61</v>
      </c>
      <c r="F7576" s="398">
        <v>18.489999999999998</v>
      </c>
      <c r="H7576" t="s">
        <v>528</v>
      </c>
    </row>
    <row r="7577" spans="1:8">
      <c r="A7577" s="397">
        <v>101651</v>
      </c>
      <c r="B7577" t="s">
        <v>8028</v>
      </c>
      <c r="C7577" t="s">
        <v>530</v>
      </c>
      <c r="D7577" s="398">
        <v>70.95</v>
      </c>
      <c r="F7577" s="398">
        <v>73.88</v>
      </c>
      <c r="H7577" t="s">
        <v>528</v>
      </c>
    </row>
    <row r="7578" spans="1:8">
      <c r="A7578" s="397">
        <v>101630</v>
      </c>
      <c r="B7578" t="s">
        <v>8029</v>
      </c>
      <c r="C7578" t="s">
        <v>530</v>
      </c>
      <c r="D7578" s="398">
        <v>82.02</v>
      </c>
      <c r="F7578" s="398">
        <v>89.04</v>
      </c>
      <c r="H7578" t="s">
        <v>528</v>
      </c>
    </row>
    <row r="7579" spans="1:8">
      <c r="A7579" s="397">
        <v>101633</v>
      </c>
      <c r="B7579" t="s">
        <v>8030</v>
      </c>
      <c r="C7579" t="s">
        <v>530</v>
      </c>
      <c r="D7579" s="398">
        <v>108.43</v>
      </c>
      <c r="F7579" s="398">
        <v>98.86</v>
      </c>
      <c r="H7579" t="s">
        <v>528</v>
      </c>
    </row>
    <row r="7580" spans="1:8">
      <c r="A7580" s="397">
        <v>104219</v>
      </c>
      <c r="B7580" t="s">
        <v>8031</v>
      </c>
      <c r="C7580" t="s">
        <v>527</v>
      </c>
      <c r="D7580" s="398">
        <v>113.66</v>
      </c>
      <c r="F7580" s="398">
        <v>95</v>
      </c>
      <c r="H7580" t="s">
        <v>528</v>
      </c>
    </row>
    <row r="7581" spans="1:8">
      <c r="A7581" s="397">
        <v>104223</v>
      </c>
      <c r="B7581" t="s">
        <v>8032</v>
      </c>
      <c r="C7581" t="s">
        <v>527</v>
      </c>
      <c r="D7581" s="398">
        <v>149.59</v>
      </c>
      <c r="F7581" s="398">
        <v>124.42</v>
      </c>
      <c r="H7581" t="s">
        <v>528</v>
      </c>
    </row>
    <row r="7582" spans="1:8">
      <c r="A7582" s="397">
        <v>104227</v>
      </c>
      <c r="B7582" t="s">
        <v>8033</v>
      </c>
      <c r="C7582" t="s">
        <v>527</v>
      </c>
      <c r="D7582" s="398">
        <v>177.08</v>
      </c>
      <c r="F7582" s="398">
        <v>143.62</v>
      </c>
      <c r="H7582" t="s">
        <v>528</v>
      </c>
    </row>
    <row r="7583" spans="1:8">
      <c r="A7583" s="397">
        <v>104231</v>
      </c>
      <c r="B7583" t="s">
        <v>8034</v>
      </c>
      <c r="C7583" t="s">
        <v>527</v>
      </c>
      <c r="D7583" s="398">
        <v>195.13</v>
      </c>
      <c r="F7583" s="398">
        <v>158.49</v>
      </c>
      <c r="H7583" t="s">
        <v>528</v>
      </c>
    </row>
    <row r="7584" spans="1:8">
      <c r="A7584" s="397">
        <v>104235</v>
      </c>
      <c r="B7584" t="s">
        <v>8035</v>
      </c>
      <c r="C7584" t="s">
        <v>527</v>
      </c>
      <c r="D7584" s="398">
        <v>96.61</v>
      </c>
      <c r="F7584" s="398">
        <v>76.930000000000007</v>
      </c>
      <c r="H7584" t="s">
        <v>528</v>
      </c>
    </row>
    <row r="7585" spans="1:8">
      <c r="A7585" s="397">
        <v>104239</v>
      </c>
      <c r="B7585" t="s">
        <v>8036</v>
      </c>
      <c r="C7585" t="s">
        <v>527</v>
      </c>
      <c r="D7585" s="398">
        <v>130.82</v>
      </c>
      <c r="F7585" s="398">
        <v>105.17</v>
      </c>
      <c r="H7585" t="s">
        <v>528</v>
      </c>
    </row>
    <row r="7586" spans="1:8">
      <c r="A7586" s="397">
        <v>104243</v>
      </c>
      <c r="B7586" t="s">
        <v>8037</v>
      </c>
      <c r="C7586" t="s">
        <v>527</v>
      </c>
      <c r="D7586" s="398">
        <v>156.51</v>
      </c>
      <c r="F7586" s="398">
        <v>123.11</v>
      </c>
      <c r="H7586" t="s">
        <v>528</v>
      </c>
    </row>
    <row r="7587" spans="1:8">
      <c r="A7587" s="397">
        <v>104247</v>
      </c>
      <c r="B7587" t="s">
        <v>8038</v>
      </c>
      <c r="C7587" t="s">
        <v>527</v>
      </c>
      <c r="D7587" s="398">
        <v>168.68</v>
      </c>
      <c r="F7587" s="398">
        <v>131.27000000000001</v>
      </c>
      <c r="H7587" t="s">
        <v>528</v>
      </c>
    </row>
    <row r="7588" spans="1:8">
      <c r="A7588" s="397">
        <v>87795</v>
      </c>
      <c r="B7588" t="s">
        <v>8039</v>
      </c>
      <c r="C7588" t="s">
        <v>527</v>
      </c>
      <c r="D7588" s="398">
        <v>99</v>
      </c>
      <c r="F7588" s="398">
        <v>79.8</v>
      </c>
      <c r="H7588" t="s">
        <v>528</v>
      </c>
    </row>
    <row r="7589" spans="1:8">
      <c r="A7589" s="397">
        <v>87800</v>
      </c>
      <c r="B7589" t="s">
        <v>8040</v>
      </c>
      <c r="C7589" t="s">
        <v>527</v>
      </c>
      <c r="D7589" s="398">
        <v>134.24</v>
      </c>
      <c r="F7589" s="398">
        <v>109.31</v>
      </c>
      <c r="H7589" t="s">
        <v>528</v>
      </c>
    </row>
    <row r="7590" spans="1:8">
      <c r="A7590" s="397">
        <v>87804</v>
      </c>
      <c r="B7590" t="s">
        <v>8041</v>
      </c>
      <c r="C7590" t="s">
        <v>527</v>
      </c>
      <c r="D7590" s="398">
        <v>159.93</v>
      </c>
      <c r="F7590" s="398">
        <v>127.25</v>
      </c>
      <c r="H7590" t="s">
        <v>528</v>
      </c>
    </row>
    <row r="7591" spans="1:8">
      <c r="A7591" s="397">
        <v>87808</v>
      </c>
      <c r="B7591" t="s">
        <v>8042</v>
      </c>
      <c r="C7591" t="s">
        <v>527</v>
      </c>
      <c r="D7591" s="398">
        <v>171.99</v>
      </c>
      <c r="F7591" s="398">
        <v>135.29</v>
      </c>
      <c r="H7591" t="s">
        <v>528</v>
      </c>
    </row>
    <row r="7592" spans="1:8">
      <c r="A7592" s="397">
        <v>87778</v>
      </c>
      <c r="B7592" t="s">
        <v>8043</v>
      </c>
      <c r="C7592" t="s">
        <v>527</v>
      </c>
      <c r="D7592" s="398">
        <v>117.53</v>
      </c>
      <c r="F7592" s="398">
        <v>99.69</v>
      </c>
      <c r="H7592" t="s">
        <v>528</v>
      </c>
    </row>
    <row r="7593" spans="1:8">
      <c r="A7593" s="397">
        <v>87783</v>
      </c>
      <c r="B7593" t="s">
        <v>8044</v>
      </c>
      <c r="C7593" t="s">
        <v>527</v>
      </c>
      <c r="D7593" s="398">
        <v>154.62</v>
      </c>
      <c r="F7593" s="398">
        <v>130.52000000000001</v>
      </c>
      <c r="H7593" t="s">
        <v>528</v>
      </c>
    </row>
    <row r="7594" spans="1:8">
      <c r="A7594" s="397">
        <v>87787</v>
      </c>
      <c r="B7594" t="s">
        <v>8045</v>
      </c>
      <c r="C7594" t="s">
        <v>527</v>
      </c>
      <c r="D7594" s="398">
        <v>182.11</v>
      </c>
      <c r="F7594" s="398">
        <v>149.72</v>
      </c>
      <c r="H7594" t="s">
        <v>528</v>
      </c>
    </row>
    <row r="7595" spans="1:8">
      <c r="A7595" s="397">
        <v>87791</v>
      </c>
      <c r="B7595" t="s">
        <v>8046</v>
      </c>
      <c r="C7595" t="s">
        <v>527</v>
      </c>
      <c r="D7595" s="398">
        <v>200.64</v>
      </c>
      <c r="F7595" s="398">
        <v>165.18</v>
      </c>
      <c r="H7595" t="s">
        <v>528</v>
      </c>
    </row>
    <row r="7596" spans="1:8">
      <c r="A7596" s="397">
        <v>87832</v>
      </c>
      <c r="B7596" t="s">
        <v>8047</v>
      </c>
      <c r="C7596" t="s">
        <v>527</v>
      </c>
      <c r="D7596" s="398">
        <v>183.85</v>
      </c>
      <c r="F7596" s="398">
        <v>159.35</v>
      </c>
      <c r="H7596" t="s">
        <v>528</v>
      </c>
    </row>
    <row r="7597" spans="1:8">
      <c r="A7597" s="397">
        <v>87812</v>
      </c>
      <c r="B7597" t="s">
        <v>8048</v>
      </c>
      <c r="C7597" t="s">
        <v>527</v>
      </c>
      <c r="D7597" s="398">
        <v>136.27000000000001</v>
      </c>
      <c r="F7597" s="398">
        <v>126.48</v>
      </c>
      <c r="H7597" t="s">
        <v>528</v>
      </c>
    </row>
    <row r="7598" spans="1:8">
      <c r="A7598" s="397">
        <v>87816</v>
      </c>
      <c r="B7598" t="s">
        <v>8049</v>
      </c>
      <c r="C7598" t="s">
        <v>527</v>
      </c>
      <c r="D7598" s="398">
        <v>171.57</v>
      </c>
      <c r="F7598" s="398">
        <v>156.07</v>
      </c>
      <c r="H7598" t="s">
        <v>528</v>
      </c>
    </row>
    <row r="7599" spans="1:8">
      <c r="A7599" s="397">
        <v>87820</v>
      </c>
      <c r="B7599" t="s">
        <v>8050</v>
      </c>
      <c r="C7599" t="s">
        <v>527</v>
      </c>
      <c r="D7599" s="398">
        <v>197.26</v>
      </c>
      <c r="F7599" s="398">
        <v>174.01</v>
      </c>
      <c r="H7599" t="s">
        <v>528</v>
      </c>
    </row>
    <row r="7600" spans="1:8">
      <c r="A7600" s="397">
        <v>87824</v>
      </c>
      <c r="B7600" t="s">
        <v>8051</v>
      </c>
      <c r="C7600" t="s">
        <v>527</v>
      </c>
      <c r="D7600" s="398">
        <v>226.56</v>
      </c>
      <c r="F7600" s="398">
        <v>202.92</v>
      </c>
      <c r="H7600" t="s">
        <v>528</v>
      </c>
    </row>
    <row r="7601" spans="1:8">
      <c r="A7601" s="397">
        <v>87828</v>
      </c>
      <c r="B7601" t="s">
        <v>8052</v>
      </c>
      <c r="C7601" t="s">
        <v>527</v>
      </c>
      <c r="D7601" s="398">
        <v>144.33000000000001</v>
      </c>
      <c r="F7601" s="398">
        <v>127.56</v>
      </c>
      <c r="H7601" t="s">
        <v>528</v>
      </c>
    </row>
    <row r="7602" spans="1:8">
      <c r="A7602" s="397">
        <v>104251</v>
      </c>
      <c r="B7602" t="s">
        <v>8053</v>
      </c>
      <c r="C7602" t="s">
        <v>527</v>
      </c>
      <c r="D7602" s="398">
        <v>129.31</v>
      </c>
      <c r="F7602" s="398">
        <v>118.05</v>
      </c>
      <c r="H7602" t="s">
        <v>528</v>
      </c>
    </row>
    <row r="7603" spans="1:8">
      <c r="A7603" s="397">
        <v>104255</v>
      </c>
      <c r="B7603" t="s">
        <v>8054</v>
      </c>
      <c r="C7603" t="s">
        <v>527</v>
      </c>
      <c r="D7603" s="398">
        <v>163.51</v>
      </c>
      <c r="F7603" s="398">
        <v>146.30000000000001</v>
      </c>
      <c r="H7603" t="s">
        <v>528</v>
      </c>
    </row>
    <row r="7604" spans="1:8">
      <c r="A7604" s="397">
        <v>104259</v>
      </c>
      <c r="B7604" t="s">
        <v>8055</v>
      </c>
      <c r="C7604" t="s">
        <v>527</v>
      </c>
      <c r="D7604" s="398">
        <v>189.2</v>
      </c>
      <c r="F7604" s="398">
        <v>164.24</v>
      </c>
      <c r="H7604" t="s">
        <v>528</v>
      </c>
    </row>
    <row r="7605" spans="1:8">
      <c r="A7605" s="397">
        <v>104263</v>
      </c>
      <c r="B7605" t="s">
        <v>8056</v>
      </c>
      <c r="C7605" t="s">
        <v>527</v>
      </c>
      <c r="D7605" s="398">
        <v>216.61</v>
      </c>
      <c r="F7605" s="398">
        <v>190.88</v>
      </c>
      <c r="H7605" t="s">
        <v>528</v>
      </c>
    </row>
    <row r="7606" spans="1:8">
      <c r="A7606" s="397">
        <v>87794</v>
      </c>
      <c r="B7606" t="s">
        <v>8057</v>
      </c>
      <c r="C7606" t="s">
        <v>527</v>
      </c>
      <c r="D7606" s="398">
        <v>50.33</v>
      </c>
      <c r="F7606" s="398">
        <v>52.05</v>
      </c>
      <c r="H7606" t="s">
        <v>528</v>
      </c>
    </row>
    <row r="7607" spans="1:8">
      <c r="A7607" s="397">
        <v>87799</v>
      </c>
      <c r="B7607" t="s">
        <v>8058</v>
      </c>
      <c r="C7607" t="s">
        <v>527</v>
      </c>
      <c r="D7607" s="398">
        <v>69.260000000000005</v>
      </c>
      <c r="F7607" s="398">
        <v>72.45</v>
      </c>
      <c r="H7607" t="s">
        <v>528</v>
      </c>
    </row>
    <row r="7608" spans="1:8">
      <c r="A7608" s="397">
        <v>87803</v>
      </c>
      <c r="B7608" t="s">
        <v>8059</v>
      </c>
      <c r="C7608" t="s">
        <v>527</v>
      </c>
      <c r="D7608" s="398">
        <v>77.64</v>
      </c>
      <c r="F7608" s="398">
        <v>80.069999999999993</v>
      </c>
      <c r="H7608" t="s">
        <v>528</v>
      </c>
    </row>
    <row r="7609" spans="1:8">
      <c r="A7609" s="397">
        <v>87807</v>
      </c>
      <c r="B7609" t="s">
        <v>8060</v>
      </c>
      <c r="C7609" t="s">
        <v>527</v>
      </c>
      <c r="D7609" s="398">
        <v>84.87</v>
      </c>
      <c r="F7609" s="398">
        <v>87.56</v>
      </c>
      <c r="H7609" t="s">
        <v>528</v>
      </c>
    </row>
    <row r="7610" spans="1:8">
      <c r="A7610" s="397">
        <v>104218</v>
      </c>
      <c r="B7610" t="s">
        <v>8061</v>
      </c>
      <c r="C7610" t="s">
        <v>527</v>
      </c>
      <c r="D7610" s="398">
        <v>62.3</v>
      </c>
      <c r="F7610" s="398">
        <v>66.209999999999994</v>
      </c>
      <c r="H7610" t="s">
        <v>528</v>
      </c>
    </row>
    <row r="7611" spans="1:8">
      <c r="A7611" s="397">
        <v>87777</v>
      </c>
      <c r="B7611" t="s">
        <v>8062</v>
      </c>
      <c r="C7611" t="s">
        <v>527</v>
      </c>
      <c r="D7611" s="398">
        <v>66.599999999999994</v>
      </c>
      <c r="F7611" s="398">
        <v>71.430000000000007</v>
      </c>
      <c r="H7611" t="s">
        <v>528</v>
      </c>
    </row>
    <row r="7612" spans="1:8">
      <c r="A7612" s="397">
        <v>104222</v>
      </c>
      <c r="B7612" t="s">
        <v>8063</v>
      </c>
      <c r="C7612" t="s">
        <v>527</v>
      </c>
      <c r="D7612" s="398">
        <v>80.540000000000006</v>
      </c>
      <c r="F7612" s="398">
        <v>85.6</v>
      </c>
      <c r="H7612" t="s">
        <v>528</v>
      </c>
    </row>
    <row r="7613" spans="1:8">
      <c r="A7613" s="397">
        <v>87781</v>
      </c>
      <c r="B7613" t="s">
        <v>8064</v>
      </c>
      <c r="C7613" t="s">
        <v>527</v>
      </c>
      <c r="D7613" s="398">
        <v>86.06</v>
      </c>
      <c r="F7613" s="398">
        <v>92.3</v>
      </c>
      <c r="H7613" t="s">
        <v>528</v>
      </c>
    </row>
    <row r="7614" spans="1:8">
      <c r="A7614" s="397">
        <v>104226</v>
      </c>
      <c r="B7614" t="s">
        <v>8065</v>
      </c>
      <c r="C7614" t="s">
        <v>527</v>
      </c>
      <c r="D7614" s="398">
        <v>89.51</v>
      </c>
      <c r="F7614" s="398">
        <v>93.76</v>
      </c>
      <c r="H7614" t="s">
        <v>528</v>
      </c>
    </row>
    <row r="7615" spans="1:8">
      <c r="A7615" s="397">
        <v>87786</v>
      </c>
      <c r="B7615" t="s">
        <v>8066</v>
      </c>
      <c r="C7615" t="s">
        <v>527</v>
      </c>
      <c r="D7615" s="398">
        <v>95.03</v>
      </c>
      <c r="F7615" s="398">
        <v>100.46</v>
      </c>
      <c r="H7615" t="s">
        <v>528</v>
      </c>
    </row>
    <row r="7616" spans="1:8">
      <c r="A7616" s="397">
        <v>104230</v>
      </c>
      <c r="B7616" t="s">
        <v>8067</v>
      </c>
      <c r="C7616" t="s">
        <v>527</v>
      </c>
      <c r="D7616" s="398">
        <v>104.55</v>
      </c>
      <c r="F7616" s="398">
        <v>110.65</v>
      </c>
      <c r="H7616" t="s">
        <v>528</v>
      </c>
    </row>
    <row r="7617" spans="1:8">
      <c r="A7617" s="397">
        <v>104234</v>
      </c>
      <c r="B7617" t="s">
        <v>8068</v>
      </c>
      <c r="C7617" t="s">
        <v>527</v>
      </c>
      <c r="D7617" s="398">
        <v>47.78</v>
      </c>
      <c r="F7617" s="398">
        <v>48.97</v>
      </c>
      <c r="H7617" t="s">
        <v>528</v>
      </c>
    </row>
    <row r="7618" spans="1:8">
      <c r="A7618" s="397">
        <v>104238</v>
      </c>
      <c r="B7618" t="s">
        <v>8069</v>
      </c>
      <c r="C7618" t="s">
        <v>527</v>
      </c>
      <c r="D7618" s="398">
        <v>65.5</v>
      </c>
      <c r="F7618" s="398">
        <v>67.900000000000006</v>
      </c>
      <c r="H7618" t="s">
        <v>528</v>
      </c>
    </row>
    <row r="7619" spans="1:8">
      <c r="A7619" s="397">
        <v>104242</v>
      </c>
      <c r="B7619" t="s">
        <v>8070</v>
      </c>
      <c r="C7619" t="s">
        <v>527</v>
      </c>
      <c r="D7619" s="398">
        <v>73.88</v>
      </c>
      <c r="F7619" s="398">
        <v>75.52</v>
      </c>
      <c r="H7619" t="s">
        <v>528</v>
      </c>
    </row>
    <row r="7620" spans="1:8">
      <c r="A7620" s="397">
        <v>104246</v>
      </c>
      <c r="B7620" t="s">
        <v>8071</v>
      </c>
      <c r="C7620" t="s">
        <v>527</v>
      </c>
      <c r="D7620" s="398">
        <v>80.73</v>
      </c>
      <c r="F7620" s="398">
        <v>82.54</v>
      </c>
      <c r="H7620" t="s">
        <v>528</v>
      </c>
    </row>
    <row r="7621" spans="1:8">
      <c r="A7621" s="397">
        <v>104250</v>
      </c>
      <c r="B7621" t="s">
        <v>8072</v>
      </c>
      <c r="C7621" t="s">
        <v>527</v>
      </c>
      <c r="D7621" s="398">
        <v>83.96</v>
      </c>
      <c r="F7621" s="398">
        <v>94.31</v>
      </c>
      <c r="H7621" t="s">
        <v>528</v>
      </c>
    </row>
    <row r="7622" spans="1:8">
      <c r="A7622" s="397">
        <v>87811</v>
      </c>
      <c r="B7622" t="s">
        <v>8073</v>
      </c>
      <c r="C7622" t="s">
        <v>527</v>
      </c>
      <c r="D7622" s="398">
        <v>91.69</v>
      </c>
      <c r="F7622" s="398">
        <v>103.68</v>
      </c>
      <c r="H7622" t="s">
        <v>528</v>
      </c>
    </row>
    <row r="7623" spans="1:8">
      <c r="A7623" s="397">
        <v>104254</v>
      </c>
      <c r="B7623" t="s">
        <v>8074</v>
      </c>
      <c r="C7623" t="s">
        <v>527</v>
      </c>
      <c r="D7623" s="398">
        <v>101.68</v>
      </c>
      <c r="F7623" s="398">
        <v>113.24</v>
      </c>
      <c r="H7623" t="s">
        <v>528</v>
      </c>
    </row>
    <row r="7624" spans="1:8">
      <c r="A7624" s="397">
        <v>87815</v>
      </c>
      <c r="B7624" t="s">
        <v>8075</v>
      </c>
      <c r="C7624" t="s">
        <v>527</v>
      </c>
      <c r="D7624" s="398">
        <v>110.62</v>
      </c>
      <c r="F7624" s="398">
        <v>124.08</v>
      </c>
      <c r="H7624" t="s">
        <v>528</v>
      </c>
    </row>
    <row r="7625" spans="1:8">
      <c r="A7625" s="397">
        <v>104258</v>
      </c>
      <c r="B7625" t="s">
        <v>8076</v>
      </c>
      <c r="C7625" t="s">
        <v>527</v>
      </c>
      <c r="D7625" s="398">
        <v>110.06</v>
      </c>
      <c r="F7625" s="398">
        <v>120.86</v>
      </c>
      <c r="H7625" t="s">
        <v>528</v>
      </c>
    </row>
    <row r="7626" spans="1:8">
      <c r="A7626" s="397">
        <v>87819</v>
      </c>
      <c r="B7626" t="s">
        <v>8077</v>
      </c>
      <c r="C7626" t="s">
        <v>527</v>
      </c>
      <c r="D7626" s="398">
        <v>119</v>
      </c>
      <c r="F7626" s="398">
        <v>131.69999999999999</v>
      </c>
      <c r="H7626" t="s">
        <v>528</v>
      </c>
    </row>
    <row r="7627" spans="1:8">
      <c r="A7627" s="397">
        <v>104262</v>
      </c>
      <c r="B7627" t="s">
        <v>8078</v>
      </c>
      <c r="C7627" t="s">
        <v>527</v>
      </c>
      <c r="D7627" s="398">
        <v>140.65</v>
      </c>
      <c r="F7627" s="398">
        <v>156.66</v>
      </c>
      <c r="H7627" t="s">
        <v>528</v>
      </c>
    </row>
    <row r="7628" spans="1:8">
      <c r="A7628" s="397">
        <v>87823</v>
      </c>
      <c r="B7628" t="s">
        <v>8079</v>
      </c>
      <c r="C7628" t="s">
        <v>527</v>
      </c>
      <c r="D7628" s="398">
        <v>152.84</v>
      </c>
      <c r="F7628" s="398">
        <v>171.45</v>
      </c>
      <c r="H7628" t="s">
        <v>528</v>
      </c>
    </row>
    <row r="7629" spans="1:8">
      <c r="A7629" s="397">
        <v>87827</v>
      </c>
      <c r="B7629" t="s">
        <v>8080</v>
      </c>
      <c r="C7629" t="s">
        <v>527</v>
      </c>
      <c r="D7629" s="398">
        <v>87.34</v>
      </c>
      <c r="F7629" s="398">
        <v>96.73</v>
      </c>
      <c r="H7629" t="s">
        <v>528</v>
      </c>
    </row>
    <row r="7630" spans="1:8">
      <c r="A7630" s="397">
        <v>87831</v>
      </c>
      <c r="B7630" t="s">
        <v>8081</v>
      </c>
      <c r="C7630" t="s">
        <v>527</v>
      </c>
      <c r="D7630" s="398">
        <v>106.56</v>
      </c>
      <c r="F7630" s="398">
        <v>116.93</v>
      </c>
      <c r="H7630" t="s">
        <v>528</v>
      </c>
    </row>
    <row r="7631" spans="1:8">
      <c r="A7631" s="397">
        <v>104220</v>
      </c>
      <c r="B7631" t="s">
        <v>8082</v>
      </c>
      <c r="C7631" t="s">
        <v>527</v>
      </c>
      <c r="D7631" s="398">
        <v>61.3</v>
      </c>
      <c r="F7631" s="398">
        <v>63.77</v>
      </c>
      <c r="H7631" t="s">
        <v>528</v>
      </c>
    </row>
    <row r="7632" spans="1:8">
      <c r="A7632" s="397">
        <v>104203</v>
      </c>
      <c r="B7632" t="s">
        <v>8083</v>
      </c>
      <c r="C7632" t="s">
        <v>527</v>
      </c>
      <c r="D7632" s="398">
        <v>65.8</v>
      </c>
      <c r="F7632" s="398">
        <v>69.09</v>
      </c>
      <c r="H7632" t="s">
        <v>528</v>
      </c>
    </row>
    <row r="7633" spans="1:8">
      <c r="A7633" s="397">
        <v>104224</v>
      </c>
      <c r="B7633" t="s">
        <v>8084</v>
      </c>
      <c r="C7633" t="s">
        <v>527</v>
      </c>
      <c r="D7633" s="398">
        <v>79.22</v>
      </c>
      <c r="F7633" s="398">
        <v>82.36</v>
      </c>
      <c r="H7633" t="s">
        <v>528</v>
      </c>
    </row>
    <row r="7634" spans="1:8">
      <c r="A7634" s="397">
        <v>104204</v>
      </c>
      <c r="B7634" t="s">
        <v>8085</v>
      </c>
      <c r="C7634" t="s">
        <v>527</v>
      </c>
      <c r="D7634" s="398">
        <v>85.06</v>
      </c>
      <c r="F7634" s="398">
        <v>89.27</v>
      </c>
      <c r="H7634" t="s">
        <v>528</v>
      </c>
    </row>
    <row r="7635" spans="1:8">
      <c r="A7635" s="397">
        <v>104228</v>
      </c>
      <c r="B7635" t="s">
        <v>8086</v>
      </c>
      <c r="C7635" t="s">
        <v>527</v>
      </c>
      <c r="D7635" s="398">
        <v>87.31</v>
      </c>
      <c r="F7635" s="398">
        <v>89.37</v>
      </c>
      <c r="H7635" t="s">
        <v>528</v>
      </c>
    </row>
    <row r="7636" spans="1:8">
      <c r="A7636" s="397">
        <v>104205</v>
      </c>
      <c r="B7636" t="s">
        <v>8087</v>
      </c>
      <c r="C7636" t="s">
        <v>527</v>
      </c>
      <c r="D7636" s="398">
        <v>93.16</v>
      </c>
      <c r="F7636" s="398">
        <v>96.29</v>
      </c>
      <c r="H7636" t="s">
        <v>528</v>
      </c>
    </row>
    <row r="7637" spans="1:8">
      <c r="A7637" s="397">
        <v>104232</v>
      </c>
      <c r="B7637" t="s">
        <v>8088</v>
      </c>
      <c r="C7637" t="s">
        <v>527</v>
      </c>
      <c r="D7637" s="398">
        <v>96.47</v>
      </c>
      <c r="F7637" s="398">
        <v>98.92</v>
      </c>
      <c r="H7637" t="s">
        <v>528</v>
      </c>
    </row>
    <row r="7638" spans="1:8">
      <c r="A7638" s="397">
        <v>104206</v>
      </c>
      <c r="B7638" t="s">
        <v>8089</v>
      </c>
      <c r="C7638" t="s">
        <v>527</v>
      </c>
      <c r="D7638" s="398">
        <v>102.87</v>
      </c>
      <c r="F7638" s="398">
        <v>106.5</v>
      </c>
      <c r="H7638" t="s">
        <v>528</v>
      </c>
    </row>
    <row r="7639" spans="1:8">
      <c r="A7639" s="397">
        <v>104236</v>
      </c>
      <c r="B7639" t="s">
        <v>8090</v>
      </c>
      <c r="C7639" t="s">
        <v>527</v>
      </c>
      <c r="D7639" s="398">
        <v>46.26</v>
      </c>
      <c r="F7639" s="398">
        <v>46.3</v>
      </c>
      <c r="H7639" t="s">
        <v>528</v>
      </c>
    </row>
    <row r="7640" spans="1:8">
      <c r="A7640" s="397">
        <v>104207</v>
      </c>
      <c r="B7640" t="s">
        <v>8091</v>
      </c>
      <c r="C7640" t="s">
        <v>527</v>
      </c>
      <c r="D7640" s="398">
        <v>49.04</v>
      </c>
      <c r="F7640" s="398">
        <v>49.56</v>
      </c>
      <c r="H7640" t="s">
        <v>528</v>
      </c>
    </row>
    <row r="7641" spans="1:8">
      <c r="A7641" s="397">
        <v>104240</v>
      </c>
      <c r="B7641" t="s">
        <v>8092</v>
      </c>
      <c r="C7641" t="s">
        <v>527</v>
      </c>
      <c r="D7641" s="398">
        <v>63.78</v>
      </c>
      <c r="F7641" s="398">
        <v>64.569999999999993</v>
      </c>
      <c r="H7641" t="s">
        <v>528</v>
      </c>
    </row>
    <row r="7642" spans="1:8">
      <c r="A7642" s="397">
        <v>104208</v>
      </c>
      <c r="B7642" t="s">
        <v>8093</v>
      </c>
      <c r="C7642" t="s">
        <v>527</v>
      </c>
      <c r="D7642" s="398">
        <v>67.760000000000005</v>
      </c>
      <c r="F7642" s="398">
        <v>69.27</v>
      </c>
      <c r="H7642" t="s">
        <v>528</v>
      </c>
    </row>
    <row r="7643" spans="1:8">
      <c r="A7643" s="397">
        <v>104244</v>
      </c>
      <c r="B7643" t="s">
        <v>8094</v>
      </c>
      <c r="C7643" t="s">
        <v>527</v>
      </c>
      <c r="D7643" s="398">
        <v>71.400000000000006</v>
      </c>
      <c r="F7643" s="398">
        <v>71.16</v>
      </c>
      <c r="H7643" t="s">
        <v>528</v>
      </c>
    </row>
    <row r="7644" spans="1:8">
      <c r="A7644" s="397">
        <v>104209</v>
      </c>
      <c r="B7644" t="s">
        <v>8095</v>
      </c>
      <c r="C7644" t="s">
        <v>527</v>
      </c>
      <c r="D7644" s="398">
        <v>75.38</v>
      </c>
      <c r="F7644" s="398">
        <v>75.86</v>
      </c>
      <c r="H7644" t="s">
        <v>528</v>
      </c>
    </row>
    <row r="7645" spans="1:8">
      <c r="A7645" s="397">
        <v>104248</v>
      </c>
      <c r="B7645" t="s">
        <v>8096</v>
      </c>
      <c r="C7645" t="s">
        <v>527</v>
      </c>
      <c r="D7645" s="398">
        <v>74.430000000000007</v>
      </c>
      <c r="F7645" s="398">
        <v>73.540000000000006</v>
      </c>
      <c r="H7645" t="s">
        <v>528</v>
      </c>
    </row>
    <row r="7646" spans="1:8">
      <c r="A7646" s="397">
        <v>104210</v>
      </c>
      <c r="B7646" t="s">
        <v>8097</v>
      </c>
      <c r="C7646" t="s">
        <v>527</v>
      </c>
      <c r="D7646" s="398">
        <v>78.27</v>
      </c>
      <c r="F7646" s="398">
        <v>78.09</v>
      </c>
      <c r="H7646" t="s">
        <v>528</v>
      </c>
    </row>
    <row r="7647" spans="1:8">
      <c r="A7647" s="397">
        <v>104252</v>
      </c>
      <c r="B7647" t="s">
        <v>8098</v>
      </c>
      <c r="C7647" t="s">
        <v>527</v>
      </c>
      <c r="D7647" s="398">
        <v>84.77</v>
      </c>
      <c r="F7647" s="398">
        <v>93.23</v>
      </c>
      <c r="H7647" t="s">
        <v>528</v>
      </c>
    </row>
    <row r="7648" spans="1:8">
      <c r="A7648" s="397">
        <v>104211</v>
      </c>
      <c r="B7648" t="s">
        <v>8099</v>
      </c>
      <c r="C7648" t="s">
        <v>527</v>
      </c>
      <c r="D7648" s="398">
        <v>92.86</v>
      </c>
      <c r="F7648" s="398">
        <v>102.79</v>
      </c>
      <c r="H7648" t="s">
        <v>528</v>
      </c>
    </row>
    <row r="7649" spans="1:8">
      <c r="A7649" s="397">
        <v>104212</v>
      </c>
      <c r="B7649" t="s">
        <v>8100</v>
      </c>
      <c r="C7649" t="s">
        <v>527</v>
      </c>
      <c r="D7649" s="398">
        <v>111.65</v>
      </c>
      <c r="F7649" s="398">
        <v>122.59</v>
      </c>
      <c r="H7649" t="s">
        <v>528</v>
      </c>
    </row>
    <row r="7650" spans="1:8">
      <c r="A7650" s="397">
        <v>104213</v>
      </c>
      <c r="B7650" t="s">
        <v>8101</v>
      </c>
      <c r="C7650" t="s">
        <v>527</v>
      </c>
      <c r="D7650" s="398">
        <v>119.27</v>
      </c>
      <c r="F7650" s="398">
        <v>129.18</v>
      </c>
      <c r="H7650" t="s">
        <v>528</v>
      </c>
    </row>
    <row r="7651" spans="1:8">
      <c r="A7651" s="397">
        <v>104214</v>
      </c>
      <c r="B7651" t="s">
        <v>8102</v>
      </c>
      <c r="C7651" t="s">
        <v>527</v>
      </c>
      <c r="D7651" s="398">
        <v>142.19999999999999</v>
      </c>
      <c r="F7651" s="398">
        <v>155.08000000000001</v>
      </c>
      <c r="H7651" t="s">
        <v>528</v>
      </c>
    </row>
    <row r="7652" spans="1:8">
      <c r="A7652" s="397">
        <v>104215</v>
      </c>
      <c r="B7652" t="s">
        <v>8103</v>
      </c>
      <c r="C7652" t="s">
        <v>527</v>
      </c>
      <c r="D7652" s="398">
        <v>87.04</v>
      </c>
      <c r="F7652" s="398">
        <v>94.43</v>
      </c>
      <c r="H7652" t="s">
        <v>528</v>
      </c>
    </row>
    <row r="7653" spans="1:8">
      <c r="A7653" s="397">
        <v>104216</v>
      </c>
      <c r="B7653" t="s">
        <v>8104</v>
      </c>
      <c r="C7653" t="s">
        <v>527</v>
      </c>
      <c r="D7653" s="398">
        <v>105.67</v>
      </c>
      <c r="F7653" s="398">
        <v>113.53</v>
      </c>
      <c r="H7653" t="s">
        <v>528</v>
      </c>
    </row>
    <row r="7654" spans="1:8">
      <c r="A7654" s="397">
        <v>104217</v>
      </c>
      <c r="B7654" t="s">
        <v>8105</v>
      </c>
      <c r="C7654" t="s">
        <v>527</v>
      </c>
      <c r="D7654" s="398">
        <v>57.49</v>
      </c>
      <c r="F7654" s="398">
        <v>60.55</v>
      </c>
      <c r="H7654" t="s">
        <v>528</v>
      </c>
    </row>
    <row r="7655" spans="1:8">
      <c r="A7655" s="397">
        <v>104221</v>
      </c>
      <c r="B7655" t="s">
        <v>8106</v>
      </c>
      <c r="C7655" t="s">
        <v>527</v>
      </c>
      <c r="D7655" s="398">
        <v>74.09</v>
      </c>
      <c r="F7655" s="398">
        <v>78.010000000000005</v>
      </c>
      <c r="H7655" t="s">
        <v>528</v>
      </c>
    </row>
    <row r="7656" spans="1:8">
      <c r="A7656" s="397">
        <v>104225</v>
      </c>
      <c r="B7656" t="s">
        <v>8107</v>
      </c>
      <c r="C7656" t="s">
        <v>527</v>
      </c>
      <c r="D7656" s="398">
        <v>81.41</v>
      </c>
      <c r="F7656" s="398">
        <v>84.24</v>
      </c>
      <c r="H7656" t="s">
        <v>528</v>
      </c>
    </row>
    <row r="7657" spans="1:8">
      <c r="A7657" s="397">
        <v>104229</v>
      </c>
      <c r="B7657" t="s">
        <v>8108</v>
      </c>
      <c r="C7657" t="s">
        <v>527</v>
      </c>
      <c r="D7657" s="398">
        <v>95.64</v>
      </c>
      <c r="F7657" s="398">
        <v>100.18</v>
      </c>
      <c r="H7657" t="s">
        <v>528</v>
      </c>
    </row>
    <row r="7658" spans="1:8">
      <c r="A7658" s="397">
        <v>104233</v>
      </c>
      <c r="B7658" t="s">
        <v>8109</v>
      </c>
      <c r="C7658" t="s">
        <v>527</v>
      </c>
      <c r="D7658" s="398">
        <v>43.29</v>
      </c>
      <c r="F7658" s="398">
        <v>43.69</v>
      </c>
      <c r="H7658" t="s">
        <v>528</v>
      </c>
    </row>
    <row r="7659" spans="1:8">
      <c r="A7659" s="397">
        <v>104237</v>
      </c>
      <c r="B7659" t="s">
        <v>8110</v>
      </c>
      <c r="C7659" t="s">
        <v>527</v>
      </c>
      <c r="D7659" s="398">
        <v>59.47</v>
      </c>
      <c r="F7659" s="398">
        <v>60.82</v>
      </c>
      <c r="H7659" t="s">
        <v>528</v>
      </c>
    </row>
    <row r="7660" spans="1:8">
      <c r="A7660" s="397">
        <v>104241</v>
      </c>
      <c r="B7660" t="s">
        <v>8111</v>
      </c>
      <c r="C7660" t="s">
        <v>527</v>
      </c>
      <c r="D7660" s="398">
        <v>66.319999999999993</v>
      </c>
      <c r="F7660" s="398">
        <v>66.63</v>
      </c>
      <c r="H7660" t="s">
        <v>528</v>
      </c>
    </row>
    <row r="7661" spans="1:8">
      <c r="A7661" s="397">
        <v>104245</v>
      </c>
      <c r="B7661" t="s">
        <v>8112</v>
      </c>
      <c r="C7661" t="s">
        <v>527</v>
      </c>
      <c r="D7661" s="398">
        <v>72.400000000000006</v>
      </c>
      <c r="F7661" s="398">
        <v>72.75</v>
      </c>
      <c r="H7661" t="s">
        <v>528</v>
      </c>
    </row>
    <row r="7662" spans="1:8">
      <c r="A7662" s="397">
        <v>104249</v>
      </c>
      <c r="B7662" t="s">
        <v>8113</v>
      </c>
      <c r="C7662" t="s">
        <v>527</v>
      </c>
      <c r="D7662" s="398">
        <v>79.47</v>
      </c>
      <c r="F7662" s="398">
        <v>89.03</v>
      </c>
      <c r="H7662" t="s">
        <v>528</v>
      </c>
    </row>
    <row r="7663" spans="1:8">
      <c r="A7663" s="397">
        <v>104253</v>
      </c>
      <c r="B7663" t="s">
        <v>8114</v>
      </c>
      <c r="C7663" t="s">
        <v>527</v>
      </c>
      <c r="D7663" s="398">
        <v>95.65</v>
      </c>
      <c r="F7663" s="398">
        <v>106.16</v>
      </c>
      <c r="H7663" t="s">
        <v>528</v>
      </c>
    </row>
    <row r="7664" spans="1:8">
      <c r="A7664" s="397">
        <v>104256</v>
      </c>
      <c r="B7664" t="s">
        <v>8115</v>
      </c>
      <c r="C7664" t="s">
        <v>527</v>
      </c>
      <c r="D7664" s="398">
        <v>102.28</v>
      </c>
      <c r="F7664" s="398">
        <v>111.51</v>
      </c>
      <c r="H7664" t="s">
        <v>528</v>
      </c>
    </row>
    <row r="7665" spans="1:8">
      <c r="A7665" s="397">
        <v>104260</v>
      </c>
      <c r="B7665" t="s">
        <v>8116</v>
      </c>
      <c r="C7665" t="s">
        <v>527</v>
      </c>
      <c r="D7665" s="398">
        <v>109.9</v>
      </c>
      <c r="F7665" s="398">
        <v>118.1</v>
      </c>
      <c r="H7665" t="s">
        <v>528</v>
      </c>
    </row>
    <row r="7666" spans="1:8">
      <c r="A7666" s="397">
        <v>104264</v>
      </c>
      <c r="B7666" t="s">
        <v>8117</v>
      </c>
      <c r="C7666" t="s">
        <v>527</v>
      </c>
      <c r="D7666" s="398">
        <v>130.63999999999999</v>
      </c>
      <c r="F7666" s="398">
        <v>141.43</v>
      </c>
      <c r="H7666" t="s">
        <v>528</v>
      </c>
    </row>
    <row r="7667" spans="1:8">
      <c r="A7667" s="397">
        <v>87792</v>
      </c>
      <c r="B7667" t="s">
        <v>8118</v>
      </c>
      <c r="C7667" t="s">
        <v>527</v>
      </c>
      <c r="D7667" s="398">
        <v>45.84</v>
      </c>
      <c r="F7667" s="398">
        <v>46.77</v>
      </c>
      <c r="H7667" t="s">
        <v>528</v>
      </c>
    </row>
    <row r="7668" spans="1:8">
      <c r="A7668" s="397">
        <v>87797</v>
      </c>
      <c r="B7668" t="s">
        <v>8119</v>
      </c>
      <c r="C7668" t="s">
        <v>527</v>
      </c>
      <c r="D7668" s="398">
        <v>63.23</v>
      </c>
      <c r="F7668" s="398">
        <v>65.37</v>
      </c>
      <c r="H7668" t="s">
        <v>528</v>
      </c>
    </row>
    <row r="7669" spans="1:8">
      <c r="A7669" s="397">
        <v>87801</v>
      </c>
      <c r="B7669" t="s">
        <v>8120</v>
      </c>
      <c r="C7669" t="s">
        <v>527</v>
      </c>
      <c r="D7669" s="398">
        <v>70.08</v>
      </c>
      <c r="F7669" s="398">
        <v>71.180000000000007</v>
      </c>
      <c r="H7669" t="s">
        <v>528</v>
      </c>
    </row>
    <row r="7670" spans="1:8">
      <c r="A7670" s="397">
        <v>87805</v>
      </c>
      <c r="B7670" t="s">
        <v>8121</v>
      </c>
      <c r="C7670" t="s">
        <v>527</v>
      </c>
      <c r="D7670" s="398">
        <v>76.540000000000006</v>
      </c>
      <c r="F7670" s="398">
        <v>77.77</v>
      </c>
      <c r="H7670" t="s">
        <v>528</v>
      </c>
    </row>
    <row r="7671" spans="1:8">
      <c r="A7671" s="397">
        <v>87775</v>
      </c>
      <c r="B7671" t="s">
        <v>8122</v>
      </c>
      <c r="C7671" t="s">
        <v>527</v>
      </c>
      <c r="D7671" s="398">
        <v>61.79</v>
      </c>
      <c r="F7671" s="398">
        <v>65.77</v>
      </c>
      <c r="H7671" t="s">
        <v>528</v>
      </c>
    </row>
    <row r="7672" spans="1:8">
      <c r="A7672" s="397">
        <v>87779</v>
      </c>
      <c r="B7672" t="s">
        <v>8123</v>
      </c>
      <c r="C7672" t="s">
        <v>527</v>
      </c>
      <c r="D7672" s="398">
        <v>79.61</v>
      </c>
      <c r="F7672" s="398">
        <v>84.71</v>
      </c>
      <c r="H7672" t="s">
        <v>528</v>
      </c>
    </row>
    <row r="7673" spans="1:8">
      <c r="A7673" s="397">
        <v>87784</v>
      </c>
      <c r="B7673" t="s">
        <v>8124</v>
      </c>
      <c r="C7673" t="s">
        <v>527</v>
      </c>
      <c r="D7673" s="398">
        <v>86.93</v>
      </c>
      <c r="F7673" s="398">
        <v>90.94</v>
      </c>
      <c r="H7673" t="s">
        <v>528</v>
      </c>
    </row>
    <row r="7674" spans="1:8">
      <c r="A7674" s="397">
        <v>87788</v>
      </c>
      <c r="B7674" t="s">
        <v>8125</v>
      </c>
      <c r="C7674" t="s">
        <v>527</v>
      </c>
      <c r="D7674" s="398">
        <v>102.49</v>
      </c>
      <c r="F7674" s="398">
        <v>108.47</v>
      </c>
      <c r="H7674" t="s">
        <v>528</v>
      </c>
    </row>
    <row r="7675" spans="1:8">
      <c r="A7675" s="397">
        <v>87809</v>
      </c>
      <c r="B7675" t="s">
        <v>8126</v>
      </c>
      <c r="C7675" t="s">
        <v>527</v>
      </c>
      <c r="D7675" s="398">
        <v>87.2</v>
      </c>
      <c r="F7675" s="398">
        <v>98.4</v>
      </c>
      <c r="H7675" t="s">
        <v>528</v>
      </c>
    </row>
    <row r="7676" spans="1:8">
      <c r="A7676" s="397">
        <v>87813</v>
      </c>
      <c r="B7676" t="s">
        <v>8127</v>
      </c>
      <c r="C7676" t="s">
        <v>527</v>
      </c>
      <c r="D7676" s="398">
        <v>104.59</v>
      </c>
      <c r="F7676" s="398">
        <v>117</v>
      </c>
      <c r="H7676" t="s">
        <v>528</v>
      </c>
    </row>
    <row r="7677" spans="1:8">
      <c r="A7677" s="397">
        <v>104257</v>
      </c>
      <c r="B7677" t="s">
        <v>8128</v>
      </c>
      <c r="C7677" t="s">
        <v>527</v>
      </c>
      <c r="D7677" s="398">
        <v>102.5</v>
      </c>
      <c r="F7677" s="398">
        <v>111.97</v>
      </c>
      <c r="H7677" t="s">
        <v>528</v>
      </c>
    </row>
    <row r="7678" spans="1:8">
      <c r="A7678" s="397">
        <v>87817</v>
      </c>
      <c r="B7678" t="s">
        <v>8129</v>
      </c>
      <c r="C7678" t="s">
        <v>527</v>
      </c>
      <c r="D7678" s="398">
        <v>111.44</v>
      </c>
      <c r="F7678" s="398">
        <v>122.81</v>
      </c>
      <c r="H7678" t="s">
        <v>528</v>
      </c>
    </row>
    <row r="7679" spans="1:8">
      <c r="A7679" s="397">
        <v>104261</v>
      </c>
      <c r="B7679" t="s">
        <v>8130</v>
      </c>
      <c r="C7679" t="s">
        <v>527</v>
      </c>
      <c r="D7679" s="398">
        <v>132.32</v>
      </c>
      <c r="F7679" s="398">
        <v>146.87</v>
      </c>
      <c r="H7679" t="s">
        <v>528</v>
      </c>
    </row>
    <row r="7680" spans="1:8">
      <c r="A7680" s="397">
        <v>87821</v>
      </c>
      <c r="B7680" t="s">
        <v>8131</v>
      </c>
      <c r="C7680" t="s">
        <v>527</v>
      </c>
      <c r="D7680" s="398">
        <v>144.51</v>
      </c>
      <c r="F7680" s="398">
        <v>161.66</v>
      </c>
      <c r="H7680" t="s">
        <v>528</v>
      </c>
    </row>
    <row r="7681" spans="1:8">
      <c r="A7681" s="397">
        <v>87825</v>
      </c>
      <c r="B7681" t="s">
        <v>8132</v>
      </c>
      <c r="C7681" t="s">
        <v>527</v>
      </c>
      <c r="D7681" s="398">
        <v>81.83</v>
      </c>
      <c r="F7681" s="398">
        <v>90.26</v>
      </c>
      <c r="H7681" t="s">
        <v>528</v>
      </c>
    </row>
    <row r="7682" spans="1:8">
      <c r="A7682" s="397">
        <v>87829</v>
      </c>
      <c r="B7682" t="s">
        <v>8133</v>
      </c>
      <c r="C7682" t="s">
        <v>527</v>
      </c>
      <c r="D7682" s="398">
        <v>99.18</v>
      </c>
      <c r="F7682" s="398">
        <v>108.27</v>
      </c>
      <c r="H7682" t="s">
        <v>528</v>
      </c>
    </row>
    <row r="7683" spans="1:8">
      <c r="A7683" s="397">
        <v>87557</v>
      </c>
      <c r="B7683" t="s">
        <v>8134</v>
      </c>
      <c r="C7683" t="s">
        <v>527</v>
      </c>
      <c r="D7683" s="398">
        <v>59.82</v>
      </c>
      <c r="F7683" s="398">
        <v>46.62</v>
      </c>
      <c r="H7683" t="s">
        <v>528</v>
      </c>
    </row>
    <row r="7684" spans="1:8">
      <c r="A7684" s="397">
        <v>87539</v>
      </c>
      <c r="B7684" t="s">
        <v>8135</v>
      </c>
      <c r="C7684" t="s">
        <v>527</v>
      </c>
      <c r="D7684" s="398">
        <v>91.22</v>
      </c>
      <c r="F7684" s="398">
        <v>70.06</v>
      </c>
      <c r="H7684" t="s">
        <v>528</v>
      </c>
    </row>
    <row r="7685" spans="1:8">
      <c r="A7685" s="397">
        <v>104972</v>
      </c>
      <c r="B7685" t="s">
        <v>8136</v>
      </c>
      <c r="C7685" t="s">
        <v>527</v>
      </c>
      <c r="D7685" s="398">
        <v>39.28</v>
      </c>
      <c r="F7685" s="398">
        <v>42.38</v>
      </c>
      <c r="H7685" t="s">
        <v>528</v>
      </c>
    </row>
    <row r="7686" spans="1:8">
      <c r="A7686" s="397">
        <v>104954</v>
      </c>
      <c r="B7686" t="s">
        <v>8137</v>
      </c>
      <c r="C7686" t="s">
        <v>527</v>
      </c>
      <c r="D7686" s="398">
        <v>54.72</v>
      </c>
      <c r="F7686" s="398">
        <v>58.2</v>
      </c>
      <c r="H7686" t="s">
        <v>528</v>
      </c>
    </row>
    <row r="7687" spans="1:8">
      <c r="A7687" s="397">
        <v>104976</v>
      </c>
      <c r="B7687" t="s">
        <v>8138</v>
      </c>
      <c r="C7687" t="s">
        <v>527</v>
      </c>
      <c r="D7687" s="398">
        <v>34.89</v>
      </c>
      <c r="F7687" s="398">
        <v>37.11</v>
      </c>
      <c r="H7687" t="s">
        <v>528</v>
      </c>
    </row>
    <row r="7688" spans="1:8">
      <c r="A7688" s="397">
        <v>104966</v>
      </c>
      <c r="B7688" t="s">
        <v>8139</v>
      </c>
      <c r="C7688" t="s">
        <v>527</v>
      </c>
      <c r="D7688" s="398">
        <v>50.31</v>
      </c>
      <c r="F7688" s="398">
        <v>52.93</v>
      </c>
      <c r="H7688" t="s">
        <v>528</v>
      </c>
    </row>
    <row r="7689" spans="1:8">
      <c r="A7689" s="397">
        <v>104968</v>
      </c>
      <c r="B7689" t="s">
        <v>8140</v>
      </c>
      <c r="C7689" t="s">
        <v>527</v>
      </c>
      <c r="D7689" s="398">
        <v>46.68</v>
      </c>
      <c r="F7689" s="398">
        <v>51.24</v>
      </c>
      <c r="H7689" t="s">
        <v>528</v>
      </c>
    </row>
    <row r="7690" spans="1:8">
      <c r="A7690" s="397">
        <v>104962</v>
      </c>
      <c r="B7690" t="s">
        <v>8141</v>
      </c>
      <c r="C7690" t="s">
        <v>527</v>
      </c>
      <c r="D7690" s="398">
        <v>62.11</v>
      </c>
      <c r="F7690" s="398">
        <v>67.06</v>
      </c>
      <c r="H7690" t="s">
        <v>528</v>
      </c>
    </row>
    <row r="7691" spans="1:8">
      <c r="A7691" s="397">
        <v>87550</v>
      </c>
      <c r="B7691" t="s">
        <v>8142</v>
      </c>
      <c r="C7691" t="s">
        <v>527</v>
      </c>
      <c r="D7691" s="398">
        <v>31.12</v>
      </c>
      <c r="F7691" s="398">
        <v>32.590000000000003</v>
      </c>
      <c r="H7691" t="s">
        <v>528</v>
      </c>
    </row>
    <row r="7692" spans="1:8">
      <c r="A7692" s="397">
        <v>87532</v>
      </c>
      <c r="B7692" t="s">
        <v>8143</v>
      </c>
      <c r="C7692" t="s">
        <v>527</v>
      </c>
      <c r="D7692" s="398">
        <v>44.35</v>
      </c>
      <c r="F7692" s="398">
        <v>45.77</v>
      </c>
      <c r="H7692" t="s">
        <v>528</v>
      </c>
    </row>
    <row r="7693" spans="1:8">
      <c r="A7693" s="397">
        <v>87554</v>
      </c>
      <c r="B7693" t="s">
        <v>8144</v>
      </c>
      <c r="C7693" t="s">
        <v>527</v>
      </c>
      <c r="D7693" s="398">
        <v>28.28</v>
      </c>
      <c r="F7693" s="398">
        <v>29.19</v>
      </c>
      <c r="H7693" t="s">
        <v>528</v>
      </c>
    </row>
    <row r="7694" spans="1:8">
      <c r="A7694" s="397">
        <v>87536</v>
      </c>
      <c r="B7694" t="s">
        <v>8145</v>
      </c>
      <c r="C7694" t="s">
        <v>527</v>
      </c>
      <c r="D7694" s="398">
        <v>41.51</v>
      </c>
      <c r="F7694" s="398">
        <v>42.37</v>
      </c>
      <c r="H7694" t="s">
        <v>528</v>
      </c>
    </row>
    <row r="7695" spans="1:8">
      <c r="A7695" s="397">
        <v>87528</v>
      </c>
      <c r="B7695" t="s">
        <v>8146</v>
      </c>
      <c r="C7695" t="s">
        <v>527</v>
      </c>
      <c r="D7695" s="398">
        <v>49.11</v>
      </c>
      <c r="F7695" s="398">
        <v>51.48</v>
      </c>
      <c r="H7695" t="s">
        <v>528</v>
      </c>
    </row>
    <row r="7696" spans="1:8">
      <c r="A7696" s="397">
        <v>87546</v>
      </c>
      <c r="B7696" t="s">
        <v>8147</v>
      </c>
      <c r="C7696" t="s">
        <v>527</v>
      </c>
      <c r="D7696" s="398">
        <v>35.89</v>
      </c>
      <c r="F7696" s="398">
        <v>38.299999999999997</v>
      </c>
      <c r="H7696" t="s">
        <v>528</v>
      </c>
    </row>
    <row r="7697" spans="1:8">
      <c r="A7697" s="397">
        <v>104971</v>
      </c>
      <c r="B7697" t="s">
        <v>8148</v>
      </c>
      <c r="C7697" t="s">
        <v>527</v>
      </c>
      <c r="D7697" s="398">
        <v>36.299999999999997</v>
      </c>
      <c r="F7697" s="398">
        <v>38.880000000000003</v>
      </c>
      <c r="H7697" t="s">
        <v>528</v>
      </c>
    </row>
    <row r="7698" spans="1:8">
      <c r="A7698" s="397">
        <v>104965</v>
      </c>
      <c r="B7698" t="s">
        <v>8149</v>
      </c>
      <c r="C7698" t="s">
        <v>527</v>
      </c>
      <c r="D7698" s="398">
        <v>50.05</v>
      </c>
      <c r="F7698" s="398">
        <v>52.73</v>
      </c>
      <c r="H7698" t="s">
        <v>528</v>
      </c>
    </row>
    <row r="7699" spans="1:8">
      <c r="A7699" s="397">
        <v>104975</v>
      </c>
      <c r="B7699" t="s">
        <v>8150</v>
      </c>
      <c r="C7699" t="s">
        <v>527</v>
      </c>
      <c r="D7699" s="398">
        <v>31.91</v>
      </c>
      <c r="F7699" s="398">
        <v>33.61</v>
      </c>
      <c r="H7699" t="s">
        <v>528</v>
      </c>
    </row>
    <row r="7700" spans="1:8">
      <c r="A7700" s="397">
        <v>104957</v>
      </c>
      <c r="B7700" t="s">
        <v>8151</v>
      </c>
      <c r="C7700" t="s">
        <v>527</v>
      </c>
      <c r="D7700" s="398">
        <v>45.64</v>
      </c>
      <c r="F7700" s="398">
        <v>47.46</v>
      </c>
      <c r="H7700" t="s">
        <v>528</v>
      </c>
    </row>
    <row r="7701" spans="1:8">
      <c r="A7701" s="397">
        <v>104967</v>
      </c>
      <c r="B7701" t="s">
        <v>8152</v>
      </c>
      <c r="C7701" t="s">
        <v>527</v>
      </c>
      <c r="D7701" s="398">
        <v>43.7</v>
      </c>
      <c r="F7701" s="398">
        <v>47.74</v>
      </c>
      <c r="H7701" t="s">
        <v>528</v>
      </c>
    </row>
    <row r="7702" spans="1:8">
      <c r="A7702" s="397">
        <v>104961</v>
      </c>
      <c r="B7702" t="s">
        <v>8153</v>
      </c>
      <c r="C7702" t="s">
        <v>527</v>
      </c>
      <c r="D7702" s="398">
        <v>57.44</v>
      </c>
      <c r="F7702" s="398">
        <v>61.59</v>
      </c>
      <c r="H7702" t="s">
        <v>528</v>
      </c>
    </row>
    <row r="7703" spans="1:8">
      <c r="A7703" s="397">
        <v>87549</v>
      </c>
      <c r="B7703" t="s">
        <v>8154</v>
      </c>
      <c r="C7703" t="s">
        <v>527</v>
      </c>
      <c r="D7703" s="398">
        <v>28.14</v>
      </c>
      <c r="F7703" s="398">
        <v>29.09</v>
      </c>
      <c r="H7703" t="s">
        <v>528</v>
      </c>
    </row>
    <row r="7704" spans="1:8">
      <c r="A7704" s="397">
        <v>87531</v>
      </c>
      <c r="B7704" t="s">
        <v>8155</v>
      </c>
      <c r="C7704" t="s">
        <v>527</v>
      </c>
      <c r="D7704" s="398">
        <v>39.68</v>
      </c>
      <c r="F7704" s="398">
        <v>40.299999999999997</v>
      </c>
      <c r="H7704" t="s">
        <v>528</v>
      </c>
    </row>
    <row r="7705" spans="1:8">
      <c r="A7705" s="397">
        <v>87553</v>
      </c>
      <c r="B7705" t="s">
        <v>8156</v>
      </c>
      <c r="C7705" t="s">
        <v>527</v>
      </c>
      <c r="D7705" s="398">
        <v>25.3</v>
      </c>
      <c r="F7705" s="398">
        <v>25.69</v>
      </c>
      <c r="H7705" t="s">
        <v>528</v>
      </c>
    </row>
    <row r="7706" spans="1:8">
      <c r="A7706" s="397">
        <v>87535</v>
      </c>
      <c r="B7706" t="s">
        <v>8157</v>
      </c>
      <c r="C7706" t="s">
        <v>527</v>
      </c>
      <c r="D7706" s="398">
        <v>36.840000000000003</v>
      </c>
      <c r="F7706" s="398">
        <v>36.9</v>
      </c>
      <c r="H7706" t="s">
        <v>528</v>
      </c>
    </row>
    <row r="7707" spans="1:8">
      <c r="A7707" s="397">
        <v>87527</v>
      </c>
      <c r="B7707" t="s">
        <v>8158</v>
      </c>
      <c r="C7707" t="s">
        <v>527</v>
      </c>
      <c r="D7707" s="398">
        <v>44.44</v>
      </c>
      <c r="F7707" s="398">
        <v>46.01</v>
      </c>
      <c r="H7707" t="s">
        <v>528</v>
      </c>
    </row>
    <row r="7708" spans="1:8">
      <c r="A7708" s="397">
        <v>87545</v>
      </c>
      <c r="B7708" t="s">
        <v>8159</v>
      </c>
      <c r="C7708" t="s">
        <v>527</v>
      </c>
      <c r="D7708" s="398">
        <v>32.909999999999997</v>
      </c>
      <c r="F7708" s="398">
        <v>34.799999999999997</v>
      </c>
      <c r="H7708" t="s">
        <v>528</v>
      </c>
    </row>
    <row r="7709" spans="1:8">
      <c r="A7709" s="397">
        <v>104960</v>
      </c>
      <c r="B7709" t="s">
        <v>8160</v>
      </c>
      <c r="C7709" t="s">
        <v>527</v>
      </c>
      <c r="D7709" s="398">
        <v>58.15</v>
      </c>
      <c r="F7709" s="398">
        <v>44.63</v>
      </c>
      <c r="H7709" t="s">
        <v>528</v>
      </c>
    </row>
    <row r="7710" spans="1:8">
      <c r="A7710" s="397">
        <v>87561</v>
      </c>
      <c r="B7710" t="s">
        <v>8161</v>
      </c>
      <c r="C7710" t="s">
        <v>527</v>
      </c>
      <c r="D7710" s="398">
        <v>59.21</v>
      </c>
      <c r="F7710" s="398">
        <v>45.89</v>
      </c>
      <c r="H7710" t="s">
        <v>528</v>
      </c>
    </row>
    <row r="7711" spans="1:8">
      <c r="A7711" s="397">
        <v>104953</v>
      </c>
      <c r="B7711" t="s">
        <v>8162</v>
      </c>
      <c r="C7711" t="s">
        <v>527</v>
      </c>
      <c r="D7711" s="398">
        <v>89.56</v>
      </c>
      <c r="F7711" s="398">
        <v>68.08</v>
      </c>
      <c r="H7711" t="s">
        <v>528</v>
      </c>
    </row>
    <row r="7712" spans="1:8">
      <c r="A7712" s="397">
        <v>87543</v>
      </c>
      <c r="B7712" t="s">
        <v>8163</v>
      </c>
      <c r="C7712" t="s">
        <v>527</v>
      </c>
      <c r="D7712" s="398">
        <v>34.020000000000003</v>
      </c>
      <c r="F7712" s="398">
        <v>27.29</v>
      </c>
      <c r="H7712" t="s">
        <v>528</v>
      </c>
    </row>
    <row r="7713" spans="1:8">
      <c r="A7713" s="397">
        <v>104959</v>
      </c>
      <c r="B7713" t="s">
        <v>8164</v>
      </c>
      <c r="C7713" t="s">
        <v>527</v>
      </c>
      <c r="D7713" s="398">
        <v>28.99</v>
      </c>
      <c r="F7713" s="398">
        <v>30.03</v>
      </c>
      <c r="H7713" t="s">
        <v>528</v>
      </c>
    </row>
    <row r="7714" spans="1:8">
      <c r="A7714" s="397">
        <v>104958</v>
      </c>
      <c r="B7714" t="s">
        <v>8165</v>
      </c>
      <c r="C7714" t="s">
        <v>527</v>
      </c>
      <c r="D7714" s="398">
        <v>26.01</v>
      </c>
      <c r="F7714" s="398">
        <v>26.53</v>
      </c>
      <c r="H7714" t="s">
        <v>528</v>
      </c>
    </row>
    <row r="7715" spans="1:8">
      <c r="A7715" s="397">
        <v>104970</v>
      </c>
      <c r="B7715" t="s">
        <v>8166</v>
      </c>
      <c r="C7715" t="s">
        <v>527</v>
      </c>
      <c r="D7715" s="398">
        <v>41.43</v>
      </c>
      <c r="F7715" s="398">
        <v>44.94</v>
      </c>
      <c r="H7715" t="s">
        <v>528</v>
      </c>
    </row>
    <row r="7716" spans="1:8">
      <c r="A7716" s="397">
        <v>104964</v>
      </c>
      <c r="B7716" t="s">
        <v>8167</v>
      </c>
      <c r="C7716" t="s">
        <v>527</v>
      </c>
      <c r="D7716" s="398">
        <v>56.86</v>
      </c>
      <c r="F7716" s="398">
        <v>60.76</v>
      </c>
      <c r="H7716" t="s">
        <v>528</v>
      </c>
    </row>
    <row r="7717" spans="1:8">
      <c r="A7717" s="397">
        <v>104956</v>
      </c>
      <c r="B7717" t="s">
        <v>8168</v>
      </c>
      <c r="C7717" t="s">
        <v>527</v>
      </c>
      <c r="D7717" s="398">
        <v>51.41</v>
      </c>
      <c r="F7717" s="398">
        <v>54.24</v>
      </c>
      <c r="H7717" t="s">
        <v>528</v>
      </c>
    </row>
    <row r="7718" spans="1:8">
      <c r="A7718" s="397">
        <v>104974</v>
      </c>
      <c r="B7718" t="s">
        <v>8169</v>
      </c>
      <c r="C7718" t="s">
        <v>527</v>
      </c>
      <c r="D7718" s="398">
        <v>35.979999999999997</v>
      </c>
      <c r="F7718" s="398">
        <v>38.43</v>
      </c>
      <c r="H7718" t="s">
        <v>528</v>
      </c>
    </row>
    <row r="7719" spans="1:8">
      <c r="A7719" s="397">
        <v>87548</v>
      </c>
      <c r="B7719" t="s">
        <v>8170</v>
      </c>
      <c r="C7719" t="s">
        <v>527</v>
      </c>
      <c r="D7719" s="398">
        <v>32.5</v>
      </c>
      <c r="F7719" s="398">
        <v>34.24</v>
      </c>
      <c r="H7719" t="s">
        <v>528</v>
      </c>
    </row>
    <row r="7720" spans="1:8">
      <c r="A7720" s="397">
        <v>87530</v>
      </c>
      <c r="B7720" t="s">
        <v>8171</v>
      </c>
      <c r="C7720" t="s">
        <v>527</v>
      </c>
      <c r="D7720" s="398">
        <v>45.72</v>
      </c>
      <c r="F7720" s="398">
        <v>47.43</v>
      </c>
      <c r="H7720" t="s">
        <v>528</v>
      </c>
    </row>
    <row r="7721" spans="1:8">
      <c r="A7721" s="397">
        <v>104952</v>
      </c>
      <c r="B7721" t="s">
        <v>8172</v>
      </c>
      <c r="C7721" t="s">
        <v>527</v>
      </c>
      <c r="D7721" s="398">
        <v>42.22</v>
      </c>
      <c r="F7721" s="398">
        <v>43.23</v>
      </c>
      <c r="H7721" t="s">
        <v>528</v>
      </c>
    </row>
    <row r="7722" spans="1:8">
      <c r="A7722" s="397">
        <v>104969</v>
      </c>
      <c r="B7722" t="s">
        <v>8173</v>
      </c>
      <c r="C7722" t="s">
        <v>527</v>
      </c>
      <c r="D7722" s="398">
        <v>38.450000000000003</v>
      </c>
      <c r="F7722" s="398">
        <v>41.44</v>
      </c>
      <c r="H7722" t="s">
        <v>528</v>
      </c>
    </row>
    <row r="7723" spans="1:8">
      <c r="A7723" s="397">
        <v>104963</v>
      </c>
      <c r="B7723" t="s">
        <v>8174</v>
      </c>
      <c r="C7723" t="s">
        <v>527</v>
      </c>
      <c r="D7723" s="398">
        <v>52.19</v>
      </c>
      <c r="F7723" s="398">
        <v>55.29</v>
      </c>
      <c r="H7723" t="s">
        <v>528</v>
      </c>
    </row>
    <row r="7724" spans="1:8">
      <c r="A7724" s="397">
        <v>104955</v>
      </c>
      <c r="B7724" t="s">
        <v>8175</v>
      </c>
      <c r="C7724" t="s">
        <v>527</v>
      </c>
      <c r="D7724" s="398">
        <v>46.74</v>
      </c>
      <c r="F7724" s="398">
        <v>48.77</v>
      </c>
      <c r="H7724" t="s">
        <v>528</v>
      </c>
    </row>
    <row r="7725" spans="1:8">
      <c r="A7725" s="397">
        <v>104973</v>
      </c>
      <c r="B7725" t="s">
        <v>8176</v>
      </c>
      <c r="C7725" t="s">
        <v>527</v>
      </c>
      <c r="D7725" s="398">
        <v>33</v>
      </c>
      <c r="F7725" s="398">
        <v>34.93</v>
      </c>
      <c r="H7725" t="s">
        <v>528</v>
      </c>
    </row>
    <row r="7726" spans="1:8">
      <c r="A7726" s="397">
        <v>87547</v>
      </c>
      <c r="B7726" t="s">
        <v>8177</v>
      </c>
      <c r="C7726" t="s">
        <v>527</v>
      </c>
      <c r="D7726" s="398">
        <v>29.52</v>
      </c>
      <c r="F7726" s="398">
        <v>30.74</v>
      </c>
      <c r="H7726" t="s">
        <v>528</v>
      </c>
    </row>
    <row r="7727" spans="1:8">
      <c r="A7727" s="397">
        <v>87529</v>
      </c>
      <c r="B7727" t="s">
        <v>8178</v>
      </c>
      <c r="C7727" t="s">
        <v>527</v>
      </c>
      <c r="D7727" s="398">
        <v>41.05</v>
      </c>
      <c r="F7727" s="398">
        <v>41.96</v>
      </c>
      <c r="H7727" t="s">
        <v>528</v>
      </c>
    </row>
    <row r="7728" spans="1:8">
      <c r="A7728" s="397">
        <v>104951</v>
      </c>
      <c r="B7728" t="s">
        <v>8179</v>
      </c>
      <c r="C7728" t="s">
        <v>527</v>
      </c>
      <c r="D7728" s="398">
        <v>37.549999999999997</v>
      </c>
      <c r="F7728" s="398">
        <v>37.76</v>
      </c>
      <c r="H7728" t="s">
        <v>528</v>
      </c>
    </row>
    <row r="7729" spans="1:8">
      <c r="A7729" s="397">
        <v>104978</v>
      </c>
      <c r="B7729" t="s">
        <v>8180</v>
      </c>
      <c r="C7729" t="s">
        <v>527</v>
      </c>
      <c r="D7729" s="398">
        <v>41.13</v>
      </c>
      <c r="F7729" s="398">
        <v>44.66</v>
      </c>
      <c r="H7729" t="s">
        <v>528</v>
      </c>
    </row>
    <row r="7730" spans="1:8">
      <c r="A7730" s="397">
        <v>104977</v>
      </c>
      <c r="B7730" t="s">
        <v>8181</v>
      </c>
      <c r="C7730" t="s">
        <v>527</v>
      </c>
      <c r="D7730" s="398">
        <v>54.69</v>
      </c>
      <c r="F7730" s="398">
        <v>58.29</v>
      </c>
      <c r="H7730" t="s">
        <v>528</v>
      </c>
    </row>
    <row r="7731" spans="1:8">
      <c r="A7731" s="397">
        <v>90408</v>
      </c>
      <c r="B7731" t="s">
        <v>8182</v>
      </c>
      <c r="C7731" t="s">
        <v>527</v>
      </c>
      <c r="D7731" s="398">
        <v>36.1</v>
      </c>
      <c r="F7731" s="398">
        <v>38.64</v>
      </c>
      <c r="H7731" t="s">
        <v>528</v>
      </c>
    </row>
    <row r="7732" spans="1:8">
      <c r="A7732" s="397">
        <v>90406</v>
      </c>
      <c r="B7732" t="s">
        <v>8183</v>
      </c>
      <c r="C7732" t="s">
        <v>527</v>
      </c>
      <c r="D7732" s="398">
        <v>48.56</v>
      </c>
      <c r="F7732" s="398">
        <v>50.95</v>
      </c>
      <c r="H7732" t="s">
        <v>528</v>
      </c>
    </row>
    <row r="7733" spans="1:8">
      <c r="A7733" s="397">
        <v>106626</v>
      </c>
      <c r="B7733" t="s">
        <v>8184</v>
      </c>
      <c r="C7733" t="s">
        <v>530</v>
      </c>
      <c r="D7733" s="398">
        <v>0</v>
      </c>
      <c r="F7733" s="398">
        <v>0</v>
      </c>
      <c r="H7733" t="s">
        <v>528</v>
      </c>
    </row>
    <row r="7734" spans="1:8">
      <c r="A7734" s="397">
        <v>106627</v>
      </c>
      <c r="B7734" t="s">
        <v>8185</v>
      </c>
      <c r="C7734" t="s">
        <v>530</v>
      </c>
      <c r="D7734" s="398">
        <v>0</v>
      </c>
      <c r="F7734" s="398">
        <v>0</v>
      </c>
      <c r="H7734" t="s">
        <v>528</v>
      </c>
    </row>
    <row r="7735" spans="1:8">
      <c r="A7735" s="397">
        <v>106628</v>
      </c>
      <c r="B7735" t="s">
        <v>8186</v>
      </c>
      <c r="C7735" t="s">
        <v>530</v>
      </c>
      <c r="D7735" s="398">
        <v>0</v>
      </c>
      <c r="F7735" s="398">
        <v>0</v>
      </c>
      <c r="H7735" t="s">
        <v>528</v>
      </c>
    </row>
    <row r="7736" spans="1:8">
      <c r="A7736" s="397">
        <v>106629</v>
      </c>
      <c r="B7736" t="s">
        <v>8187</v>
      </c>
      <c r="C7736" t="s">
        <v>530</v>
      </c>
      <c r="D7736" s="398">
        <v>0</v>
      </c>
      <c r="F7736" s="398">
        <v>0</v>
      </c>
      <c r="H7736" t="s">
        <v>528</v>
      </c>
    </row>
    <row r="7737" spans="1:8">
      <c r="A7737" s="397">
        <v>106631</v>
      </c>
      <c r="B7737" t="s">
        <v>8188</v>
      </c>
      <c r="C7737" t="s">
        <v>530</v>
      </c>
      <c r="D7737" s="398">
        <v>0</v>
      </c>
      <c r="F7737" s="398">
        <v>0</v>
      </c>
      <c r="H7737" t="s">
        <v>528</v>
      </c>
    </row>
    <row r="7738" spans="1:8">
      <c r="A7738" s="397">
        <v>106630</v>
      </c>
      <c r="B7738" t="s">
        <v>8189</v>
      </c>
      <c r="C7738" t="s">
        <v>530</v>
      </c>
      <c r="D7738" s="398">
        <v>0</v>
      </c>
      <c r="F7738" s="398">
        <v>0</v>
      </c>
      <c r="H7738" t="s">
        <v>528</v>
      </c>
    </row>
    <row r="7739" spans="1:8">
      <c r="A7739" s="397">
        <v>106633</v>
      </c>
      <c r="B7739" t="s">
        <v>8190</v>
      </c>
      <c r="C7739" t="s">
        <v>530</v>
      </c>
      <c r="D7739" s="398">
        <v>0</v>
      </c>
      <c r="F7739" s="398">
        <v>0</v>
      </c>
      <c r="H7739" t="s">
        <v>528</v>
      </c>
    </row>
    <row r="7740" spans="1:8">
      <c r="A7740" s="397">
        <v>106632</v>
      </c>
      <c r="B7740" t="s">
        <v>8191</v>
      </c>
      <c r="C7740" t="s">
        <v>530</v>
      </c>
      <c r="D7740" s="398">
        <v>0</v>
      </c>
      <c r="F7740" s="398">
        <v>0</v>
      </c>
      <c r="H7740" t="s">
        <v>528</v>
      </c>
    </row>
    <row r="7741" spans="1:8">
      <c r="A7741" s="397">
        <v>106634</v>
      </c>
      <c r="B7741" t="s">
        <v>8192</v>
      </c>
      <c r="C7741" t="s">
        <v>530</v>
      </c>
      <c r="D7741" s="398">
        <v>0</v>
      </c>
      <c r="F7741" s="398">
        <v>0</v>
      </c>
      <c r="H7741" t="s">
        <v>528</v>
      </c>
    </row>
    <row r="7742" spans="1:8">
      <c r="A7742" s="397">
        <v>106636</v>
      </c>
      <c r="B7742" t="s">
        <v>8193</v>
      </c>
      <c r="C7742" t="s">
        <v>530</v>
      </c>
      <c r="D7742" s="398">
        <v>0</v>
      </c>
      <c r="F7742" s="398">
        <v>0</v>
      </c>
      <c r="H7742" t="s">
        <v>528</v>
      </c>
    </row>
    <row r="7743" spans="1:8">
      <c r="A7743" s="397">
        <v>106635</v>
      </c>
      <c r="B7743" t="s">
        <v>8194</v>
      </c>
      <c r="C7743" t="s">
        <v>530</v>
      </c>
      <c r="D7743" s="398">
        <v>0</v>
      </c>
      <c r="F7743" s="398">
        <v>0</v>
      </c>
      <c r="H7743" t="s">
        <v>528</v>
      </c>
    </row>
    <row r="7744" spans="1:8">
      <c r="A7744" s="397">
        <v>106637</v>
      </c>
      <c r="B7744" t="s">
        <v>8195</v>
      </c>
      <c r="C7744" t="s">
        <v>530</v>
      </c>
      <c r="D7744" s="398">
        <v>0</v>
      </c>
      <c r="F7744" s="398">
        <v>0</v>
      </c>
      <c r="H7744" t="s">
        <v>528</v>
      </c>
    </row>
    <row r="7745" spans="1:8">
      <c r="A7745" s="397">
        <v>106639</v>
      </c>
      <c r="B7745" t="s">
        <v>8196</v>
      </c>
      <c r="C7745" t="s">
        <v>530</v>
      </c>
      <c r="D7745" s="398">
        <v>0</v>
      </c>
      <c r="F7745" s="398">
        <v>0</v>
      </c>
      <c r="H7745" t="s">
        <v>528</v>
      </c>
    </row>
    <row r="7746" spans="1:8">
      <c r="A7746" s="397">
        <v>106638</v>
      </c>
      <c r="B7746" t="s">
        <v>8197</v>
      </c>
      <c r="C7746" t="s">
        <v>530</v>
      </c>
      <c r="D7746" s="398">
        <v>0</v>
      </c>
      <c r="F7746" s="398">
        <v>0</v>
      </c>
      <c r="H7746" t="s">
        <v>528</v>
      </c>
    </row>
    <row r="7747" spans="1:8">
      <c r="A7747" s="397">
        <v>106641</v>
      </c>
      <c r="B7747" t="s">
        <v>8198</v>
      </c>
      <c r="C7747" t="s">
        <v>530</v>
      </c>
      <c r="D7747" s="398">
        <v>0</v>
      </c>
      <c r="F7747" s="398">
        <v>0</v>
      </c>
      <c r="H7747" t="s">
        <v>528</v>
      </c>
    </row>
    <row r="7748" spans="1:8">
      <c r="A7748" s="397">
        <v>106640</v>
      </c>
      <c r="B7748" t="s">
        <v>8199</v>
      </c>
      <c r="C7748" t="s">
        <v>530</v>
      </c>
      <c r="D7748" s="398">
        <v>0</v>
      </c>
      <c r="F7748" s="398">
        <v>0</v>
      </c>
      <c r="H7748" t="s">
        <v>528</v>
      </c>
    </row>
    <row r="7749" spans="1:8">
      <c r="A7749" s="397">
        <v>106644</v>
      </c>
      <c r="B7749" t="s">
        <v>8200</v>
      </c>
      <c r="C7749" t="s">
        <v>530</v>
      </c>
      <c r="D7749" s="398">
        <v>0</v>
      </c>
      <c r="F7749" s="398">
        <v>0</v>
      </c>
      <c r="H7749" t="s">
        <v>528</v>
      </c>
    </row>
    <row r="7750" spans="1:8">
      <c r="A7750" s="397">
        <v>106646</v>
      </c>
      <c r="B7750" t="s">
        <v>8201</v>
      </c>
      <c r="C7750" t="s">
        <v>530</v>
      </c>
      <c r="D7750" s="398">
        <v>0</v>
      </c>
      <c r="F7750" s="398">
        <v>0</v>
      </c>
      <c r="H7750" t="s">
        <v>528</v>
      </c>
    </row>
    <row r="7751" spans="1:8">
      <c r="A7751" s="397">
        <v>106645</v>
      </c>
      <c r="B7751" t="s">
        <v>8202</v>
      </c>
      <c r="C7751" t="s">
        <v>530</v>
      </c>
      <c r="D7751" s="398">
        <v>0</v>
      </c>
      <c r="F7751" s="398">
        <v>0</v>
      </c>
      <c r="H7751" t="s">
        <v>528</v>
      </c>
    </row>
    <row r="7752" spans="1:8">
      <c r="A7752" s="397">
        <v>106643</v>
      </c>
      <c r="B7752" t="s">
        <v>8203</v>
      </c>
      <c r="C7752" t="s">
        <v>530</v>
      </c>
      <c r="D7752" s="398">
        <v>0</v>
      </c>
      <c r="F7752" s="398">
        <v>0</v>
      </c>
      <c r="H7752" t="s">
        <v>528</v>
      </c>
    </row>
    <row r="7753" spans="1:8">
      <c r="A7753" s="397">
        <v>106642</v>
      </c>
      <c r="B7753" t="s">
        <v>8204</v>
      </c>
      <c r="C7753" t="s">
        <v>530</v>
      </c>
      <c r="D7753" s="398">
        <v>0</v>
      </c>
      <c r="F7753" s="398">
        <v>0</v>
      </c>
      <c r="H7753" t="s">
        <v>528</v>
      </c>
    </row>
    <row r="7754" spans="1:8">
      <c r="A7754" s="397">
        <v>106649</v>
      </c>
      <c r="B7754" t="s">
        <v>8205</v>
      </c>
      <c r="C7754" t="s">
        <v>530</v>
      </c>
      <c r="D7754" s="398">
        <v>0</v>
      </c>
      <c r="F7754" s="398">
        <v>0</v>
      </c>
      <c r="H7754" t="s">
        <v>528</v>
      </c>
    </row>
    <row r="7755" spans="1:8">
      <c r="A7755" s="397">
        <v>106648</v>
      </c>
      <c r="B7755" t="s">
        <v>8206</v>
      </c>
      <c r="C7755" t="s">
        <v>530</v>
      </c>
      <c r="D7755" s="398">
        <v>0</v>
      </c>
      <c r="F7755" s="398">
        <v>0</v>
      </c>
      <c r="H7755" t="s">
        <v>528</v>
      </c>
    </row>
    <row r="7756" spans="1:8">
      <c r="A7756" s="397">
        <v>106647</v>
      </c>
      <c r="B7756" t="s">
        <v>8207</v>
      </c>
      <c r="C7756" t="s">
        <v>530</v>
      </c>
      <c r="D7756" s="398">
        <v>0</v>
      </c>
      <c r="F7756" s="398">
        <v>0</v>
      </c>
      <c r="H7756" t="s">
        <v>528</v>
      </c>
    </row>
    <row r="7757" spans="1:8">
      <c r="A7757" s="397">
        <v>106652</v>
      </c>
      <c r="B7757" t="s">
        <v>8208</v>
      </c>
      <c r="C7757" t="s">
        <v>530</v>
      </c>
      <c r="D7757" s="398">
        <v>0</v>
      </c>
      <c r="F7757" s="398">
        <v>0</v>
      </c>
      <c r="H7757" t="s">
        <v>528</v>
      </c>
    </row>
    <row r="7758" spans="1:8">
      <c r="A7758" s="397">
        <v>106653</v>
      </c>
      <c r="B7758" t="s">
        <v>8209</v>
      </c>
      <c r="C7758" t="s">
        <v>530</v>
      </c>
      <c r="D7758" s="398">
        <v>0</v>
      </c>
      <c r="F7758" s="398">
        <v>0</v>
      </c>
      <c r="H7758" t="s">
        <v>528</v>
      </c>
    </row>
    <row r="7759" spans="1:8">
      <c r="A7759" s="397">
        <v>106654</v>
      </c>
      <c r="B7759" t="s">
        <v>8210</v>
      </c>
      <c r="C7759" t="s">
        <v>530</v>
      </c>
      <c r="D7759" s="398">
        <v>0</v>
      </c>
      <c r="F7759" s="398">
        <v>0</v>
      </c>
      <c r="H7759" t="s">
        <v>528</v>
      </c>
    </row>
    <row r="7760" spans="1:8">
      <c r="A7760" s="397">
        <v>106651</v>
      </c>
      <c r="B7760" t="s">
        <v>8211</v>
      </c>
      <c r="C7760" t="s">
        <v>530</v>
      </c>
      <c r="D7760" s="398">
        <v>0</v>
      </c>
      <c r="F7760" s="398">
        <v>0</v>
      </c>
      <c r="H7760" t="s">
        <v>528</v>
      </c>
    </row>
    <row r="7761" spans="1:8">
      <c r="A7761" s="397">
        <v>106650</v>
      </c>
      <c r="B7761" t="s">
        <v>8212</v>
      </c>
      <c r="C7761" t="s">
        <v>530</v>
      </c>
      <c r="D7761" s="398">
        <v>0</v>
      </c>
      <c r="F7761" s="398">
        <v>0</v>
      </c>
      <c r="H7761" t="s">
        <v>528</v>
      </c>
    </row>
    <row r="7762" spans="1:8">
      <c r="A7762" s="397">
        <v>106655</v>
      </c>
      <c r="B7762" t="s">
        <v>8213</v>
      </c>
      <c r="C7762" t="s">
        <v>530</v>
      </c>
      <c r="D7762" s="398">
        <v>0</v>
      </c>
      <c r="F7762" s="398">
        <v>0</v>
      </c>
      <c r="H7762" t="s">
        <v>528</v>
      </c>
    </row>
    <row r="7763" spans="1:8">
      <c r="A7763" s="397">
        <v>106657</v>
      </c>
      <c r="B7763" t="s">
        <v>8214</v>
      </c>
      <c r="C7763" t="s">
        <v>530</v>
      </c>
      <c r="D7763" s="398">
        <v>0</v>
      </c>
      <c r="F7763" s="398">
        <v>0</v>
      </c>
      <c r="H7763" t="s">
        <v>528</v>
      </c>
    </row>
    <row r="7764" spans="1:8">
      <c r="A7764" s="397">
        <v>106656</v>
      </c>
      <c r="B7764" t="s">
        <v>8215</v>
      </c>
      <c r="C7764" t="s">
        <v>530</v>
      </c>
      <c r="D7764" s="398">
        <v>0</v>
      </c>
      <c r="F7764" s="398">
        <v>0</v>
      </c>
      <c r="H7764" t="s">
        <v>528</v>
      </c>
    </row>
    <row r="7765" spans="1:8">
      <c r="A7765" s="397">
        <v>106661</v>
      </c>
      <c r="B7765" t="s">
        <v>8216</v>
      </c>
      <c r="C7765" t="s">
        <v>530</v>
      </c>
      <c r="D7765" s="398">
        <v>0</v>
      </c>
      <c r="F7765" s="398">
        <v>0</v>
      </c>
      <c r="H7765" t="s">
        <v>528</v>
      </c>
    </row>
    <row r="7766" spans="1:8">
      <c r="A7766" s="397">
        <v>106660</v>
      </c>
      <c r="B7766" t="s">
        <v>8217</v>
      </c>
      <c r="C7766" t="s">
        <v>530</v>
      </c>
      <c r="D7766" s="398">
        <v>0</v>
      </c>
      <c r="F7766" s="398">
        <v>0</v>
      </c>
      <c r="H7766" t="s">
        <v>528</v>
      </c>
    </row>
    <row r="7767" spans="1:8">
      <c r="A7767" s="397">
        <v>106659</v>
      </c>
      <c r="B7767" t="s">
        <v>8218</v>
      </c>
      <c r="C7767" t="s">
        <v>530</v>
      </c>
      <c r="D7767" s="398">
        <v>0</v>
      </c>
      <c r="F7767" s="398">
        <v>0</v>
      </c>
      <c r="H7767" t="s">
        <v>528</v>
      </c>
    </row>
    <row r="7768" spans="1:8">
      <c r="A7768" s="397">
        <v>106658</v>
      </c>
      <c r="B7768" t="s">
        <v>8219</v>
      </c>
      <c r="C7768" t="s">
        <v>530</v>
      </c>
      <c r="D7768" s="398">
        <v>0</v>
      </c>
      <c r="F7768" s="398">
        <v>0</v>
      </c>
      <c r="H7768" t="s">
        <v>528</v>
      </c>
    </row>
    <row r="7769" spans="1:8">
      <c r="A7769" s="397">
        <v>106663</v>
      </c>
      <c r="B7769" t="s">
        <v>8220</v>
      </c>
      <c r="C7769" t="s">
        <v>530</v>
      </c>
      <c r="D7769" s="398">
        <v>0</v>
      </c>
      <c r="F7769" s="398">
        <v>0</v>
      </c>
      <c r="H7769" t="s">
        <v>528</v>
      </c>
    </row>
    <row r="7770" spans="1:8">
      <c r="A7770" s="397">
        <v>106662</v>
      </c>
      <c r="B7770" t="s">
        <v>8221</v>
      </c>
      <c r="C7770" t="s">
        <v>530</v>
      </c>
      <c r="D7770" s="398">
        <v>0</v>
      </c>
      <c r="F7770" s="398">
        <v>0</v>
      </c>
      <c r="H7770" t="s">
        <v>528</v>
      </c>
    </row>
    <row r="7771" spans="1:8">
      <c r="A7771" s="397">
        <v>106664</v>
      </c>
      <c r="B7771" t="s">
        <v>8222</v>
      </c>
      <c r="C7771" t="s">
        <v>530</v>
      </c>
      <c r="D7771" s="398">
        <v>0</v>
      </c>
      <c r="F7771" s="398">
        <v>0</v>
      </c>
      <c r="H7771" t="s">
        <v>528</v>
      </c>
    </row>
    <row r="7772" spans="1:8">
      <c r="A7772" s="397">
        <v>106602</v>
      </c>
      <c r="B7772" t="s">
        <v>8223</v>
      </c>
      <c r="C7772" t="s">
        <v>8224</v>
      </c>
      <c r="D7772" s="398">
        <v>0</v>
      </c>
      <c r="F7772" s="398">
        <v>0</v>
      </c>
      <c r="H7772" t="s">
        <v>528</v>
      </c>
    </row>
    <row r="7773" spans="1:8">
      <c r="A7773" s="397">
        <v>106603</v>
      </c>
      <c r="B7773" t="s">
        <v>8225</v>
      </c>
      <c r="C7773" t="s">
        <v>8224</v>
      </c>
      <c r="D7773" s="398">
        <v>0</v>
      </c>
      <c r="F7773" s="398">
        <v>0</v>
      </c>
      <c r="H7773" t="s">
        <v>528</v>
      </c>
    </row>
    <row r="7774" spans="1:8">
      <c r="A7774" s="397">
        <v>106604</v>
      </c>
      <c r="B7774" t="s">
        <v>8226</v>
      </c>
      <c r="C7774" t="s">
        <v>8224</v>
      </c>
      <c r="D7774" s="398">
        <v>0</v>
      </c>
      <c r="F7774" s="398">
        <v>0</v>
      </c>
      <c r="H7774" t="s">
        <v>528</v>
      </c>
    </row>
    <row r="7775" spans="1:8">
      <c r="A7775" s="397">
        <v>106598</v>
      </c>
      <c r="B7775" t="s">
        <v>8227</v>
      </c>
      <c r="C7775" t="s">
        <v>8224</v>
      </c>
      <c r="D7775" s="398">
        <v>0</v>
      </c>
      <c r="F7775" s="398">
        <v>0</v>
      </c>
      <c r="H7775" t="s">
        <v>528</v>
      </c>
    </row>
    <row r="7776" spans="1:8">
      <c r="A7776" s="397">
        <v>106599</v>
      </c>
      <c r="B7776" t="s">
        <v>8228</v>
      </c>
      <c r="C7776" t="s">
        <v>8224</v>
      </c>
      <c r="D7776" s="398">
        <v>0</v>
      </c>
      <c r="F7776" s="398">
        <v>0</v>
      </c>
      <c r="H7776" t="s">
        <v>528</v>
      </c>
    </row>
    <row r="7777" spans="1:8">
      <c r="A7777" s="397">
        <v>106601</v>
      </c>
      <c r="B7777" t="s">
        <v>8229</v>
      </c>
      <c r="C7777" t="s">
        <v>8224</v>
      </c>
      <c r="D7777" s="398">
        <v>0</v>
      </c>
      <c r="F7777" s="398">
        <v>0</v>
      </c>
      <c r="H7777" t="s">
        <v>528</v>
      </c>
    </row>
    <row r="7778" spans="1:8">
      <c r="A7778" s="397">
        <v>106600</v>
      </c>
      <c r="B7778" t="s">
        <v>8230</v>
      </c>
      <c r="C7778" t="s">
        <v>8224</v>
      </c>
      <c r="D7778" s="398">
        <v>0</v>
      </c>
      <c r="F7778" s="398">
        <v>0</v>
      </c>
      <c r="H7778" t="s">
        <v>528</v>
      </c>
    </row>
    <row r="7779" spans="1:8">
      <c r="A7779" s="397">
        <v>106609</v>
      </c>
      <c r="B7779" t="s">
        <v>8231</v>
      </c>
      <c r="C7779" t="s">
        <v>8224</v>
      </c>
      <c r="D7779" s="398">
        <v>0</v>
      </c>
      <c r="F7779" s="398">
        <v>0</v>
      </c>
      <c r="H7779" t="s">
        <v>528</v>
      </c>
    </row>
    <row r="7780" spans="1:8">
      <c r="A7780" s="397">
        <v>106610</v>
      </c>
      <c r="B7780" t="s">
        <v>8232</v>
      </c>
      <c r="C7780" t="s">
        <v>8224</v>
      </c>
      <c r="D7780" s="398">
        <v>0</v>
      </c>
      <c r="F7780" s="398">
        <v>0</v>
      </c>
      <c r="H7780" t="s">
        <v>528</v>
      </c>
    </row>
    <row r="7781" spans="1:8">
      <c r="A7781" s="397">
        <v>106611</v>
      </c>
      <c r="B7781" t="s">
        <v>8233</v>
      </c>
      <c r="C7781" t="s">
        <v>8224</v>
      </c>
      <c r="D7781" s="398">
        <v>0</v>
      </c>
      <c r="F7781" s="398">
        <v>0</v>
      </c>
      <c r="H7781" t="s">
        <v>528</v>
      </c>
    </row>
    <row r="7782" spans="1:8">
      <c r="A7782" s="397">
        <v>106605</v>
      </c>
      <c r="B7782" t="s">
        <v>8234</v>
      </c>
      <c r="C7782" t="s">
        <v>8224</v>
      </c>
      <c r="D7782" s="398">
        <v>0</v>
      </c>
      <c r="F7782" s="398">
        <v>0</v>
      </c>
      <c r="H7782" t="s">
        <v>528</v>
      </c>
    </row>
    <row r="7783" spans="1:8">
      <c r="A7783" s="397">
        <v>106606</v>
      </c>
      <c r="B7783" t="s">
        <v>8235</v>
      </c>
      <c r="C7783" t="s">
        <v>8224</v>
      </c>
      <c r="D7783" s="398">
        <v>0</v>
      </c>
      <c r="F7783" s="398">
        <v>0</v>
      </c>
      <c r="H7783" t="s">
        <v>528</v>
      </c>
    </row>
    <row r="7784" spans="1:8">
      <c r="A7784" s="397">
        <v>106608</v>
      </c>
      <c r="B7784" t="s">
        <v>8236</v>
      </c>
      <c r="C7784" t="s">
        <v>8224</v>
      </c>
      <c r="D7784" s="398">
        <v>0</v>
      </c>
      <c r="F7784" s="398">
        <v>0</v>
      </c>
      <c r="H7784" t="s">
        <v>528</v>
      </c>
    </row>
    <row r="7785" spans="1:8">
      <c r="A7785" s="397">
        <v>106607</v>
      </c>
      <c r="B7785" t="s">
        <v>8237</v>
      </c>
      <c r="C7785" t="s">
        <v>8224</v>
      </c>
      <c r="D7785" s="398">
        <v>0</v>
      </c>
      <c r="F7785" s="398">
        <v>0</v>
      </c>
      <c r="H7785" t="s">
        <v>528</v>
      </c>
    </row>
    <row r="7786" spans="1:8">
      <c r="A7786" s="397">
        <v>106581</v>
      </c>
      <c r="B7786" t="s">
        <v>8238</v>
      </c>
      <c r="C7786" t="s">
        <v>8224</v>
      </c>
      <c r="D7786" s="398">
        <v>0</v>
      </c>
      <c r="F7786" s="398">
        <v>0</v>
      </c>
      <c r="H7786" t="s">
        <v>528</v>
      </c>
    </row>
    <row r="7787" spans="1:8">
      <c r="A7787" s="397">
        <v>106582</v>
      </c>
      <c r="B7787" t="s">
        <v>8239</v>
      </c>
      <c r="C7787" t="s">
        <v>8224</v>
      </c>
      <c r="D7787" s="398">
        <v>0</v>
      </c>
      <c r="F7787" s="398">
        <v>0</v>
      </c>
      <c r="H7787" t="s">
        <v>528</v>
      </c>
    </row>
    <row r="7788" spans="1:8">
      <c r="A7788" s="397">
        <v>106583</v>
      </c>
      <c r="B7788" t="s">
        <v>8240</v>
      </c>
      <c r="C7788" t="s">
        <v>8224</v>
      </c>
      <c r="D7788" s="398">
        <v>0</v>
      </c>
      <c r="F7788" s="398">
        <v>0</v>
      </c>
      <c r="H7788" t="s">
        <v>528</v>
      </c>
    </row>
    <row r="7789" spans="1:8">
      <c r="A7789" s="397">
        <v>106577</v>
      </c>
      <c r="B7789" t="s">
        <v>8241</v>
      </c>
      <c r="C7789" t="s">
        <v>8224</v>
      </c>
      <c r="D7789" s="398">
        <v>0</v>
      </c>
      <c r="F7789" s="398">
        <v>0</v>
      </c>
      <c r="H7789" t="s">
        <v>528</v>
      </c>
    </row>
    <row r="7790" spans="1:8">
      <c r="A7790" s="397">
        <v>106578</v>
      </c>
      <c r="B7790" t="s">
        <v>8242</v>
      </c>
      <c r="C7790" t="s">
        <v>8224</v>
      </c>
      <c r="D7790" s="398">
        <v>0</v>
      </c>
      <c r="F7790" s="398">
        <v>0</v>
      </c>
      <c r="H7790" t="s">
        <v>528</v>
      </c>
    </row>
    <row r="7791" spans="1:8">
      <c r="A7791" s="397">
        <v>106580</v>
      </c>
      <c r="B7791" t="s">
        <v>8243</v>
      </c>
      <c r="C7791" t="s">
        <v>8224</v>
      </c>
      <c r="D7791" s="398">
        <v>0</v>
      </c>
      <c r="F7791" s="398">
        <v>0</v>
      </c>
      <c r="H7791" t="s">
        <v>528</v>
      </c>
    </row>
    <row r="7792" spans="1:8">
      <c r="A7792" s="397">
        <v>106579</v>
      </c>
      <c r="B7792" t="s">
        <v>8244</v>
      </c>
      <c r="C7792" t="s">
        <v>8224</v>
      </c>
      <c r="D7792" s="398">
        <v>0</v>
      </c>
      <c r="F7792" s="398">
        <v>0</v>
      </c>
      <c r="H7792" t="s">
        <v>528</v>
      </c>
    </row>
    <row r="7793" spans="1:8">
      <c r="A7793" s="397">
        <v>106588</v>
      </c>
      <c r="B7793" t="s">
        <v>8245</v>
      </c>
      <c r="C7793" t="s">
        <v>8224</v>
      </c>
      <c r="D7793" s="398">
        <v>0</v>
      </c>
      <c r="F7793" s="398">
        <v>0</v>
      </c>
      <c r="H7793" t="s">
        <v>528</v>
      </c>
    </row>
    <row r="7794" spans="1:8">
      <c r="A7794" s="397">
        <v>106589</v>
      </c>
      <c r="B7794" t="s">
        <v>8246</v>
      </c>
      <c r="C7794" t="s">
        <v>8224</v>
      </c>
      <c r="D7794" s="398">
        <v>0</v>
      </c>
      <c r="F7794" s="398">
        <v>0</v>
      </c>
      <c r="H7794" t="s">
        <v>528</v>
      </c>
    </row>
    <row r="7795" spans="1:8">
      <c r="A7795" s="397">
        <v>106590</v>
      </c>
      <c r="B7795" t="s">
        <v>8247</v>
      </c>
      <c r="C7795" t="s">
        <v>8224</v>
      </c>
      <c r="D7795" s="398">
        <v>0</v>
      </c>
      <c r="F7795" s="398">
        <v>0</v>
      </c>
      <c r="H7795" t="s">
        <v>528</v>
      </c>
    </row>
    <row r="7796" spans="1:8">
      <c r="A7796" s="397">
        <v>106584</v>
      </c>
      <c r="B7796" t="s">
        <v>8248</v>
      </c>
      <c r="C7796" t="s">
        <v>8224</v>
      </c>
      <c r="D7796" s="398">
        <v>0</v>
      </c>
      <c r="F7796" s="398">
        <v>0</v>
      </c>
      <c r="H7796" t="s">
        <v>528</v>
      </c>
    </row>
    <row r="7797" spans="1:8">
      <c r="A7797" s="397">
        <v>106585</v>
      </c>
      <c r="B7797" t="s">
        <v>8249</v>
      </c>
      <c r="C7797" t="s">
        <v>8224</v>
      </c>
      <c r="D7797" s="398">
        <v>0</v>
      </c>
      <c r="F7797" s="398">
        <v>0</v>
      </c>
      <c r="H7797" t="s">
        <v>528</v>
      </c>
    </row>
    <row r="7798" spans="1:8">
      <c r="A7798" s="397">
        <v>106587</v>
      </c>
      <c r="B7798" t="s">
        <v>8250</v>
      </c>
      <c r="C7798" t="s">
        <v>8224</v>
      </c>
      <c r="D7798" s="398">
        <v>0</v>
      </c>
      <c r="F7798" s="398">
        <v>0</v>
      </c>
      <c r="H7798" t="s">
        <v>528</v>
      </c>
    </row>
    <row r="7799" spans="1:8">
      <c r="A7799" s="397">
        <v>106586</v>
      </c>
      <c r="B7799" t="s">
        <v>8251</v>
      </c>
      <c r="C7799" t="s">
        <v>8224</v>
      </c>
      <c r="D7799" s="398">
        <v>0</v>
      </c>
      <c r="F7799" s="398">
        <v>0</v>
      </c>
      <c r="H7799" t="s">
        <v>528</v>
      </c>
    </row>
    <row r="7800" spans="1:8">
      <c r="A7800" s="397">
        <v>106595</v>
      </c>
      <c r="B7800" t="s">
        <v>8252</v>
      </c>
      <c r="C7800" t="s">
        <v>8224</v>
      </c>
      <c r="D7800" s="398">
        <v>0</v>
      </c>
      <c r="F7800" s="398">
        <v>0</v>
      </c>
      <c r="H7800" t="s">
        <v>528</v>
      </c>
    </row>
    <row r="7801" spans="1:8">
      <c r="A7801" s="397">
        <v>106596</v>
      </c>
      <c r="B7801" t="s">
        <v>8253</v>
      </c>
      <c r="C7801" t="s">
        <v>8224</v>
      </c>
      <c r="D7801" s="398">
        <v>0</v>
      </c>
      <c r="F7801" s="398">
        <v>0</v>
      </c>
      <c r="H7801" t="s">
        <v>528</v>
      </c>
    </row>
    <row r="7802" spans="1:8">
      <c r="A7802" s="397">
        <v>106597</v>
      </c>
      <c r="B7802" t="s">
        <v>8254</v>
      </c>
      <c r="C7802" t="s">
        <v>8224</v>
      </c>
      <c r="D7802" s="398">
        <v>0</v>
      </c>
      <c r="F7802" s="398">
        <v>0</v>
      </c>
      <c r="H7802" t="s">
        <v>528</v>
      </c>
    </row>
    <row r="7803" spans="1:8">
      <c r="A7803" s="397">
        <v>106591</v>
      </c>
      <c r="B7803" t="s">
        <v>8255</v>
      </c>
      <c r="C7803" t="s">
        <v>8224</v>
      </c>
      <c r="D7803" s="398">
        <v>0</v>
      </c>
      <c r="F7803" s="398">
        <v>0</v>
      </c>
      <c r="H7803" t="s">
        <v>528</v>
      </c>
    </row>
    <row r="7804" spans="1:8">
      <c r="A7804" s="397">
        <v>106592</v>
      </c>
      <c r="B7804" t="s">
        <v>8256</v>
      </c>
      <c r="C7804" t="s">
        <v>8224</v>
      </c>
      <c r="D7804" s="398">
        <v>0</v>
      </c>
      <c r="F7804" s="398">
        <v>0</v>
      </c>
      <c r="H7804" t="s">
        <v>528</v>
      </c>
    </row>
    <row r="7805" spans="1:8">
      <c r="A7805" s="397">
        <v>106594</v>
      </c>
      <c r="B7805" t="s">
        <v>8257</v>
      </c>
      <c r="C7805" t="s">
        <v>8224</v>
      </c>
      <c r="D7805" s="398">
        <v>0</v>
      </c>
      <c r="F7805" s="398">
        <v>0</v>
      </c>
      <c r="H7805" t="s">
        <v>528</v>
      </c>
    </row>
    <row r="7806" spans="1:8">
      <c r="A7806" s="397">
        <v>106593</v>
      </c>
      <c r="B7806" t="s">
        <v>8258</v>
      </c>
      <c r="C7806" t="s">
        <v>8224</v>
      </c>
      <c r="D7806" s="398">
        <v>0</v>
      </c>
      <c r="F7806" s="398">
        <v>0</v>
      </c>
      <c r="H7806" t="s">
        <v>528</v>
      </c>
    </row>
    <row r="7807" spans="1:8">
      <c r="A7807" s="397">
        <v>106616</v>
      </c>
      <c r="B7807" t="s">
        <v>8259</v>
      </c>
      <c r="C7807" t="s">
        <v>8224</v>
      </c>
      <c r="D7807" s="398">
        <v>0</v>
      </c>
      <c r="F7807" s="398">
        <v>0</v>
      </c>
      <c r="H7807" t="s">
        <v>528</v>
      </c>
    </row>
    <row r="7808" spans="1:8">
      <c r="A7808" s="397">
        <v>106617</v>
      </c>
      <c r="B7808" t="s">
        <v>8260</v>
      </c>
      <c r="C7808" t="s">
        <v>8224</v>
      </c>
      <c r="D7808" s="398">
        <v>0</v>
      </c>
      <c r="F7808" s="398">
        <v>0</v>
      </c>
      <c r="H7808" t="s">
        <v>528</v>
      </c>
    </row>
    <row r="7809" spans="1:8">
      <c r="A7809" s="397">
        <v>106618</v>
      </c>
      <c r="B7809" t="s">
        <v>8261</v>
      </c>
      <c r="C7809" t="s">
        <v>8224</v>
      </c>
      <c r="D7809" s="398">
        <v>0</v>
      </c>
      <c r="F7809" s="398">
        <v>0</v>
      </c>
      <c r="H7809" t="s">
        <v>528</v>
      </c>
    </row>
    <row r="7810" spans="1:8">
      <c r="A7810" s="397">
        <v>106612</v>
      </c>
      <c r="B7810" t="s">
        <v>8262</v>
      </c>
      <c r="C7810" t="s">
        <v>8224</v>
      </c>
      <c r="D7810" s="398">
        <v>0</v>
      </c>
      <c r="F7810" s="398">
        <v>0</v>
      </c>
      <c r="H7810" t="s">
        <v>528</v>
      </c>
    </row>
    <row r="7811" spans="1:8">
      <c r="A7811" s="397">
        <v>106613</v>
      </c>
      <c r="B7811" t="s">
        <v>8263</v>
      </c>
      <c r="C7811" t="s">
        <v>8224</v>
      </c>
      <c r="D7811" s="398">
        <v>0</v>
      </c>
      <c r="F7811" s="398">
        <v>0</v>
      </c>
      <c r="H7811" t="s">
        <v>528</v>
      </c>
    </row>
    <row r="7812" spans="1:8">
      <c r="A7812" s="397">
        <v>106615</v>
      </c>
      <c r="B7812" t="s">
        <v>8264</v>
      </c>
      <c r="C7812" t="s">
        <v>8224</v>
      </c>
      <c r="D7812" s="398">
        <v>0</v>
      </c>
      <c r="F7812" s="398">
        <v>0</v>
      </c>
      <c r="H7812" t="s">
        <v>528</v>
      </c>
    </row>
    <row r="7813" spans="1:8">
      <c r="A7813" s="397">
        <v>106614</v>
      </c>
      <c r="B7813" t="s">
        <v>8265</v>
      </c>
      <c r="C7813" t="s">
        <v>8224</v>
      </c>
      <c r="D7813" s="398">
        <v>0</v>
      </c>
      <c r="F7813" s="398">
        <v>0</v>
      </c>
      <c r="H7813" t="s">
        <v>528</v>
      </c>
    </row>
    <row r="7814" spans="1:8">
      <c r="A7814" s="397">
        <v>106623</v>
      </c>
      <c r="B7814" t="s">
        <v>8266</v>
      </c>
      <c r="C7814" t="s">
        <v>8224</v>
      </c>
      <c r="D7814" s="398">
        <v>0</v>
      </c>
      <c r="F7814" s="398">
        <v>0</v>
      </c>
      <c r="H7814" t="s">
        <v>528</v>
      </c>
    </row>
    <row r="7815" spans="1:8">
      <c r="A7815" s="397">
        <v>106624</v>
      </c>
      <c r="B7815" t="s">
        <v>8267</v>
      </c>
      <c r="C7815" t="s">
        <v>8224</v>
      </c>
      <c r="D7815" s="398">
        <v>0</v>
      </c>
      <c r="F7815" s="398">
        <v>0</v>
      </c>
      <c r="H7815" t="s">
        <v>528</v>
      </c>
    </row>
    <row r="7816" spans="1:8">
      <c r="A7816" s="397">
        <v>106625</v>
      </c>
      <c r="B7816" t="s">
        <v>8268</v>
      </c>
      <c r="C7816" t="s">
        <v>8224</v>
      </c>
      <c r="D7816" s="398">
        <v>0</v>
      </c>
      <c r="F7816" s="398">
        <v>0</v>
      </c>
      <c r="H7816" t="s">
        <v>528</v>
      </c>
    </row>
    <row r="7817" spans="1:8">
      <c r="A7817" s="397">
        <v>106619</v>
      </c>
      <c r="B7817" t="s">
        <v>8269</v>
      </c>
      <c r="C7817" t="s">
        <v>8224</v>
      </c>
      <c r="D7817" s="398">
        <v>0</v>
      </c>
      <c r="F7817" s="398">
        <v>0</v>
      </c>
      <c r="H7817" t="s">
        <v>528</v>
      </c>
    </row>
    <row r="7818" spans="1:8">
      <c r="A7818" s="397">
        <v>106620</v>
      </c>
      <c r="B7818" t="s">
        <v>8270</v>
      </c>
      <c r="C7818" t="s">
        <v>8224</v>
      </c>
      <c r="D7818" s="398">
        <v>0</v>
      </c>
      <c r="F7818" s="398">
        <v>0</v>
      </c>
      <c r="H7818" t="s">
        <v>528</v>
      </c>
    </row>
    <row r="7819" spans="1:8">
      <c r="A7819" s="397">
        <v>106622</v>
      </c>
      <c r="B7819" t="s">
        <v>8271</v>
      </c>
      <c r="C7819" t="s">
        <v>8224</v>
      </c>
      <c r="D7819" s="398">
        <v>0</v>
      </c>
      <c r="F7819" s="398">
        <v>0</v>
      </c>
      <c r="H7819" t="s">
        <v>528</v>
      </c>
    </row>
    <row r="7820" spans="1:8">
      <c r="A7820" s="397">
        <v>106621</v>
      </c>
      <c r="B7820" t="s">
        <v>8272</v>
      </c>
      <c r="C7820" t="s">
        <v>8224</v>
      </c>
      <c r="D7820" s="398">
        <v>0</v>
      </c>
      <c r="F7820" s="398">
        <v>0</v>
      </c>
      <c r="H7820" t="s">
        <v>528</v>
      </c>
    </row>
    <row r="7821" spans="1:8">
      <c r="A7821" s="397">
        <v>103313</v>
      </c>
      <c r="B7821" t="s">
        <v>8273</v>
      </c>
      <c r="C7821" t="s">
        <v>530</v>
      </c>
      <c r="D7821" s="398">
        <v>0</v>
      </c>
      <c r="F7821" s="398">
        <v>0</v>
      </c>
      <c r="H7821" t="s">
        <v>528</v>
      </c>
    </row>
    <row r="7822" spans="1:8">
      <c r="A7822" s="397">
        <v>103309</v>
      </c>
      <c r="B7822" t="s">
        <v>8274</v>
      </c>
      <c r="C7822" t="s">
        <v>530</v>
      </c>
      <c r="D7822" s="398">
        <v>0</v>
      </c>
      <c r="F7822" s="398">
        <v>0</v>
      </c>
      <c r="H7822" t="s">
        <v>528</v>
      </c>
    </row>
    <row r="7823" spans="1:8">
      <c r="A7823" s="397">
        <v>103312</v>
      </c>
      <c r="B7823" t="s">
        <v>8275</v>
      </c>
      <c r="C7823" t="s">
        <v>530</v>
      </c>
      <c r="D7823" s="398">
        <v>0</v>
      </c>
      <c r="F7823" s="398">
        <v>0</v>
      </c>
      <c r="H7823" t="s">
        <v>528</v>
      </c>
    </row>
    <row r="7824" spans="1:8">
      <c r="A7824" s="397">
        <v>103296</v>
      </c>
      <c r="B7824" t="s">
        <v>8276</v>
      </c>
      <c r="C7824" t="s">
        <v>530</v>
      </c>
      <c r="D7824" s="398">
        <v>0</v>
      </c>
      <c r="F7824" s="398">
        <v>0</v>
      </c>
      <c r="H7824" t="s">
        <v>528</v>
      </c>
    </row>
    <row r="7825" spans="1:8">
      <c r="A7825" s="397">
        <v>103300</v>
      </c>
      <c r="B7825" t="s">
        <v>8277</v>
      </c>
      <c r="C7825" t="s">
        <v>530</v>
      </c>
      <c r="D7825" s="398">
        <v>0</v>
      </c>
      <c r="F7825" s="398">
        <v>0</v>
      </c>
      <c r="H7825" t="s">
        <v>528</v>
      </c>
    </row>
    <row r="7826" spans="1:8">
      <c r="A7826" s="397">
        <v>103301</v>
      </c>
      <c r="B7826" t="s">
        <v>8278</v>
      </c>
      <c r="C7826" t="s">
        <v>530</v>
      </c>
      <c r="D7826" s="398">
        <v>0</v>
      </c>
      <c r="F7826" s="398">
        <v>0</v>
      </c>
      <c r="H7826" t="s">
        <v>528</v>
      </c>
    </row>
    <row r="7827" spans="1:8">
      <c r="A7827" s="397">
        <v>103304</v>
      </c>
      <c r="B7827" t="s">
        <v>8279</v>
      </c>
      <c r="C7827" t="s">
        <v>530</v>
      </c>
      <c r="D7827" s="398">
        <v>1253.4000000000001</v>
      </c>
      <c r="F7827" s="398">
        <v>1262.68</v>
      </c>
      <c r="H7827" t="s">
        <v>528</v>
      </c>
    </row>
    <row r="7828" spans="1:8">
      <c r="A7828" s="397">
        <v>103305</v>
      </c>
      <c r="B7828" t="s">
        <v>8280</v>
      </c>
      <c r="C7828" t="s">
        <v>530</v>
      </c>
      <c r="D7828" s="398">
        <v>0</v>
      </c>
      <c r="F7828" s="398">
        <v>0</v>
      </c>
      <c r="H7828" t="s">
        <v>528</v>
      </c>
    </row>
    <row r="7829" spans="1:8">
      <c r="A7829" s="397">
        <v>103294</v>
      </c>
      <c r="B7829" t="s">
        <v>8281</v>
      </c>
      <c r="C7829" t="s">
        <v>530</v>
      </c>
      <c r="D7829" s="398">
        <v>0</v>
      </c>
      <c r="F7829" s="398">
        <v>0</v>
      </c>
      <c r="H7829" t="s">
        <v>528</v>
      </c>
    </row>
    <row r="7830" spans="1:8">
      <c r="A7830" s="397">
        <v>103298</v>
      </c>
      <c r="B7830" t="s">
        <v>8282</v>
      </c>
      <c r="C7830" t="s">
        <v>530</v>
      </c>
      <c r="D7830" s="398">
        <v>0</v>
      </c>
      <c r="F7830" s="398">
        <v>0</v>
      </c>
      <c r="H7830" t="s">
        <v>528</v>
      </c>
    </row>
    <row r="7831" spans="1:8">
      <c r="A7831" s="397">
        <v>103293</v>
      </c>
      <c r="B7831" t="s">
        <v>8283</v>
      </c>
      <c r="C7831" t="s">
        <v>530</v>
      </c>
      <c r="D7831" s="398">
        <v>0</v>
      </c>
      <c r="F7831" s="398">
        <v>0</v>
      </c>
      <c r="H7831" t="s">
        <v>528</v>
      </c>
    </row>
    <row r="7832" spans="1:8">
      <c r="A7832" s="397">
        <v>103297</v>
      </c>
      <c r="B7832" t="s">
        <v>8284</v>
      </c>
      <c r="C7832" t="s">
        <v>530</v>
      </c>
      <c r="D7832" s="398">
        <v>0</v>
      </c>
      <c r="F7832" s="398">
        <v>0</v>
      </c>
      <c r="H7832" t="s">
        <v>528</v>
      </c>
    </row>
    <row r="7833" spans="1:8">
      <c r="A7833" s="397">
        <v>103311</v>
      </c>
      <c r="B7833" t="s">
        <v>8285</v>
      </c>
      <c r="C7833" t="s">
        <v>530</v>
      </c>
      <c r="D7833" s="398">
        <v>0</v>
      </c>
      <c r="F7833" s="398">
        <v>0</v>
      </c>
      <c r="H7833" t="s">
        <v>528</v>
      </c>
    </row>
    <row r="7834" spans="1:8">
      <c r="A7834" s="397">
        <v>103306</v>
      </c>
      <c r="B7834" t="s">
        <v>8286</v>
      </c>
      <c r="C7834" t="s">
        <v>530</v>
      </c>
      <c r="D7834" s="398">
        <v>0</v>
      </c>
      <c r="F7834" s="398">
        <v>0</v>
      </c>
      <c r="H7834" t="s">
        <v>528</v>
      </c>
    </row>
    <row r="7835" spans="1:8">
      <c r="A7835" s="397">
        <v>103308</v>
      </c>
      <c r="B7835" t="s">
        <v>8287</v>
      </c>
      <c r="C7835" t="s">
        <v>530</v>
      </c>
      <c r="D7835" s="398">
        <v>0</v>
      </c>
      <c r="F7835" s="398">
        <v>0</v>
      </c>
      <c r="H7835" t="s">
        <v>528</v>
      </c>
    </row>
    <row r="7836" spans="1:8">
      <c r="A7836" s="397">
        <v>103295</v>
      </c>
      <c r="B7836" t="s">
        <v>8288</v>
      </c>
      <c r="C7836" t="s">
        <v>530</v>
      </c>
      <c r="D7836" s="398">
        <v>0</v>
      </c>
      <c r="F7836" s="398">
        <v>0</v>
      </c>
      <c r="H7836" t="s">
        <v>528</v>
      </c>
    </row>
    <row r="7837" spans="1:8">
      <c r="A7837" s="397">
        <v>103299</v>
      </c>
      <c r="B7837" t="s">
        <v>8289</v>
      </c>
      <c r="C7837" t="s">
        <v>530</v>
      </c>
      <c r="D7837" s="398">
        <v>0</v>
      </c>
      <c r="F7837" s="398">
        <v>0</v>
      </c>
      <c r="H7837" t="s">
        <v>528</v>
      </c>
    </row>
    <row r="7838" spans="1:8">
      <c r="A7838" s="397">
        <v>103302</v>
      </c>
      <c r="B7838" t="s">
        <v>8290</v>
      </c>
      <c r="C7838" t="s">
        <v>530</v>
      </c>
      <c r="D7838" s="398">
        <v>0</v>
      </c>
      <c r="F7838" s="398">
        <v>0</v>
      </c>
      <c r="H7838" t="s">
        <v>528</v>
      </c>
    </row>
    <row r="7839" spans="1:8">
      <c r="A7839" s="397">
        <v>103307</v>
      </c>
      <c r="B7839" t="s">
        <v>8291</v>
      </c>
      <c r="C7839" t="s">
        <v>530</v>
      </c>
      <c r="D7839" s="398">
        <v>1352.35</v>
      </c>
      <c r="F7839" s="398">
        <v>1367.51</v>
      </c>
      <c r="H7839" t="s">
        <v>528</v>
      </c>
    </row>
    <row r="7840" spans="1:8">
      <c r="A7840" s="397">
        <v>103310</v>
      </c>
      <c r="B7840" t="s">
        <v>8292</v>
      </c>
      <c r="C7840" t="s">
        <v>530</v>
      </c>
      <c r="D7840" s="398">
        <v>1297</v>
      </c>
      <c r="F7840" s="398">
        <v>1299.28</v>
      </c>
      <c r="H7840" t="s">
        <v>528</v>
      </c>
    </row>
    <row r="7841" spans="1:8">
      <c r="A7841" s="397">
        <v>103303</v>
      </c>
      <c r="B7841" t="s">
        <v>8293</v>
      </c>
      <c r="C7841" t="s">
        <v>530</v>
      </c>
      <c r="D7841" s="398">
        <v>0</v>
      </c>
      <c r="F7841" s="398">
        <v>0</v>
      </c>
      <c r="H7841" t="s">
        <v>528</v>
      </c>
    </row>
    <row r="7842" spans="1:8">
      <c r="A7842" s="397">
        <v>103314</v>
      </c>
      <c r="B7842" t="s">
        <v>8294</v>
      </c>
      <c r="C7842" t="s">
        <v>527</v>
      </c>
      <c r="D7842" s="398">
        <v>250.63</v>
      </c>
      <c r="F7842" s="398">
        <v>329.71</v>
      </c>
      <c r="H7842" t="s">
        <v>528</v>
      </c>
    </row>
    <row r="7843" spans="1:8">
      <c r="A7843" s="397">
        <v>103315</v>
      </c>
      <c r="B7843" t="s">
        <v>8295</v>
      </c>
      <c r="C7843" t="s">
        <v>527</v>
      </c>
      <c r="D7843" s="398">
        <v>241.47</v>
      </c>
      <c r="F7843" s="398">
        <v>318.47000000000003</v>
      </c>
      <c r="H7843" t="s">
        <v>528</v>
      </c>
    </row>
    <row r="7844" spans="1:8">
      <c r="A7844" s="397">
        <v>105188</v>
      </c>
      <c r="B7844" t="s">
        <v>8296</v>
      </c>
      <c r="C7844" t="s">
        <v>527</v>
      </c>
      <c r="D7844" s="398">
        <v>211.47</v>
      </c>
      <c r="F7844" s="398">
        <v>152.75</v>
      </c>
      <c r="H7844" t="s">
        <v>528</v>
      </c>
    </row>
    <row r="7845" spans="1:8">
      <c r="A7845" s="397">
        <v>87841</v>
      </c>
      <c r="B7845" t="s">
        <v>8297</v>
      </c>
      <c r="C7845" t="s">
        <v>527</v>
      </c>
      <c r="D7845" s="398">
        <v>192.06</v>
      </c>
      <c r="F7845" s="398">
        <v>138.76</v>
      </c>
      <c r="H7845" t="s">
        <v>528</v>
      </c>
    </row>
    <row r="7846" spans="1:8">
      <c r="A7846" s="397">
        <v>87853</v>
      </c>
      <c r="B7846" t="s">
        <v>8298</v>
      </c>
      <c r="C7846" t="s">
        <v>527</v>
      </c>
      <c r="D7846" s="398">
        <v>213.85</v>
      </c>
      <c r="F7846" s="398">
        <v>155.46</v>
      </c>
      <c r="H7846" t="s">
        <v>528</v>
      </c>
    </row>
    <row r="7847" spans="1:8">
      <c r="A7847" s="397">
        <v>105187</v>
      </c>
      <c r="B7847" t="s">
        <v>8299</v>
      </c>
      <c r="C7847" t="s">
        <v>527</v>
      </c>
      <c r="D7847" s="398">
        <v>290.18</v>
      </c>
      <c r="F7847" s="398">
        <v>207.83</v>
      </c>
      <c r="H7847" t="s">
        <v>528</v>
      </c>
    </row>
    <row r="7848" spans="1:8">
      <c r="A7848" s="397">
        <v>87840</v>
      </c>
      <c r="B7848" t="s">
        <v>8300</v>
      </c>
      <c r="C7848" t="s">
        <v>527</v>
      </c>
      <c r="D7848" s="398">
        <v>270.77999999999997</v>
      </c>
      <c r="F7848" s="398">
        <v>193.84</v>
      </c>
      <c r="H7848" t="s">
        <v>528</v>
      </c>
    </row>
    <row r="7849" spans="1:8">
      <c r="A7849" s="397">
        <v>87852</v>
      </c>
      <c r="B7849" t="s">
        <v>8301</v>
      </c>
      <c r="C7849" t="s">
        <v>527</v>
      </c>
      <c r="D7849" s="398">
        <v>292.55</v>
      </c>
      <c r="F7849" s="398">
        <v>210.54</v>
      </c>
      <c r="H7849" t="s">
        <v>528</v>
      </c>
    </row>
    <row r="7850" spans="1:8">
      <c r="A7850" s="397">
        <v>105186</v>
      </c>
      <c r="B7850" t="s">
        <v>8302</v>
      </c>
      <c r="C7850" t="s">
        <v>527</v>
      </c>
      <c r="D7850" s="398">
        <v>218.54</v>
      </c>
      <c r="F7850" s="398">
        <v>160.77000000000001</v>
      </c>
      <c r="H7850" t="s">
        <v>528</v>
      </c>
    </row>
    <row r="7851" spans="1:8">
      <c r="A7851" s="397">
        <v>87839</v>
      </c>
      <c r="B7851" t="s">
        <v>8303</v>
      </c>
      <c r="C7851" t="s">
        <v>527</v>
      </c>
      <c r="D7851" s="398">
        <v>199.42</v>
      </c>
      <c r="F7851" s="398">
        <v>146.97</v>
      </c>
      <c r="H7851" t="s">
        <v>528</v>
      </c>
    </row>
    <row r="7852" spans="1:8">
      <c r="A7852" s="397">
        <v>87851</v>
      </c>
      <c r="B7852" t="s">
        <v>8304</v>
      </c>
      <c r="C7852" t="s">
        <v>527</v>
      </c>
      <c r="D7852" s="398">
        <v>221.65</v>
      </c>
      <c r="F7852" s="398">
        <v>164.4</v>
      </c>
      <c r="H7852" t="s">
        <v>528</v>
      </c>
    </row>
    <row r="7853" spans="1:8">
      <c r="A7853" s="397">
        <v>105185</v>
      </c>
      <c r="B7853" t="s">
        <v>8305</v>
      </c>
      <c r="C7853" t="s">
        <v>527</v>
      </c>
      <c r="D7853" s="398">
        <v>298</v>
      </c>
      <c r="F7853" s="398">
        <v>216.22</v>
      </c>
      <c r="H7853" t="s">
        <v>528</v>
      </c>
    </row>
    <row r="7854" spans="1:8">
      <c r="A7854" s="397">
        <v>87838</v>
      </c>
      <c r="B7854" t="s">
        <v>8306</v>
      </c>
      <c r="C7854" t="s">
        <v>527</v>
      </c>
      <c r="D7854" s="398">
        <v>278.92</v>
      </c>
      <c r="F7854" s="398">
        <v>202.49</v>
      </c>
      <c r="H7854" t="s">
        <v>528</v>
      </c>
    </row>
    <row r="7855" spans="1:8">
      <c r="A7855" s="397">
        <v>87850</v>
      </c>
      <c r="B7855" t="s">
        <v>8307</v>
      </c>
      <c r="C7855" t="s">
        <v>527</v>
      </c>
      <c r="D7855" s="398">
        <v>301.16000000000003</v>
      </c>
      <c r="F7855" s="398">
        <v>219.92</v>
      </c>
      <c r="H7855" t="s">
        <v>528</v>
      </c>
    </row>
    <row r="7856" spans="1:8">
      <c r="A7856" s="397">
        <v>105110</v>
      </c>
      <c r="B7856" t="s">
        <v>8308</v>
      </c>
      <c r="C7856" t="s">
        <v>345</v>
      </c>
      <c r="D7856" s="398">
        <v>177.36</v>
      </c>
      <c r="F7856" s="398">
        <v>260.95</v>
      </c>
      <c r="H7856" t="s">
        <v>528</v>
      </c>
    </row>
    <row r="7857" spans="1:8">
      <c r="A7857" s="397">
        <v>105105</v>
      </c>
      <c r="B7857" t="s">
        <v>8309</v>
      </c>
      <c r="C7857" t="s">
        <v>345</v>
      </c>
      <c r="D7857" s="398">
        <v>56.15</v>
      </c>
      <c r="F7857" s="398">
        <v>85.09</v>
      </c>
      <c r="H7857" t="s">
        <v>528</v>
      </c>
    </row>
    <row r="7858" spans="1:8">
      <c r="A7858" s="397">
        <v>105103</v>
      </c>
      <c r="B7858" t="s">
        <v>8310</v>
      </c>
      <c r="C7858" t="s">
        <v>345</v>
      </c>
      <c r="D7858" s="398">
        <v>79.95</v>
      </c>
      <c r="F7858" s="398">
        <v>121.16</v>
      </c>
      <c r="H7858" t="s">
        <v>528</v>
      </c>
    </row>
    <row r="7859" spans="1:8">
      <c r="A7859" s="397">
        <v>105112</v>
      </c>
      <c r="B7859" t="s">
        <v>8311</v>
      </c>
      <c r="C7859" t="s">
        <v>345</v>
      </c>
      <c r="D7859" s="398">
        <v>148.07</v>
      </c>
      <c r="F7859" s="398">
        <v>217.91</v>
      </c>
      <c r="H7859" t="s">
        <v>528</v>
      </c>
    </row>
    <row r="7860" spans="1:8">
      <c r="A7860" s="397">
        <v>105109</v>
      </c>
      <c r="B7860" t="s">
        <v>8312</v>
      </c>
      <c r="C7860" t="s">
        <v>530</v>
      </c>
      <c r="D7860" s="398">
        <v>0</v>
      </c>
      <c r="F7860" s="398">
        <v>0</v>
      </c>
      <c r="H7860" t="s">
        <v>528</v>
      </c>
    </row>
    <row r="7861" spans="1:8">
      <c r="A7861" s="397">
        <v>105108</v>
      </c>
      <c r="B7861" t="s">
        <v>8313</v>
      </c>
      <c r="C7861" t="s">
        <v>530</v>
      </c>
      <c r="D7861" s="398">
        <v>0</v>
      </c>
      <c r="F7861" s="398">
        <v>0</v>
      </c>
      <c r="H7861" t="s">
        <v>528</v>
      </c>
    </row>
    <row r="7862" spans="1:8">
      <c r="A7862" s="397">
        <v>105104</v>
      </c>
      <c r="B7862" t="s">
        <v>8314</v>
      </c>
      <c r="C7862" t="s">
        <v>530</v>
      </c>
      <c r="D7862" s="398">
        <v>4606.01</v>
      </c>
      <c r="F7862" s="398">
        <v>5568.91</v>
      </c>
      <c r="H7862" t="s">
        <v>528</v>
      </c>
    </row>
    <row r="7863" spans="1:8">
      <c r="A7863" s="397">
        <v>105107</v>
      </c>
      <c r="B7863" t="s">
        <v>8315</v>
      </c>
      <c r="C7863" t="s">
        <v>530</v>
      </c>
      <c r="D7863" s="398">
        <v>2687.58</v>
      </c>
      <c r="F7863" s="398">
        <v>4072.62</v>
      </c>
      <c r="H7863" t="s">
        <v>528</v>
      </c>
    </row>
    <row r="7864" spans="1:8">
      <c r="A7864" s="397">
        <v>105106</v>
      </c>
      <c r="B7864" t="s">
        <v>8316</v>
      </c>
      <c r="C7864" t="s">
        <v>530</v>
      </c>
      <c r="D7864" s="398">
        <v>1820.12</v>
      </c>
      <c r="F7864" s="398">
        <v>2758.13</v>
      </c>
      <c r="H7864" t="s">
        <v>528</v>
      </c>
    </row>
    <row r="7865" spans="1:8">
      <c r="A7865" s="397">
        <v>105111</v>
      </c>
      <c r="B7865" t="s">
        <v>8317</v>
      </c>
      <c r="C7865" t="s">
        <v>530</v>
      </c>
      <c r="D7865" s="398">
        <v>17098.599999999999</v>
      </c>
      <c r="F7865" s="398">
        <v>19747.650000000001</v>
      </c>
      <c r="H7865" t="s">
        <v>528</v>
      </c>
    </row>
    <row r="7866" spans="1:8">
      <c r="A7866" s="397">
        <v>98520</v>
      </c>
      <c r="B7866" t="s">
        <v>8318</v>
      </c>
      <c r="C7866" t="s">
        <v>527</v>
      </c>
      <c r="D7866" s="398">
        <v>5.09</v>
      </c>
      <c r="F7866" s="398">
        <v>6.98</v>
      </c>
      <c r="H7866" t="s">
        <v>528</v>
      </c>
    </row>
    <row r="7867" spans="1:8">
      <c r="A7867" s="397">
        <v>98521</v>
      </c>
      <c r="B7867" t="s">
        <v>8319</v>
      </c>
      <c r="C7867" t="s">
        <v>527</v>
      </c>
      <c r="D7867" s="398">
        <v>0.39</v>
      </c>
      <c r="F7867" s="398">
        <v>0.46</v>
      </c>
      <c r="H7867" t="s">
        <v>528</v>
      </c>
    </row>
    <row r="7868" spans="1:8">
      <c r="A7868" s="397">
        <v>105521</v>
      </c>
      <c r="B7868" t="s">
        <v>8320</v>
      </c>
      <c r="C7868" t="s">
        <v>527</v>
      </c>
      <c r="D7868" s="398">
        <v>3.48</v>
      </c>
      <c r="F7868" s="398">
        <v>4.8099999999999996</v>
      </c>
      <c r="H7868" t="s">
        <v>528</v>
      </c>
    </row>
    <row r="7869" spans="1:8">
      <c r="A7869" s="397">
        <v>98509</v>
      </c>
      <c r="B7869" t="s">
        <v>8321</v>
      </c>
      <c r="C7869" t="s">
        <v>530</v>
      </c>
      <c r="D7869" s="398">
        <v>86.22</v>
      </c>
      <c r="F7869" s="398">
        <v>49.05</v>
      </c>
      <c r="H7869" t="s">
        <v>528</v>
      </c>
    </row>
    <row r="7870" spans="1:8">
      <c r="A7870" s="397">
        <v>98507</v>
      </c>
      <c r="B7870" t="s">
        <v>8322</v>
      </c>
      <c r="C7870" t="s">
        <v>530</v>
      </c>
      <c r="D7870" s="398">
        <v>0</v>
      </c>
      <c r="F7870" s="398">
        <v>0</v>
      </c>
      <c r="H7870" t="s">
        <v>528</v>
      </c>
    </row>
    <row r="7871" spans="1:8">
      <c r="A7871" s="397">
        <v>98508</v>
      </c>
      <c r="B7871" t="s">
        <v>8323</v>
      </c>
      <c r="C7871" t="s">
        <v>530</v>
      </c>
      <c r="D7871" s="398">
        <v>0</v>
      </c>
      <c r="F7871" s="398">
        <v>0</v>
      </c>
      <c r="H7871" t="s">
        <v>528</v>
      </c>
    </row>
    <row r="7872" spans="1:8">
      <c r="A7872" s="397">
        <v>98506</v>
      </c>
      <c r="B7872" t="s">
        <v>8324</v>
      </c>
      <c r="C7872" t="s">
        <v>530</v>
      </c>
      <c r="D7872" s="398">
        <v>0</v>
      </c>
      <c r="F7872" s="398">
        <v>0</v>
      </c>
      <c r="H7872" t="s">
        <v>528</v>
      </c>
    </row>
    <row r="7873" spans="1:8">
      <c r="A7873" s="397">
        <v>98505</v>
      </c>
      <c r="B7873" t="s">
        <v>8325</v>
      </c>
      <c r="C7873" t="s">
        <v>527</v>
      </c>
      <c r="D7873" s="398">
        <v>126.29</v>
      </c>
      <c r="F7873" s="398">
        <v>75.489999999999995</v>
      </c>
      <c r="H7873" t="s">
        <v>528</v>
      </c>
    </row>
    <row r="7874" spans="1:8">
      <c r="A7874" s="397">
        <v>98504</v>
      </c>
      <c r="B7874" t="s">
        <v>8326</v>
      </c>
      <c r="C7874" t="s">
        <v>527</v>
      </c>
      <c r="D7874" s="398">
        <v>15.54</v>
      </c>
      <c r="F7874" s="398">
        <v>17.260000000000002</v>
      </c>
      <c r="H7874" t="s">
        <v>528</v>
      </c>
    </row>
    <row r="7875" spans="1:8">
      <c r="A7875" s="397">
        <v>98503</v>
      </c>
      <c r="B7875" t="s">
        <v>8327</v>
      </c>
      <c r="C7875" t="s">
        <v>527</v>
      </c>
      <c r="D7875" s="398">
        <v>21.65</v>
      </c>
      <c r="F7875" s="398">
        <v>26.69</v>
      </c>
      <c r="H7875" t="s">
        <v>528</v>
      </c>
    </row>
    <row r="7876" spans="1:8">
      <c r="A7876" s="397">
        <v>103946</v>
      </c>
      <c r="B7876" t="s">
        <v>8328</v>
      </c>
      <c r="C7876" t="s">
        <v>527</v>
      </c>
      <c r="D7876" s="398">
        <v>20.12</v>
      </c>
      <c r="F7876" s="398">
        <v>22.09</v>
      </c>
      <c r="H7876" t="s">
        <v>528</v>
      </c>
    </row>
    <row r="7877" spans="1:8">
      <c r="A7877" s="397">
        <v>98517</v>
      </c>
      <c r="B7877" t="s">
        <v>8329</v>
      </c>
      <c r="C7877" t="s">
        <v>530</v>
      </c>
      <c r="D7877" s="398">
        <v>0</v>
      </c>
      <c r="F7877" s="398">
        <v>0</v>
      </c>
      <c r="H7877" t="s">
        <v>528</v>
      </c>
    </row>
    <row r="7878" spans="1:8">
      <c r="A7878" s="397">
        <v>98518</v>
      </c>
      <c r="B7878" t="s">
        <v>8330</v>
      </c>
      <c r="C7878" t="s">
        <v>530</v>
      </c>
      <c r="D7878" s="398">
        <v>0</v>
      </c>
      <c r="F7878" s="398">
        <v>0</v>
      </c>
      <c r="H7878" t="s">
        <v>528</v>
      </c>
    </row>
    <row r="7879" spans="1:8">
      <c r="A7879" s="397">
        <v>98516</v>
      </c>
      <c r="B7879" t="s">
        <v>8331</v>
      </c>
      <c r="C7879" t="s">
        <v>530</v>
      </c>
      <c r="D7879" s="398">
        <v>426.66</v>
      </c>
      <c r="F7879" s="398">
        <v>363.89</v>
      </c>
      <c r="H7879" t="s">
        <v>528</v>
      </c>
    </row>
    <row r="7880" spans="1:8">
      <c r="A7880" s="397">
        <v>98514</v>
      </c>
      <c r="B7880" t="s">
        <v>8332</v>
      </c>
      <c r="C7880" t="s">
        <v>530</v>
      </c>
      <c r="D7880" s="398">
        <v>0</v>
      </c>
      <c r="F7880" s="398">
        <v>0</v>
      </c>
      <c r="H7880" t="s">
        <v>528</v>
      </c>
    </row>
    <row r="7881" spans="1:8">
      <c r="A7881" s="397">
        <v>98515</v>
      </c>
      <c r="B7881" t="s">
        <v>8333</v>
      </c>
      <c r="C7881" t="s">
        <v>530</v>
      </c>
      <c r="D7881" s="398">
        <v>0</v>
      </c>
      <c r="F7881" s="398">
        <v>0</v>
      </c>
      <c r="H7881" t="s">
        <v>528</v>
      </c>
    </row>
    <row r="7882" spans="1:8">
      <c r="A7882" s="397">
        <v>98513</v>
      </c>
      <c r="B7882" t="s">
        <v>8334</v>
      </c>
      <c r="C7882" t="s">
        <v>530</v>
      </c>
      <c r="D7882" s="398">
        <v>0</v>
      </c>
      <c r="F7882" s="398">
        <v>0</v>
      </c>
      <c r="H7882" t="s">
        <v>528</v>
      </c>
    </row>
    <row r="7883" spans="1:8">
      <c r="A7883" s="397">
        <v>98511</v>
      </c>
      <c r="B7883" t="s">
        <v>8335</v>
      </c>
      <c r="C7883" t="s">
        <v>530</v>
      </c>
      <c r="D7883" s="398">
        <v>243.51</v>
      </c>
      <c r="F7883" s="398">
        <v>160.69</v>
      </c>
      <c r="H7883" t="s">
        <v>528</v>
      </c>
    </row>
    <row r="7884" spans="1:8">
      <c r="A7884" s="397">
        <v>98512</v>
      </c>
      <c r="B7884" t="s">
        <v>8336</v>
      </c>
      <c r="C7884" t="s">
        <v>530</v>
      </c>
      <c r="D7884" s="398">
        <v>0</v>
      </c>
      <c r="F7884" s="398">
        <v>0</v>
      </c>
      <c r="H7884" t="s">
        <v>528</v>
      </c>
    </row>
    <row r="7885" spans="1:8">
      <c r="A7885" s="397">
        <v>98510</v>
      </c>
      <c r="B7885" t="s">
        <v>8337</v>
      </c>
      <c r="C7885" t="s">
        <v>530</v>
      </c>
      <c r="D7885" s="398">
        <v>132.52000000000001</v>
      </c>
      <c r="F7885" s="398">
        <v>95.82</v>
      </c>
      <c r="H7885" t="s">
        <v>528</v>
      </c>
    </row>
    <row r="7886" spans="1:8">
      <c r="A7886" s="397">
        <v>98519</v>
      </c>
      <c r="B7886" t="s">
        <v>8338</v>
      </c>
      <c r="C7886" t="s">
        <v>527</v>
      </c>
      <c r="D7886" s="398">
        <v>4.16</v>
      </c>
      <c r="F7886" s="398">
        <v>5.24</v>
      </c>
      <c r="H7886" t="s">
        <v>528</v>
      </c>
    </row>
    <row r="7887" spans="1:8">
      <c r="A7887" s="397">
        <v>91599</v>
      </c>
      <c r="B7887" t="s">
        <v>8339</v>
      </c>
      <c r="C7887" t="s">
        <v>298</v>
      </c>
      <c r="D7887" s="398">
        <v>9.4499999999999993</v>
      </c>
      <c r="F7887" s="398">
        <v>7.5</v>
      </c>
      <c r="H7887" t="s">
        <v>528</v>
      </c>
    </row>
    <row r="7888" spans="1:8">
      <c r="A7888" s="397">
        <v>100065</v>
      </c>
      <c r="B7888" t="s">
        <v>8340</v>
      </c>
      <c r="C7888" t="s">
        <v>298</v>
      </c>
      <c r="D7888" s="398">
        <v>0</v>
      </c>
      <c r="F7888" s="398">
        <v>0</v>
      </c>
      <c r="H7888" t="s">
        <v>528</v>
      </c>
    </row>
    <row r="7889" spans="1:8">
      <c r="A7889" s="397">
        <v>100069</v>
      </c>
      <c r="B7889" t="s">
        <v>8341</v>
      </c>
      <c r="C7889" t="s">
        <v>298</v>
      </c>
      <c r="D7889" s="398">
        <v>0</v>
      </c>
      <c r="F7889" s="398">
        <v>0</v>
      </c>
      <c r="H7889" t="s">
        <v>528</v>
      </c>
    </row>
    <row r="7890" spans="1:8">
      <c r="A7890" s="397">
        <v>100063</v>
      </c>
      <c r="B7890" t="s">
        <v>8342</v>
      </c>
      <c r="C7890" t="s">
        <v>298</v>
      </c>
      <c r="D7890" s="398">
        <v>0</v>
      </c>
      <c r="F7890" s="398">
        <v>0</v>
      </c>
      <c r="H7890" t="s">
        <v>528</v>
      </c>
    </row>
    <row r="7891" spans="1:8">
      <c r="A7891" s="397">
        <v>91597</v>
      </c>
      <c r="B7891" t="s">
        <v>8343</v>
      </c>
      <c r="C7891" t="s">
        <v>298</v>
      </c>
      <c r="D7891" s="398">
        <v>9.08</v>
      </c>
      <c r="F7891" s="398">
        <v>7.12</v>
      </c>
      <c r="H7891" t="s">
        <v>528</v>
      </c>
    </row>
    <row r="7892" spans="1:8">
      <c r="A7892" s="397">
        <v>91598</v>
      </c>
      <c r="B7892" t="s">
        <v>8344</v>
      </c>
      <c r="C7892" t="s">
        <v>298</v>
      </c>
      <c r="D7892" s="398">
        <v>11.9</v>
      </c>
      <c r="F7892" s="398">
        <v>9.14</v>
      </c>
      <c r="H7892" t="s">
        <v>528</v>
      </c>
    </row>
    <row r="7893" spans="1:8">
      <c r="A7893" s="397">
        <v>91596</v>
      </c>
      <c r="B7893" t="s">
        <v>8345</v>
      </c>
      <c r="C7893" t="s">
        <v>298</v>
      </c>
      <c r="D7893" s="398">
        <v>12.28</v>
      </c>
      <c r="F7893" s="398">
        <v>9.3699999999999992</v>
      </c>
      <c r="H7893" t="s">
        <v>528</v>
      </c>
    </row>
    <row r="7894" spans="1:8">
      <c r="A7894" s="397">
        <v>100064</v>
      </c>
      <c r="B7894" t="s">
        <v>8346</v>
      </c>
      <c r="C7894" t="s">
        <v>298</v>
      </c>
      <c r="D7894" s="398">
        <v>12.21</v>
      </c>
      <c r="F7894" s="398">
        <v>9.2899999999999991</v>
      </c>
      <c r="H7894" t="s">
        <v>528</v>
      </c>
    </row>
    <row r="7895" spans="1:8">
      <c r="A7895" s="397">
        <v>100066</v>
      </c>
      <c r="B7895" t="s">
        <v>8347</v>
      </c>
      <c r="C7895" t="s">
        <v>298</v>
      </c>
      <c r="D7895" s="398">
        <v>12.25</v>
      </c>
      <c r="F7895" s="398">
        <v>9.2799999999999994</v>
      </c>
      <c r="H7895" t="s">
        <v>528</v>
      </c>
    </row>
    <row r="7896" spans="1:8">
      <c r="A7896" s="397">
        <v>91603</v>
      </c>
      <c r="B7896" t="s">
        <v>8348</v>
      </c>
      <c r="C7896" t="s">
        <v>298</v>
      </c>
      <c r="D7896" s="398">
        <v>10.61</v>
      </c>
      <c r="F7896" s="398">
        <v>8.34</v>
      </c>
      <c r="H7896" t="s">
        <v>528</v>
      </c>
    </row>
    <row r="7897" spans="1:8">
      <c r="A7897" s="397">
        <v>100068</v>
      </c>
      <c r="B7897" t="s">
        <v>8349</v>
      </c>
      <c r="C7897" t="s">
        <v>298</v>
      </c>
      <c r="D7897" s="398">
        <v>9.11</v>
      </c>
      <c r="F7897" s="398">
        <v>7.13</v>
      </c>
      <c r="H7897" t="s">
        <v>528</v>
      </c>
    </row>
    <row r="7898" spans="1:8">
      <c r="A7898" s="397">
        <v>100067</v>
      </c>
      <c r="B7898" t="s">
        <v>8350</v>
      </c>
      <c r="C7898" t="s">
        <v>298</v>
      </c>
      <c r="D7898" s="398">
        <v>12.57</v>
      </c>
      <c r="F7898" s="398">
        <v>10.9</v>
      </c>
      <c r="H7898" t="s">
        <v>528</v>
      </c>
    </row>
    <row r="7899" spans="1:8">
      <c r="A7899" s="397">
        <v>91601</v>
      </c>
      <c r="B7899" t="s">
        <v>8351</v>
      </c>
      <c r="C7899" t="s">
        <v>298</v>
      </c>
      <c r="D7899" s="398">
        <v>12.89</v>
      </c>
      <c r="F7899" s="398">
        <v>10.81</v>
      </c>
      <c r="H7899" t="s">
        <v>528</v>
      </c>
    </row>
    <row r="7900" spans="1:8">
      <c r="A7900" s="397">
        <v>91602</v>
      </c>
      <c r="B7900" t="s">
        <v>8352</v>
      </c>
      <c r="C7900" t="s">
        <v>298</v>
      </c>
      <c r="D7900" s="398">
        <v>11.91</v>
      </c>
      <c r="F7900" s="398">
        <v>9.66</v>
      </c>
      <c r="H7900" t="s">
        <v>528</v>
      </c>
    </row>
    <row r="7901" spans="1:8">
      <c r="A7901" s="397">
        <v>91593</v>
      </c>
      <c r="B7901" t="s">
        <v>8353</v>
      </c>
      <c r="C7901" t="s">
        <v>298</v>
      </c>
      <c r="D7901" s="398">
        <v>12.33</v>
      </c>
      <c r="F7901" s="398">
        <v>9.4600000000000009</v>
      </c>
      <c r="H7901" t="s">
        <v>528</v>
      </c>
    </row>
    <row r="7902" spans="1:8">
      <c r="A7902" s="397">
        <v>105814</v>
      </c>
      <c r="B7902" t="s">
        <v>8354</v>
      </c>
      <c r="C7902" t="s">
        <v>298</v>
      </c>
      <c r="D7902" s="398">
        <v>12.05</v>
      </c>
      <c r="F7902" s="398">
        <v>9.09</v>
      </c>
      <c r="H7902" t="s">
        <v>528</v>
      </c>
    </row>
    <row r="7903" spans="1:8">
      <c r="A7903" s="397">
        <v>91594</v>
      </c>
      <c r="B7903" t="s">
        <v>8355</v>
      </c>
      <c r="C7903" t="s">
        <v>298</v>
      </c>
      <c r="D7903" s="398">
        <v>12.35</v>
      </c>
      <c r="F7903" s="398">
        <v>9.4700000000000006</v>
      </c>
      <c r="H7903" t="s">
        <v>528</v>
      </c>
    </row>
    <row r="7904" spans="1:8">
      <c r="A7904" s="397">
        <v>91595</v>
      </c>
      <c r="B7904" t="s">
        <v>8356</v>
      </c>
      <c r="C7904" t="s">
        <v>298</v>
      </c>
      <c r="D7904" s="398">
        <v>12.61</v>
      </c>
      <c r="F7904" s="398">
        <v>9.82</v>
      </c>
      <c r="H7904" t="s">
        <v>528</v>
      </c>
    </row>
    <row r="7905" spans="1:8">
      <c r="A7905" s="397">
        <v>105815</v>
      </c>
      <c r="B7905" t="s">
        <v>8357</v>
      </c>
      <c r="C7905" t="s">
        <v>298</v>
      </c>
      <c r="D7905" s="398">
        <v>0</v>
      </c>
      <c r="F7905" s="398">
        <v>0</v>
      </c>
      <c r="H7905" t="s">
        <v>528</v>
      </c>
    </row>
    <row r="7906" spans="1:8">
      <c r="A7906" s="397">
        <v>91600</v>
      </c>
      <c r="B7906" t="s">
        <v>8358</v>
      </c>
      <c r="C7906" t="s">
        <v>298</v>
      </c>
      <c r="D7906" s="398">
        <v>13.61</v>
      </c>
      <c r="F7906" s="398">
        <v>10.93</v>
      </c>
      <c r="H7906" t="s">
        <v>528</v>
      </c>
    </row>
    <row r="7907" spans="1:8">
      <c r="A7907" s="397">
        <v>99235</v>
      </c>
      <c r="B7907" t="s">
        <v>8359</v>
      </c>
      <c r="C7907" t="s">
        <v>615</v>
      </c>
      <c r="D7907" s="398">
        <v>912.3</v>
      </c>
      <c r="F7907" s="398">
        <v>632.99</v>
      </c>
      <c r="H7907" t="s">
        <v>528</v>
      </c>
    </row>
    <row r="7908" spans="1:8">
      <c r="A7908" s="397">
        <v>105539</v>
      </c>
      <c r="B7908" t="s">
        <v>8360</v>
      </c>
      <c r="C7908" t="s">
        <v>615</v>
      </c>
      <c r="D7908" s="398">
        <v>0</v>
      </c>
      <c r="F7908" s="398">
        <v>0</v>
      </c>
      <c r="H7908" t="s">
        <v>528</v>
      </c>
    </row>
    <row r="7909" spans="1:8">
      <c r="A7909" s="397">
        <v>99439</v>
      </c>
      <c r="B7909" t="s">
        <v>8361</v>
      </c>
      <c r="C7909" t="s">
        <v>615</v>
      </c>
      <c r="D7909" s="398">
        <v>1002.11</v>
      </c>
      <c r="F7909" s="398">
        <v>701.06</v>
      </c>
      <c r="H7909" t="s">
        <v>528</v>
      </c>
    </row>
    <row r="7910" spans="1:8">
      <c r="A7910" s="397">
        <v>105540</v>
      </c>
      <c r="B7910" t="s">
        <v>8362</v>
      </c>
      <c r="C7910" t="s">
        <v>615</v>
      </c>
      <c r="D7910" s="398">
        <v>0</v>
      </c>
      <c r="F7910" s="398">
        <v>0</v>
      </c>
      <c r="H7910" t="s">
        <v>528</v>
      </c>
    </row>
    <row r="7911" spans="1:8">
      <c r="A7911" s="397">
        <v>103184</v>
      </c>
      <c r="B7911" t="s">
        <v>8363</v>
      </c>
      <c r="C7911" t="s">
        <v>615</v>
      </c>
      <c r="D7911" s="398">
        <v>935.15</v>
      </c>
      <c r="F7911" s="398">
        <v>660.26</v>
      </c>
      <c r="H7911" t="s">
        <v>528</v>
      </c>
    </row>
    <row r="7912" spans="1:8">
      <c r="A7912" s="397">
        <v>103183</v>
      </c>
      <c r="B7912" t="s">
        <v>8364</v>
      </c>
      <c r="C7912" t="s">
        <v>615</v>
      </c>
      <c r="D7912" s="398">
        <v>1081.8499999999999</v>
      </c>
      <c r="F7912" s="398">
        <v>796.97</v>
      </c>
      <c r="H7912" t="s">
        <v>528</v>
      </c>
    </row>
    <row r="7913" spans="1:8">
      <c r="A7913" s="397">
        <v>99434</v>
      </c>
      <c r="B7913" t="s">
        <v>8365</v>
      </c>
      <c r="C7913" t="s">
        <v>615</v>
      </c>
      <c r="D7913" s="398">
        <v>1019.07</v>
      </c>
      <c r="F7913" s="398">
        <v>714.09</v>
      </c>
      <c r="H7913" t="s">
        <v>528</v>
      </c>
    </row>
    <row r="7914" spans="1:8">
      <c r="A7914" s="397">
        <v>99431</v>
      </c>
      <c r="B7914" t="s">
        <v>8366</v>
      </c>
      <c r="C7914" t="s">
        <v>615</v>
      </c>
      <c r="D7914" s="398">
        <v>1015.06</v>
      </c>
      <c r="F7914" s="398">
        <v>709.25</v>
      </c>
      <c r="H7914" t="s">
        <v>528</v>
      </c>
    </row>
    <row r="7915" spans="1:8">
      <c r="A7915" s="397">
        <v>99435</v>
      </c>
      <c r="B7915" t="s">
        <v>8367</v>
      </c>
      <c r="C7915" t="s">
        <v>615</v>
      </c>
      <c r="D7915" s="398">
        <v>995.42</v>
      </c>
      <c r="F7915" s="398">
        <v>696.26</v>
      </c>
      <c r="H7915" t="s">
        <v>528</v>
      </c>
    </row>
    <row r="7916" spans="1:8">
      <c r="A7916" s="397">
        <v>99432</v>
      </c>
      <c r="B7916" t="s">
        <v>8368</v>
      </c>
      <c r="C7916" t="s">
        <v>615</v>
      </c>
      <c r="D7916" s="398">
        <v>992.55</v>
      </c>
      <c r="F7916" s="398">
        <v>692.8</v>
      </c>
      <c r="H7916" t="s">
        <v>528</v>
      </c>
    </row>
    <row r="7917" spans="1:8">
      <c r="A7917" s="397">
        <v>99438</v>
      </c>
      <c r="B7917" t="s">
        <v>8369</v>
      </c>
      <c r="C7917" t="s">
        <v>615</v>
      </c>
      <c r="D7917" s="398">
        <v>976.51</v>
      </c>
      <c r="F7917" s="398">
        <v>683.66</v>
      </c>
      <c r="H7917" t="s">
        <v>528</v>
      </c>
    </row>
    <row r="7918" spans="1:8">
      <c r="A7918" s="397">
        <v>105538</v>
      </c>
      <c r="B7918" t="s">
        <v>8370</v>
      </c>
      <c r="C7918" t="s">
        <v>615</v>
      </c>
      <c r="D7918" s="398">
        <v>0</v>
      </c>
      <c r="F7918" s="398">
        <v>0</v>
      </c>
      <c r="H7918" t="s">
        <v>528</v>
      </c>
    </row>
    <row r="7919" spans="1:8">
      <c r="A7919" s="397">
        <v>99436</v>
      </c>
      <c r="B7919" t="s">
        <v>8371</v>
      </c>
      <c r="C7919" t="s">
        <v>615</v>
      </c>
      <c r="D7919" s="398">
        <v>1095.1199999999999</v>
      </c>
      <c r="F7919" s="398">
        <v>784.22</v>
      </c>
      <c r="H7919" t="s">
        <v>528</v>
      </c>
    </row>
    <row r="7920" spans="1:8">
      <c r="A7920" s="397">
        <v>99437</v>
      </c>
      <c r="B7920" t="s">
        <v>8372</v>
      </c>
      <c r="C7920" t="s">
        <v>615</v>
      </c>
      <c r="D7920" s="398">
        <v>968.97</v>
      </c>
      <c r="F7920" s="398">
        <v>674.67</v>
      </c>
      <c r="H7920" t="s">
        <v>528</v>
      </c>
    </row>
    <row r="7921" spans="1:8">
      <c r="A7921" s="397">
        <v>105537</v>
      </c>
      <c r="B7921" t="s">
        <v>8373</v>
      </c>
      <c r="C7921" t="s">
        <v>615</v>
      </c>
      <c r="D7921" s="398">
        <v>0</v>
      </c>
      <c r="F7921" s="398">
        <v>0</v>
      </c>
      <c r="H7921" t="s">
        <v>528</v>
      </c>
    </row>
    <row r="7922" spans="1:8">
      <c r="A7922" s="397">
        <v>99433</v>
      </c>
      <c r="B7922" t="s">
        <v>8374</v>
      </c>
      <c r="C7922" t="s">
        <v>615</v>
      </c>
      <c r="D7922" s="398">
        <v>1072.23</v>
      </c>
      <c r="F7922" s="398">
        <v>756.67</v>
      </c>
      <c r="H7922" t="s">
        <v>528</v>
      </c>
    </row>
    <row r="7923" spans="1:8">
      <c r="A7923" s="397">
        <v>104422</v>
      </c>
      <c r="B7923" t="s">
        <v>8375</v>
      </c>
      <c r="C7923" t="s">
        <v>527</v>
      </c>
      <c r="D7923" s="398">
        <v>12.83</v>
      </c>
      <c r="F7923" s="398">
        <v>11.9</v>
      </c>
      <c r="H7923" t="s">
        <v>528</v>
      </c>
    </row>
    <row r="7924" spans="1:8">
      <c r="A7924" s="397">
        <v>105824</v>
      </c>
      <c r="B7924" t="s">
        <v>8376</v>
      </c>
      <c r="C7924" t="s">
        <v>527</v>
      </c>
      <c r="D7924" s="398">
        <v>15</v>
      </c>
      <c r="F7924" s="398">
        <v>14.66</v>
      </c>
      <c r="H7924" t="s">
        <v>528</v>
      </c>
    </row>
    <row r="7925" spans="1:8">
      <c r="A7925" s="397">
        <v>105825</v>
      </c>
      <c r="B7925" t="s">
        <v>8377</v>
      </c>
      <c r="C7925" t="s">
        <v>527</v>
      </c>
      <c r="D7925" s="398">
        <v>7.18</v>
      </c>
      <c r="F7925" s="398">
        <v>8.24</v>
      </c>
      <c r="H7925" t="s">
        <v>528</v>
      </c>
    </row>
    <row r="7926" spans="1:8">
      <c r="A7926" s="397">
        <v>104421</v>
      </c>
      <c r="B7926" t="s">
        <v>8378</v>
      </c>
      <c r="C7926" t="s">
        <v>527</v>
      </c>
      <c r="D7926" s="398">
        <v>18.5</v>
      </c>
      <c r="F7926" s="398">
        <v>18.66</v>
      </c>
      <c r="H7926" t="s">
        <v>528</v>
      </c>
    </row>
    <row r="7927" spans="1:8">
      <c r="A7927" s="397">
        <v>105822</v>
      </c>
      <c r="B7927" t="s">
        <v>8379</v>
      </c>
      <c r="C7927" t="s">
        <v>527</v>
      </c>
      <c r="D7927" s="398">
        <v>20.67</v>
      </c>
      <c r="F7927" s="398">
        <v>21.42</v>
      </c>
      <c r="H7927" t="s">
        <v>528</v>
      </c>
    </row>
    <row r="7928" spans="1:8">
      <c r="A7928" s="397">
        <v>105823</v>
      </c>
      <c r="B7928" t="s">
        <v>8380</v>
      </c>
      <c r="C7928" t="s">
        <v>527</v>
      </c>
      <c r="D7928" s="398">
        <v>12.85</v>
      </c>
      <c r="F7928" s="398">
        <v>15</v>
      </c>
      <c r="H7928" t="s">
        <v>528</v>
      </c>
    </row>
    <row r="7929" spans="1:8">
      <c r="A7929" s="397">
        <v>104423</v>
      </c>
      <c r="B7929" t="s">
        <v>8381</v>
      </c>
      <c r="C7929" t="s">
        <v>527</v>
      </c>
      <c r="D7929" s="398">
        <v>16.809999999999999</v>
      </c>
      <c r="F7929" s="398">
        <v>16.649999999999999</v>
      </c>
      <c r="H7929" t="s">
        <v>528</v>
      </c>
    </row>
    <row r="7930" spans="1:8">
      <c r="A7930" s="397">
        <v>105826</v>
      </c>
      <c r="B7930" t="s">
        <v>8382</v>
      </c>
      <c r="C7930" t="s">
        <v>527</v>
      </c>
      <c r="D7930" s="398">
        <v>18.98</v>
      </c>
      <c r="F7930" s="398">
        <v>19.41</v>
      </c>
      <c r="H7930" t="s">
        <v>528</v>
      </c>
    </row>
    <row r="7931" spans="1:8">
      <c r="A7931" s="397">
        <v>105827</v>
      </c>
      <c r="B7931" t="s">
        <v>8383</v>
      </c>
      <c r="C7931" t="s">
        <v>527</v>
      </c>
      <c r="D7931" s="398">
        <v>11.16</v>
      </c>
      <c r="F7931" s="398">
        <v>12.99</v>
      </c>
      <c r="H7931" t="s">
        <v>528</v>
      </c>
    </row>
    <row r="7932" spans="1:8">
      <c r="A7932" s="397">
        <v>104425</v>
      </c>
      <c r="B7932" t="s">
        <v>8384</v>
      </c>
      <c r="C7932" t="s">
        <v>527</v>
      </c>
      <c r="D7932" s="398">
        <v>11.1</v>
      </c>
      <c r="F7932" s="398">
        <v>9.85</v>
      </c>
      <c r="H7932" t="s">
        <v>528</v>
      </c>
    </row>
    <row r="7933" spans="1:8">
      <c r="A7933" s="397">
        <v>105828</v>
      </c>
      <c r="B7933" t="s">
        <v>8385</v>
      </c>
      <c r="C7933" t="s">
        <v>527</v>
      </c>
      <c r="D7933" s="398">
        <v>13.27</v>
      </c>
      <c r="F7933" s="398">
        <v>12.61</v>
      </c>
      <c r="H7933" t="s">
        <v>528</v>
      </c>
    </row>
    <row r="7934" spans="1:8">
      <c r="A7934" s="397">
        <v>105829</v>
      </c>
      <c r="B7934" t="s">
        <v>8386</v>
      </c>
      <c r="C7934" t="s">
        <v>527</v>
      </c>
      <c r="D7934" s="398">
        <v>5.45</v>
      </c>
      <c r="F7934" s="398">
        <v>6.19</v>
      </c>
      <c r="H7934" t="s">
        <v>528</v>
      </c>
    </row>
    <row r="7935" spans="1:8">
      <c r="A7935" s="397">
        <v>91525</v>
      </c>
      <c r="B7935" t="s">
        <v>8387</v>
      </c>
      <c r="C7935" t="s">
        <v>527</v>
      </c>
      <c r="D7935" s="398">
        <v>8.84</v>
      </c>
      <c r="F7935" s="398">
        <v>8.49</v>
      </c>
      <c r="H7935" t="s">
        <v>528</v>
      </c>
    </row>
    <row r="7936" spans="1:8">
      <c r="A7936" s="397">
        <v>105818</v>
      </c>
      <c r="B7936" t="s">
        <v>8388</v>
      </c>
      <c r="C7936" t="s">
        <v>527</v>
      </c>
      <c r="D7936" s="398">
        <v>13.55</v>
      </c>
      <c r="F7936" s="398">
        <v>12.93</v>
      </c>
      <c r="H7936" t="s">
        <v>528</v>
      </c>
    </row>
    <row r="7937" spans="1:8">
      <c r="A7937" s="397">
        <v>105819</v>
      </c>
      <c r="B7937" t="s">
        <v>8389</v>
      </c>
      <c r="C7937" t="s">
        <v>527</v>
      </c>
      <c r="D7937" s="398">
        <v>5.74</v>
      </c>
      <c r="F7937" s="398">
        <v>6.55</v>
      </c>
      <c r="H7937" t="s">
        <v>528</v>
      </c>
    </row>
    <row r="7938" spans="1:8">
      <c r="A7938" s="397">
        <v>104414</v>
      </c>
      <c r="B7938" t="s">
        <v>8390</v>
      </c>
      <c r="C7938" t="s">
        <v>527</v>
      </c>
      <c r="D7938" s="398">
        <v>7.95</v>
      </c>
      <c r="F7938" s="398">
        <v>7.43</v>
      </c>
      <c r="H7938" t="s">
        <v>528</v>
      </c>
    </row>
    <row r="7939" spans="1:8">
      <c r="A7939" s="397">
        <v>105816</v>
      </c>
      <c r="B7939" t="s">
        <v>8391</v>
      </c>
      <c r="C7939" t="s">
        <v>527</v>
      </c>
      <c r="D7939" s="398">
        <v>12.66</v>
      </c>
      <c r="F7939" s="398">
        <v>11.87</v>
      </c>
      <c r="H7939" t="s">
        <v>528</v>
      </c>
    </row>
    <row r="7940" spans="1:8">
      <c r="A7940" s="397">
        <v>105817</v>
      </c>
      <c r="B7940" t="s">
        <v>8392</v>
      </c>
      <c r="C7940" t="s">
        <v>527</v>
      </c>
      <c r="D7940" s="398">
        <v>4.8499999999999996</v>
      </c>
      <c r="F7940" s="398">
        <v>5.49</v>
      </c>
      <c r="H7940" t="s">
        <v>528</v>
      </c>
    </row>
    <row r="7941" spans="1:8">
      <c r="A7941" s="397">
        <v>104415</v>
      </c>
      <c r="B7941" t="s">
        <v>8393</v>
      </c>
      <c r="C7941" t="s">
        <v>527</v>
      </c>
      <c r="D7941" s="398">
        <v>13.53</v>
      </c>
      <c r="F7941" s="398">
        <v>14.06</v>
      </c>
      <c r="H7941" t="s">
        <v>528</v>
      </c>
    </row>
    <row r="7942" spans="1:8">
      <c r="A7942" s="397">
        <v>105820</v>
      </c>
      <c r="B7942" t="s">
        <v>8394</v>
      </c>
      <c r="C7942" t="s">
        <v>527</v>
      </c>
      <c r="D7942" s="398">
        <v>18.239999999999998</v>
      </c>
      <c r="F7942" s="398">
        <v>18.5</v>
      </c>
      <c r="H7942" t="s">
        <v>528</v>
      </c>
    </row>
    <row r="7943" spans="1:8">
      <c r="A7943" s="397">
        <v>105821</v>
      </c>
      <c r="B7943" t="s">
        <v>8395</v>
      </c>
      <c r="C7943" t="s">
        <v>527</v>
      </c>
      <c r="D7943" s="398">
        <v>10.43</v>
      </c>
      <c r="F7943" s="398">
        <v>12.12</v>
      </c>
      <c r="H7943" t="s">
        <v>528</v>
      </c>
    </row>
    <row r="7944" spans="1:8">
      <c r="A7944" s="397">
        <v>104418</v>
      </c>
      <c r="B7944" t="s">
        <v>8396</v>
      </c>
      <c r="C7944" t="s">
        <v>527</v>
      </c>
      <c r="D7944" s="398">
        <v>2.96</v>
      </c>
      <c r="F7944" s="398">
        <v>3.36</v>
      </c>
      <c r="H7944" t="s">
        <v>528</v>
      </c>
    </row>
    <row r="7945" spans="1:8">
      <c r="A7945" s="397">
        <v>91515</v>
      </c>
      <c r="B7945" t="s">
        <v>8397</v>
      </c>
      <c r="C7945" t="s">
        <v>527</v>
      </c>
      <c r="D7945" s="398">
        <v>5.33</v>
      </c>
      <c r="F7945" s="398">
        <v>6.17</v>
      </c>
      <c r="H7945" t="s">
        <v>528</v>
      </c>
    </row>
    <row r="7946" spans="1:8">
      <c r="A7946" s="397">
        <v>104419</v>
      </c>
      <c r="B7946" t="s">
        <v>8398</v>
      </c>
      <c r="C7946" t="s">
        <v>527</v>
      </c>
      <c r="D7946" s="398">
        <v>4.63</v>
      </c>
      <c r="F7946" s="398">
        <v>5.35</v>
      </c>
      <c r="H7946" t="s">
        <v>528</v>
      </c>
    </row>
    <row r="7947" spans="1:8">
      <c r="A7947" s="397">
        <v>91519</v>
      </c>
      <c r="B7947" t="s">
        <v>8399</v>
      </c>
      <c r="C7947" t="s">
        <v>527</v>
      </c>
      <c r="D7947" s="398">
        <v>2.29</v>
      </c>
      <c r="F7947" s="398">
        <v>2.56</v>
      </c>
      <c r="H7947" t="s">
        <v>528</v>
      </c>
    </row>
    <row r="7948" spans="1:8">
      <c r="A7948" s="397">
        <v>91520</v>
      </c>
      <c r="B7948" t="s">
        <v>8400</v>
      </c>
      <c r="C7948" t="s">
        <v>527</v>
      </c>
      <c r="D7948" s="398">
        <v>2.27</v>
      </c>
      <c r="F7948" s="398">
        <v>2.6</v>
      </c>
      <c r="H7948" t="s">
        <v>528</v>
      </c>
    </row>
    <row r="7949" spans="1:8">
      <c r="A7949" s="397">
        <v>104416</v>
      </c>
      <c r="B7949" t="s">
        <v>8401</v>
      </c>
      <c r="C7949" t="s">
        <v>527</v>
      </c>
      <c r="D7949" s="398">
        <v>1.88</v>
      </c>
      <c r="F7949" s="398">
        <v>2.15</v>
      </c>
      <c r="H7949" t="s">
        <v>528</v>
      </c>
    </row>
    <row r="7950" spans="1:8">
      <c r="A7950" s="397">
        <v>104417</v>
      </c>
      <c r="B7950" t="s">
        <v>8402</v>
      </c>
      <c r="C7950" t="s">
        <v>527</v>
      </c>
      <c r="D7950" s="398">
        <v>4.1900000000000004</v>
      </c>
      <c r="F7950" s="398">
        <v>4.87</v>
      </c>
      <c r="H7950" t="s">
        <v>528</v>
      </c>
    </row>
    <row r="7951" spans="1:8">
      <c r="A7951" s="397">
        <v>91522</v>
      </c>
      <c r="B7951" t="s">
        <v>8403</v>
      </c>
      <c r="C7951" t="s">
        <v>527</v>
      </c>
      <c r="D7951" s="398">
        <v>3.77</v>
      </c>
      <c r="F7951" s="398">
        <v>4.38</v>
      </c>
      <c r="H7951" t="s">
        <v>528</v>
      </c>
    </row>
    <row r="7952" spans="1:8">
      <c r="A7952" s="397">
        <v>104412</v>
      </c>
      <c r="B7952" t="s">
        <v>8404</v>
      </c>
      <c r="C7952" t="s">
        <v>527</v>
      </c>
      <c r="D7952" s="398">
        <v>3.38</v>
      </c>
      <c r="F7952" s="398">
        <v>3.92</v>
      </c>
      <c r="H7952" t="s">
        <v>528</v>
      </c>
    </row>
    <row r="7953" spans="1:8">
      <c r="A7953" s="397">
        <v>104413</v>
      </c>
      <c r="B7953" t="s">
        <v>8405</v>
      </c>
      <c r="C7953" t="s">
        <v>527</v>
      </c>
      <c r="D7953" s="398">
        <v>5.72</v>
      </c>
      <c r="F7953" s="398">
        <v>6.69</v>
      </c>
      <c r="H7953" t="s">
        <v>528</v>
      </c>
    </row>
    <row r="7954" spans="1:8">
      <c r="A7954" s="397">
        <v>102569</v>
      </c>
      <c r="B7954" t="s">
        <v>8406</v>
      </c>
      <c r="C7954" t="s">
        <v>527</v>
      </c>
      <c r="D7954" s="398">
        <v>0</v>
      </c>
      <c r="F7954" s="398">
        <v>0</v>
      </c>
      <c r="H7954" t="s">
        <v>528</v>
      </c>
    </row>
    <row r="7955" spans="1:8">
      <c r="A7955" s="397">
        <v>102574</v>
      </c>
      <c r="B7955" t="s">
        <v>8407</v>
      </c>
      <c r="C7955" t="s">
        <v>527</v>
      </c>
      <c r="D7955" s="398">
        <v>0</v>
      </c>
      <c r="F7955" s="398">
        <v>0</v>
      </c>
      <c r="H7955" t="s">
        <v>528</v>
      </c>
    </row>
    <row r="7956" spans="1:8">
      <c r="A7956" s="397">
        <v>102573</v>
      </c>
      <c r="B7956" t="s">
        <v>8408</v>
      </c>
      <c r="C7956" t="s">
        <v>527</v>
      </c>
      <c r="D7956" s="398">
        <v>0</v>
      </c>
      <c r="F7956" s="398">
        <v>0</v>
      </c>
      <c r="H7956" t="s">
        <v>528</v>
      </c>
    </row>
    <row r="7957" spans="1:8">
      <c r="A7957" s="397">
        <v>102577</v>
      </c>
      <c r="B7957" t="s">
        <v>8409</v>
      </c>
      <c r="C7957" t="s">
        <v>527</v>
      </c>
      <c r="D7957" s="398">
        <v>0</v>
      </c>
      <c r="F7957" s="398">
        <v>0</v>
      </c>
      <c r="H7957" t="s">
        <v>528</v>
      </c>
    </row>
    <row r="7958" spans="1:8">
      <c r="A7958" s="397">
        <v>102576</v>
      </c>
      <c r="B7958" t="s">
        <v>8410</v>
      </c>
      <c r="C7958" t="s">
        <v>527</v>
      </c>
      <c r="D7958" s="398">
        <v>0</v>
      </c>
      <c r="F7958" s="398">
        <v>0</v>
      </c>
      <c r="H7958" t="s">
        <v>528</v>
      </c>
    </row>
    <row r="7959" spans="1:8">
      <c r="A7959" s="397">
        <v>103083</v>
      </c>
      <c r="B7959" t="s">
        <v>8411</v>
      </c>
      <c r="C7959" t="s">
        <v>527</v>
      </c>
      <c r="D7959" s="398">
        <v>0</v>
      </c>
      <c r="F7959" s="398">
        <v>0</v>
      </c>
      <c r="H7959" t="s">
        <v>528</v>
      </c>
    </row>
    <row r="7960" spans="1:8">
      <c r="A7960" s="397">
        <v>103081</v>
      </c>
      <c r="B7960" t="s">
        <v>8412</v>
      </c>
      <c r="C7960" t="s">
        <v>527</v>
      </c>
      <c r="D7960" s="398">
        <v>0</v>
      </c>
      <c r="F7960" s="398">
        <v>0</v>
      </c>
      <c r="H7960" t="s">
        <v>528</v>
      </c>
    </row>
    <row r="7961" spans="1:8">
      <c r="A7961" s="397">
        <v>103082</v>
      </c>
      <c r="B7961" t="s">
        <v>8413</v>
      </c>
      <c r="C7961" t="s">
        <v>527</v>
      </c>
      <c r="D7961" s="398">
        <v>0</v>
      </c>
      <c r="F7961" s="398">
        <v>0</v>
      </c>
      <c r="H7961" t="s">
        <v>528</v>
      </c>
    </row>
    <row r="7962" spans="1:8">
      <c r="A7962" s="397">
        <v>103086</v>
      </c>
      <c r="B7962" t="s">
        <v>8414</v>
      </c>
      <c r="C7962" t="s">
        <v>527</v>
      </c>
      <c r="D7962" s="398">
        <v>0</v>
      </c>
      <c r="F7962" s="398">
        <v>0</v>
      </c>
      <c r="H7962" t="s">
        <v>528</v>
      </c>
    </row>
    <row r="7963" spans="1:8">
      <c r="A7963" s="397">
        <v>103085</v>
      </c>
      <c r="B7963" t="s">
        <v>8415</v>
      </c>
      <c r="C7963" t="s">
        <v>527</v>
      </c>
      <c r="D7963" s="398">
        <v>0</v>
      </c>
      <c r="F7963" s="398">
        <v>0</v>
      </c>
      <c r="H7963" t="s">
        <v>528</v>
      </c>
    </row>
    <row r="7964" spans="1:8">
      <c r="A7964" s="397">
        <v>104726</v>
      </c>
      <c r="B7964" t="s">
        <v>8416</v>
      </c>
      <c r="C7964" t="s">
        <v>527</v>
      </c>
      <c r="D7964" s="398">
        <v>0</v>
      </c>
      <c r="F7964" s="398">
        <v>0</v>
      </c>
      <c r="H7964" t="s">
        <v>528</v>
      </c>
    </row>
    <row r="7965" spans="1:8">
      <c r="A7965" s="397">
        <v>104725</v>
      </c>
      <c r="B7965" t="s">
        <v>8417</v>
      </c>
      <c r="C7965" t="s">
        <v>527</v>
      </c>
      <c r="D7965" s="398">
        <v>0</v>
      </c>
      <c r="F7965" s="398">
        <v>0</v>
      </c>
      <c r="H7965" t="s">
        <v>528</v>
      </c>
    </row>
    <row r="7966" spans="1:8">
      <c r="A7966" s="397">
        <v>96374</v>
      </c>
      <c r="B7966" t="s">
        <v>8418</v>
      </c>
      <c r="C7966" t="s">
        <v>345</v>
      </c>
      <c r="D7966" s="398">
        <v>27.38</v>
      </c>
      <c r="F7966" s="398">
        <v>36.93</v>
      </c>
      <c r="H7966" t="s">
        <v>528</v>
      </c>
    </row>
    <row r="7967" spans="1:8">
      <c r="A7967" s="397">
        <v>96373</v>
      </c>
      <c r="B7967" t="s">
        <v>8419</v>
      </c>
      <c r="C7967" t="s">
        <v>345</v>
      </c>
      <c r="D7967" s="398">
        <v>11.51</v>
      </c>
      <c r="F7967" s="398">
        <v>10.58</v>
      </c>
      <c r="H7967" t="s">
        <v>528</v>
      </c>
    </row>
    <row r="7968" spans="1:8">
      <c r="A7968" s="397">
        <v>96368</v>
      </c>
      <c r="B7968" t="s">
        <v>8420</v>
      </c>
      <c r="C7968" t="s">
        <v>527</v>
      </c>
      <c r="D7968" s="398">
        <v>223.15</v>
      </c>
      <c r="F7968" s="398">
        <v>170.27</v>
      </c>
      <c r="H7968" t="s">
        <v>528</v>
      </c>
    </row>
    <row r="7969" spans="1:8">
      <c r="A7969" s="397">
        <v>96364</v>
      </c>
      <c r="B7969" t="s">
        <v>8421</v>
      </c>
      <c r="C7969" t="s">
        <v>527</v>
      </c>
      <c r="D7969" s="398">
        <v>185.32</v>
      </c>
      <c r="F7969" s="398">
        <v>143.38</v>
      </c>
      <c r="H7969" t="s">
        <v>528</v>
      </c>
    </row>
    <row r="7970" spans="1:8">
      <c r="A7970" s="397">
        <v>96369</v>
      </c>
      <c r="B7970" t="s">
        <v>8422</v>
      </c>
      <c r="C7970" t="s">
        <v>527</v>
      </c>
      <c r="D7970" s="398">
        <v>246.23</v>
      </c>
      <c r="F7970" s="398">
        <v>191.32</v>
      </c>
      <c r="H7970" t="s">
        <v>528</v>
      </c>
    </row>
    <row r="7971" spans="1:8">
      <c r="A7971" s="397">
        <v>104723</v>
      </c>
      <c r="B7971" t="s">
        <v>8423</v>
      </c>
      <c r="C7971" t="s">
        <v>527</v>
      </c>
      <c r="D7971" s="398">
        <v>286.91000000000003</v>
      </c>
      <c r="F7971" s="398">
        <v>229.24</v>
      </c>
      <c r="H7971" t="s">
        <v>528</v>
      </c>
    </row>
    <row r="7972" spans="1:8">
      <c r="A7972" s="397">
        <v>96367</v>
      </c>
      <c r="B7972" t="s">
        <v>8424</v>
      </c>
      <c r="C7972" t="s">
        <v>527</v>
      </c>
      <c r="D7972" s="398">
        <v>206.6</v>
      </c>
      <c r="F7972" s="398">
        <v>157.49</v>
      </c>
      <c r="H7972" t="s">
        <v>528</v>
      </c>
    </row>
    <row r="7973" spans="1:8">
      <c r="A7973" s="397">
        <v>104722</v>
      </c>
      <c r="B7973" t="s">
        <v>8425</v>
      </c>
      <c r="C7973" t="s">
        <v>527</v>
      </c>
      <c r="D7973" s="398">
        <v>229.82</v>
      </c>
      <c r="F7973" s="398">
        <v>180.11</v>
      </c>
      <c r="H7973" t="s">
        <v>528</v>
      </c>
    </row>
    <row r="7974" spans="1:8">
      <c r="A7974" s="397">
        <v>96366</v>
      </c>
      <c r="B7974" t="s">
        <v>8426</v>
      </c>
      <c r="C7974" t="s">
        <v>527</v>
      </c>
      <c r="D7974" s="398">
        <v>193.8</v>
      </c>
      <c r="F7974" s="398">
        <v>145.35</v>
      </c>
      <c r="H7974" t="s">
        <v>528</v>
      </c>
    </row>
    <row r="7975" spans="1:8">
      <c r="A7975" s="397">
        <v>96361</v>
      </c>
      <c r="B7975" t="s">
        <v>8427</v>
      </c>
      <c r="C7975" t="s">
        <v>527</v>
      </c>
      <c r="D7975" s="398">
        <v>169.31</v>
      </c>
      <c r="F7975" s="398">
        <v>135.97</v>
      </c>
      <c r="H7975" t="s">
        <v>528</v>
      </c>
    </row>
    <row r="7976" spans="1:8">
      <c r="A7976" s="397">
        <v>104719</v>
      </c>
      <c r="B7976" t="s">
        <v>8428</v>
      </c>
      <c r="C7976" t="s">
        <v>527</v>
      </c>
      <c r="D7976" s="398">
        <v>207.49</v>
      </c>
      <c r="F7976" s="398">
        <v>170.66</v>
      </c>
      <c r="H7976" t="s">
        <v>528</v>
      </c>
    </row>
    <row r="7977" spans="1:8">
      <c r="A7977" s="397">
        <v>96360</v>
      </c>
      <c r="B7977" t="s">
        <v>8429</v>
      </c>
      <c r="C7977" t="s">
        <v>527</v>
      </c>
      <c r="D7977" s="398">
        <v>147.51</v>
      </c>
      <c r="F7977" s="398">
        <v>116.53</v>
      </c>
      <c r="H7977" t="s">
        <v>528</v>
      </c>
    </row>
    <row r="7978" spans="1:8">
      <c r="A7978" s="397">
        <v>96359</v>
      </c>
      <c r="B7978" t="s">
        <v>8430</v>
      </c>
      <c r="C7978" t="s">
        <v>527</v>
      </c>
      <c r="D7978" s="398">
        <v>129.72</v>
      </c>
      <c r="F7978" s="398">
        <v>102.18</v>
      </c>
      <c r="H7978" t="s">
        <v>528</v>
      </c>
    </row>
    <row r="7979" spans="1:8">
      <c r="A7979" s="397">
        <v>104718</v>
      </c>
      <c r="B7979" t="s">
        <v>8431</v>
      </c>
      <c r="C7979" t="s">
        <v>527</v>
      </c>
      <c r="D7979" s="398">
        <v>150.4</v>
      </c>
      <c r="F7979" s="398">
        <v>121.53</v>
      </c>
      <c r="H7979" t="s">
        <v>528</v>
      </c>
    </row>
    <row r="7980" spans="1:8">
      <c r="A7980" s="397">
        <v>96358</v>
      </c>
      <c r="B7980" t="s">
        <v>8432</v>
      </c>
      <c r="C7980" t="s">
        <v>527</v>
      </c>
      <c r="D7980" s="398">
        <v>118.18</v>
      </c>
      <c r="F7980" s="398">
        <v>91.65</v>
      </c>
      <c r="H7980" t="s">
        <v>528</v>
      </c>
    </row>
    <row r="7981" spans="1:8">
      <c r="A7981" s="397">
        <v>96371</v>
      </c>
      <c r="B7981" t="s">
        <v>8433</v>
      </c>
      <c r="C7981" t="s">
        <v>527</v>
      </c>
      <c r="D7981" s="398">
        <v>85.92</v>
      </c>
      <c r="F7981" s="398">
        <v>69.58</v>
      </c>
      <c r="H7981" t="s">
        <v>528</v>
      </c>
    </row>
    <row r="7982" spans="1:8">
      <c r="A7982" s="397">
        <v>104724</v>
      </c>
      <c r="B7982" t="s">
        <v>8434</v>
      </c>
      <c r="C7982" t="s">
        <v>527</v>
      </c>
      <c r="D7982" s="398">
        <v>105.34</v>
      </c>
      <c r="F7982" s="398">
        <v>87.31</v>
      </c>
      <c r="H7982" t="s">
        <v>528</v>
      </c>
    </row>
    <row r="7983" spans="1:8">
      <c r="A7983" s="397">
        <v>96370</v>
      </c>
      <c r="B7983" t="s">
        <v>8435</v>
      </c>
      <c r="C7983" t="s">
        <v>527</v>
      </c>
      <c r="D7983" s="398">
        <v>75.05</v>
      </c>
      <c r="F7983" s="398">
        <v>59.9</v>
      </c>
      <c r="H7983" t="s">
        <v>528</v>
      </c>
    </row>
    <row r="7984" spans="1:8">
      <c r="A7984" s="397">
        <v>96365</v>
      </c>
      <c r="B7984" t="s">
        <v>8436</v>
      </c>
      <c r="C7984" t="s">
        <v>527</v>
      </c>
      <c r="D7984" s="398">
        <v>207.79</v>
      </c>
      <c r="F7984" s="398">
        <v>163.65</v>
      </c>
      <c r="H7984" t="s">
        <v>528</v>
      </c>
    </row>
    <row r="7985" spans="1:8">
      <c r="A7985" s="397">
        <v>104721</v>
      </c>
      <c r="B7985" t="s">
        <v>8437</v>
      </c>
      <c r="C7985" t="s">
        <v>527</v>
      </c>
      <c r="D7985" s="398">
        <v>247.2</v>
      </c>
      <c r="F7985" s="398">
        <v>199.94</v>
      </c>
      <c r="H7985" t="s">
        <v>528</v>
      </c>
    </row>
    <row r="7986" spans="1:8">
      <c r="A7986" s="397">
        <v>96363</v>
      </c>
      <c r="B7986" t="s">
        <v>8438</v>
      </c>
      <c r="C7986" t="s">
        <v>527</v>
      </c>
      <c r="D7986" s="398">
        <v>168.16</v>
      </c>
      <c r="F7986" s="398">
        <v>129.83000000000001</v>
      </c>
      <c r="H7986" t="s">
        <v>528</v>
      </c>
    </row>
    <row r="7987" spans="1:8">
      <c r="A7987" s="397">
        <v>104720</v>
      </c>
      <c r="B7987" t="s">
        <v>8439</v>
      </c>
      <c r="C7987" t="s">
        <v>527</v>
      </c>
      <c r="D7987" s="398">
        <v>190.11</v>
      </c>
      <c r="F7987" s="398">
        <v>150.81</v>
      </c>
      <c r="H7987" t="s">
        <v>528</v>
      </c>
    </row>
    <row r="7988" spans="1:8">
      <c r="A7988" s="397">
        <v>96362</v>
      </c>
      <c r="B7988" t="s">
        <v>8440</v>
      </c>
      <c r="C7988" t="s">
        <v>527</v>
      </c>
      <c r="D7988" s="398">
        <v>155.99</v>
      </c>
      <c r="F7988" s="398">
        <v>118.48</v>
      </c>
      <c r="H7988" t="s">
        <v>528</v>
      </c>
    </row>
    <row r="7989" spans="1:8">
      <c r="A7989" s="397">
        <v>103191</v>
      </c>
      <c r="B7989" t="s">
        <v>8441</v>
      </c>
      <c r="C7989" t="s">
        <v>530</v>
      </c>
      <c r="D7989" s="398">
        <v>2407.5</v>
      </c>
      <c r="F7989" s="398">
        <v>2402.86</v>
      </c>
      <c r="H7989" t="s">
        <v>528</v>
      </c>
    </row>
    <row r="7990" spans="1:8">
      <c r="A7990" s="397">
        <v>103206</v>
      </c>
      <c r="B7990" t="s">
        <v>8442</v>
      </c>
      <c r="C7990" t="s">
        <v>530</v>
      </c>
      <c r="D7990" s="398">
        <v>2415.6</v>
      </c>
      <c r="F7990" s="398">
        <v>2426.5700000000002</v>
      </c>
      <c r="H7990" t="s">
        <v>528</v>
      </c>
    </row>
    <row r="7991" spans="1:8">
      <c r="A7991" s="397">
        <v>103211</v>
      </c>
      <c r="B7991" t="s">
        <v>8443</v>
      </c>
      <c r="C7991" t="s">
        <v>530</v>
      </c>
      <c r="D7991" s="398">
        <v>0</v>
      </c>
      <c r="F7991" s="398">
        <v>0</v>
      </c>
      <c r="H7991" t="s">
        <v>528</v>
      </c>
    </row>
    <row r="7992" spans="1:8">
      <c r="A7992" s="397">
        <v>103196</v>
      </c>
      <c r="B7992" t="s">
        <v>8444</v>
      </c>
      <c r="C7992" t="s">
        <v>530</v>
      </c>
      <c r="D7992" s="398">
        <v>0</v>
      </c>
      <c r="F7992" s="398">
        <v>0</v>
      </c>
      <c r="H7992" t="s">
        <v>528</v>
      </c>
    </row>
    <row r="7993" spans="1:8">
      <c r="A7993" s="397">
        <v>103212</v>
      </c>
      <c r="B7993" t="s">
        <v>8445</v>
      </c>
      <c r="C7993" t="s">
        <v>530</v>
      </c>
      <c r="D7993" s="398">
        <v>0</v>
      </c>
      <c r="F7993" s="398">
        <v>0</v>
      </c>
      <c r="H7993" t="s">
        <v>528</v>
      </c>
    </row>
    <row r="7994" spans="1:8">
      <c r="A7994" s="397">
        <v>103197</v>
      </c>
      <c r="B7994" t="s">
        <v>8446</v>
      </c>
      <c r="C7994" t="s">
        <v>530</v>
      </c>
      <c r="D7994" s="398">
        <v>0</v>
      </c>
      <c r="F7994" s="398">
        <v>0</v>
      </c>
      <c r="H7994" t="s">
        <v>528</v>
      </c>
    </row>
    <row r="7995" spans="1:8">
      <c r="A7995" s="397">
        <v>103217</v>
      </c>
      <c r="B7995" t="s">
        <v>8447</v>
      </c>
      <c r="C7995" t="s">
        <v>530</v>
      </c>
      <c r="D7995" s="398">
        <v>0</v>
      </c>
      <c r="F7995" s="398">
        <v>0</v>
      </c>
      <c r="H7995" t="s">
        <v>528</v>
      </c>
    </row>
    <row r="7996" spans="1:8">
      <c r="A7996" s="397">
        <v>103202</v>
      </c>
      <c r="B7996" t="s">
        <v>8448</v>
      </c>
      <c r="C7996" t="s">
        <v>530</v>
      </c>
      <c r="D7996" s="398">
        <v>0</v>
      </c>
      <c r="F7996" s="398">
        <v>0</v>
      </c>
      <c r="H7996" t="s">
        <v>528</v>
      </c>
    </row>
    <row r="7997" spans="1:8">
      <c r="A7997" s="397">
        <v>103215</v>
      </c>
      <c r="B7997" t="s">
        <v>8449</v>
      </c>
      <c r="C7997" t="s">
        <v>530</v>
      </c>
      <c r="D7997" s="398">
        <v>0</v>
      </c>
      <c r="F7997" s="398">
        <v>0</v>
      </c>
      <c r="H7997" t="s">
        <v>528</v>
      </c>
    </row>
    <row r="7998" spans="1:8">
      <c r="A7998" s="397">
        <v>103200</v>
      </c>
      <c r="B7998" t="s">
        <v>8450</v>
      </c>
      <c r="C7998" t="s">
        <v>530</v>
      </c>
      <c r="D7998" s="398">
        <v>0</v>
      </c>
      <c r="F7998" s="398">
        <v>0</v>
      </c>
      <c r="H7998" t="s">
        <v>528</v>
      </c>
    </row>
    <row r="7999" spans="1:8">
      <c r="A7999" s="397">
        <v>103216</v>
      </c>
      <c r="B7999" t="s">
        <v>8451</v>
      </c>
      <c r="C7999" t="s">
        <v>530</v>
      </c>
      <c r="D7999" s="398">
        <v>0</v>
      </c>
      <c r="F7999" s="398">
        <v>0</v>
      </c>
      <c r="H7999" t="s">
        <v>528</v>
      </c>
    </row>
    <row r="8000" spans="1:8">
      <c r="A8000" s="397">
        <v>103201</v>
      </c>
      <c r="B8000" t="s">
        <v>8452</v>
      </c>
      <c r="C8000" t="s">
        <v>530</v>
      </c>
      <c r="D8000" s="398">
        <v>0</v>
      </c>
      <c r="F8000" s="398">
        <v>0</v>
      </c>
      <c r="H8000" t="s">
        <v>528</v>
      </c>
    </row>
    <row r="8001" spans="1:8">
      <c r="A8001" s="397">
        <v>103185</v>
      </c>
      <c r="B8001" t="s">
        <v>8453</v>
      </c>
      <c r="C8001" t="s">
        <v>530</v>
      </c>
      <c r="D8001" s="398">
        <v>6168.86</v>
      </c>
      <c r="F8001" s="398">
        <v>6197.39</v>
      </c>
      <c r="H8001" t="s">
        <v>528</v>
      </c>
    </row>
    <row r="8002" spans="1:8">
      <c r="A8002" s="397">
        <v>103218</v>
      </c>
      <c r="B8002" t="s">
        <v>8454</v>
      </c>
      <c r="C8002" t="s">
        <v>530</v>
      </c>
      <c r="D8002" s="398">
        <v>0</v>
      </c>
      <c r="F8002" s="398">
        <v>0</v>
      </c>
      <c r="H8002" t="s">
        <v>528</v>
      </c>
    </row>
    <row r="8003" spans="1:8">
      <c r="A8003" s="397">
        <v>103203</v>
      </c>
      <c r="B8003" t="s">
        <v>8455</v>
      </c>
      <c r="C8003" t="s">
        <v>530</v>
      </c>
      <c r="D8003" s="398">
        <v>0</v>
      </c>
      <c r="F8003" s="398">
        <v>0</v>
      </c>
      <c r="H8003" t="s">
        <v>528</v>
      </c>
    </row>
    <row r="8004" spans="1:8">
      <c r="A8004" s="397">
        <v>103213</v>
      </c>
      <c r="B8004" t="s">
        <v>8456</v>
      </c>
      <c r="C8004" t="s">
        <v>530</v>
      </c>
      <c r="D8004" s="398">
        <v>0</v>
      </c>
      <c r="F8004" s="398">
        <v>0</v>
      </c>
      <c r="H8004" t="s">
        <v>528</v>
      </c>
    </row>
    <row r="8005" spans="1:8">
      <c r="A8005" s="397">
        <v>103198</v>
      </c>
      <c r="B8005" t="s">
        <v>8457</v>
      </c>
      <c r="C8005" t="s">
        <v>530</v>
      </c>
      <c r="D8005" s="398">
        <v>0</v>
      </c>
      <c r="F8005" s="398">
        <v>0</v>
      </c>
      <c r="H8005" t="s">
        <v>528</v>
      </c>
    </row>
    <row r="8006" spans="1:8">
      <c r="A8006" s="397">
        <v>103214</v>
      </c>
      <c r="B8006" t="s">
        <v>8458</v>
      </c>
      <c r="C8006" t="s">
        <v>530</v>
      </c>
      <c r="D8006" s="398">
        <v>0</v>
      </c>
      <c r="F8006" s="398">
        <v>0</v>
      </c>
      <c r="H8006" t="s">
        <v>528</v>
      </c>
    </row>
    <row r="8007" spans="1:8">
      <c r="A8007" s="397">
        <v>103199</v>
      </c>
      <c r="B8007" t="s">
        <v>8459</v>
      </c>
      <c r="C8007" t="s">
        <v>530</v>
      </c>
      <c r="D8007" s="398">
        <v>0</v>
      </c>
      <c r="F8007" s="398">
        <v>0</v>
      </c>
      <c r="H8007" t="s">
        <v>528</v>
      </c>
    </row>
    <row r="8008" spans="1:8">
      <c r="A8008" s="397">
        <v>103219</v>
      </c>
      <c r="B8008" t="s">
        <v>8460</v>
      </c>
      <c r="C8008" t="s">
        <v>530</v>
      </c>
      <c r="D8008" s="398">
        <v>0</v>
      </c>
      <c r="F8008" s="398">
        <v>0</v>
      </c>
      <c r="H8008" t="s">
        <v>528</v>
      </c>
    </row>
    <row r="8009" spans="1:8">
      <c r="A8009" s="397">
        <v>103204</v>
      </c>
      <c r="B8009" t="s">
        <v>8461</v>
      </c>
      <c r="C8009" t="s">
        <v>530</v>
      </c>
      <c r="D8009" s="398">
        <v>0</v>
      </c>
      <c r="F8009" s="398">
        <v>0</v>
      </c>
      <c r="H8009" t="s">
        <v>528</v>
      </c>
    </row>
    <row r="8010" spans="1:8">
      <c r="A8010" s="397">
        <v>103186</v>
      </c>
      <c r="B8010" t="s">
        <v>8462</v>
      </c>
      <c r="C8010" t="s">
        <v>530</v>
      </c>
      <c r="D8010" s="398">
        <v>6493.11</v>
      </c>
      <c r="F8010" s="398">
        <v>6504.8</v>
      </c>
      <c r="H8010" t="s">
        <v>528</v>
      </c>
    </row>
    <row r="8011" spans="1:8">
      <c r="A8011" s="397">
        <v>103210</v>
      </c>
      <c r="B8011" t="s">
        <v>8463</v>
      </c>
      <c r="C8011" t="s">
        <v>530</v>
      </c>
      <c r="D8011" s="398">
        <v>2328.5300000000002</v>
      </c>
      <c r="F8011" s="398">
        <v>2358.2399999999998</v>
      </c>
      <c r="H8011" t="s">
        <v>528</v>
      </c>
    </row>
    <row r="8012" spans="1:8">
      <c r="A8012" s="397">
        <v>103195</v>
      </c>
      <c r="B8012" t="s">
        <v>8464</v>
      </c>
      <c r="C8012" t="s">
        <v>530</v>
      </c>
      <c r="D8012" s="398">
        <v>2218.65</v>
      </c>
      <c r="F8012" s="398">
        <v>2218.37</v>
      </c>
      <c r="H8012" t="s">
        <v>528</v>
      </c>
    </row>
    <row r="8013" spans="1:8">
      <c r="A8013" s="397">
        <v>103205</v>
      </c>
      <c r="B8013" t="s">
        <v>8465</v>
      </c>
      <c r="C8013" t="s">
        <v>530</v>
      </c>
      <c r="D8013" s="398">
        <v>4120.3900000000003</v>
      </c>
      <c r="F8013" s="398">
        <v>4134.9399999999996</v>
      </c>
      <c r="H8013" t="s">
        <v>528</v>
      </c>
    </row>
    <row r="8014" spans="1:8">
      <c r="A8014" s="397">
        <v>103190</v>
      </c>
      <c r="B8014" t="s">
        <v>8466</v>
      </c>
      <c r="C8014" t="s">
        <v>530</v>
      </c>
      <c r="D8014" s="398">
        <v>4112.29</v>
      </c>
      <c r="F8014" s="398">
        <v>4111.22</v>
      </c>
      <c r="H8014" t="s">
        <v>528</v>
      </c>
    </row>
    <row r="8015" spans="1:8">
      <c r="A8015" s="397">
        <v>103207</v>
      </c>
      <c r="B8015" t="s">
        <v>8467</v>
      </c>
      <c r="C8015" t="s">
        <v>530</v>
      </c>
      <c r="D8015" s="398">
        <v>2569.2399999999998</v>
      </c>
      <c r="F8015" s="398">
        <v>2580.21</v>
      </c>
      <c r="H8015" t="s">
        <v>528</v>
      </c>
    </row>
    <row r="8016" spans="1:8">
      <c r="A8016" s="397">
        <v>103192</v>
      </c>
      <c r="B8016" t="s">
        <v>8468</v>
      </c>
      <c r="C8016" t="s">
        <v>530</v>
      </c>
      <c r="D8016" s="398">
        <v>2561.14</v>
      </c>
      <c r="F8016" s="398">
        <v>2556.5</v>
      </c>
      <c r="H8016" t="s">
        <v>528</v>
      </c>
    </row>
    <row r="8017" spans="1:8">
      <c r="A8017" s="397">
        <v>103208</v>
      </c>
      <c r="B8017" t="s">
        <v>8469</v>
      </c>
      <c r="C8017" t="s">
        <v>530</v>
      </c>
      <c r="D8017" s="398">
        <v>1987.97</v>
      </c>
      <c r="F8017" s="398">
        <v>1998.94</v>
      </c>
      <c r="H8017" t="s">
        <v>528</v>
      </c>
    </row>
    <row r="8018" spans="1:8">
      <c r="A8018" s="397">
        <v>103193</v>
      </c>
      <c r="B8018" t="s">
        <v>8470</v>
      </c>
      <c r="C8018" t="s">
        <v>530</v>
      </c>
      <c r="D8018" s="398">
        <v>1979.87</v>
      </c>
      <c r="F8018" s="398">
        <v>1975.23</v>
      </c>
      <c r="H8018" t="s">
        <v>528</v>
      </c>
    </row>
    <row r="8019" spans="1:8">
      <c r="A8019" s="397">
        <v>103187</v>
      </c>
      <c r="B8019" t="s">
        <v>8471</v>
      </c>
      <c r="C8019" t="s">
        <v>530</v>
      </c>
      <c r="D8019" s="398">
        <v>4887.5200000000004</v>
      </c>
      <c r="F8019" s="398">
        <v>4907.03</v>
      </c>
      <c r="H8019" t="s">
        <v>528</v>
      </c>
    </row>
    <row r="8020" spans="1:8">
      <c r="A8020" s="397">
        <v>103188</v>
      </c>
      <c r="B8020" t="s">
        <v>8472</v>
      </c>
      <c r="C8020" t="s">
        <v>530</v>
      </c>
      <c r="D8020" s="398">
        <v>5251.02</v>
      </c>
      <c r="F8020" s="398">
        <v>5266.03</v>
      </c>
      <c r="H8020" t="s">
        <v>528</v>
      </c>
    </row>
    <row r="8021" spans="1:8">
      <c r="A8021" s="397">
        <v>103189</v>
      </c>
      <c r="B8021" t="s">
        <v>8473</v>
      </c>
      <c r="C8021" t="s">
        <v>530</v>
      </c>
      <c r="D8021" s="398">
        <v>2633.68</v>
      </c>
      <c r="F8021" s="398">
        <v>2644.19</v>
      </c>
      <c r="H8021" t="s">
        <v>528</v>
      </c>
    </row>
    <row r="8022" spans="1:8">
      <c r="A8022" s="397">
        <v>103209</v>
      </c>
      <c r="B8022" t="s">
        <v>8474</v>
      </c>
      <c r="C8022" t="s">
        <v>530</v>
      </c>
      <c r="D8022" s="398">
        <v>2845.94</v>
      </c>
      <c r="F8022" s="398">
        <v>2856.91</v>
      </c>
      <c r="H8022" t="s">
        <v>528</v>
      </c>
    </row>
    <row r="8023" spans="1:8">
      <c r="A8023" s="397">
        <v>103194</v>
      </c>
      <c r="B8023" t="s">
        <v>8475</v>
      </c>
      <c r="C8023" t="s">
        <v>530</v>
      </c>
      <c r="D8023" s="398">
        <v>2837.84</v>
      </c>
      <c r="F8023" s="398">
        <v>2833.2</v>
      </c>
      <c r="H8023" t="s">
        <v>528</v>
      </c>
    </row>
    <row r="8024" spans="1:8">
      <c r="A8024" s="397">
        <v>95001</v>
      </c>
      <c r="B8024" t="s">
        <v>8476</v>
      </c>
      <c r="C8024" t="s">
        <v>527</v>
      </c>
      <c r="D8024" s="398">
        <v>0</v>
      </c>
      <c r="F8024" s="398">
        <v>0</v>
      </c>
      <c r="H8024" t="s">
        <v>528</v>
      </c>
    </row>
    <row r="8025" spans="1:8">
      <c r="A8025" s="397">
        <v>95000</v>
      </c>
      <c r="B8025" t="s">
        <v>8477</v>
      </c>
      <c r="C8025" t="s">
        <v>527</v>
      </c>
      <c r="D8025" s="398">
        <v>0</v>
      </c>
      <c r="F8025" s="398">
        <v>0</v>
      </c>
      <c r="H8025" t="s">
        <v>528</v>
      </c>
    </row>
    <row r="8026" spans="1:8">
      <c r="A8026" s="397">
        <v>95005</v>
      </c>
      <c r="B8026" t="s">
        <v>8478</v>
      </c>
      <c r="C8026" t="s">
        <v>527</v>
      </c>
      <c r="D8026" s="398">
        <v>0</v>
      </c>
      <c r="F8026" s="398">
        <v>0</v>
      </c>
      <c r="H8026" t="s">
        <v>528</v>
      </c>
    </row>
    <row r="8027" spans="1:8">
      <c r="A8027" s="397">
        <v>95004</v>
      </c>
      <c r="B8027" t="s">
        <v>8479</v>
      </c>
      <c r="C8027" t="s">
        <v>527</v>
      </c>
      <c r="D8027" s="398">
        <v>0</v>
      </c>
      <c r="F8027" s="398">
        <v>0</v>
      </c>
      <c r="H8027" t="s">
        <v>528</v>
      </c>
    </row>
    <row r="8028" spans="1:8">
      <c r="A8028" s="397">
        <v>95003</v>
      </c>
      <c r="B8028" t="s">
        <v>8480</v>
      </c>
      <c r="C8028" t="s">
        <v>527</v>
      </c>
      <c r="D8028" s="398">
        <v>0</v>
      </c>
      <c r="F8028" s="398">
        <v>0</v>
      </c>
      <c r="H8028" t="s">
        <v>528</v>
      </c>
    </row>
    <row r="8029" spans="1:8">
      <c r="A8029" s="397">
        <v>95002</v>
      </c>
      <c r="B8029" t="s">
        <v>8481</v>
      </c>
      <c r="C8029" t="s">
        <v>527</v>
      </c>
      <c r="D8029" s="398">
        <v>0</v>
      </c>
      <c r="F8029" s="398">
        <v>0</v>
      </c>
      <c r="H8029" t="s">
        <v>528</v>
      </c>
    </row>
    <row r="8030" spans="1:8">
      <c r="A8030" s="397">
        <v>95007</v>
      </c>
      <c r="B8030" t="s">
        <v>8482</v>
      </c>
      <c r="C8030" t="s">
        <v>527</v>
      </c>
      <c r="D8030" s="398">
        <v>0</v>
      </c>
      <c r="F8030" s="398">
        <v>0</v>
      </c>
      <c r="H8030" t="s">
        <v>528</v>
      </c>
    </row>
    <row r="8031" spans="1:8">
      <c r="A8031" s="397">
        <v>95006</v>
      </c>
      <c r="B8031" t="s">
        <v>8483</v>
      </c>
      <c r="C8031" t="s">
        <v>527</v>
      </c>
      <c r="D8031" s="398">
        <v>0</v>
      </c>
      <c r="F8031" s="398">
        <v>0</v>
      </c>
      <c r="H8031" t="s">
        <v>528</v>
      </c>
    </row>
    <row r="8032" spans="1:8">
      <c r="A8032" s="397">
        <v>104313</v>
      </c>
      <c r="B8032" t="s">
        <v>8484</v>
      </c>
      <c r="C8032" t="s">
        <v>527</v>
      </c>
      <c r="D8032" s="398">
        <v>0</v>
      </c>
      <c r="F8032" s="398">
        <v>0</v>
      </c>
      <c r="H8032" t="s">
        <v>528</v>
      </c>
    </row>
    <row r="8033" spans="1:8">
      <c r="A8033" s="397">
        <v>104312</v>
      </c>
      <c r="B8033" t="s">
        <v>8485</v>
      </c>
      <c r="C8033" t="s">
        <v>527</v>
      </c>
      <c r="D8033" s="398">
        <v>0</v>
      </c>
      <c r="F8033" s="398">
        <v>0</v>
      </c>
      <c r="H8033" t="s">
        <v>528</v>
      </c>
    </row>
    <row r="8034" spans="1:8">
      <c r="A8034" s="397">
        <v>94992</v>
      </c>
      <c r="B8034" t="s">
        <v>8486</v>
      </c>
      <c r="C8034" t="s">
        <v>527</v>
      </c>
      <c r="D8034" s="398">
        <v>97.25</v>
      </c>
      <c r="F8034" s="398">
        <v>78.58</v>
      </c>
      <c r="H8034" t="s">
        <v>528</v>
      </c>
    </row>
    <row r="8035" spans="1:8">
      <c r="A8035" s="397">
        <v>94994</v>
      </c>
      <c r="B8035" t="s">
        <v>8487</v>
      </c>
      <c r="C8035" t="s">
        <v>527</v>
      </c>
      <c r="D8035" s="398">
        <v>117.53</v>
      </c>
      <c r="F8035" s="398">
        <v>95.58</v>
      </c>
      <c r="H8035" t="s">
        <v>528</v>
      </c>
    </row>
    <row r="8036" spans="1:8">
      <c r="A8036" s="397">
        <v>94990</v>
      </c>
      <c r="B8036" t="s">
        <v>8488</v>
      </c>
      <c r="C8036" t="s">
        <v>615</v>
      </c>
      <c r="D8036" s="398">
        <v>994.92</v>
      </c>
      <c r="F8036" s="398">
        <v>819.81</v>
      </c>
      <c r="H8036" t="s">
        <v>528</v>
      </c>
    </row>
    <row r="8037" spans="1:8">
      <c r="A8037" s="397">
        <v>94991</v>
      </c>
      <c r="B8037" t="s">
        <v>8489</v>
      </c>
      <c r="C8037" t="s">
        <v>615</v>
      </c>
      <c r="D8037" s="398">
        <v>985.39</v>
      </c>
      <c r="F8037" s="398">
        <v>723.85</v>
      </c>
      <c r="H8037" t="s">
        <v>528</v>
      </c>
    </row>
    <row r="8038" spans="1:8">
      <c r="A8038" s="397">
        <v>104626</v>
      </c>
      <c r="B8038" t="s">
        <v>8490</v>
      </c>
      <c r="C8038" t="s">
        <v>615</v>
      </c>
      <c r="D8038" s="398">
        <v>1009.43</v>
      </c>
      <c r="F8038" s="398">
        <v>740.24</v>
      </c>
      <c r="H8038" t="s">
        <v>528</v>
      </c>
    </row>
    <row r="8039" spans="1:8">
      <c r="A8039" s="397">
        <v>94993</v>
      </c>
      <c r="B8039" t="s">
        <v>8491</v>
      </c>
      <c r="C8039" t="s">
        <v>527</v>
      </c>
      <c r="D8039" s="398">
        <v>96.69</v>
      </c>
      <c r="F8039" s="398">
        <v>72.81</v>
      </c>
      <c r="H8039" t="s">
        <v>528</v>
      </c>
    </row>
    <row r="8040" spans="1:8">
      <c r="A8040" s="397">
        <v>94995</v>
      </c>
      <c r="B8040" t="s">
        <v>8492</v>
      </c>
      <c r="C8040" t="s">
        <v>527</v>
      </c>
      <c r="D8040" s="398">
        <v>116.77</v>
      </c>
      <c r="F8040" s="398">
        <v>87.9</v>
      </c>
      <c r="H8040" t="s">
        <v>528</v>
      </c>
    </row>
    <row r="8041" spans="1:8">
      <c r="A8041" s="397">
        <v>101169</v>
      </c>
      <c r="B8041" t="s">
        <v>8493</v>
      </c>
      <c r="C8041" t="s">
        <v>527</v>
      </c>
      <c r="D8041" s="398">
        <v>345.62</v>
      </c>
      <c r="F8041" s="398">
        <v>166.5</v>
      </c>
      <c r="H8041" t="s">
        <v>528</v>
      </c>
    </row>
    <row r="8042" spans="1:8">
      <c r="A8042" s="397">
        <v>104383</v>
      </c>
      <c r="B8042" t="s">
        <v>8494</v>
      </c>
      <c r="C8042" t="s">
        <v>527</v>
      </c>
      <c r="D8042" s="398">
        <v>0</v>
      </c>
      <c r="F8042" s="398">
        <v>0</v>
      </c>
      <c r="H8042" t="s">
        <v>528</v>
      </c>
    </row>
    <row r="8043" spans="1:8">
      <c r="A8043" s="397">
        <v>101167</v>
      </c>
      <c r="B8043" t="s">
        <v>8495</v>
      </c>
      <c r="C8043" t="s">
        <v>527</v>
      </c>
      <c r="D8043" s="398">
        <v>328.79</v>
      </c>
      <c r="F8043" s="398">
        <v>150.22999999999999</v>
      </c>
      <c r="H8043" t="s">
        <v>528</v>
      </c>
    </row>
    <row r="8044" spans="1:8">
      <c r="A8044" s="397">
        <v>101172</v>
      </c>
      <c r="B8044" t="s">
        <v>8496</v>
      </c>
      <c r="C8044" t="s">
        <v>527</v>
      </c>
      <c r="D8044" s="398">
        <v>94.95</v>
      </c>
      <c r="F8044" s="398">
        <v>77.209999999999994</v>
      </c>
      <c r="H8044" t="s">
        <v>528</v>
      </c>
    </row>
    <row r="8045" spans="1:8">
      <c r="A8045" s="397">
        <v>104384</v>
      </c>
      <c r="B8045" t="s">
        <v>8497</v>
      </c>
      <c r="C8045" t="s">
        <v>527</v>
      </c>
      <c r="D8045" s="398">
        <v>0</v>
      </c>
      <c r="F8045" s="398">
        <v>0</v>
      </c>
      <c r="H8045" t="s">
        <v>528</v>
      </c>
    </row>
    <row r="8046" spans="1:8">
      <c r="A8046" s="397">
        <v>101170</v>
      </c>
      <c r="B8046" t="s">
        <v>8498</v>
      </c>
      <c r="C8046" t="s">
        <v>527</v>
      </c>
      <c r="D8046" s="398">
        <v>64.790000000000006</v>
      </c>
      <c r="F8046" s="398">
        <v>49.76</v>
      </c>
      <c r="H8046" t="s">
        <v>528</v>
      </c>
    </row>
    <row r="8047" spans="1:8">
      <c r="A8047" s="397">
        <v>104438</v>
      </c>
      <c r="B8047" t="s">
        <v>8499</v>
      </c>
      <c r="C8047" t="s">
        <v>527</v>
      </c>
      <c r="D8047" s="398">
        <v>0</v>
      </c>
      <c r="F8047" s="398">
        <v>0</v>
      </c>
      <c r="H8047" t="s">
        <v>528</v>
      </c>
    </row>
    <row r="8048" spans="1:8">
      <c r="A8048" s="397">
        <v>92402</v>
      </c>
      <c r="B8048" t="s">
        <v>8500</v>
      </c>
      <c r="C8048" t="s">
        <v>527</v>
      </c>
      <c r="D8048" s="398">
        <v>120.74</v>
      </c>
      <c r="F8048" s="398">
        <v>106.32</v>
      </c>
      <c r="H8048" t="s">
        <v>528</v>
      </c>
    </row>
    <row r="8049" spans="1:8">
      <c r="A8049" s="397">
        <v>104429</v>
      </c>
      <c r="B8049" t="s">
        <v>8501</v>
      </c>
      <c r="C8049" t="s">
        <v>527</v>
      </c>
      <c r="D8049" s="398">
        <v>0</v>
      </c>
      <c r="F8049" s="398">
        <v>0</v>
      </c>
      <c r="H8049" t="s">
        <v>528</v>
      </c>
    </row>
    <row r="8050" spans="1:8">
      <c r="A8050" s="397">
        <v>104426</v>
      </c>
      <c r="B8050" t="s">
        <v>8502</v>
      </c>
      <c r="C8050" t="s">
        <v>527</v>
      </c>
      <c r="D8050" s="398">
        <v>0</v>
      </c>
      <c r="F8050" s="398">
        <v>0</v>
      </c>
      <c r="H8050" t="s">
        <v>528</v>
      </c>
    </row>
    <row r="8051" spans="1:8">
      <c r="A8051" s="397">
        <v>104436</v>
      </c>
      <c r="B8051" t="s">
        <v>8503</v>
      </c>
      <c r="C8051" t="s">
        <v>527</v>
      </c>
      <c r="D8051" s="398">
        <v>0</v>
      </c>
      <c r="F8051" s="398">
        <v>0</v>
      </c>
      <c r="H8051" t="s">
        <v>528</v>
      </c>
    </row>
    <row r="8052" spans="1:8">
      <c r="A8052" s="397">
        <v>104434</v>
      </c>
      <c r="B8052" t="s">
        <v>8504</v>
      </c>
      <c r="C8052" t="s">
        <v>527</v>
      </c>
      <c r="D8052" s="398">
        <v>0</v>
      </c>
      <c r="F8052" s="398">
        <v>0</v>
      </c>
      <c r="H8052" t="s">
        <v>528</v>
      </c>
    </row>
    <row r="8053" spans="1:8">
      <c r="A8053" s="397">
        <v>104432</v>
      </c>
      <c r="B8053" t="s">
        <v>8505</v>
      </c>
      <c r="C8053" t="s">
        <v>527</v>
      </c>
      <c r="D8053" s="398">
        <v>151.54</v>
      </c>
      <c r="F8053" s="398">
        <v>134.51</v>
      </c>
      <c r="H8053" t="s">
        <v>528</v>
      </c>
    </row>
    <row r="8054" spans="1:8">
      <c r="A8054" s="397">
        <v>93679</v>
      </c>
      <c r="B8054" t="s">
        <v>8506</v>
      </c>
      <c r="C8054" t="s">
        <v>527</v>
      </c>
      <c r="D8054" s="398">
        <v>147.47999999999999</v>
      </c>
      <c r="F8054" s="398">
        <v>129.69</v>
      </c>
      <c r="H8054" t="s">
        <v>528</v>
      </c>
    </row>
    <row r="8055" spans="1:8">
      <c r="A8055" s="397">
        <v>92396</v>
      </c>
      <c r="B8055" t="s">
        <v>8507</v>
      </c>
      <c r="C8055" t="s">
        <v>527</v>
      </c>
      <c r="D8055" s="398">
        <v>122.89</v>
      </c>
      <c r="F8055" s="398">
        <v>109.25</v>
      </c>
      <c r="H8055" t="s">
        <v>528</v>
      </c>
    </row>
    <row r="8056" spans="1:8">
      <c r="A8056" s="397">
        <v>104439</v>
      </c>
      <c r="B8056" t="s">
        <v>8508</v>
      </c>
      <c r="C8056" t="s">
        <v>527</v>
      </c>
      <c r="D8056" s="398">
        <v>0</v>
      </c>
      <c r="F8056" s="398">
        <v>0</v>
      </c>
      <c r="H8056" t="s">
        <v>528</v>
      </c>
    </row>
    <row r="8057" spans="1:8">
      <c r="A8057" s="397">
        <v>104440</v>
      </c>
      <c r="B8057" t="s">
        <v>8509</v>
      </c>
      <c r="C8057" t="s">
        <v>527</v>
      </c>
      <c r="D8057" s="398">
        <v>0</v>
      </c>
      <c r="F8057" s="398">
        <v>0</v>
      </c>
      <c r="H8057" t="s">
        <v>528</v>
      </c>
    </row>
    <row r="8058" spans="1:8">
      <c r="A8058" s="397">
        <v>92406</v>
      </c>
      <c r="B8058" t="s">
        <v>8510</v>
      </c>
      <c r="C8058" t="s">
        <v>527</v>
      </c>
      <c r="D8058" s="398">
        <v>216.33</v>
      </c>
      <c r="F8058" s="398">
        <v>184.63</v>
      </c>
      <c r="H8058" t="s">
        <v>528</v>
      </c>
    </row>
    <row r="8059" spans="1:8">
      <c r="A8059" s="397">
        <v>92403</v>
      </c>
      <c r="B8059" t="s">
        <v>8511</v>
      </c>
      <c r="C8059" t="s">
        <v>527</v>
      </c>
      <c r="D8059" s="398">
        <v>108.23</v>
      </c>
      <c r="F8059" s="398">
        <v>91.96</v>
      </c>
      <c r="H8059" t="s">
        <v>528</v>
      </c>
    </row>
    <row r="8060" spans="1:8">
      <c r="A8060" s="397">
        <v>92404</v>
      </c>
      <c r="B8060" t="s">
        <v>8512</v>
      </c>
      <c r="C8060" t="s">
        <v>527</v>
      </c>
      <c r="D8060" s="398">
        <v>124.34</v>
      </c>
      <c r="F8060" s="398">
        <v>106.74</v>
      </c>
      <c r="H8060" t="s">
        <v>528</v>
      </c>
    </row>
    <row r="8061" spans="1:8">
      <c r="A8061" s="397">
        <v>104430</v>
      </c>
      <c r="B8061" t="s">
        <v>8513</v>
      </c>
      <c r="C8061" t="s">
        <v>527</v>
      </c>
      <c r="D8061" s="398">
        <v>0</v>
      </c>
      <c r="F8061" s="398">
        <v>0</v>
      </c>
      <c r="H8061" t="s">
        <v>528</v>
      </c>
    </row>
    <row r="8062" spans="1:8">
      <c r="A8062" s="397">
        <v>104431</v>
      </c>
      <c r="B8062" t="s">
        <v>8514</v>
      </c>
      <c r="C8062" t="s">
        <v>527</v>
      </c>
      <c r="D8062" s="398">
        <v>0</v>
      </c>
      <c r="F8062" s="398">
        <v>0</v>
      </c>
      <c r="H8062" t="s">
        <v>528</v>
      </c>
    </row>
    <row r="8063" spans="1:8">
      <c r="A8063" s="397">
        <v>104427</v>
      </c>
      <c r="B8063" t="s">
        <v>8515</v>
      </c>
      <c r="C8063" t="s">
        <v>527</v>
      </c>
      <c r="D8063" s="398">
        <v>0</v>
      </c>
      <c r="F8063" s="398">
        <v>0</v>
      </c>
      <c r="H8063" t="s">
        <v>528</v>
      </c>
    </row>
    <row r="8064" spans="1:8">
      <c r="A8064" s="397">
        <v>104428</v>
      </c>
      <c r="B8064" t="s">
        <v>8516</v>
      </c>
      <c r="C8064" t="s">
        <v>527</v>
      </c>
      <c r="D8064" s="398">
        <v>0</v>
      </c>
      <c r="F8064" s="398">
        <v>0</v>
      </c>
      <c r="H8064" t="s">
        <v>528</v>
      </c>
    </row>
    <row r="8065" spans="1:8">
      <c r="A8065" s="397">
        <v>92391</v>
      </c>
      <c r="B8065" t="s">
        <v>8517</v>
      </c>
      <c r="C8065" t="s">
        <v>527</v>
      </c>
      <c r="D8065" s="398">
        <v>119.07</v>
      </c>
      <c r="F8065" s="398">
        <v>100.21</v>
      </c>
      <c r="H8065" t="s">
        <v>528</v>
      </c>
    </row>
    <row r="8066" spans="1:8">
      <c r="A8066" s="397">
        <v>92392</v>
      </c>
      <c r="B8066" t="s">
        <v>8518</v>
      </c>
      <c r="C8066" t="s">
        <v>527</v>
      </c>
      <c r="D8066" s="398">
        <v>130.35</v>
      </c>
      <c r="F8066" s="398">
        <v>109.86</v>
      </c>
      <c r="H8066" t="s">
        <v>528</v>
      </c>
    </row>
    <row r="8067" spans="1:8">
      <c r="A8067" s="397">
        <v>104437</v>
      </c>
      <c r="B8067" t="s">
        <v>8519</v>
      </c>
      <c r="C8067" t="s">
        <v>527</v>
      </c>
      <c r="D8067" s="398">
        <v>0</v>
      </c>
      <c r="F8067" s="398">
        <v>0</v>
      </c>
      <c r="H8067" t="s">
        <v>528</v>
      </c>
    </row>
    <row r="8068" spans="1:8">
      <c r="A8068" s="397">
        <v>104435</v>
      </c>
      <c r="B8068" t="s">
        <v>8520</v>
      </c>
      <c r="C8068" t="s">
        <v>527</v>
      </c>
      <c r="D8068" s="398">
        <v>0</v>
      </c>
      <c r="F8068" s="398">
        <v>0</v>
      </c>
      <c r="H8068" t="s">
        <v>528</v>
      </c>
    </row>
    <row r="8069" spans="1:8">
      <c r="A8069" s="397">
        <v>104433</v>
      </c>
      <c r="B8069" t="s">
        <v>8521</v>
      </c>
      <c r="C8069" t="s">
        <v>527</v>
      </c>
      <c r="D8069" s="398">
        <v>137.49</v>
      </c>
      <c r="F8069" s="398">
        <v>118.39</v>
      </c>
      <c r="H8069" t="s">
        <v>528</v>
      </c>
    </row>
    <row r="8070" spans="1:8">
      <c r="A8070" s="397">
        <v>93680</v>
      </c>
      <c r="B8070" t="s">
        <v>8522</v>
      </c>
      <c r="C8070" t="s">
        <v>527</v>
      </c>
      <c r="D8070" s="398">
        <v>134.9</v>
      </c>
      <c r="F8070" s="398">
        <v>115.27</v>
      </c>
      <c r="H8070" t="s">
        <v>528</v>
      </c>
    </row>
    <row r="8071" spans="1:8">
      <c r="A8071" s="397">
        <v>93681</v>
      </c>
      <c r="B8071" t="s">
        <v>8523</v>
      </c>
      <c r="C8071" t="s">
        <v>527</v>
      </c>
      <c r="D8071" s="398">
        <v>160.59</v>
      </c>
      <c r="F8071" s="398">
        <v>138.02000000000001</v>
      </c>
      <c r="H8071" t="s">
        <v>528</v>
      </c>
    </row>
    <row r="8072" spans="1:8">
      <c r="A8072" s="397">
        <v>92397</v>
      </c>
      <c r="B8072" t="s">
        <v>8524</v>
      </c>
      <c r="C8072" t="s">
        <v>527</v>
      </c>
      <c r="D8072" s="398">
        <v>110.93</v>
      </c>
      <c r="F8072" s="398">
        <v>95.33</v>
      </c>
      <c r="H8072" t="s">
        <v>528</v>
      </c>
    </row>
    <row r="8073" spans="1:8">
      <c r="A8073" s="397">
        <v>92398</v>
      </c>
      <c r="B8073" t="s">
        <v>8525</v>
      </c>
      <c r="C8073" t="s">
        <v>527</v>
      </c>
      <c r="D8073" s="398">
        <v>127.03</v>
      </c>
      <c r="F8073" s="398">
        <v>110.13</v>
      </c>
      <c r="H8073" t="s">
        <v>528</v>
      </c>
    </row>
    <row r="8074" spans="1:8">
      <c r="A8074" s="397">
        <v>92400</v>
      </c>
      <c r="B8074" t="s">
        <v>8526</v>
      </c>
      <c r="C8074" t="s">
        <v>527</v>
      </c>
      <c r="D8074" s="398">
        <v>147.91</v>
      </c>
      <c r="F8074" s="398">
        <v>128.91</v>
      </c>
      <c r="H8074" t="s">
        <v>528</v>
      </c>
    </row>
    <row r="8075" spans="1:8">
      <c r="A8075" s="397">
        <v>92395</v>
      </c>
      <c r="B8075" t="s">
        <v>8527</v>
      </c>
      <c r="C8075" t="s">
        <v>527</v>
      </c>
      <c r="D8075" s="398">
        <v>185.57</v>
      </c>
      <c r="F8075" s="398">
        <v>158.21</v>
      </c>
      <c r="H8075" t="s">
        <v>528</v>
      </c>
    </row>
    <row r="8076" spans="1:8">
      <c r="A8076" s="397">
        <v>92393</v>
      </c>
      <c r="B8076" t="s">
        <v>8528</v>
      </c>
      <c r="C8076" t="s">
        <v>527</v>
      </c>
      <c r="D8076" s="398">
        <v>119.01</v>
      </c>
      <c r="F8076" s="398">
        <v>100.47</v>
      </c>
      <c r="H8076" t="s">
        <v>528</v>
      </c>
    </row>
    <row r="8077" spans="1:8">
      <c r="A8077" s="397">
        <v>92394</v>
      </c>
      <c r="B8077" t="s">
        <v>8529</v>
      </c>
      <c r="C8077" t="s">
        <v>527</v>
      </c>
      <c r="D8077" s="398">
        <v>142.16999999999999</v>
      </c>
      <c r="F8077" s="398">
        <v>120.74</v>
      </c>
      <c r="H8077" t="s">
        <v>528</v>
      </c>
    </row>
    <row r="8078" spans="1:8">
      <c r="A8078" s="397">
        <v>97115</v>
      </c>
      <c r="B8078" t="s">
        <v>8530</v>
      </c>
      <c r="C8078" t="s">
        <v>298</v>
      </c>
      <c r="D8078" s="398">
        <v>69.12</v>
      </c>
      <c r="F8078" s="398">
        <v>74.12</v>
      </c>
      <c r="H8078" t="s">
        <v>528</v>
      </c>
    </row>
    <row r="8079" spans="1:8">
      <c r="A8079" s="397">
        <v>97113</v>
      </c>
      <c r="B8079" t="s">
        <v>8531</v>
      </c>
      <c r="C8079" t="s">
        <v>527</v>
      </c>
      <c r="D8079" s="398">
        <v>3.07</v>
      </c>
      <c r="F8079" s="398">
        <v>2.97</v>
      </c>
      <c r="H8079" t="s">
        <v>528</v>
      </c>
    </row>
    <row r="8080" spans="1:8">
      <c r="A8080" s="397">
        <v>97120</v>
      </c>
      <c r="B8080" t="s">
        <v>8532</v>
      </c>
      <c r="C8080" t="s">
        <v>298</v>
      </c>
      <c r="D8080" s="398">
        <v>10.119999999999999</v>
      </c>
      <c r="F8080" s="398">
        <v>8.18</v>
      </c>
      <c r="H8080" t="s">
        <v>528</v>
      </c>
    </row>
    <row r="8081" spans="1:8">
      <c r="A8081" s="397">
        <v>97116</v>
      </c>
      <c r="B8081" t="s">
        <v>8533</v>
      </c>
      <c r="C8081" t="s">
        <v>298</v>
      </c>
      <c r="D8081" s="398">
        <v>24.64</v>
      </c>
      <c r="F8081" s="398">
        <v>22.87</v>
      </c>
      <c r="H8081" t="s">
        <v>528</v>
      </c>
    </row>
    <row r="8082" spans="1:8">
      <c r="A8082" s="397">
        <v>97117</v>
      </c>
      <c r="B8082" t="s">
        <v>8534</v>
      </c>
      <c r="C8082" t="s">
        <v>298</v>
      </c>
      <c r="D8082" s="398">
        <v>21.29</v>
      </c>
      <c r="F8082" s="398">
        <v>18.7</v>
      </c>
      <c r="H8082" t="s">
        <v>528</v>
      </c>
    </row>
    <row r="8083" spans="1:8">
      <c r="A8083" s="397">
        <v>97118</v>
      </c>
      <c r="B8083" t="s">
        <v>8535</v>
      </c>
      <c r="C8083" t="s">
        <v>298</v>
      </c>
      <c r="D8083" s="398">
        <v>17.53</v>
      </c>
      <c r="F8083" s="398">
        <v>14.85</v>
      </c>
      <c r="H8083" t="s">
        <v>528</v>
      </c>
    </row>
    <row r="8084" spans="1:8">
      <c r="A8084" s="397">
        <v>97119</v>
      </c>
      <c r="B8084" t="s">
        <v>8536</v>
      </c>
      <c r="C8084" t="s">
        <v>298</v>
      </c>
      <c r="D8084" s="398">
        <v>15.68</v>
      </c>
      <c r="F8084" s="398">
        <v>12.74</v>
      </c>
      <c r="H8084" t="s">
        <v>528</v>
      </c>
    </row>
    <row r="8085" spans="1:8">
      <c r="A8085" s="397">
        <v>97114</v>
      </c>
      <c r="B8085" t="s">
        <v>8537</v>
      </c>
      <c r="C8085" t="s">
        <v>345</v>
      </c>
      <c r="D8085" s="398">
        <v>0.42</v>
      </c>
      <c r="F8085" s="398">
        <v>0.51</v>
      </c>
      <c r="H8085" t="s">
        <v>528</v>
      </c>
    </row>
    <row r="8086" spans="1:8">
      <c r="A8086" s="397">
        <v>97111</v>
      </c>
      <c r="B8086" t="s">
        <v>8538</v>
      </c>
      <c r="C8086" t="s">
        <v>527</v>
      </c>
      <c r="D8086" s="398">
        <v>263.04000000000002</v>
      </c>
      <c r="F8086" s="398">
        <v>201.24</v>
      </c>
      <c r="H8086" t="s">
        <v>528</v>
      </c>
    </row>
    <row r="8087" spans="1:8">
      <c r="A8087" s="397">
        <v>97112</v>
      </c>
      <c r="B8087" t="s">
        <v>8539</v>
      </c>
      <c r="C8087" t="s">
        <v>527</v>
      </c>
      <c r="D8087" s="398">
        <v>274.45999999999998</v>
      </c>
      <c r="F8087" s="398">
        <v>209.68</v>
      </c>
      <c r="H8087" t="s">
        <v>528</v>
      </c>
    </row>
    <row r="8088" spans="1:8">
      <c r="A8088" s="397">
        <v>103904</v>
      </c>
      <c r="B8088" t="s">
        <v>8540</v>
      </c>
      <c r="C8088" t="s">
        <v>527</v>
      </c>
      <c r="D8088" s="398">
        <v>167.42</v>
      </c>
      <c r="F8088" s="398">
        <v>129.05000000000001</v>
      </c>
      <c r="H8088" t="s">
        <v>528</v>
      </c>
    </row>
    <row r="8089" spans="1:8">
      <c r="A8089" s="397">
        <v>103905</v>
      </c>
      <c r="B8089" t="s">
        <v>8541</v>
      </c>
      <c r="C8089" t="s">
        <v>527</v>
      </c>
      <c r="D8089" s="398">
        <v>176.86</v>
      </c>
      <c r="F8089" s="398">
        <v>136.22999999999999</v>
      </c>
      <c r="H8089" t="s">
        <v>528</v>
      </c>
    </row>
    <row r="8090" spans="1:8">
      <c r="A8090" s="397">
        <v>103907</v>
      </c>
      <c r="B8090" t="s">
        <v>8542</v>
      </c>
      <c r="C8090" t="s">
        <v>527</v>
      </c>
      <c r="D8090" s="398">
        <v>187.06</v>
      </c>
      <c r="F8090" s="398">
        <v>142.80000000000001</v>
      </c>
      <c r="H8090" t="s">
        <v>528</v>
      </c>
    </row>
    <row r="8091" spans="1:8">
      <c r="A8091" s="397">
        <v>103911</v>
      </c>
      <c r="B8091" t="s">
        <v>8543</v>
      </c>
      <c r="C8091" t="s">
        <v>527</v>
      </c>
      <c r="D8091" s="398">
        <v>272.52</v>
      </c>
      <c r="F8091" s="398">
        <v>206.37</v>
      </c>
      <c r="H8091" t="s">
        <v>528</v>
      </c>
    </row>
    <row r="8092" spans="1:8">
      <c r="A8092" s="397">
        <v>97104</v>
      </c>
      <c r="B8092" t="s">
        <v>8544</v>
      </c>
      <c r="C8092" t="s">
        <v>527</v>
      </c>
      <c r="D8092" s="398">
        <v>172.64</v>
      </c>
      <c r="F8092" s="398">
        <v>132.61000000000001</v>
      </c>
      <c r="H8092" t="s">
        <v>528</v>
      </c>
    </row>
    <row r="8093" spans="1:8">
      <c r="A8093" s="397">
        <v>103906</v>
      </c>
      <c r="B8093" t="s">
        <v>8545</v>
      </c>
      <c r="C8093" t="s">
        <v>527</v>
      </c>
      <c r="D8093" s="398">
        <v>212.03</v>
      </c>
      <c r="F8093" s="398">
        <v>171.77</v>
      </c>
      <c r="H8093" t="s">
        <v>528</v>
      </c>
    </row>
    <row r="8094" spans="1:8">
      <c r="A8094" s="397">
        <v>97105</v>
      </c>
      <c r="B8094" t="s">
        <v>8546</v>
      </c>
      <c r="C8094" t="s">
        <v>527</v>
      </c>
      <c r="D8094" s="398">
        <v>196.07</v>
      </c>
      <c r="F8094" s="398">
        <v>149.78</v>
      </c>
      <c r="H8094" t="s">
        <v>528</v>
      </c>
    </row>
    <row r="8095" spans="1:8">
      <c r="A8095" s="397">
        <v>97106</v>
      </c>
      <c r="B8095" t="s">
        <v>8547</v>
      </c>
      <c r="C8095" t="s">
        <v>527</v>
      </c>
      <c r="D8095" s="398">
        <v>218.75</v>
      </c>
      <c r="F8095" s="398">
        <v>165.91</v>
      </c>
      <c r="H8095" t="s">
        <v>528</v>
      </c>
    </row>
    <row r="8096" spans="1:8">
      <c r="A8096" s="397">
        <v>97107</v>
      </c>
      <c r="B8096" t="s">
        <v>8548</v>
      </c>
      <c r="C8096" t="s">
        <v>527</v>
      </c>
      <c r="D8096" s="398">
        <v>248.11</v>
      </c>
      <c r="F8096" s="398">
        <v>188.16</v>
      </c>
      <c r="H8096" t="s">
        <v>528</v>
      </c>
    </row>
    <row r="8097" spans="1:8">
      <c r="A8097" s="397">
        <v>97108</v>
      </c>
      <c r="B8097" t="s">
        <v>8549</v>
      </c>
      <c r="C8097" t="s">
        <v>527</v>
      </c>
      <c r="D8097" s="398">
        <v>281.20999999999998</v>
      </c>
      <c r="F8097" s="398">
        <v>212.3</v>
      </c>
      <c r="H8097" t="s">
        <v>528</v>
      </c>
    </row>
    <row r="8098" spans="1:8">
      <c r="A8098" s="397">
        <v>97109</v>
      </c>
      <c r="B8098" t="s">
        <v>8550</v>
      </c>
      <c r="C8098" t="s">
        <v>527</v>
      </c>
      <c r="D8098" s="398">
        <v>310.44</v>
      </c>
      <c r="F8098" s="398">
        <v>233.89</v>
      </c>
      <c r="H8098" t="s">
        <v>528</v>
      </c>
    </row>
    <row r="8099" spans="1:8">
      <c r="A8099" s="397">
        <v>103913</v>
      </c>
      <c r="B8099" t="s">
        <v>8551</v>
      </c>
      <c r="C8099" t="s">
        <v>527</v>
      </c>
      <c r="D8099" s="398">
        <v>154.76</v>
      </c>
      <c r="F8099" s="398">
        <v>117.95</v>
      </c>
      <c r="H8099" t="s">
        <v>528</v>
      </c>
    </row>
    <row r="8100" spans="1:8">
      <c r="A8100" s="397">
        <v>103914</v>
      </c>
      <c r="B8100" t="s">
        <v>8552</v>
      </c>
      <c r="C8100" t="s">
        <v>527</v>
      </c>
      <c r="D8100" s="398">
        <v>179.98</v>
      </c>
      <c r="F8100" s="398">
        <v>136.62</v>
      </c>
      <c r="H8100" t="s">
        <v>528</v>
      </c>
    </row>
    <row r="8101" spans="1:8">
      <c r="A8101" s="397">
        <v>103915</v>
      </c>
      <c r="B8101" t="s">
        <v>8553</v>
      </c>
      <c r="C8101" t="s">
        <v>527</v>
      </c>
      <c r="D8101" s="398">
        <v>195.93</v>
      </c>
      <c r="F8101" s="398">
        <v>148.44</v>
      </c>
      <c r="H8101" t="s">
        <v>528</v>
      </c>
    </row>
    <row r="8102" spans="1:8">
      <c r="A8102" s="397">
        <v>103916</v>
      </c>
      <c r="B8102" t="s">
        <v>8554</v>
      </c>
      <c r="C8102" t="s">
        <v>527</v>
      </c>
      <c r="D8102" s="398">
        <v>225.52</v>
      </c>
      <c r="F8102" s="398">
        <v>170.21</v>
      </c>
      <c r="H8102" t="s">
        <v>528</v>
      </c>
    </row>
    <row r="8103" spans="1:8">
      <c r="A8103" s="397">
        <v>103917</v>
      </c>
      <c r="B8103" t="s">
        <v>8555</v>
      </c>
      <c r="C8103" t="s">
        <v>527</v>
      </c>
      <c r="D8103" s="398">
        <v>258.43</v>
      </c>
      <c r="F8103" s="398">
        <v>194.32</v>
      </c>
      <c r="H8103" t="s">
        <v>528</v>
      </c>
    </row>
    <row r="8104" spans="1:8">
      <c r="A8104" s="397">
        <v>103918</v>
      </c>
      <c r="B8104" t="s">
        <v>8556</v>
      </c>
      <c r="C8104" t="s">
        <v>527</v>
      </c>
      <c r="D8104" s="398">
        <v>274.58999999999997</v>
      </c>
      <c r="F8104" s="398">
        <v>206.18</v>
      </c>
      <c r="H8104" t="s">
        <v>528</v>
      </c>
    </row>
    <row r="8105" spans="1:8">
      <c r="A8105" s="397">
        <v>103919</v>
      </c>
      <c r="B8105" t="s">
        <v>8557</v>
      </c>
      <c r="C8105" t="s">
        <v>527</v>
      </c>
      <c r="D8105" s="398">
        <v>0</v>
      </c>
      <c r="F8105" s="398">
        <v>0</v>
      </c>
      <c r="H8105" t="s">
        <v>528</v>
      </c>
    </row>
    <row r="8106" spans="1:8">
      <c r="A8106" s="397">
        <v>103920</v>
      </c>
      <c r="B8106" t="s">
        <v>8558</v>
      </c>
      <c r="C8106" t="s">
        <v>527</v>
      </c>
      <c r="D8106" s="398">
        <v>0</v>
      </c>
      <c r="F8106" s="398">
        <v>0</v>
      </c>
      <c r="H8106" t="s">
        <v>528</v>
      </c>
    </row>
    <row r="8107" spans="1:8">
      <c r="A8107" s="397">
        <v>103921</v>
      </c>
      <c r="B8107" t="s">
        <v>8559</v>
      </c>
      <c r="C8107" t="s">
        <v>527</v>
      </c>
      <c r="D8107" s="398">
        <v>0</v>
      </c>
      <c r="F8107" s="398">
        <v>0</v>
      </c>
      <c r="H8107" t="s">
        <v>528</v>
      </c>
    </row>
    <row r="8108" spans="1:8">
      <c r="A8108" s="397">
        <v>103922</v>
      </c>
      <c r="B8108" t="s">
        <v>8560</v>
      </c>
      <c r="C8108" t="s">
        <v>527</v>
      </c>
      <c r="D8108" s="398">
        <v>0</v>
      </c>
      <c r="F8108" s="398">
        <v>0</v>
      </c>
      <c r="H8108" t="s">
        <v>528</v>
      </c>
    </row>
    <row r="8109" spans="1:8">
      <c r="A8109" s="397">
        <v>103923</v>
      </c>
      <c r="B8109" t="s">
        <v>8561</v>
      </c>
      <c r="C8109" t="s">
        <v>527</v>
      </c>
      <c r="D8109" s="398">
        <v>0</v>
      </c>
      <c r="F8109" s="398">
        <v>0</v>
      </c>
      <c r="H8109" t="s">
        <v>528</v>
      </c>
    </row>
    <row r="8110" spans="1:8">
      <c r="A8110" s="397">
        <v>103908</v>
      </c>
      <c r="B8110" t="s">
        <v>8562</v>
      </c>
      <c r="C8110" t="s">
        <v>527</v>
      </c>
      <c r="D8110" s="398">
        <v>211.81</v>
      </c>
      <c r="F8110" s="398">
        <v>161.16999999999999</v>
      </c>
      <c r="H8110" t="s">
        <v>528</v>
      </c>
    </row>
    <row r="8111" spans="1:8">
      <c r="A8111" s="397">
        <v>103909</v>
      </c>
      <c r="B8111" t="s">
        <v>8563</v>
      </c>
      <c r="C8111" t="s">
        <v>527</v>
      </c>
      <c r="D8111" s="398">
        <v>240.29</v>
      </c>
      <c r="F8111" s="398">
        <v>182.82</v>
      </c>
      <c r="H8111" t="s">
        <v>528</v>
      </c>
    </row>
    <row r="8112" spans="1:8">
      <c r="A8112" s="397">
        <v>103912</v>
      </c>
      <c r="B8112" t="s">
        <v>8564</v>
      </c>
      <c r="C8112" t="s">
        <v>527</v>
      </c>
      <c r="D8112" s="398">
        <v>300.89</v>
      </c>
      <c r="F8112" s="398">
        <v>227.37</v>
      </c>
      <c r="H8112" t="s">
        <v>528</v>
      </c>
    </row>
    <row r="8113" spans="1:8">
      <c r="A8113" s="397">
        <v>101979</v>
      </c>
      <c r="B8113" t="s">
        <v>8565</v>
      </c>
      <c r="C8113" t="s">
        <v>345</v>
      </c>
      <c r="D8113" s="398">
        <v>44.83</v>
      </c>
      <c r="F8113" s="398">
        <v>41.91</v>
      </c>
      <c r="H8113" t="s">
        <v>528</v>
      </c>
    </row>
    <row r="8114" spans="1:8">
      <c r="A8114" s="397">
        <v>101970</v>
      </c>
      <c r="B8114" t="s">
        <v>8566</v>
      </c>
      <c r="C8114" t="s">
        <v>345</v>
      </c>
      <c r="D8114" s="398">
        <v>0</v>
      </c>
      <c r="F8114" s="398">
        <v>0</v>
      </c>
      <c r="H8114" t="s">
        <v>528</v>
      </c>
    </row>
    <row r="8115" spans="1:8">
      <c r="A8115" s="397">
        <v>101972</v>
      </c>
      <c r="B8115" t="s">
        <v>8567</v>
      </c>
      <c r="C8115" t="s">
        <v>345</v>
      </c>
      <c r="D8115" s="398">
        <v>0</v>
      </c>
      <c r="F8115" s="398">
        <v>0</v>
      </c>
      <c r="H8115" t="s">
        <v>528</v>
      </c>
    </row>
    <row r="8116" spans="1:8">
      <c r="A8116" s="397">
        <v>101966</v>
      </c>
      <c r="B8116" t="s">
        <v>8568</v>
      </c>
      <c r="C8116" t="s">
        <v>345</v>
      </c>
      <c r="D8116" s="398">
        <v>177.25</v>
      </c>
      <c r="F8116" s="398">
        <v>227.32</v>
      </c>
      <c r="H8116" t="s">
        <v>528</v>
      </c>
    </row>
    <row r="8117" spans="1:8">
      <c r="A8117" s="397">
        <v>101976</v>
      </c>
      <c r="B8117" t="s">
        <v>8569</v>
      </c>
      <c r="C8117" t="s">
        <v>345</v>
      </c>
      <c r="D8117" s="398">
        <v>0</v>
      </c>
      <c r="F8117" s="398">
        <v>0</v>
      </c>
      <c r="H8117" t="s">
        <v>528</v>
      </c>
    </row>
    <row r="8118" spans="1:8">
      <c r="A8118" s="397">
        <v>101978</v>
      </c>
      <c r="B8118" t="s">
        <v>8570</v>
      </c>
      <c r="C8118" t="s">
        <v>345</v>
      </c>
      <c r="D8118" s="398">
        <v>0</v>
      </c>
      <c r="F8118" s="398">
        <v>0</v>
      </c>
      <c r="H8118" t="s">
        <v>528</v>
      </c>
    </row>
    <row r="8119" spans="1:8">
      <c r="A8119" s="397">
        <v>101967</v>
      </c>
      <c r="B8119" t="s">
        <v>8571</v>
      </c>
      <c r="C8119" t="s">
        <v>345</v>
      </c>
      <c r="D8119" s="398">
        <v>0</v>
      </c>
      <c r="F8119" s="398">
        <v>0</v>
      </c>
      <c r="H8119" t="s">
        <v>528</v>
      </c>
    </row>
    <row r="8120" spans="1:8">
      <c r="A8120" s="397">
        <v>101968</v>
      </c>
      <c r="B8120" t="s">
        <v>8572</v>
      </c>
      <c r="C8120" t="s">
        <v>345</v>
      </c>
      <c r="D8120" s="398">
        <v>0</v>
      </c>
      <c r="F8120" s="398">
        <v>0</v>
      </c>
      <c r="H8120" t="s">
        <v>528</v>
      </c>
    </row>
    <row r="8121" spans="1:8">
      <c r="A8121" s="397">
        <v>101965</v>
      </c>
      <c r="B8121" t="s">
        <v>8573</v>
      </c>
      <c r="C8121" t="s">
        <v>345</v>
      </c>
      <c r="D8121" s="398">
        <v>140.41</v>
      </c>
      <c r="F8121" s="398">
        <v>180.35</v>
      </c>
      <c r="H8121" t="s">
        <v>528</v>
      </c>
    </row>
    <row r="8122" spans="1:8">
      <c r="A8122" s="397">
        <v>104100</v>
      </c>
      <c r="B8122" t="s">
        <v>8574</v>
      </c>
      <c r="C8122" t="s">
        <v>527</v>
      </c>
      <c r="D8122" s="398">
        <v>0</v>
      </c>
      <c r="F8122" s="398">
        <v>0</v>
      </c>
      <c r="H8122" t="s">
        <v>528</v>
      </c>
    </row>
    <row r="8123" spans="1:8">
      <c r="A8123" s="397">
        <v>104099</v>
      </c>
      <c r="B8123" t="s">
        <v>8575</v>
      </c>
      <c r="C8123" t="s">
        <v>527</v>
      </c>
      <c r="D8123" s="398">
        <v>0</v>
      </c>
      <c r="F8123" s="398">
        <v>0</v>
      </c>
      <c r="H8123" t="s">
        <v>528</v>
      </c>
    </row>
    <row r="8124" spans="1:8">
      <c r="A8124" s="397">
        <v>104102</v>
      </c>
      <c r="B8124" t="s">
        <v>8576</v>
      </c>
      <c r="C8124" t="s">
        <v>527</v>
      </c>
      <c r="D8124" s="398">
        <v>0</v>
      </c>
      <c r="F8124" s="398">
        <v>0</v>
      </c>
      <c r="H8124" t="s">
        <v>528</v>
      </c>
    </row>
    <row r="8125" spans="1:8">
      <c r="A8125" s="397">
        <v>104101</v>
      </c>
      <c r="B8125" t="s">
        <v>8577</v>
      </c>
      <c r="C8125" t="s">
        <v>527</v>
      </c>
      <c r="D8125" s="398">
        <v>0</v>
      </c>
      <c r="F8125" s="398">
        <v>0</v>
      </c>
      <c r="H8125" t="s">
        <v>528</v>
      </c>
    </row>
    <row r="8126" spans="1:8">
      <c r="A8126" s="397">
        <v>104103</v>
      </c>
      <c r="B8126" t="s">
        <v>8578</v>
      </c>
      <c r="C8126" t="s">
        <v>527</v>
      </c>
      <c r="D8126" s="398">
        <v>0</v>
      </c>
      <c r="F8126" s="398">
        <v>0</v>
      </c>
      <c r="H8126" t="s">
        <v>528</v>
      </c>
    </row>
    <row r="8127" spans="1:8">
      <c r="A8127" s="397">
        <v>92123</v>
      </c>
      <c r="B8127" t="s">
        <v>8579</v>
      </c>
      <c r="C8127" t="s">
        <v>615</v>
      </c>
      <c r="D8127" s="398">
        <v>84.24</v>
      </c>
      <c r="F8127" s="398">
        <v>100.6</v>
      </c>
      <c r="H8127" t="s">
        <v>528</v>
      </c>
    </row>
    <row r="8128" spans="1:8">
      <c r="A8128" s="397">
        <v>106665</v>
      </c>
      <c r="B8128" t="s">
        <v>8580</v>
      </c>
      <c r="C8128" t="s">
        <v>615</v>
      </c>
      <c r="D8128" s="398">
        <v>0</v>
      </c>
      <c r="F8128" s="398">
        <v>0</v>
      </c>
      <c r="H8128" t="s">
        <v>528</v>
      </c>
    </row>
    <row r="8129" spans="1:8">
      <c r="A8129" s="397">
        <v>92122</v>
      </c>
      <c r="B8129" t="s">
        <v>8581</v>
      </c>
      <c r="C8129" t="s">
        <v>615</v>
      </c>
      <c r="D8129" s="398">
        <v>84.95</v>
      </c>
      <c r="F8129" s="398">
        <v>101.88</v>
      </c>
      <c r="H8129" t="s">
        <v>528</v>
      </c>
    </row>
    <row r="8130" spans="1:8">
      <c r="A8130" s="397">
        <v>103615</v>
      </c>
      <c r="B8130" t="s">
        <v>8582</v>
      </c>
      <c r="C8130" t="s">
        <v>345</v>
      </c>
      <c r="D8130" s="398">
        <v>0</v>
      </c>
      <c r="F8130" s="398">
        <v>0</v>
      </c>
      <c r="H8130" t="s">
        <v>528</v>
      </c>
    </row>
    <row r="8131" spans="1:8">
      <c r="A8131" s="397">
        <v>103637</v>
      </c>
      <c r="B8131" t="s">
        <v>8583</v>
      </c>
      <c r="C8131" t="s">
        <v>345</v>
      </c>
      <c r="D8131" s="398">
        <v>0</v>
      </c>
      <c r="F8131" s="398">
        <v>0</v>
      </c>
      <c r="H8131" t="s">
        <v>528</v>
      </c>
    </row>
    <row r="8132" spans="1:8">
      <c r="A8132" s="397">
        <v>103593</v>
      </c>
      <c r="B8132" t="s">
        <v>8584</v>
      </c>
      <c r="C8132" t="s">
        <v>345</v>
      </c>
      <c r="D8132" s="398">
        <v>0</v>
      </c>
      <c r="F8132" s="398">
        <v>0</v>
      </c>
      <c r="H8132" t="s">
        <v>528</v>
      </c>
    </row>
    <row r="8133" spans="1:8">
      <c r="A8133" s="397">
        <v>103616</v>
      </c>
      <c r="B8133" t="s">
        <v>8585</v>
      </c>
      <c r="C8133" t="s">
        <v>345</v>
      </c>
      <c r="D8133" s="398">
        <v>0</v>
      </c>
      <c r="F8133" s="398">
        <v>0</v>
      </c>
      <c r="H8133" t="s">
        <v>528</v>
      </c>
    </row>
    <row r="8134" spans="1:8">
      <c r="A8134" s="397">
        <v>103638</v>
      </c>
      <c r="B8134" t="s">
        <v>8586</v>
      </c>
      <c r="C8134" t="s">
        <v>345</v>
      </c>
      <c r="D8134" s="398">
        <v>0</v>
      </c>
      <c r="F8134" s="398">
        <v>0</v>
      </c>
      <c r="H8134" t="s">
        <v>528</v>
      </c>
    </row>
    <row r="8135" spans="1:8">
      <c r="A8135" s="397">
        <v>103594</v>
      </c>
      <c r="B8135" t="s">
        <v>8587</v>
      </c>
      <c r="C8135" t="s">
        <v>345</v>
      </c>
      <c r="D8135" s="398">
        <v>0</v>
      </c>
      <c r="F8135" s="398">
        <v>0</v>
      </c>
      <c r="H8135" t="s">
        <v>528</v>
      </c>
    </row>
    <row r="8136" spans="1:8">
      <c r="A8136" s="397">
        <v>103617</v>
      </c>
      <c r="B8136" t="s">
        <v>8588</v>
      </c>
      <c r="C8136" t="s">
        <v>345</v>
      </c>
      <c r="D8136" s="398">
        <v>0</v>
      </c>
      <c r="F8136" s="398">
        <v>0</v>
      </c>
      <c r="H8136" t="s">
        <v>528</v>
      </c>
    </row>
    <row r="8137" spans="1:8">
      <c r="A8137" s="397">
        <v>103639</v>
      </c>
      <c r="B8137" t="s">
        <v>8589</v>
      </c>
      <c r="C8137" t="s">
        <v>345</v>
      </c>
      <c r="D8137" s="398">
        <v>0</v>
      </c>
      <c r="F8137" s="398">
        <v>0</v>
      </c>
      <c r="H8137" t="s">
        <v>528</v>
      </c>
    </row>
    <row r="8138" spans="1:8">
      <c r="A8138" s="397">
        <v>103595</v>
      </c>
      <c r="B8138" t="s">
        <v>8590</v>
      </c>
      <c r="C8138" t="s">
        <v>345</v>
      </c>
      <c r="D8138" s="398">
        <v>0</v>
      </c>
      <c r="F8138" s="398">
        <v>0</v>
      </c>
      <c r="H8138" t="s">
        <v>528</v>
      </c>
    </row>
    <row r="8139" spans="1:8">
      <c r="A8139" s="397">
        <v>103609</v>
      </c>
      <c r="B8139" t="s">
        <v>8591</v>
      </c>
      <c r="C8139" t="s">
        <v>345</v>
      </c>
      <c r="D8139" s="398">
        <v>0</v>
      </c>
      <c r="F8139" s="398">
        <v>0</v>
      </c>
      <c r="H8139" t="s">
        <v>528</v>
      </c>
    </row>
    <row r="8140" spans="1:8">
      <c r="A8140" s="397">
        <v>103631</v>
      </c>
      <c r="B8140" t="s">
        <v>8592</v>
      </c>
      <c r="C8140" t="s">
        <v>345</v>
      </c>
      <c r="D8140" s="398">
        <v>0</v>
      </c>
      <c r="F8140" s="398">
        <v>0</v>
      </c>
      <c r="H8140" t="s">
        <v>528</v>
      </c>
    </row>
    <row r="8141" spans="1:8">
      <c r="A8141" s="397">
        <v>103587</v>
      </c>
      <c r="B8141" t="s">
        <v>8593</v>
      </c>
      <c r="C8141" t="s">
        <v>345</v>
      </c>
      <c r="D8141" s="398">
        <v>0</v>
      </c>
      <c r="F8141" s="398">
        <v>0</v>
      </c>
      <c r="H8141" t="s">
        <v>528</v>
      </c>
    </row>
    <row r="8142" spans="1:8">
      <c r="A8142" s="397">
        <v>103618</v>
      </c>
      <c r="B8142" t="s">
        <v>8594</v>
      </c>
      <c r="C8142" t="s">
        <v>345</v>
      </c>
      <c r="D8142" s="398">
        <v>0</v>
      </c>
      <c r="F8142" s="398">
        <v>0</v>
      </c>
      <c r="H8142" t="s">
        <v>528</v>
      </c>
    </row>
    <row r="8143" spans="1:8">
      <c r="A8143" s="397">
        <v>103640</v>
      </c>
      <c r="B8143" t="s">
        <v>8595</v>
      </c>
      <c r="C8143" t="s">
        <v>345</v>
      </c>
      <c r="D8143" s="398">
        <v>0</v>
      </c>
      <c r="F8143" s="398">
        <v>0</v>
      </c>
      <c r="H8143" t="s">
        <v>528</v>
      </c>
    </row>
    <row r="8144" spans="1:8">
      <c r="A8144" s="397">
        <v>103596</v>
      </c>
      <c r="B8144" t="s">
        <v>8596</v>
      </c>
      <c r="C8144" t="s">
        <v>345</v>
      </c>
      <c r="D8144" s="398">
        <v>0</v>
      </c>
      <c r="F8144" s="398">
        <v>0</v>
      </c>
      <c r="H8144" t="s">
        <v>528</v>
      </c>
    </row>
    <row r="8145" spans="1:8">
      <c r="A8145" s="397">
        <v>103619</v>
      </c>
      <c r="B8145" t="s">
        <v>8597</v>
      </c>
      <c r="C8145" t="s">
        <v>345</v>
      </c>
      <c r="D8145" s="398">
        <v>0</v>
      </c>
      <c r="F8145" s="398">
        <v>0</v>
      </c>
      <c r="H8145" t="s">
        <v>528</v>
      </c>
    </row>
    <row r="8146" spans="1:8">
      <c r="A8146" s="397">
        <v>103641</v>
      </c>
      <c r="B8146" t="s">
        <v>8598</v>
      </c>
      <c r="C8146" t="s">
        <v>345</v>
      </c>
      <c r="D8146" s="398">
        <v>0</v>
      </c>
      <c r="F8146" s="398">
        <v>0</v>
      </c>
      <c r="H8146" t="s">
        <v>528</v>
      </c>
    </row>
    <row r="8147" spans="1:8">
      <c r="A8147" s="397">
        <v>103597</v>
      </c>
      <c r="B8147" t="s">
        <v>8599</v>
      </c>
      <c r="C8147" t="s">
        <v>345</v>
      </c>
      <c r="D8147" s="398">
        <v>0</v>
      </c>
      <c r="F8147" s="398">
        <v>0</v>
      </c>
      <c r="H8147" t="s">
        <v>528</v>
      </c>
    </row>
    <row r="8148" spans="1:8">
      <c r="A8148" s="397">
        <v>103620</v>
      </c>
      <c r="B8148" t="s">
        <v>8600</v>
      </c>
      <c r="C8148" t="s">
        <v>345</v>
      </c>
      <c r="D8148" s="398">
        <v>0</v>
      </c>
      <c r="F8148" s="398">
        <v>0</v>
      </c>
      <c r="H8148" t="s">
        <v>528</v>
      </c>
    </row>
    <row r="8149" spans="1:8">
      <c r="A8149" s="397">
        <v>103642</v>
      </c>
      <c r="B8149" t="s">
        <v>8601</v>
      </c>
      <c r="C8149" t="s">
        <v>345</v>
      </c>
      <c r="D8149" s="398">
        <v>0</v>
      </c>
      <c r="F8149" s="398">
        <v>0</v>
      </c>
      <c r="H8149" t="s">
        <v>528</v>
      </c>
    </row>
    <row r="8150" spans="1:8">
      <c r="A8150" s="397">
        <v>103598</v>
      </c>
      <c r="B8150" t="s">
        <v>8602</v>
      </c>
      <c r="C8150" t="s">
        <v>345</v>
      </c>
      <c r="D8150" s="398">
        <v>0</v>
      </c>
      <c r="F8150" s="398">
        <v>0</v>
      </c>
      <c r="H8150" t="s">
        <v>528</v>
      </c>
    </row>
    <row r="8151" spans="1:8">
      <c r="A8151" s="397">
        <v>103621</v>
      </c>
      <c r="B8151" t="s">
        <v>8603</v>
      </c>
      <c r="C8151" t="s">
        <v>345</v>
      </c>
      <c r="D8151" s="398">
        <v>0</v>
      </c>
      <c r="F8151" s="398">
        <v>0</v>
      </c>
      <c r="H8151" t="s">
        <v>528</v>
      </c>
    </row>
    <row r="8152" spans="1:8">
      <c r="A8152" s="397">
        <v>103643</v>
      </c>
      <c r="B8152" t="s">
        <v>8604</v>
      </c>
      <c r="C8152" t="s">
        <v>345</v>
      </c>
      <c r="D8152" s="398">
        <v>0</v>
      </c>
      <c r="F8152" s="398">
        <v>0</v>
      </c>
      <c r="H8152" t="s">
        <v>528</v>
      </c>
    </row>
    <row r="8153" spans="1:8">
      <c r="A8153" s="397">
        <v>103599</v>
      </c>
      <c r="B8153" t="s">
        <v>8605</v>
      </c>
      <c r="C8153" t="s">
        <v>345</v>
      </c>
      <c r="D8153" s="398">
        <v>0</v>
      </c>
      <c r="F8153" s="398">
        <v>0</v>
      </c>
      <c r="H8153" t="s">
        <v>528</v>
      </c>
    </row>
    <row r="8154" spans="1:8">
      <c r="A8154" s="397">
        <v>103622</v>
      </c>
      <c r="B8154" t="s">
        <v>8606</v>
      </c>
      <c r="C8154" t="s">
        <v>345</v>
      </c>
      <c r="D8154" s="398">
        <v>0</v>
      </c>
      <c r="F8154" s="398">
        <v>0</v>
      </c>
      <c r="H8154" t="s">
        <v>528</v>
      </c>
    </row>
    <row r="8155" spans="1:8">
      <c r="A8155" s="397">
        <v>103644</v>
      </c>
      <c r="B8155" t="s">
        <v>8607</v>
      </c>
      <c r="C8155" t="s">
        <v>345</v>
      </c>
      <c r="D8155" s="398">
        <v>0</v>
      </c>
      <c r="F8155" s="398">
        <v>0</v>
      </c>
      <c r="H8155" t="s">
        <v>528</v>
      </c>
    </row>
    <row r="8156" spans="1:8">
      <c r="A8156" s="397">
        <v>103600</v>
      </c>
      <c r="B8156" t="s">
        <v>8608</v>
      </c>
      <c r="C8156" t="s">
        <v>345</v>
      </c>
      <c r="D8156" s="398">
        <v>0</v>
      </c>
      <c r="F8156" s="398">
        <v>0</v>
      </c>
      <c r="H8156" t="s">
        <v>528</v>
      </c>
    </row>
    <row r="8157" spans="1:8">
      <c r="A8157" s="397">
        <v>103610</v>
      </c>
      <c r="B8157" t="s">
        <v>8609</v>
      </c>
      <c r="C8157" t="s">
        <v>345</v>
      </c>
      <c r="D8157" s="398">
        <v>0</v>
      </c>
      <c r="F8157" s="398">
        <v>0</v>
      </c>
      <c r="H8157" t="s">
        <v>528</v>
      </c>
    </row>
    <row r="8158" spans="1:8">
      <c r="A8158" s="397">
        <v>103632</v>
      </c>
      <c r="B8158" t="s">
        <v>8610</v>
      </c>
      <c r="C8158" t="s">
        <v>345</v>
      </c>
      <c r="D8158" s="398">
        <v>0</v>
      </c>
      <c r="F8158" s="398">
        <v>0</v>
      </c>
      <c r="H8158" t="s">
        <v>528</v>
      </c>
    </row>
    <row r="8159" spans="1:8">
      <c r="A8159" s="397">
        <v>103588</v>
      </c>
      <c r="B8159" t="s">
        <v>8611</v>
      </c>
      <c r="C8159" t="s">
        <v>345</v>
      </c>
      <c r="D8159" s="398">
        <v>0</v>
      </c>
      <c r="F8159" s="398">
        <v>0</v>
      </c>
      <c r="H8159" t="s">
        <v>528</v>
      </c>
    </row>
    <row r="8160" spans="1:8">
      <c r="A8160" s="397">
        <v>103623</v>
      </c>
      <c r="B8160" t="s">
        <v>8612</v>
      </c>
      <c r="C8160" t="s">
        <v>345</v>
      </c>
      <c r="D8160" s="398">
        <v>0</v>
      </c>
      <c r="F8160" s="398">
        <v>0</v>
      </c>
      <c r="H8160" t="s">
        <v>528</v>
      </c>
    </row>
    <row r="8161" spans="1:8">
      <c r="A8161" s="397">
        <v>103645</v>
      </c>
      <c r="B8161" t="s">
        <v>8613</v>
      </c>
      <c r="C8161" t="s">
        <v>345</v>
      </c>
      <c r="D8161" s="398">
        <v>0</v>
      </c>
      <c r="F8161" s="398">
        <v>0</v>
      </c>
      <c r="H8161" t="s">
        <v>528</v>
      </c>
    </row>
    <row r="8162" spans="1:8">
      <c r="A8162" s="397">
        <v>103601</v>
      </c>
      <c r="B8162" t="s">
        <v>8614</v>
      </c>
      <c r="C8162" t="s">
        <v>345</v>
      </c>
      <c r="D8162" s="398">
        <v>0</v>
      </c>
      <c r="F8162" s="398">
        <v>0</v>
      </c>
      <c r="H8162" t="s">
        <v>528</v>
      </c>
    </row>
    <row r="8163" spans="1:8">
      <c r="A8163" s="397">
        <v>103624</v>
      </c>
      <c r="B8163" t="s">
        <v>8615</v>
      </c>
      <c r="C8163" t="s">
        <v>345</v>
      </c>
      <c r="D8163" s="398">
        <v>0</v>
      </c>
      <c r="F8163" s="398">
        <v>0</v>
      </c>
      <c r="H8163" t="s">
        <v>528</v>
      </c>
    </row>
    <row r="8164" spans="1:8">
      <c r="A8164" s="397">
        <v>103646</v>
      </c>
      <c r="B8164" t="s">
        <v>8616</v>
      </c>
      <c r="C8164" t="s">
        <v>345</v>
      </c>
      <c r="D8164" s="398">
        <v>0</v>
      </c>
      <c r="F8164" s="398">
        <v>0</v>
      </c>
      <c r="H8164" t="s">
        <v>528</v>
      </c>
    </row>
    <row r="8165" spans="1:8">
      <c r="A8165" s="397">
        <v>103602</v>
      </c>
      <c r="B8165" t="s">
        <v>8617</v>
      </c>
      <c r="C8165" t="s">
        <v>345</v>
      </c>
      <c r="D8165" s="398">
        <v>0</v>
      </c>
      <c r="F8165" s="398">
        <v>0</v>
      </c>
      <c r="H8165" t="s">
        <v>528</v>
      </c>
    </row>
    <row r="8166" spans="1:8">
      <c r="A8166" s="397">
        <v>103625</v>
      </c>
      <c r="B8166" t="s">
        <v>8618</v>
      </c>
      <c r="C8166" t="s">
        <v>345</v>
      </c>
      <c r="D8166" s="398">
        <v>0</v>
      </c>
      <c r="F8166" s="398">
        <v>0</v>
      </c>
      <c r="H8166" t="s">
        <v>528</v>
      </c>
    </row>
    <row r="8167" spans="1:8">
      <c r="A8167" s="397">
        <v>103647</v>
      </c>
      <c r="B8167" t="s">
        <v>8619</v>
      </c>
      <c r="C8167" t="s">
        <v>345</v>
      </c>
      <c r="D8167" s="398">
        <v>0</v>
      </c>
      <c r="F8167" s="398">
        <v>0</v>
      </c>
      <c r="H8167" t="s">
        <v>528</v>
      </c>
    </row>
    <row r="8168" spans="1:8">
      <c r="A8168" s="397">
        <v>103603</v>
      </c>
      <c r="B8168" t="s">
        <v>8620</v>
      </c>
      <c r="C8168" t="s">
        <v>345</v>
      </c>
      <c r="D8168" s="398">
        <v>0</v>
      </c>
      <c r="F8168" s="398">
        <v>0</v>
      </c>
      <c r="H8168" t="s">
        <v>528</v>
      </c>
    </row>
    <row r="8169" spans="1:8">
      <c r="A8169" s="397">
        <v>103611</v>
      </c>
      <c r="B8169" t="s">
        <v>8621</v>
      </c>
      <c r="C8169" t="s">
        <v>345</v>
      </c>
      <c r="D8169" s="398">
        <v>0</v>
      </c>
      <c r="F8169" s="398">
        <v>0</v>
      </c>
      <c r="H8169" t="s">
        <v>528</v>
      </c>
    </row>
    <row r="8170" spans="1:8">
      <c r="A8170" s="397">
        <v>103633</v>
      </c>
      <c r="B8170" t="s">
        <v>8622</v>
      </c>
      <c r="C8170" t="s">
        <v>345</v>
      </c>
      <c r="D8170" s="398">
        <v>0</v>
      </c>
      <c r="F8170" s="398">
        <v>0</v>
      </c>
      <c r="H8170" t="s">
        <v>528</v>
      </c>
    </row>
    <row r="8171" spans="1:8">
      <c r="A8171" s="397">
        <v>103589</v>
      </c>
      <c r="B8171" t="s">
        <v>8623</v>
      </c>
      <c r="C8171" t="s">
        <v>345</v>
      </c>
      <c r="D8171" s="398">
        <v>0</v>
      </c>
      <c r="F8171" s="398">
        <v>0</v>
      </c>
      <c r="H8171" t="s">
        <v>528</v>
      </c>
    </row>
    <row r="8172" spans="1:8">
      <c r="A8172" s="397">
        <v>103626</v>
      </c>
      <c r="B8172" t="s">
        <v>8624</v>
      </c>
      <c r="C8172" t="s">
        <v>345</v>
      </c>
      <c r="D8172" s="398">
        <v>0</v>
      </c>
      <c r="F8172" s="398">
        <v>0</v>
      </c>
      <c r="H8172" t="s">
        <v>528</v>
      </c>
    </row>
    <row r="8173" spans="1:8">
      <c r="A8173" s="397">
        <v>103648</v>
      </c>
      <c r="B8173" t="s">
        <v>8625</v>
      </c>
      <c r="C8173" t="s">
        <v>345</v>
      </c>
      <c r="D8173" s="398">
        <v>0</v>
      </c>
      <c r="F8173" s="398">
        <v>0</v>
      </c>
      <c r="H8173" t="s">
        <v>528</v>
      </c>
    </row>
    <row r="8174" spans="1:8">
      <c r="A8174" s="397">
        <v>103604</v>
      </c>
      <c r="B8174" t="s">
        <v>8626</v>
      </c>
      <c r="C8174" t="s">
        <v>345</v>
      </c>
      <c r="D8174" s="398">
        <v>0</v>
      </c>
      <c r="F8174" s="398">
        <v>0</v>
      </c>
      <c r="H8174" t="s">
        <v>528</v>
      </c>
    </row>
    <row r="8175" spans="1:8">
      <c r="A8175" s="397">
        <v>103627</v>
      </c>
      <c r="B8175" t="s">
        <v>8627</v>
      </c>
      <c r="C8175" t="s">
        <v>345</v>
      </c>
      <c r="D8175" s="398">
        <v>0</v>
      </c>
      <c r="F8175" s="398">
        <v>0</v>
      </c>
      <c r="H8175" t="s">
        <v>528</v>
      </c>
    </row>
    <row r="8176" spans="1:8">
      <c r="A8176" s="397">
        <v>103649</v>
      </c>
      <c r="B8176" t="s">
        <v>8628</v>
      </c>
      <c r="C8176" t="s">
        <v>345</v>
      </c>
      <c r="D8176" s="398">
        <v>0</v>
      </c>
      <c r="F8176" s="398">
        <v>0</v>
      </c>
      <c r="H8176" t="s">
        <v>528</v>
      </c>
    </row>
    <row r="8177" spans="1:8">
      <c r="A8177" s="397">
        <v>103605</v>
      </c>
      <c r="B8177" t="s">
        <v>8629</v>
      </c>
      <c r="C8177" t="s">
        <v>345</v>
      </c>
      <c r="D8177" s="398">
        <v>0</v>
      </c>
      <c r="F8177" s="398">
        <v>0</v>
      </c>
      <c r="H8177" t="s">
        <v>528</v>
      </c>
    </row>
    <row r="8178" spans="1:8">
      <c r="A8178" s="397">
        <v>103612</v>
      </c>
      <c r="B8178" t="s">
        <v>8630</v>
      </c>
      <c r="C8178" t="s">
        <v>345</v>
      </c>
      <c r="D8178" s="398">
        <v>0</v>
      </c>
      <c r="F8178" s="398">
        <v>0</v>
      </c>
      <c r="H8178" t="s">
        <v>528</v>
      </c>
    </row>
    <row r="8179" spans="1:8">
      <c r="A8179" s="397">
        <v>103634</v>
      </c>
      <c r="B8179" t="s">
        <v>8631</v>
      </c>
      <c r="C8179" t="s">
        <v>345</v>
      </c>
      <c r="D8179" s="398">
        <v>0</v>
      </c>
      <c r="F8179" s="398">
        <v>0</v>
      </c>
      <c r="H8179" t="s">
        <v>528</v>
      </c>
    </row>
    <row r="8180" spans="1:8">
      <c r="A8180" s="397">
        <v>103590</v>
      </c>
      <c r="B8180" t="s">
        <v>8632</v>
      </c>
      <c r="C8180" t="s">
        <v>345</v>
      </c>
      <c r="D8180" s="398">
        <v>0</v>
      </c>
      <c r="F8180" s="398">
        <v>0</v>
      </c>
      <c r="H8180" t="s">
        <v>528</v>
      </c>
    </row>
    <row r="8181" spans="1:8">
      <c r="A8181" s="397">
        <v>103628</v>
      </c>
      <c r="B8181" t="s">
        <v>8633</v>
      </c>
      <c r="C8181" t="s">
        <v>345</v>
      </c>
      <c r="D8181" s="398">
        <v>0</v>
      </c>
      <c r="F8181" s="398">
        <v>0</v>
      </c>
      <c r="H8181" t="s">
        <v>528</v>
      </c>
    </row>
    <row r="8182" spans="1:8">
      <c r="A8182" s="397">
        <v>103650</v>
      </c>
      <c r="B8182" t="s">
        <v>8634</v>
      </c>
      <c r="C8182" t="s">
        <v>345</v>
      </c>
      <c r="D8182" s="398">
        <v>0</v>
      </c>
      <c r="F8182" s="398">
        <v>0</v>
      </c>
      <c r="H8182" t="s">
        <v>528</v>
      </c>
    </row>
    <row r="8183" spans="1:8">
      <c r="A8183" s="397">
        <v>103606</v>
      </c>
      <c r="B8183" t="s">
        <v>8635</v>
      </c>
      <c r="C8183" t="s">
        <v>345</v>
      </c>
      <c r="D8183" s="398">
        <v>0</v>
      </c>
      <c r="F8183" s="398">
        <v>0</v>
      </c>
      <c r="H8183" t="s">
        <v>528</v>
      </c>
    </row>
    <row r="8184" spans="1:8">
      <c r="A8184" s="397">
        <v>103629</v>
      </c>
      <c r="B8184" t="s">
        <v>8636</v>
      </c>
      <c r="C8184" t="s">
        <v>345</v>
      </c>
      <c r="D8184" s="398">
        <v>0</v>
      </c>
      <c r="F8184" s="398">
        <v>0</v>
      </c>
      <c r="H8184" t="s">
        <v>528</v>
      </c>
    </row>
    <row r="8185" spans="1:8">
      <c r="A8185" s="397">
        <v>103651</v>
      </c>
      <c r="B8185" t="s">
        <v>8637</v>
      </c>
      <c r="C8185" t="s">
        <v>345</v>
      </c>
      <c r="D8185" s="398">
        <v>0</v>
      </c>
      <c r="F8185" s="398">
        <v>0</v>
      </c>
      <c r="H8185" t="s">
        <v>528</v>
      </c>
    </row>
    <row r="8186" spans="1:8">
      <c r="A8186" s="397">
        <v>103607</v>
      </c>
      <c r="B8186" t="s">
        <v>8638</v>
      </c>
      <c r="C8186" t="s">
        <v>345</v>
      </c>
      <c r="D8186" s="398">
        <v>0</v>
      </c>
      <c r="F8186" s="398">
        <v>0</v>
      </c>
      <c r="H8186" t="s">
        <v>528</v>
      </c>
    </row>
    <row r="8187" spans="1:8">
      <c r="A8187" s="397">
        <v>103613</v>
      </c>
      <c r="B8187" t="s">
        <v>8639</v>
      </c>
      <c r="C8187" t="s">
        <v>345</v>
      </c>
      <c r="D8187" s="398">
        <v>0</v>
      </c>
      <c r="F8187" s="398">
        <v>0</v>
      </c>
      <c r="H8187" t="s">
        <v>528</v>
      </c>
    </row>
    <row r="8188" spans="1:8">
      <c r="A8188" s="397">
        <v>103635</v>
      </c>
      <c r="B8188" t="s">
        <v>8640</v>
      </c>
      <c r="C8188" t="s">
        <v>345</v>
      </c>
      <c r="D8188" s="398">
        <v>0</v>
      </c>
      <c r="F8188" s="398">
        <v>0</v>
      </c>
      <c r="H8188" t="s">
        <v>528</v>
      </c>
    </row>
    <row r="8189" spans="1:8">
      <c r="A8189" s="397">
        <v>103591</v>
      </c>
      <c r="B8189" t="s">
        <v>8641</v>
      </c>
      <c r="C8189" t="s">
        <v>345</v>
      </c>
      <c r="D8189" s="398">
        <v>0</v>
      </c>
      <c r="F8189" s="398">
        <v>0</v>
      </c>
      <c r="H8189" t="s">
        <v>528</v>
      </c>
    </row>
    <row r="8190" spans="1:8">
      <c r="A8190" s="397">
        <v>103630</v>
      </c>
      <c r="B8190" t="s">
        <v>8642</v>
      </c>
      <c r="C8190" t="s">
        <v>345</v>
      </c>
      <c r="D8190" s="398">
        <v>0</v>
      </c>
      <c r="F8190" s="398">
        <v>0</v>
      </c>
      <c r="H8190" t="s">
        <v>528</v>
      </c>
    </row>
    <row r="8191" spans="1:8">
      <c r="A8191" s="397">
        <v>103652</v>
      </c>
      <c r="B8191" t="s">
        <v>8643</v>
      </c>
      <c r="C8191" t="s">
        <v>345</v>
      </c>
      <c r="D8191" s="398">
        <v>0</v>
      </c>
      <c r="F8191" s="398">
        <v>0</v>
      </c>
      <c r="H8191" t="s">
        <v>528</v>
      </c>
    </row>
    <row r="8192" spans="1:8">
      <c r="A8192" s="397">
        <v>103608</v>
      </c>
      <c r="B8192" t="s">
        <v>8644</v>
      </c>
      <c r="C8192" t="s">
        <v>345</v>
      </c>
      <c r="D8192" s="398">
        <v>0</v>
      </c>
      <c r="F8192" s="398">
        <v>0</v>
      </c>
      <c r="H8192" t="s">
        <v>528</v>
      </c>
    </row>
    <row r="8193" spans="1:8">
      <c r="A8193" s="397">
        <v>103614</v>
      </c>
      <c r="B8193" t="s">
        <v>8645</v>
      </c>
      <c r="C8193" t="s">
        <v>345</v>
      </c>
      <c r="D8193" s="398">
        <v>0</v>
      </c>
      <c r="F8193" s="398">
        <v>0</v>
      </c>
      <c r="H8193" t="s">
        <v>528</v>
      </c>
    </row>
    <row r="8194" spans="1:8">
      <c r="A8194" s="397">
        <v>103636</v>
      </c>
      <c r="B8194" t="s">
        <v>8646</v>
      </c>
      <c r="C8194" t="s">
        <v>345</v>
      </c>
      <c r="D8194" s="398">
        <v>0</v>
      </c>
      <c r="F8194" s="398">
        <v>0</v>
      </c>
      <c r="H8194" t="s">
        <v>528</v>
      </c>
    </row>
    <row r="8195" spans="1:8">
      <c r="A8195" s="397">
        <v>103592</v>
      </c>
      <c r="B8195" t="s">
        <v>8647</v>
      </c>
      <c r="C8195" t="s">
        <v>345</v>
      </c>
      <c r="D8195" s="398">
        <v>0</v>
      </c>
      <c r="F8195" s="398">
        <v>0</v>
      </c>
      <c r="H8195" t="s">
        <v>528</v>
      </c>
    </row>
    <row r="8196" spans="1:8">
      <c r="A8196" s="397">
        <v>88412</v>
      </c>
      <c r="B8196" t="s">
        <v>8648</v>
      </c>
      <c r="C8196" t="s">
        <v>527</v>
      </c>
      <c r="D8196" s="398">
        <v>3.06</v>
      </c>
      <c r="F8196" s="398">
        <v>4.6500000000000004</v>
      </c>
      <c r="H8196" t="s">
        <v>528</v>
      </c>
    </row>
    <row r="8197" spans="1:8">
      <c r="A8197" s="397">
        <v>88411</v>
      </c>
      <c r="B8197" t="s">
        <v>8649</v>
      </c>
      <c r="C8197" t="s">
        <v>527</v>
      </c>
      <c r="D8197" s="398">
        <v>3.92</v>
      </c>
      <c r="F8197" s="398">
        <v>5.75</v>
      </c>
      <c r="H8197" t="s">
        <v>528</v>
      </c>
    </row>
    <row r="8198" spans="1:8">
      <c r="A8198" s="397">
        <v>88415</v>
      </c>
      <c r="B8198" t="s">
        <v>8650</v>
      </c>
      <c r="C8198" t="s">
        <v>527</v>
      </c>
      <c r="D8198" s="398">
        <v>4.04</v>
      </c>
      <c r="F8198" s="398">
        <v>5.84</v>
      </c>
      <c r="H8198" t="s">
        <v>528</v>
      </c>
    </row>
    <row r="8199" spans="1:8">
      <c r="A8199" s="397">
        <v>88413</v>
      </c>
      <c r="B8199" t="s">
        <v>8651</v>
      </c>
      <c r="C8199" t="s">
        <v>527</v>
      </c>
      <c r="D8199" s="398">
        <v>5.21</v>
      </c>
      <c r="F8199" s="398">
        <v>7.17</v>
      </c>
      <c r="H8199" t="s">
        <v>528</v>
      </c>
    </row>
    <row r="8200" spans="1:8">
      <c r="A8200" s="397">
        <v>88414</v>
      </c>
      <c r="B8200" t="s">
        <v>8652</v>
      </c>
      <c r="C8200" t="s">
        <v>527</v>
      </c>
      <c r="D8200" s="398">
        <v>6.14</v>
      </c>
      <c r="F8200" s="398">
        <v>8.52</v>
      </c>
      <c r="H8200" t="s">
        <v>528</v>
      </c>
    </row>
    <row r="8201" spans="1:8">
      <c r="A8201" s="397">
        <v>96131</v>
      </c>
      <c r="B8201" t="s">
        <v>8653</v>
      </c>
      <c r="C8201" t="s">
        <v>527</v>
      </c>
      <c r="D8201" s="398">
        <v>29.8</v>
      </c>
      <c r="F8201" s="398">
        <v>34.03</v>
      </c>
      <c r="H8201" t="s">
        <v>528</v>
      </c>
    </row>
    <row r="8202" spans="1:8">
      <c r="A8202" s="397">
        <v>96126</v>
      </c>
      <c r="B8202" t="s">
        <v>8654</v>
      </c>
      <c r="C8202" t="s">
        <v>527</v>
      </c>
      <c r="D8202" s="398">
        <v>19</v>
      </c>
      <c r="F8202" s="398">
        <v>21.78</v>
      </c>
      <c r="H8202" t="s">
        <v>528</v>
      </c>
    </row>
    <row r="8203" spans="1:8">
      <c r="A8203" s="397">
        <v>96132</v>
      </c>
      <c r="B8203" t="s">
        <v>8655</v>
      </c>
      <c r="C8203" t="s">
        <v>527</v>
      </c>
      <c r="D8203" s="398">
        <v>19.57</v>
      </c>
      <c r="F8203" s="398">
        <v>22.09</v>
      </c>
      <c r="H8203" t="s">
        <v>528</v>
      </c>
    </row>
    <row r="8204" spans="1:8">
      <c r="A8204" s="397">
        <v>96127</v>
      </c>
      <c r="B8204" t="s">
        <v>8656</v>
      </c>
      <c r="C8204" t="s">
        <v>527</v>
      </c>
      <c r="D8204" s="398">
        <v>12.11</v>
      </c>
      <c r="F8204" s="398">
        <v>13.76</v>
      </c>
      <c r="H8204" t="s">
        <v>528</v>
      </c>
    </row>
    <row r="8205" spans="1:8">
      <c r="A8205" s="397">
        <v>96135</v>
      </c>
      <c r="B8205" t="s">
        <v>8657</v>
      </c>
      <c r="C8205" t="s">
        <v>527</v>
      </c>
      <c r="D8205" s="398">
        <v>32.06</v>
      </c>
      <c r="F8205" s="398">
        <v>36.71</v>
      </c>
      <c r="H8205" t="s">
        <v>528</v>
      </c>
    </row>
    <row r="8206" spans="1:8">
      <c r="A8206" s="397">
        <v>96130</v>
      </c>
      <c r="B8206" t="s">
        <v>8658</v>
      </c>
      <c r="C8206" t="s">
        <v>527</v>
      </c>
      <c r="D8206" s="398">
        <v>20.59</v>
      </c>
      <c r="F8206" s="398">
        <v>23.67</v>
      </c>
      <c r="H8206" t="s">
        <v>528</v>
      </c>
    </row>
    <row r="8207" spans="1:8">
      <c r="A8207" s="397">
        <v>96133</v>
      </c>
      <c r="B8207" t="s">
        <v>8659</v>
      </c>
      <c r="C8207" t="s">
        <v>527</v>
      </c>
      <c r="D8207" s="398">
        <v>48.28</v>
      </c>
      <c r="F8207" s="398">
        <v>55.76</v>
      </c>
      <c r="H8207" t="s">
        <v>528</v>
      </c>
    </row>
    <row r="8208" spans="1:8">
      <c r="A8208" s="397">
        <v>96128</v>
      </c>
      <c r="B8208" t="s">
        <v>8660</v>
      </c>
      <c r="C8208" t="s">
        <v>527</v>
      </c>
      <c r="D8208" s="398">
        <v>31.68</v>
      </c>
      <c r="F8208" s="398">
        <v>36.69</v>
      </c>
      <c r="H8208" t="s">
        <v>528</v>
      </c>
    </row>
    <row r="8209" spans="1:8">
      <c r="A8209" s="397">
        <v>96134</v>
      </c>
      <c r="B8209" t="s">
        <v>8661</v>
      </c>
      <c r="C8209" t="s">
        <v>527</v>
      </c>
      <c r="D8209" s="398">
        <v>56.81</v>
      </c>
      <c r="F8209" s="398">
        <v>65.58</v>
      </c>
      <c r="H8209" t="s">
        <v>528</v>
      </c>
    </row>
    <row r="8210" spans="1:8">
      <c r="A8210" s="397">
        <v>96129</v>
      </c>
      <c r="B8210" t="s">
        <v>8662</v>
      </c>
      <c r="C8210" t="s">
        <v>527</v>
      </c>
      <c r="D8210" s="398">
        <v>37.21</v>
      </c>
      <c r="F8210" s="398">
        <v>43.08</v>
      </c>
      <c r="H8210" t="s">
        <v>528</v>
      </c>
    </row>
    <row r="8211" spans="1:8">
      <c r="A8211" s="397">
        <v>88432</v>
      </c>
      <c r="B8211" t="s">
        <v>8663</v>
      </c>
      <c r="C8211" t="s">
        <v>527</v>
      </c>
      <c r="D8211" s="398">
        <v>34.61</v>
      </c>
      <c r="F8211" s="398">
        <v>37.159999999999997</v>
      </c>
      <c r="H8211" t="s">
        <v>528</v>
      </c>
    </row>
    <row r="8212" spans="1:8">
      <c r="A8212" s="397">
        <v>88426</v>
      </c>
      <c r="B8212" t="s">
        <v>8664</v>
      </c>
      <c r="C8212" t="s">
        <v>527</v>
      </c>
      <c r="D8212" s="398">
        <v>21.9</v>
      </c>
      <c r="F8212" s="398">
        <v>22.26</v>
      </c>
      <c r="H8212" t="s">
        <v>528</v>
      </c>
    </row>
    <row r="8213" spans="1:8">
      <c r="A8213" s="397">
        <v>88417</v>
      </c>
      <c r="B8213" t="s">
        <v>8665</v>
      </c>
      <c r="C8213" t="s">
        <v>527</v>
      </c>
      <c r="D8213" s="398">
        <v>19.829999999999998</v>
      </c>
      <c r="F8213" s="398">
        <v>19.82</v>
      </c>
      <c r="H8213" t="s">
        <v>528</v>
      </c>
    </row>
    <row r="8214" spans="1:8">
      <c r="A8214" s="397">
        <v>88424</v>
      </c>
      <c r="B8214" t="s">
        <v>8666</v>
      </c>
      <c r="C8214" t="s">
        <v>527</v>
      </c>
      <c r="D8214" s="398">
        <v>27.18</v>
      </c>
      <c r="F8214" s="398">
        <v>28.21</v>
      </c>
      <c r="H8214" t="s">
        <v>528</v>
      </c>
    </row>
    <row r="8215" spans="1:8">
      <c r="A8215" s="397">
        <v>88416</v>
      </c>
      <c r="B8215" t="s">
        <v>8667</v>
      </c>
      <c r="C8215" t="s">
        <v>527</v>
      </c>
      <c r="D8215" s="398">
        <v>23.34</v>
      </c>
      <c r="F8215" s="398">
        <v>23.7</v>
      </c>
      <c r="H8215" t="s">
        <v>528</v>
      </c>
    </row>
    <row r="8216" spans="1:8">
      <c r="A8216" s="397">
        <v>88431</v>
      </c>
      <c r="B8216" t="s">
        <v>8668</v>
      </c>
      <c r="C8216" t="s">
        <v>527</v>
      </c>
      <c r="D8216" s="398">
        <v>27.65</v>
      </c>
      <c r="F8216" s="398">
        <v>28.88</v>
      </c>
      <c r="H8216" t="s">
        <v>528</v>
      </c>
    </row>
    <row r="8217" spans="1:8">
      <c r="A8217" s="397">
        <v>88423</v>
      </c>
      <c r="B8217" t="s">
        <v>8669</v>
      </c>
      <c r="C8217" t="s">
        <v>527</v>
      </c>
      <c r="D8217" s="398">
        <v>23.33</v>
      </c>
      <c r="F8217" s="398">
        <v>23.82</v>
      </c>
      <c r="H8217" t="s">
        <v>528</v>
      </c>
    </row>
    <row r="8218" spans="1:8">
      <c r="A8218" s="397">
        <v>88428</v>
      </c>
      <c r="B8218" t="s">
        <v>8670</v>
      </c>
      <c r="C8218" t="s">
        <v>527</v>
      </c>
      <c r="D8218" s="398">
        <v>33.99</v>
      </c>
      <c r="F8218" s="398">
        <v>36.43</v>
      </c>
      <c r="H8218" t="s">
        <v>528</v>
      </c>
    </row>
    <row r="8219" spans="1:8">
      <c r="A8219" s="397">
        <v>88420</v>
      </c>
      <c r="B8219" t="s">
        <v>8671</v>
      </c>
      <c r="C8219" t="s">
        <v>527</v>
      </c>
      <c r="D8219" s="398">
        <v>26.61</v>
      </c>
      <c r="F8219" s="398">
        <v>27.78</v>
      </c>
      <c r="H8219" t="s">
        <v>528</v>
      </c>
    </row>
    <row r="8220" spans="1:8">
      <c r="A8220" s="397">
        <v>88429</v>
      </c>
      <c r="B8220" t="s">
        <v>8672</v>
      </c>
      <c r="C8220" t="s">
        <v>527</v>
      </c>
      <c r="D8220" s="398">
        <v>40.72</v>
      </c>
      <c r="F8220" s="398">
        <v>43.54</v>
      </c>
      <c r="H8220" t="s">
        <v>528</v>
      </c>
    </row>
    <row r="8221" spans="1:8">
      <c r="A8221" s="397">
        <v>88421</v>
      </c>
      <c r="B8221" t="s">
        <v>8673</v>
      </c>
      <c r="C8221" t="s">
        <v>527</v>
      </c>
      <c r="D8221" s="398">
        <v>32.130000000000003</v>
      </c>
      <c r="F8221" s="398">
        <v>33.47</v>
      </c>
      <c r="H8221" t="s">
        <v>528</v>
      </c>
    </row>
    <row r="8222" spans="1:8">
      <c r="A8222" s="397">
        <v>95622</v>
      </c>
      <c r="B8222" t="s">
        <v>8674</v>
      </c>
      <c r="C8222" t="s">
        <v>527</v>
      </c>
      <c r="D8222" s="398">
        <v>16.25</v>
      </c>
      <c r="F8222" s="398">
        <v>17.670000000000002</v>
      </c>
      <c r="H8222" t="s">
        <v>528</v>
      </c>
    </row>
    <row r="8223" spans="1:8">
      <c r="A8223" s="397">
        <v>95623</v>
      </c>
      <c r="B8223" t="s">
        <v>8675</v>
      </c>
      <c r="C8223" t="s">
        <v>527</v>
      </c>
      <c r="D8223" s="398">
        <v>11.44</v>
      </c>
      <c r="F8223" s="398">
        <v>12.12</v>
      </c>
      <c r="H8223" t="s">
        <v>528</v>
      </c>
    </row>
    <row r="8224" spans="1:8">
      <c r="A8224" s="397">
        <v>95626</v>
      </c>
      <c r="B8224" t="s">
        <v>8676</v>
      </c>
      <c r="C8224" t="s">
        <v>527</v>
      </c>
      <c r="D8224" s="398">
        <v>17.18</v>
      </c>
      <c r="F8224" s="398">
        <v>18.8</v>
      </c>
      <c r="H8224" t="s">
        <v>528</v>
      </c>
    </row>
    <row r="8225" spans="1:8">
      <c r="A8225" s="397">
        <v>95624</v>
      </c>
      <c r="B8225" t="s">
        <v>8677</v>
      </c>
      <c r="C8225" t="s">
        <v>527</v>
      </c>
      <c r="D8225" s="398">
        <v>24.41</v>
      </c>
      <c r="F8225" s="398">
        <v>27.33</v>
      </c>
      <c r="H8225" t="s">
        <v>528</v>
      </c>
    </row>
    <row r="8226" spans="1:8">
      <c r="A8226" s="397">
        <v>95625</v>
      </c>
      <c r="B8226" t="s">
        <v>8678</v>
      </c>
      <c r="C8226" t="s">
        <v>527</v>
      </c>
      <c r="D8226" s="398">
        <v>28.88</v>
      </c>
      <c r="F8226" s="398">
        <v>32.26</v>
      </c>
      <c r="H8226" t="s">
        <v>528</v>
      </c>
    </row>
    <row r="8227" spans="1:8">
      <c r="A8227" s="397">
        <v>88497</v>
      </c>
      <c r="B8227" t="s">
        <v>8679</v>
      </c>
      <c r="C8227" t="s">
        <v>527</v>
      </c>
      <c r="D8227" s="398">
        <v>19.5</v>
      </c>
      <c r="F8227" s="398">
        <v>22.52</v>
      </c>
      <c r="H8227" t="s">
        <v>528</v>
      </c>
    </row>
    <row r="8228" spans="1:8">
      <c r="A8228" s="397">
        <v>104648</v>
      </c>
      <c r="B8228" t="s">
        <v>8680</v>
      </c>
      <c r="C8228" t="s">
        <v>527</v>
      </c>
      <c r="D8228" s="398">
        <v>0</v>
      </c>
      <c r="F8228" s="398">
        <v>0</v>
      </c>
      <c r="H8228" t="s">
        <v>528</v>
      </c>
    </row>
    <row r="8229" spans="1:8">
      <c r="A8229" s="397">
        <v>88495</v>
      </c>
      <c r="B8229" t="s">
        <v>8681</v>
      </c>
      <c r="C8229" t="s">
        <v>527</v>
      </c>
      <c r="D8229" s="398">
        <v>12.6</v>
      </c>
      <c r="F8229" s="398">
        <v>14.61</v>
      </c>
      <c r="H8229" t="s">
        <v>528</v>
      </c>
    </row>
    <row r="8230" spans="1:8">
      <c r="A8230" s="397">
        <v>104646</v>
      </c>
      <c r="B8230" t="s">
        <v>8682</v>
      </c>
      <c r="C8230" t="s">
        <v>527</v>
      </c>
      <c r="D8230" s="398">
        <v>0</v>
      </c>
      <c r="F8230" s="398">
        <v>0</v>
      </c>
      <c r="H8230" t="s">
        <v>528</v>
      </c>
    </row>
    <row r="8231" spans="1:8">
      <c r="A8231" s="397">
        <v>88496</v>
      </c>
      <c r="B8231" t="s">
        <v>8683</v>
      </c>
      <c r="C8231" t="s">
        <v>527</v>
      </c>
      <c r="D8231" s="398">
        <v>34.92</v>
      </c>
      <c r="F8231" s="398">
        <v>40.729999999999997</v>
      </c>
      <c r="H8231" t="s">
        <v>528</v>
      </c>
    </row>
    <row r="8232" spans="1:8">
      <c r="A8232" s="397">
        <v>104647</v>
      </c>
      <c r="B8232" t="s">
        <v>8684</v>
      </c>
      <c r="C8232" t="s">
        <v>527</v>
      </c>
      <c r="D8232" s="398">
        <v>0</v>
      </c>
      <c r="F8232" s="398">
        <v>0</v>
      </c>
      <c r="H8232" t="s">
        <v>528</v>
      </c>
    </row>
    <row r="8233" spans="1:8">
      <c r="A8233" s="397">
        <v>88494</v>
      </c>
      <c r="B8233" t="s">
        <v>8685</v>
      </c>
      <c r="C8233" t="s">
        <v>527</v>
      </c>
      <c r="D8233" s="398">
        <v>23.09</v>
      </c>
      <c r="F8233" s="398">
        <v>27.02</v>
      </c>
      <c r="H8233" t="s">
        <v>528</v>
      </c>
    </row>
    <row r="8234" spans="1:8">
      <c r="A8234" s="397">
        <v>104645</v>
      </c>
      <c r="B8234" t="s">
        <v>8686</v>
      </c>
      <c r="C8234" t="s">
        <v>527</v>
      </c>
      <c r="D8234" s="398">
        <v>0</v>
      </c>
      <c r="F8234" s="398">
        <v>0</v>
      </c>
      <c r="H8234" t="s">
        <v>528</v>
      </c>
    </row>
    <row r="8235" spans="1:8">
      <c r="A8235" s="397">
        <v>88485</v>
      </c>
      <c r="B8235" t="s">
        <v>8687</v>
      </c>
      <c r="C8235" t="s">
        <v>527</v>
      </c>
      <c r="D8235" s="398">
        <v>3.81</v>
      </c>
      <c r="F8235" s="398">
        <v>5.12</v>
      </c>
      <c r="H8235" t="s">
        <v>528</v>
      </c>
    </row>
    <row r="8236" spans="1:8">
      <c r="A8236" s="397">
        <v>88484</v>
      </c>
      <c r="B8236" t="s">
        <v>8688</v>
      </c>
      <c r="C8236" t="s">
        <v>527</v>
      </c>
      <c r="D8236" s="398">
        <v>4.87</v>
      </c>
      <c r="F8236" s="398">
        <v>6.37</v>
      </c>
      <c r="H8236" t="s">
        <v>528</v>
      </c>
    </row>
    <row r="8237" spans="1:8">
      <c r="A8237" s="397">
        <v>104638</v>
      </c>
      <c r="B8237" t="s">
        <v>8689</v>
      </c>
      <c r="C8237" t="s">
        <v>527</v>
      </c>
      <c r="D8237" s="398">
        <v>0</v>
      </c>
      <c r="F8237" s="398">
        <v>0</v>
      </c>
      <c r="H8237" t="s">
        <v>528</v>
      </c>
    </row>
    <row r="8238" spans="1:8">
      <c r="A8238" s="397">
        <v>104637</v>
      </c>
      <c r="B8238" t="s">
        <v>8690</v>
      </c>
      <c r="C8238" t="s">
        <v>527</v>
      </c>
      <c r="D8238" s="398">
        <v>0</v>
      </c>
      <c r="F8238" s="398">
        <v>0</v>
      </c>
      <c r="H8238" t="s">
        <v>528</v>
      </c>
    </row>
    <row r="8239" spans="1:8">
      <c r="A8239" s="397">
        <v>104641</v>
      </c>
      <c r="B8239" t="s">
        <v>8691</v>
      </c>
      <c r="C8239" t="s">
        <v>527</v>
      </c>
      <c r="D8239" s="398">
        <v>10.27</v>
      </c>
      <c r="F8239" s="398">
        <v>11.37</v>
      </c>
      <c r="H8239" t="s">
        <v>528</v>
      </c>
    </row>
    <row r="8240" spans="1:8">
      <c r="A8240" s="397">
        <v>104639</v>
      </c>
      <c r="B8240" t="s">
        <v>8692</v>
      </c>
      <c r="C8240" t="s">
        <v>527</v>
      </c>
      <c r="D8240" s="398">
        <v>12.85</v>
      </c>
      <c r="F8240" s="398">
        <v>14.43</v>
      </c>
      <c r="H8240" t="s">
        <v>528</v>
      </c>
    </row>
    <row r="8241" spans="1:8">
      <c r="A8241" s="397">
        <v>104644</v>
      </c>
      <c r="B8241" t="s">
        <v>8693</v>
      </c>
      <c r="C8241" t="s">
        <v>527</v>
      </c>
      <c r="D8241" s="398">
        <v>0</v>
      </c>
      <c r="F8241" s="398">
        <v>0</v>
      </c>
      <c r="H8241" t="s">
        <v>528</v>
      </c>
    </row>
    <row r="8242" spans="1:8">
      <c r="A8242" s="397">
        <v>104643</v>
      </c>
      <c r="B8242" t="s">
        <v>8694</v>
      </c>
      <c r="C8242" t="s">
        <v>527</v>
      </c>
      <c r="D8242" s="398">
        <v>0</v>
      </c>
      <c r="F8242" s="398">
        <v>0</v>
      </c>
      <c r="H8242" t="s">
        <v>528</v>
      </c>
    </row>
    <row r="8243" spans="1:8">
      <c r="A8243" s="397">
        <v>88489</v>
      </c>
      <c r="B8243" t="s">
        <v>8695</v>
      </c>
      <c r="C8243" t="s">
        <v>527</v>
      </c>
      <c r="D8243" s="398">
        <v>14.13</v>
      </c>
      <c r="F8243" s="398">
        <v>15.12</v>
      </c>
      <c r="H8243" t="s">
        <v>528</v>
      </c>
    </row>
    <row r="8244" spans="1:8">
      <c r="A8244" s="397">
        <v>88488</v>
      </c>
      <c r="B8244" t="s">
        <v>8696</v>
      </c>
      <c r="C8244" t="s">
        <v>527</v>
      </c>
      <c r="D8244" s="398">
        <v>16.71</v>
      </c>
      <c r="F8244" s="398">
        <v>18.18</v>
      </c>
      <c r="H8244" t="s">
        <v>528</v>
      </c>
    </row>
    <row r="8245" spans="1:8">
      <c r="A8245" s="397">
        <v>104642</v>
      </c>
      <c r="B8245" t="s">
        <v>8697</v>
      </c>
      <c r="C8245" t="s">
        <v>527</v>
      </c>
      <c r="D8245" s="398">
        <v>11.7</v>
      </c>
      <c r="F8245" s="398">
        <v>12.76</v>
      </c>
      <c r="H8245" t="s">
        <v>528</v>
      </c>
    </row>
    <row r="8246" spans="1:8">
      <c r="A8246" s="397">
        <v>104640</v>
      </c>
      <c r="B8246" t="s">
        <v>8698</v>
      </c>
      <c r="C8246" t="s">
        <v>527</v>
      </c>
      <c r="D8246" s="398">
        <v>14.28</v>
      </c>
      <c r="F8246" s="398">
        <v>15.82</v>
      </c>
      <c r="H8246" t="s">
        <v>528</v>
      </c>
    </row>
    <row r="8247" spans="1:8">
      <c r="A8247" s="397">
        <v>95305</v>
      </c>
      <c r="B8247" t="s">
        <v>8699</v>
      </c>
      <c r="C8247" t="s">
        <v>527</v>
      </c>
      <c r="D8247" s="398">
        <v>14.94</v>
      </c>
      <c r="F8247" s="398">
        <v>15.85</v>
      </c>
      <c r="H8247" t="s">
        <v>528</v>
      </c>
    </row>
    <row r="8248" spans="1:8">
      <c r="A8248" s="397">
        <v>95306</v>
      </c>
      <c r="B8248" t="s">
        <v>8700</v>
      </c>
      <c r="C8248" t="s">
        <v>527</v>
      </c>
      <c r="D8248" s="398">
        <v>17.39</v>
      </c>
      <c r="F8248" s="398">
        <v>18.72</v>
      </c>
      <c r="H8248" t="s">
        <v>528</v>
      </c>
    </row>
    <row r="8249" spans="1:8">
      <c r="A8249" s="397">
        <v>102201</v>
      </c>
      <c r="B8249" t="s">
        <v>8701</v>
      </c>
      <c r="C8249" t="s">
        <v>527</v>
      </c>
      <c r="D8249" s="398">
        <v>20.61</v>
      </c>
      <c r="F8249" s="398">
        <v>23.42</v>
      </c>
      <c r="H8249" t="s">
        <v>528</v>
      </c>
    </row>
    <row r="8250" spans="1:8">
      <c r="A8250" s="397">
        <v>102200</v>
      </c>
      <c r="B8250" t="s">
        <v>8702</v>
      </c>
      <c r="C8250" t="s">
        <v>527</v>
      </c>
      <c r="D8250" s="398">
        <v>22.07</v>
      </c>
      <c r="F8250" s="398">
        <v>24.75</v>
      </c>
      <c r="H8250" t="s">
        <v>528</v>
      </c>
    </row>
    <row r="8251" spans="1:8">
      <c r="A8251" s="397">
        <v>102202</v>
      </c>
      <c r="B8251" t="s">
        <v>8703</v>
      </c>
      <c r="C8251" t="s">
        <v>527</v>
      </c>
      <c r="D8251" s="398">
        <v>52.26</v>
      </c>
      <c r="F8251" s="398">
        <v>57.21</v>
      </c>
      <c r="H8251" t="s">
        <v>528</v>
      </c>
    </row>
    <row r="8252" spans="1:8">
      <c r="A8252" s="397">
        <v>102193</v>
      </c>
      <c r="B8252" t="s">
        <v>8704</v>
      </c>
      <c r="C8252" t="s">
        <v>527</v>
      </c>
      <c r="D8252" s="398">
        <v>2.2200000000000002</v>
      </c>
      <c r="F8252" s="398">
        <v>2.54</v>
      </c>
      <c r="H8252" t="s">
        <v>528</v>
      </c>
    </row>
    <row r="8253" spans="1:8">
      <c r="A8253" s="397">
        <v>102194</v>
      </c>
      <c r="B8253" t="s">
        <v>8705</v>
      </c>
      <c r="C8253" t="s">
        <v>527</v>
      </c>
      <c r="D8253" s="398">
        <v>8.99</v>
      </c>
      <c r="F8253" s="398">
        <v>10.4</v>
      </c>
      <c r="H8253" t="s">
        <v>528</v>
      </c>
    </row>
    <row r="8254" spans="1:8">
      <c r="A8254" s="397">
        <v>102198</v>
      </c>
      <c r="B8254" t="s">
        <v>8706</v>
      </c>
      <c r="C8254" t="s">
        <v>527</v>
      </c>
      <c r="D8254" s="398">
        <v>0</v>
      </c>
      <c r="F8254" s="398">
        <v>0</v>
      </c>
      <c r="H8254" t="s">
        <v>528</v>
      </c>
    </row>
    <row r="8255" spans="1:8">
      <c r="A8255" s="397">
        <v>102197</v>
      </c>
      <c r="B8255" t="s">
        <v>8707</v>
      </c>
      <c r="C8255" t="s">
        <v>527</v>
      </c>
      <c r="D8255" s="398">
        <v>27.66</v>
      </c>
      <c r="F8255" s="398">
        <v>30.61</v>
      </c>
      <c r="H8255" t="s">
        <v>528</v>
      </c>
    </row>
    <row r="8256" spans="1:8">
      <c r="A8256" s="397">
        <v>102195</v>
      </c>
      <c r="B8256" t="s">
        <v>8708</v>
      </c>
      <c r="C8256" t="s">
        <v>527</v>
      </c>
      <c r="D8256" s="398">
        <v>0</v>
      </c>
      <c r="F8256" s="398">
        <v>0</v>
      </c>
      <c r="H8256" t="s">
        <v>528</v>
      </c>
    </row>
    <row r="8257" spans="1:8">
      <c r="A8257" s="397">
        <v>102199</v>
      </c>
      <c r="B8257" t="s">
        <v>8709</v>
      </c>
      <c r="C8257" t="s">
        <v>527</v>
      </c>
      <c r="D8257" s="398">
        <v>0</v>
      </c>
      <c r="F8257" s="398">
        <v>0</v>
      </c>
      <c r="H8257" t="s">
        <v>528</v>
      </c>
    </row>
    <row r="8258" spans="1:8">
      <c r="A8258" s="397">
        <v>102196</v>
      </c>
      <c r="B8258" t="s">
        <v>8710</v>
      </c>
      <c r="C8258" t="s">
        <v>527</v>
      </c>
      <c r="D8258" s="398">
        <v>0</v>
      </c>
      <c r="F8258" s="398">
        <v>0</v>
      </c>
      <c r="H8258" t="s">
        <v>528</v>
      </c>
    </row>
    <row r="8259" spans="1:8">
      <c r="A8259" s="397">
        <v>102233</v>
      </c>
      <c r="B8259" t="s">
        <v>8711</v>
      </c>
      <c r="C8259" t="s">
        <v>527</v>
      </c>
      <c r="D8259" s="398">
        <v>11.67</v>
      </c>
      <c r="F8259" s="398">
        <v>12.85</v>
      </c>
      <c r="H8259" t="s">
        <v>528</v>
      </c>
    </row>
    <row r="8260" spans="1:8">
      <c r="A8260" s="397">
        <v>102234</v>
      </c>
      <c r="B8260" t="s">
        <v>8712</v>
      </c>
      <c r="C8260" t="s">
        <v>527</v>
      </c>
      <c r="D8260" s="398">
        <v>23.33</v>
      </c>
      <c r="F8260" s="398">
        <v>25.7</v>
      </c>
      <c r="H8260" t="s">
        <v>528</v>
      </c>
    </row>
    <row r="8261" spans="1:8">
      <c r="A8261" s="397">
        <v>102207</v>
      </c>
      <c r="B8261" t="s">
        <v>8713</v>
      </c>
      <c r="C8261" t="s">
        <v>527</v>
      </c>
      <c r="D8261" s="398">
        <v>9.3699999999999992</v>
      </c>
      <c r="F8261" s="398">
        <v>10.78</v>
      </c>
      <c r="H8261" t="s">
        <v>528</v>
      </c>
    </row>
    <row r="8262" spans="1:8">
      <c r="A8262" s="397">
        <v>102217</v>
      </c>
      <c r="B8262" t="s">
        <v>8714</v>
      </c>
      <c r="C8262" t="s">
        <v>527</v>
      </c>
      <c r="D8262" s="398">
        <v>18.760000000000002</v>
      </c>
      <c r="F8262" s="398">
        <v>21.58</v>
      </c>
      <c r="H8262" t="s">
        <v>528</v>
      </c>
    </row>
    <row r="8263" spans="1:8">
      <c r="A8263" s="397">
        <v>102227</v>
      </c>
      <c r="B8263" t="s">
        <v>8715</v>
      </c>
      <c r="C8263" t="s">
        <v>527</v>
      </c>
      <c r="D8263" s="398">
        <v>28.13</v>
      </c>
      <c r="F8263" s="398">
        <v>32.369999999999997</v>
      </c>
      <c r="H8263" t="s">
        <v>528</v>
      </c>
    </row>
    <row r="8264" spans="1:8">
      <c r="A8264" s="397">
        <v>102211</v>
      </c>
      <c r="B8264" t="s">
        <v>8716</v>
      </c>
      <c r="C8264" t="s">
        <v>527</v>
      </c>
      <c r="D8264" s="398">
        <v>0</v>
      </c>
      <c r="F8264" s="398">
        <v>0</v>
      </c>
      <c r="H8264" t="s">
        <v>528</v>
      </c>
    </row>
    <row r="8265" spans="1:8">
      <c r="A8265" s="397">
        <v>102221</v>
      </c>
      <c r="B8265" t="s">
        <v>8717</v>
      </c>
      <c r="C8265" t="s">
        <v>527</v>
      </c>
      <c r="D8265" s="398">
        <v>0</v>
      </c>
      <c r="F8265" s="398">
        <v>0</v>
      </c>
      <c r="H8265" t="s">
        <v>528</v>
      </c>
    </row>
    <row r="8266" spans="1:8">
      <c r="A8266" s="397">
        <v>102231</v>
      </c>
      <c r="B8266" t="s">
        <v>8718</v>
      </c>
      <c r="C8266" t="s">
        <v>527</v>
      </c>
      <c r="D8266" s="398">
        <v>0</v>
      </c>
      <c r="F8266" s="398">
        <v>0</v>
      </c>
      <c r="H8266" t="s">
        <v>528</v>
      </c>
    </row>
    <row r="8267" spans="1:8">
      <c r="A8267" s="397">
        <v>102209</v>
      </c>
      <c r="B8267" t="s">
        <v>8719</v>
      </c>
      <c r="C8267" t="s">
        <v>527</v>
      </c>
      <c r="D8267" s="398">
        <v>9.2200000000000006</v>
      </c>
      <c r="F8267" s="398">
        <v>10.62</v>
      </c>
      <c r="H8267" t="s">
        <v>528</v>
      </c>
    </row>
    <row r="8268" spans="1:8">
      <c r="A8268" s="397">
        <v>102219</v>
      </c>
      <c r="B8268" t="s">
        <v>8720</v>
      </c>
      <c r="C8268" t="s">
        <v>527</v>
      </c>
      <c r="D8268" s="398">
        <v>18.46</v>
      </c>
      <c r="F8268" s="398">
        <v>21.23</v>
      </c>
      <c r="H8268" t="s">
        <v>528</v>
      </c>
    </row>
    <row r="8269" spans="1:8">
      <c r="A8269" s="397">
        <v>102229</v>
      </c>
      <c r="B8269" t="s">
        <v>8721</v>
      </c>
      <c r="C8269" t="s">
        <v>527</v>
      </c>
      <c r="D8269" s="398">
        <v>27.7</v>
      </c>
      <c r="F8269" s="398">
        <v>31.86</v>
      </c>
      <c r="H8269" t="s">
        <v>528</v>
      </c>
    </row>
    <row r="8270" spans="1:8">
      <c r="A8270" s="397">
        <v>102210</v>
      </c>
      <c r="B8270" t="s">
        <v>8722</v>
      </c>
      <c r="C8270" t="s">
        <v>527</v>
      </c>
      <c r="D8270" s="398">
        <v>8.81</v>
      </c>
      <c r="F8270" s="398">
        <v>10.14</v>
      </c>
      <c r="H8270" t="s">
        <v>528</v>
      </c>
    </row>
    <row r="8271" spans="1:8">
      <c r="A8271" s="397">
        <v>102220</v>
      </c>
      <c r="B8271" t="s">
        <v>8723</v>
      </c>
      <c r="C8271" t="s">
        <v>527</v>
      </c>
      <c r="D8271" s="398">
        <v>17.63</v>
      </c>
      <c r="F8271" s="398">
        <v>20.29</v>
      </c>
      <c r="H8271" t="s">
        <v>528</v>
      </c>
    </row>
    <row r="8272" spans="1:8">
      <c r="A8272" s="397">
        <v>102230</v>
      </c>
      <c r="B8272" t="s">
        <v>8724</v>
      </c>
      <c r="C8272" t="s">
        <v>527</v>
      </c>
      <c r="D8272" s="398">
        <v>26.45</v>
      </c>
      <c r="F8272" s="398">
        <v>30.45</v>
      </c>
      <c r="H8272" t="s">
        <v>528</v>
      </c>
    </row>
    <row r="8273" spans="1:8">
      <c r="A8273" s="397">
        <v>102208</v>
      </c>
      <c r="B8273" t="s">
        <v>8725</v>
      </c>
      <c r="C8273" t="s">
        <v>527</v>
      </c>
      <c r="D8273" s="398">
        <v>8.9499999999999993</v>
      </c>
      <c r="F8273" s="398">
        <v>10.3</v>
      </c>
      <c r="H8273" t="s">
        <v>528</v>
      </c>
    </row>
    <row r="8274" spans="1:8">
      <c r="A8274" s="397">
        <v>102218</v>
      </c>
      <c r="B8274" t="s">
        <v>8726</v>
      </c>
      <c r="C8274" t="s">
        <v>527</v>
      </c>
      <c r="D8274" s="398">
        <v>17.899999999999999</v>
      </c>
      <c r="F8274" s="398">
        <v>20.6</v>
      </c>
      <c r="H8274" t="s">
        <v>528</v>
      </c>
    </row>
    <row r="8275" spans="1:8">
      <c r="A8275" s="397">
        <v>102228</v>
      </c>
      <c r="B8275" t="s">
        <v>8727</v>
      </c>
      <c r="C8275" t="s">
        <v>527</v>
      </c>
      <c r="D8275" s="398">
        <v>26.88</v>
      </c>
      <c r="F8275" s="398">
        <v>30.94</v>
      </c>
      <c r="H8275" t="s">
        <v>528</v>
      </c>
    </row>
    <row r="8276" spans="1:8">
      <c r="A8276" s="397">
        <v>102212</v>
      </c>
      <c r="B8276" t="s">
        <v>8728</v>
      </c>
      <c r="C8276" t="s">
        <v>527</v>
      </c>
      <c r="D8276" s="398">
        <v>0</v>
      </c>
      <c r="F8276" s="398">
        <v>0</v>
      </c>
      <c r="H8276" t="s">
        <v>528</v>
      </c>
    </row>
    <row r="8277" spans="1:8">
      <c r="A8277" s="397">
        <v>102222</v>
      </c>
      <c r="B8277" t="s">
        <v>8729</v>
      </c>
      <c r="C8277" t="s">
        <v>527</v>
      </c>
      <c r="D8277" s="398">
        <v>0</v>
      </c>
      <c r="F8277" s="398">
        <v>0</v>
      </c>
      <c r="H8277" t="s">
        <v>528</v>
      </c>
    </row>
    <row r="8278" spans="1:8">
      <c r="A8278" s="397">
        <v>102232</v>
      </c>
      <c r="B8278" t="s">
        <v>8730</v>
      </c>
      <c r="C8278" t="s">
        <v>527</v>
      </c>
      <c r="D8278" s="398">
        <v>0</v>
      </c>
      <c r="F8278" s="398">
        <v>0</v>
      </c>
      <c r="H8278" t="s">
        <v>528</v>
      </c>
    </row>
    <row r="8279" spans="1:8">
      <c r="A8279" s="397">
        <v>102203</v>
      </c>
      <c r="B8279" t="s">
        <v>8731</v>
      </c>
      <c r="C8279" t="s">
        <v>527</v>
      </c>
      <c r="D8279" s="398">
        <v>11.69</v>
      </c>
      <c r="F8279" s="398">
        <v>12.6</v>
      </c>
      <c r="H8279" t="s">
        <v>528</v>
      </c>
    </row>
    <row r="8280" spans="1:8">
      <c r="A8280" s="397">
        <v>102213</v>
      </c>
      <c r="B8280" t="s">
        <v>8732</v>
      </c>
      <c r="C8280" t="s">
        <v>527</v>
      </c>
      <c r="D8280" s="398">
        <v>23.4</v>
      </c>
      <c r="F8280" s="398">
        <v>25.23</v>
      </c>
      <c r="H8280" t="s">
        <v>528</v>
      </c>
    </row>
    <row r="8281" spans="1:8">
      <c r="A8281" s="397">
        <v>102223</v>
      </c>
      <c r="B8281" t="s">
        <v>8733</v>
      </c>
      <c r="C8281" t="s">
        <v>527</v>
      </c>
      <c r="D8281" s="398">
        <v>35.11</v>
      </c>
      <c r="F8281" s="398">
        <v>37.85</v>
      </c>
      <c r="H8281" t="s">
        <v>528</v>
      </c>
    </row>
    <row r="8282" spans="1:8">
      <c r="A8282" s="397">
        <v>102204</v>
      </c>
      <c r="B8282" t="s">
        <v>8734</v>
      </c>
      <c r="C8282" t="s">
        <v>527</v>
      </c>
      <c r="D8282" s="398">
        <v>12.07</v>
      </c>
      <c r="F8282" s="398">
        <v>12.96</v>
      </c>
      <c r="H8282" t="s">
        <v>528</v>
      </c>
    </row>
    <row r="8283" spans="1:8">
      <c r="A8283" s="397">
        <v>102214</v>
      </c>
      <c r="B8283" t="s">
        <v>8735</v>
      </c>
      <c r="C8283" t="s">
        <v>527</v>
      </c>
      <c r="D8283" s="398">
        <v>24.15</v>
      </c>
      <c r="F8283" s="398">
        <v>25.92</v>
      </c>
      <c r="H8283" t="s">
        <v>528</v>
      </c>
    </row>
    <row r="8284" spans="1:8">
      <c r="A8284" s="397">
        <v>102224</v>
      </c>
      <c r="B8284" t="s">
        <v>8736</v>
      </c>
      <c r="C8284" t="s">
        <v>527</v>
      </c>
      <c r="D8284" s="398">
        <v>36.229999999999997</v>
      </c>
      <c r="F8284" s="398">
        <v>38.89</v>
      </c>
      <c r="H8284" t="s">
        <v>528</v>
      </c>
    </row>
    <row r="8285" spans="1:8">
      <c r="A8285" s="397">
        <v>102205</v>
      </c>
      <c r="B8285" t="s">
        <v>8737</v>
      </c>
      <c r="C8285" t="s">
        <v>527</v>
      </c>
      <c r="D8285" s="398">
        <v>10.9</v>
      </c>
      <c r="F8285" s="398">
        <v>11.84</v>
      </c>
      <c r="H8285" t="s">
        <v>528</v>
      </c>
    </row>
    <row r="8286" spans="1:8">
      <c r="A8286" s="397">
        <v>102215</v>
      </c>
      <c r="B8286" t="s">
        <v>8738</v>
      </c>
      <c r="C8286" t="s">
        <v>527</v>
      </c>
      <c r="D8286" s="398">
        <v>21.8</v>
      </c>
      <c r="F8286" s="398">
        <v>23.69</v>
      </c>
      <c r="H8286" t="s">
        <v>528</v>
      </c>
    </row>
    <row r="8287" spans="1:8">
      <c r="A8287" s="397">
        <v>102225</v>
      </c>
      <c r="B8287" t="s">
        <v>8739</v>
      </c>
      <c r="C8287" t="s">
        <v>527</v>
      </c>
      <c r="D8287" s="398">
        <v>32.700000000000003</v>
      </c>
      <c r="F8287" s="398">
        <v>35.53</v>
      </c>
      <c r="H8287" t="s">
        <v>528</v>
      </c>
    </row>
    <row r="8288" spans="1:8">
      <c r="A8288" s="397">
        <v>102206</v>
      </c>
      <c r="B8288" t="s">
        <v>8740</v>
      </c>
      <c r="C8288" t="s">
        <v>527</v>
      </c>
      <c r="D8288" s="398">
        <v>0</v>
      </c>
      <c r="F8288" s="398">
        <v>0</v>
      </c>
      <c r="H8288" t="s">
        <v>528</v>
      </c>
    </row>
    <row r="8289" spans="1:8">
      <c r="A8289" s="397">
        <v>102216</v>
      </c>
      <c r="B8289" t="s">
        <v>8741</v>
      </c>
      <c r="C8289" t="s">
        <v>527</v>
      </c>
      <c r="D8289" s="398">
        <v>0</v>
      </c>
      <c r="F8289" s="398">
        <v>0</v>
      </c>
      <c r="H8289" t="s">
        <v>528</v>
      </c>
    </row>
    <row r="8290" spans="1:8">
      <c r="A8290" s="397">
        <v>102226</v>
      </c>
      <c r="B8290" t="s">
        <v>8742</v>
      </c>
      <c r="C8290" t="s">
        <v>527</v>
      </c>
      <c r="D8290" s="398">
        <v>0</v>
      </c>
      <c r="F8290" s="398">
        <v>0</v>
      </c>
      <c r="H8290" t="s">
        <v>528</v>
      </c>
    </row>
    <row r="8291" spans="1:8">
      <c r="A8291" s="397">
        <v>100718</v>
      </c>
      <c r="B8291" t="s">
        <v>8743</v>
      </c>
      <c r="C8291" t="s">
        <v>345</v>
      </c>
      <c r="D8291" s="398">
        <v>1.63</v>
      </c>
      <c r="F8291" s="398">
        <v>1.83</v>
      </c>
      <c r="H8291" t="s">
        <v>528</v>
      </c>
    </row>
    <row r="8292" spans="1:8">
      <c r="A8292" s="397">
        <v>100716</v>
      </c>
      <c r="B8292" t="s">
        <v>8744</v>
      </c>
      <c r="C8292" t="s">
        <v>527</v>
      </c>
      <c r="D8292" s="398">
        <v>24.37</v>
      </c>
      <c r="F8292" s="398">
        <v>25.42</v>
      </c>
      <c r="H8292" t="s">
        <v>528</v>
      </c>
    </row>
    <row r="8293" spans="1:8">
      <c r="A8293" s="397">
        <v>100717</v>
      </c>
      <c r="B8293" t="s">
        <v>8745</v>
      </c>
      <c r="C8293" t="s">
        <v>527</v>
      </c>
      <c r="D8293" s="398">
        <v>10.7</v>
      </c>
      <c r="F8293" s="398">
        <v>12.35</v>
      </c>
      <c r="H8293" t="s">
        <v>528</v>
      </c>
    </row>
    <row r="8294" spans="1:8">
      <c r="A8294" s="397">
        <v>100754</v>
      </c>
      <c r="B8294" t="s">
        <v>8746</v>
      </c>
      <c r="C8294" t="s">
        <v>527</v>
      </c>
      <c r="D8294" s="398">
        <v>32.75</v>
      </c>
      <c r="F8294" s="398">
        <v>37.92</v>
      </c>
      <c r="H8294" t="s">
        <v>528</v>
      </c>
    </row>
    <row r="8295" spans="1:8">
      <c r="A8295" s="397">
        <v>100736</v>
      </c>
      <c r="B8295" t="s">
        <v>8747</v>
      </c>
      <c r="C8295" t="s">
        <v>527</v>
      </c>
      <c r="D8295" s="398">
        <v>16.37</v>
      </c>
      <c r="F8295" s="398">
        <v>18.96</v>
      </c>
      <c r="H8295" t="s">
        <v>528</v>
      </c>
    </row>
    <row r="8296" spans="1:8">
      <c r="A8296" s="397">
        <v>100753</v>
      </c>
      <c r="B8296" t="s">
        <v>8748</v>
      </c>
      <c r="C8296" t="s">
        <v>527</v>
      </c>
      <c r="D8296" s="398">
        <v>24.56</v>
      </c>
      <c r="F8296" s="398">
        <v>28.33</v>
      </c>
      <c r="H8296" t="s">
        <v>528</v>
      </c>
    </row>
    <row r="8297" spans="1:8">
      <c r="A8297" s="397">
        <v>100735</v>
      </c>
      <c r="B8297" t="s">
        <v>8749</v>
      </c>
      <c r="C8297" t="s">
        <v>527</v>
      </c>
      <c r="D8297" s="398">
        <v>12.27</v>
      </c>
      <c r="F8297" s="398">
        <v>14.16</v>
      </c>
      <c r="H8297" t="s">
        <v>528</v>
      </c>
    </row>
    <row r="8298" spans="1:8">
      <c r="A8298" s="397">
        <v>100734</v>
      </c>
      <c r="B8298" t="s">
        <v>8750</v>
      </c>
      <c r="C8298" t="s">
        <v>527</v>
      </c>
      <c r="D8298" s="398">
        <v>16.53</v>
      </c>
      <c r="F8298" s="398">
        <v>20.27</v>
      </c>
      <c r="H8298" t="s">
        <v>528</v>
      </c>
    </row>
    <row r="8299" spans="1:8">
      <c r="A8299" s="397">
        <v>100733</v>
      </c>
      <c r="B8299" t="s">
        <v>8751</v>
      </c>
      <c r="C8299" t="s">
        <v>527</v>
      </c>
      <c r="D8299" s="398">
        <v>12.29</v>
      </c>
      <c r="F8299" s="398">
        <v>15.7</v>
      </c>
      <c r="H8299" t="s">
        <v>528</v>
      </c>
    </row>
    <row r="8300" spans="1:8">
      <c r="A8300" s="397">
        <v>100740</v>
      </c>
      <c r="B8300" t="s">
        <v>8752</v>
      </c>
      <c r="C8300" t="s">
        <v>527</v>
      </c>
      <c r="D8300" s="398">
        <v>12.41</v>
      </c>
      <c r="F8300" s="398">
        <v>14.23</v>
      </c>
      <c r="H8300" t="s">
        <v>528</v>
      </c>
    </row>
    <row r="8301" spans="1:8">
      <c r="A8301" s="397">
        <v>100758</v>
      </c>
      <c r="B8301" t="s">
        <v>8753</v>
      </c>
      <c r="C8301" t="s">
        <v>527</v>
      </c>
      <c r="D8301" s="398">
        <v>54.98</v>
      </c>
      <c r="F8301" s="398">
        <v>63.48</v>
      </c>
      <c r="H8301" t="s">
        <v>528</v>
      </c>
    </row>
    <row r="8302" spans="1:8">
      <c r="A8302" s="397">
        <v>100742</v>
      </c>
      <c r="B8302" t="s">
        <v>8754</v>
      </c>
      <c r="C8302" t="s">
        <v>527</v>
      </c>
      <c r="D8302" s="398">
        <v>27.47</v>
      </c>
      <c r="F8302" s="398">
        <v>31.72</v>
      </c>
      <c r="H8302" t="s">
        <v>528</v>
      </c>
    </row>
    <row r="8303" spans="1:8">
      <c r="A8303" s="397">
        <v>100739</v>
      </c>
      <c r="B8303" t="s">
        <v>8755</v>
      </c>
      <c r="C8303" t="s">
        <v>527</v>
      </c>
      <c r="D8303" s="398">
        <v>11.47</v>
      </c>
      <c r="F8303" s="398">
        <v>13.07</v>
      </c>
      <c r="H8303" t="s">
        <v>528</v>
      </c>
    </row>
    <row r="8304" spans="1:8">
      <c r="A8304" s="397">
        <v>100757</v>
      </c>
      <c r="B8304" t="s">
        <v>8756</v>
      </c>
      <c r="C8304" t="s">
        <v>527</v>
      </c>
      <c r="D8304" s="398">
        <v>54</v>
      </c>
      <c r="F8304" s="398">
        <v>62.19</v>
      </c>
      <c r="H8304" t="s">
        <v>528</v>
      </c>
    </row>
    <row r="8305" spans="1:8">
      <c r="A8305" s="397">
        <v>100741</v>
      </c>
      <c r="B8305" t="s">
        <v>8757</v>
      </c>
      <c r="C8305" t="s">
        <v>527</v>
      </c>
      <c r="D8305" s="398">
        <v>27</v>
      </c>
      <c r="F8305" s="398">
        <v>31.09</v>
      </c>
      <c r="H8305" t="s">
        <v>528</v>
      </c>
    </row>
    <row r="8306" spans="1:8">
      <c r="A8306" s="397">
        <v>100744</v>
      </c>
      <c r="B8306" t="s">
        <v>8758</v>
      </c>
      <c r="C8306" t="s">
        <v>527</v>
      </c>
      <c r="D8306" s="398">
        <v>12.24</v>
      </c>
      <c r="F8306" s="398">
        <v>14.04</v>
      </c>
      <c r="H8306" t="s">
        <v>528</v>
      </c>
    </row>
    <row r="8307" spans="1:8">
      <c r="A8307" s="397">
        <v>100760</v>
      </c>
      <c r="B8307" t="s">
        <v>8759</v>
      </c>
      <c r="C8307" t="s">
        <v>527</v>
      </c>
      <c r="D8307" s="398">
        <v>54.64</v>
      </c>
      <c r="F8307" s="398">
        <v>63.1</v>
      </c>
      <c r="H8307" t="s">
        <v>528</v>
      </c>
    </row>
    <row r="8308" spans="1:8">
      <c r="A8308" s="397">
        <v>100746</v>
      </c>
      <c r="B8308" t="s">
        <v>8760</v>
      </c>
      <c r="C8308" t="s">
        <v>527</v>
      </c>
      <c r="D8308" s="398">
        <v>27.3</v>
      </c>
      <c r="F8308" s="398">
        <v>31.53</v>
      </c>
      <c r="H8308" t="s">
        <v>528</v>
      </c>
    </row>
    <row r="8309" spans="1:8">
      <c r="A8309" s="397">
        <v>100743</v>
      </c>
      <c r="B8309" t="s">
        <v>8761</v>
      </c>
      <c r="C8309" t="s">
        <v>527</v>
      </c>
      <c r="D8309" s="398">
        <v>11.21</v>
      </c>
      <c r="F8309" s="398">
        <v>12.78</v>
      </c>
      <c r="H8309" t="s">
        <v>528</v>
      </c>
    </row>
    <row r="8310" spans="1:8">
      <c r="A8310" s="397">
        <v>100759</v>
      </c>
      <c r="B8310" t="s">
        <v>8762</v>
      </c>
      <c r="C8310" t="s">
        <v>527</v>
      </c>
      <c r="D8310" s="398">
        <v>53.45</v>
      </c>
      <c r="F8310" s="398">
        <v>61.56</v>
      </c>
      <c r="H8310" t="s">
        <v>528</v>
      </c>
    </row>
    <row r="8311" spans="1:8">
      <c r="A8311" s="397">
        <v>100745</v>
      </c>
      <c r="B8311" t="s">
        <v>8763</v>
      </c>
      <c r="C8311" t="s">
        <v>527</v>
      </c>
      <c r="D8311" s="398">
        <v>26.72</v>
      </c>
      <c r="F8311" s="398">
        <v>30.78</v>
      </c>
      <c r="H8311" t="s">
        <v>528</v>
      </c>
    </row>
    <row r="8312" spans="1:8">
      <c r="A8312" s="397">
        <v>100748</v>
      </c>
      <c r="B8312" t="s">
        <v>8764</v>
      </c>
      <c r="C8312" t="s">
        <v>527</v>
      </c>
      <c r="D8312" s="398">
        <v>12.31</v>
      </c>
      <c r="F8312" s="398">
        <v>14.12</v>
      </c>
      <c r="H8312" t="s">
        <v>528</v>
      </c>
    </row>
    <row r="8313" spans="1:8">
      <c r="A8313" s="397">
        <v>100762</v>
      </c>
      <c r="B8313" t="s">
        <v>8765</v>
      </c>
      <c r="C8313" t="s">
        <v>527</v>
      </c>
      <c r="D8313" s="398">
        <v>54.78</v>
      </c>
      <c r="F8313" s="398">
        <v>63.26</v>
      </c>
      <c r="H8313" t="s">
        <v>528</v>
      </c>
    </row>
    <row r="8314" spans="1:8">
      <c r="A8314" s="397">
        <v>100750</v>
      </c>
      <c r="B8314" t="s">
        <v>8766</v>
      </c>
      <c r="C8314" t="s">
        <v>527</v>
      </c>
      <c r="D8314" s="398">
        <v>27.38</v>
      </c>
      <c r="F8314" s="398">
        <v>31.61</v>
      </c>
      <c r="H8314" t="s">
        <v>528</v>
      </c>
    </row>
    <row r="8315" spans="1:8">
      <c r="A8315" s="397">
        <v>100747</v>
      </c>
      <c r="B8315" t="s">
        <v>8767</v>
      </c>
      <c r="C8315" t="s">
        <v>527</v>
      </c>
      <c r="D8315" s="398">
        <v>11.32</v>
      </c>
      <c r="F8315" s="398">
        <v>12.9</v>
      </c>
      <c r="H8315" t="s">
        <v>528</v>
      </c>
    </row>
    <row r="8316" spans="1:8">
      <c r="A8316" s="397">
        <v>100761</v>
      </c>
      <c r="B8316" t="s">
        <v>8768</v>
      </c>
      <c r="C8316" t="s">
        <v>527</v>
      </c>
      <c r="D8316" s="398">
        <v>53.68</v>
      </c>
      <c r="F8316" s="398">
        <v>61.83</v>
      </c>
      <c r="H8316" t="s">
        <v>528</v>
      </c>
    </row>
    <row r="8317" spans="1:8">
      <c r="A8317" s="397">
        <v>100749</v>
      </c>
      <c r="B8317" t="s">
        <v>8769</v>
      </c>
      <c r="C8317" t="s">
        <v>527</v>
      </c>
      <c r="D8317" s="398">
        <v>26.84</v>
      </c>
      <c r="F8317" s="398">
        <v>30.91</v>
      </c>
      <c r="H8317" t="s">
        <v>528</v>
      </c>
    </row>
    <row r="8318" spans="1:8">
      <c r="A8318" s="397">
        <v>100720</v>
      </c>
      <c r="B8318" t="s">
        <v>8770</v>
      </c>
      <c r="C8318" t="s">
        <v>527</v>
      </c>
      <c r="D8318" s="398">
        <v>11.81</v>
      </c>
      <c r="F8318" s="398">
        <v>13.55</v>
      </c>
      <c r="H8318" t="s">
        <v>528</v>
      </c>
    </row>
    <row r="8319" spans="1:8">
      <c r="A8319" s="397">
        <v>100722</v>
      </c>
      <c r="B8319" t="s">
        <v>8771</v>
      </c>
      <c r="C8319" t="s">
        <v>527</v>
      </c>
      <c r="D8319" s="398">
        <v>26.9</v>
      </c>
      <c r="F8319" s="398">
        <v>31.08</v>
      </c>
      <c r="H8319" t="s">
        <v>528</v>
      </c>
    </row>
    <row r="8320" spans="1:8">
      <c r="A8320" s="397">
        <v>100719</v>
      </c>
      <c r="B8320" t="s">
        <v>8772</v>
      </c>
      <c r="C8320" t="s">
        <v>527</v>
      </c>
      <c r="D8320" s="398">
        <v>11.65</v>
      </c>
      <c r="F8320" s="398">
        <v>13.28</v>
      </c>
      <c r="H8320" t="s">
        <v>528</v>
      </c>
    </row>
    <row r="8321" spans="1:8">
      <c r="A8321" s="397">
        <v>100721</v>
      </c>
      <c r="B8321" t="s">
        <v>8773</v>
      </c>
      <c r="C8321" t="s">
        <v>527</v>
      </c>
      <c r="D8321" s="398">
        <v>27.39</v>
      </c>
      <c r="F8321" s="398">
        <v>31.54</v>
      </c>
      <c r="H8321" t="s">
        <v>528</v>
      </c>
    </row>
    <row r="8322" spans="1:8">
      <c r="A8322" s="397">
        <v>100724</v>
      </c>
      <c r="B8322" t="s">
        <v>8774</v>
      </c>
      <c r="C8322" t="s">
        <v>527</v>
      </c>
      <c r="D8322" s="398">
        <v>15.24</v>
      </c>
      <c r="F8322" s="398">
        <v>17.420000000000002</v>
      </c>
      <c r="H8322" t="s">
        <v>528</v>
      </c>
    </row>
    <row r="8323" spans="1:8">
      <c r="A8323" s="397">
        <v>100726</v>
      </c>
      <c r="B8323" t="s">
        <v>8775</v>
      </c>
      <c r="C8323" t="s">
        <v>527</v>
      </c>
      <c r="D8323" s="398">
        <v>30.22</v>
      </c>
      <c r="F8323" s="398">
        <v>34.83</v>
      </c>
      <c r="H8323" t="s">
        <v>528</v>
      </c>
    </row>
    <row r="8324" spans="1:8">
      <c r="A8324" s="397">
        <v>100723</v>
      </c>
      <c r="B8324" t="s">
        <v>8776</v>
      </c>
      <c r="C8324" t="s">
        <v>527</v>
      </c>
      <c r="D8324" s="398">
        <v>12.5</v>
      </c>
      <c r="F8324" s="398">
        <v>14.24</v>
      </c>
      <c r="H8324" t="s">
        <v>528</v>
      </c>
    </row>
    <row r="8325" spans="1:8">
      <c r="A8325" s="397">
        <v>100725</v>
      </c>
      <c r="B8325" t="s">
        <v>8777</v>
      </c>
      <c r="C8325" t="s">
        <v>527</v>
      </c>
      <c r="D8325" s="398">
        <v>27.67</v>
      </c>
      <c r="F8325" s="398">
        <v>31.85</v>
      </c>
      <c r="H8325" t="s">
        <v>528</v>
      </c>
    </row>
    <row r="8326" spans="1:8">
      <c r="A8326" s="397">
        <v>100752</v>
      </c>
      <c r="B8326" t="s">
        <v>8778</v>
      </c>
      <c r="C8326" t="s">
        <v>527</v>
      </c>
      <c r="D8326" s="398">
        <v>50.79</v>
      </c>
      <c r="F8326" s="398">
        <v>57.82</v>
      </c>
      <c r="H8326" t="s">
        <v>528</v>
      </c>
    </row>
    <row r="8327" spans="1:8">
      <c r="A8327" s="397">
        <v>100730</v>
      </c>
      <c r="B8327" t="s">
        <v>8779</v>
      </c>
      <c r="C8327" t="s">
        <v>527</v>
      </c>
      <c r="D8327" s="398">
        <v>25.39</v>
      </c>
      <c r="F8327" s="398">
        <v>28.91</v>
      </c>
      <c r="H8327" t="s">
        <v>528</v>
      </c>
    </row>
    <row r="8328" spans="1:8">
      <c r="A8328" s="397">
        <v>100751</v>
      </c>
      <c r="B8328" t="s">
        <v>8780</v>
      </c>
      <c r="C8328" t="s">
        <v>527</v>
      </c>
      <c r="D8328" s="398">
        <v>43.04</v>
      </c>
      <c r="F8328" s="398">
        <v>48.84</v>
      </c>
      <c r="H8328" t="s">
        <v>528</v>
      </c>
    </row>
    <row r="8329" spans="1:8">
      <c r="A8329" s="397">
        <v>100729</v>
      </c>
      <c r="B8329" t="s">
        <v>8781</v>
      </c>
      <c r="C8329" t="s">
        <v>527</v>
      </c>
      <c r="D8329" s="398">
        <v>21.51</v>
      </c>
      <c r="F8329" s="398">
        <v>24.42</v>
      </c>
      <c r="H8329" t="s">
        <v>528</v>
      </c>
    </row>
    <row r="8330" spans="1:8">
      <c r="A8330" s="397">
        <v>100728</v>
      </c>
      <c r="B8330" t="s">
        <v>8782</v>
      </c>
      <c r="C8330" t="s">
        <v>527</v>
      </c>
      <c r="D8330" s="398">
        <v>25.82</v>
      </c>
      <c r="F8330" s="398">
        <v>29.36</v>
      </c>
      <c r="H8330" t="s">
        <v>528</v>
      </c>
    </row>
    <row r="8331" spans="1:8">
      <c r="A8331" s="397">
        <v>100732</v>
      </c>
      <c r="B8331" t="s">
        <v>8783</v>
      </c>
      <c r="C8331" t="s">
        <v>527</v>
      </c>
      <c r="D8331" s="398">
        <v>0</v>
      </c>
      <c r="F8331" s="398">
        <v>0</v>
      </c>
      <c r="H8331" t="s">
        <v>528</v>
      </c>
    </row>
    <row r="8332" spans="1:8">
      <c r="A8332" s="397">
        <v>100731</v>
      </c>
      <c r="B8332" t="s">
        <v>8784</v>
      </c>
      <c r="C8332" t="s">
        <v>527</v>
      </c>
      <c r="D8332" s="398">
        <v>0</v>
      </c>
      <c r="F8332" s="398">
        <v>0</v>
      </c>
      <c r="H8332" t="s">
        <v>528</v>
      </c>
    </row>
    <row r="8333" spans="1:8">
      <c r="A8333" s="397">
        <v>100727</v>
      </c>
      <c r="B8333" t="s">
        <v>8785</v>
      </c>
      <c r="C8333" t="s">
        <v>527</v>
      </c>
      <c r="D8333" s="398">
        <v>28.47</v>
      </c>
      <c r="F8333" s="398">
        <v>32.17</v>
      </c>
      <c r="H8333" t="s">
        <v>528</v>
      </c>
    </row>
    <row r="8334" spans="1:8">
      <c r="A8334" s="397">
        <v>100756</v>
      </c>
      <c r="B8334" t="s">
        <v>8786</v>
      </c>
      <c r="C8334" t="s">
        <v>527</v>
      </c>
      <c r="D8334" s="398">
        <v>0</v>
      </c>
      <c r="F8334" s="398">
        <v>0</v>
      </c>
      <c r="H8334" t="s">
        <v>528</v>
      </c>
    </row>
    <row r="8335" spans="1:8">
      <c r="A8335" s="397">
        <v>100738</v>
      </c>
      <c r="B8335" t="s">
        <v>8787</v>
      </c>
      <c r="C8335" t="s">
        <v>527</v>
      </c>
      <c r="D8335" s="398">
        <v>0</v>
      </c>
      <c r="F8335" s="398">
        <v>0</v>
      </c>
      <c r="H8335" t="s">
        <v>528</v>
      </c>
    </row>
    <row r="8336" spans="1:8">
      <c r="A8336" s="397">
        <v>100755</v>
      </c>
      <c r="B8336" t="s">
        <v>8788</v>
      </c>
      <c r="C8336" t="s">
        <v>527</v>
      </c>
      <c r="D8336" s="398">
        <v>0</v>
      </c>
      <c r="F8336" s="398">
        <v>0</v>
      </c>
      <c r="H8336" t="s">
        <v>528</v>
      </c>
    </row>
    <row r="8337" spans="1:8">
      <c r="A8337" s="397">
        <v>100737</v>
      </c>
      <c r="B8337" t="s">
        <v>8789</v>
      </c>
      <c r="C8337" t="s">
        <v>527</v>
      </c>
      <c r="D8337" s="398">
        <v>0</v>
      </c>
      <c r="F8337" s="398">
        <v>0</v>
      </c>
      <c r="H8337" t="s">
        <v>528</v>
      </c>
    </row>
    <row r="8338" spans="1:8">
      <c r="A8338" s="397">
        <v>102499</v>
      </c>
      <c r="B8338" t="s">
        <v>8790</v>
      </c>
      <c r="C8338" t="s">
        <v>527</v>
      </c>
      <c r="D8338" s="398">
        <v>3.49</v>
      </c>
      <c r="F8338" s="398">
        <v>4.33</v>
      </c>
      <c r="H8338" t="s">
        <v>528</v>
      </c>
    </row>
    <row r="8339" spans="1:8">
      <c r="A8339" s="397">
        <v>102505</v>
      </c>
      <c r="B8339" t="s">
        <v>8791</v>
      </c>
      <c r="C8339" t="s">
        <v>345</v>
      </c>
      <c r="D8339" s="398">
        <v>11.37</v>
      </c>
      <c r="F8339" s="398">
        <v>13.65</v>
      </c>
      <c r="H8339" t="s">
        <v>528</v>
      </c>
    </row>
    <row r="8340" spans="1:8">
      <c r="A8340" s="397">
        <v>102504</v>
      </c>
      <c r="B8340" t="s">
        <v>8792</v>
      </c>
      <c r="C8340" t="s">
        <v>345</v>
      </c>
      <c r="D8340" s="398">
        <v>11.24</v>
      </c>
      <c r="F8340" s="398">
        <v>13.08</v>
      </c>
      <c r="H8340" t="s">
        <v>528</v>
      </c>
    </row>
    <row r="8341" spans="1:8">
      <c r="A8341" s="397">
        <v>102506</v>
      </c>
      <c r="B8341" t="s">
        <v>8793</v>
      </c>
      <c r="C8341" t="s">
        <v>345</v>
      </c>
      <c r="D8341" s="398">
        <v>12.26</v>
      </c>
      <c r="F8341" s="398">
        <v>14.31</v>
      </c>
      <c r="H8341" t="s">
        <v>528</v>
      </c>
    </row>
    <row r="8342" spans="1:8">
      <c r="A8342" s="397">
        <v>102500</v>
      </c>
      <c r="B8342" t="s">
        <v>8794</v>
      </c>
      <c r="C8342" t="s">
        <v>345</v>
      </c>
      <c r="D8342" s="398">
        <v>5.0999999999999996</v>
      </c>
      <c r="F8342" s="398">
        <v>5.68</v>
      </c>
      <c r="H8342" t="s">
        <v>528</v>
      </c>
    </row>
    <row r="8343" spans="1:8">
      <c r="A8343" s="397">
        <v>102502</v>
      </c>
      <c r="B8343" t="s">
        <v>8795</v>
      </c>
      <c r="C8343" t="s">
        <v>345</v>
      </c>
      <c r="D8343" s="398">
        <v>0</v>
      </c>
      <c r="F8343" s="398">
        <v>0</v>
      </c>
      <c r="H8343" t="s">
        <v>528</v>
      </c>
    </row>
    <row r="8344" spans="1:8">
      <c r="A8344" s="397">
        <v>102507</v>
      </c>
      <c r="B8344" t="s">
        <v>8796</v>
      </c>
      <c r="C8344" t="s">
        <v>345</v>
      </c>
      <c r="D8344" s="398">
        <v>7.13</v>
      </c>
      <c r="F8344" s="398">
        <v>8.1300000000000008</v>
      </c>
      <c r="H8344" t="s">
        <v>528</v>
      </c>
    </row>
    <row r="8345" spans="1:8">
      <c r="A8345" s="397">
        <v>102510</v>
      </c>
      <c r="B8345" t="s">
        <v>8797</v>
      </c>
      <c r="C8345" t="s">
        <v>345</v>
      </c>
      <c r="D8345" s="398">
        <v>0</v>
      </c>
      <c r="F8345" s="398">
        <v>0</v>
      </c>
      <c r="H8345" t="s">
        <v>528</v>
      </c>
    </row>
    <row r="8346" spans="1:8">
      <c r="A8346" s="397">
        <v>102512</v>
      </c>
      <c r="B8346" t="s">
        <v>8798</v>
      </c>
      <c r="C8346" t="s">
        <v>345</v>
      </c>
      <c r="D8346" s="398">
        <v>6.51</v>
      </c>
      <c r="F8346" s="398">
        <v>7.58</v>
      </c>
      <c r="H8346" t="s">
        <v>528</v>
      </c>
    </row>
    <row r="8347" spans="1:8">
      <c r="A8347" s="397">
        <v>102501</v>
      </c>
      <c r="B8347" t="s">
        <v>8799</v>
      </c>
      <c r="C8347" t="s">
        <v>527</v>
      </c>
      <c r="D8347" s="398">
        <v>27.99</v>
      </c>
      <c r="F8347" s="398">
        <v>31.12</v>
      </c>
      <c r="H8347" t="s">
        <v>528</v>
      </c>
    </row>
    <row r="8348" spans="1:8">
      <c r="A8348" s="397">
        <v>102503</v>
      </c>
      <c r="B8348" t="s">
        <v>8800</v>
      </c>
      <c r="C8348" t="s">
        <v>527</v>
      </c>
      <c r="D8348" s="398">
        <v>0</v>
      </c>
      <c r="F8348" s="398">
        <v>0</v>
      </c>
      <c r="H8348" t="s">
        <v>528</v>
      </c>
    </row>
    <row r="8349" spans="1:8">
      <c r="A8349" s="397">
        <v>102508</v>
      </c>
      <c r="B8349" t="s">
        <v>8801</v>
      </c>
      <c r="C8349" t="s">
        <v>527</v>
      </c>
      <c r="D8349" s="398">
        <v>48.74</v>
      </c>
      <c r="F8349" s="398">
        <v>56.11</v>
      </c>
      <c r="H8349" t="s">
        <v>528</v>
      </c>
    </row>
    <row r="8350" spans="1:8">
      <c r="A8350" s="397">
        <v>102511</v>
      </c>
      <c r="B8350" t="s">
        <v>8802</v>
      </c>
      <c r="C8350" t="s">
        <v>527</v>
      </c>
      <c r="D8350" s="398">
        <v>0</v>
      </c>
      <c r="F8350" s="398">
        <v>0</v>
      </c>
      <c r="H8350" t="s">
        <v>528</v>
      </c>
    </row>
    <row r="8351" spans="1:8">
      <c r="A8351" s="397">
        <v>102509</v>
      </c>
      <c r="B8351" t="s">
        <v>8803</v>
      </c>
      <c r="C8351" t="s">
        <v>527</v>
      </c>
      <c r="D8351" s="398">
        <v>32.549999999999997</v>
      </c>
      <c r="F8351" s="398">
        <v>39.78</v>
      </c>
      <c r="H8351" t="s">
        <v>528</v>
      </c>
    </row>
    <row r="8352" spans="1:8">
      <c r="A8352" s="397">
        <v>102498</v>
      </c>
      <c r="B8352" t="s">
        <v>8804</v>
      </c>
      <c r="C8352" t="s">
        <v>345</v>
      </c>
      <c r="D8352" s="398">
        <v>1.8</v>
      </c>
      <c r="F8352" s="398">
        <v>2.0499999999999998</v>
      </c>
      <c r="H8352" t="s">
        <v>528</v>
      </c>
    </row>
    <row r="8353" spans="1:8">
      <c r="A8353" s="397">
        <v>102519</v>
      </c>
      <c r="B8353" t="s">
        <v>8805</v>
      </c>
      <c r="C8353" t="s">
        <v>530</v>
      </c>
      <c r="D8353" s="398">
        <v>0</v>
      </c>
      <c r="F8353" s="398">
        <v>0</v>
      </c>
      <c r="H8353" t="s">
        <v>528</v>
      </c>
    </row>
    <row r="8354" spans="1:8">
      <c r="A8354" s="397">
        <v>102491</v>
      </c>
      <c r="B8354" t="s">
        <v>8806</v>
      </c>
      <c r="C8354" t="s">
        <v>527</v>
      </c>
      <c r="D8354" s="398">
        <v>22.37</v>
      </c>
      <c r="F8354" s="398">
        <v>25.06</v>
      </c>
      <c r="H8354" t="s">
        <v>528</v>
      </c>
    </row>
    <row r="8355" spans="1:8">
      <c r="A8355" s="397">
        <v>102492</v>
      </c>
      <c r="B8355" t="s">
        <v>8807</v>
      </c>
      <c r="C8355" t="s">
        <v>527</v>
      </c>
      <c r="D8355" s="398">
        <v>28.56</v>
      </c>
      <c r="F8355" s="398">
        <v>31.89</v>
      </c>
      <c r="H8355" t="s">
        <v>528</v>
      </c>
    </row>
    <row r="8356" spans="1:8">
      <c r="A8356" s="397">
        <v>102804</v>
      </c>
      <c r="B8356" t="s">
        <v>8808</v>
      </c>
      <c r="C8356" t="s">
        <v>527</v>
      </c>
      <c r="D8356" s="398">
        <v>0</v>
      </c>
      <c r="F8356" s="398">
        <v>0</v>
      </c>
      <c r="H8356" t="s">
        <v>528</v>
      </c>
    </row>
    <row r="8357" spans="1:8">
      <c r="A8357" s="397">
        <v>102494</v>
      </c>
      <c r="B8357" t="s">
        <v>8809</v>
      </c>
      <c r="C8357" t="s">
        <v>527</v>
      </c>
      <c r="D8357" s="398">
        <v>67.59</v>
      </c>
      <c r="F8357" s="398">
        <v>76.849999999999994</v>
      </c>
      <c r="H8357" t="s">
        <v>528</v>
      </c>
    </row>
    <row r="8358" spans="1:8">
      <c r="A8358" s="397">
        <v>102805</v>
      </c>
      <c r="B8358" t="s">
        <v>8810</v>
      </c>
      <c r="C8358" t="s">
        <v>527</v>
      </c>
      <c r="D8358" s="398">
        <v>0</v>
      </c>
      <c r="F8358" s="398">
        <v>0</v>
      </c>
      <c r="H8358" t="s">
        <v>528</v>
      </c>
    </row>
    <row r="8359" spans="1:8">
      <c r="A8359" s="397">
        <v>102490</v>
      </c>
      <c r="B8359" t="s">
        <v>8811</v>
      </c>
      <c r="C8359" t="s">
        <v>527</v>
      </c>
      <c r="D8359" s="398">
        <v>0</v>
      </c>
      <c r="F8359" s="398">
        <v>0</v>
      </c>
      <c r="H8359" t="s">
        <v>528</v>
      </c>
    </row>
    <row r="8360" spans="1:8">
      <c r="A8360" s="397">
        <v>102496</v>
      </c>
      <c r="B8360" t="s">
        <v>8812</v>
      </c>
      <c r="C8360" t="s">
        <v>345</v>
      </c>
      <c r="D8360" s="398">
        <v>14.46</v>
      </c>
      <c r="F8360" s="398">
        <v>16.55</v>
      </c>
      <c r="H8360" t="s">
        <v>528</v>
      </c>
    </row>
    <row r="8361" spans="1:8">
      <c r="A8361" s="397">
        <v>102497</v>
      </c>
      <c r="B8361" t="s">
        <v>8813</v>
      </c>
      <c r="C8361" t="s">
        <v>345</v>
      </c>
      <c r="D8361" s="398">
        <v>5.76</v>
      </c>
      <c r="F8361" s="398">
        <v>6.24</v>
      </c>
      <c r="H8361" t="s">
        <v>528</v>
      </c>
    </row>
    <row r="8362" spans="1:8">
      <c r="A8362" s="397">
        <v>102520</v>
      </c>
      <c r="B8362" t="s">
        <v>8814</v>
      </c>
      <c r="C8362" t="s">
        <v>527</v>
      </c>
      <c r="D8362" s="398">
        <v>91.49</v>
      </c>
      <c r="F8362" s="398">
        <v>105.29</v>
      </c>
      <c r="H8362" t="s">
        <v>528</v>
      </c>
    </row>
    <row r="8363" spans="1:8">
      <c r="A8363" s="397">
        <v>102518</v>
      </c>
      <c r="B8363" t="s">
        <v>8815</v>
      </c>
      <c r="C8363" t="s">
        <v>530</v>
      </c>
      <c r="D8363" s="398">
        <v>0</v>
      </c>
      <c r="F8363" s="398">
        <v>0</v>
      </c>
      <c r="H8363" t="s">
        <v>528</v>
      </c>
    </row>
    <row r="8364" spans="1:8">
      <c r="A8364" s="397">
        <v>102514</v>
      </c>
      <c r="B8364" t="s">
        <v>8816</v>
      </c>
      <c r="C8364" t="s">
        <v>530</v>
      </c>
      <c r="D8364" s="398">
        <v>0</v>
      </c>
      <c r="F8364" s="398">
        <v>0</v>
      </c>
      <c r="H8364" t="s">
        <v>528</v>
      </c>
    </row>
    <row r="8365" spans="1:8">
      <c r="A8365" s="397">
        <v>102516</v>
      </c>
      <c r="B8365" t="s">
        <v>8817</v>
      </c>
      <c r="C8365" t="s">
        <v>530</v>
      </c>
      <c r="D8365" s="398">
        <v>0</v>
      </c>
      <c r="F8365" s="398">
        <v>0</v>
      </c>
      <c r="H8365" t="s">
        <v>528</v>
      </c>
    </row>
    <row r="8366" spans="1:8">
      <c r="A8366" s="397">
        <v>102515</v>
      </c>
      <c r="B8366" t="s">
        <v>8818</v>
      </c>
      <c r="C8366" t="s">
        <v>530</v>
      </c>
      <c r="D8366" s="398">
        <v>0</v>
      </c>
      <c r="F8366" s="398">
        <v>0</v>
      </c>
      <c r="H8366" t="s">
        <v>528</v>
      </c>
    </row>
    <row r="8367" spans="1:8">
      <c r="A8367" s="397">
        <v>102517</v>
      </c>
      <c r="B8367" t="s">
        <v>8819</v>
      </c>
      <c r="C8367" t="s">
        <v>530</v>
      </c>
      <c r="D8367" s="398">
        <v>0</v>
      </c>
      <c r="F8367" s="398">
        <v>0</v>
      </c>
      <c r="H8367" t="s">
        <v>528</v>
      </c>
    </row>
    <row r="8368" spans="1:8">
      <c r="A8368" s="397">
        <v>102513</v>
      </c>
      <c r="B8368" t="s">
        <v>8820</v>
      </c>
      <c r="C8368" t="s">
        <v>527</v>
      </c>
      <c r="D8368" s="398">
        <v>53.86</v>
      </c>
      <c r="F8368" s="398">
        <v>60.94</v>
      </c>
      <c r="H8368" t="s">
        <v>528</v>
      </c>
    </row>
    <row r="8369" spans="1:8">
      <c r="A8369" s="397">
        <v>102489</v>
      </c>
      <c r="B8369" t="s">
        <v>8821</v>
      </c>
      <c r="C8369" t="s">
        <v>527</v>
      </c>
      <c r="D8369" s="398">
        <v>32.33</v>
      </c>
      <c r="F8369" s="398">
        <v>32.119999999999997</v>
      </c>
      <c r="H8369" t="s">
        <v>528</v>
      </c>
    </row>
    <row r="8370" spans="1:8">
      <c r="A8370" s="397">
        <v>102488</v>
      </c>
      <c r="B8370" t="s">
        <v>8822</v>
      </c>
      <c r="C8370" t="s">
        <v>527</v>
      </c>
      <c r="D8370" s="398">
        <v>4</v>
      </c>
      <c r="F8370" s="398">
        <v>4.76</v>
      </c>
      <c r="H8370" t="s">
        <v>528</v>
      </c>
    </row>
    <row r="8371" spans="1:8">
      <c r="A8371" s="397">
        <v>101730</v>
      </c>
      <c r="B8371" t="s">
        <v>8823</v>
      </c>
      <c r="C8371" t="s">
        <v>527</v>
      </c>
      <c r="D8371" s="398">
        <v>0</v>
      </c>
      <c r="F8371" s="398">
        <v>0</v>
      </c>
      <c r="H8371" t="s">
        <v>528</v>
      </c>
    </row>
    <row r="8372" spans="1:8">
      <c r="A8372" s="397">
        <v>101746</v>
      </c>
      <c r="B8372" t="s">
        <v>8824</v>
      </c>
      <c r="C8372" t="s">
        <v>527</v>
      </c>
      <c r="D8372" s="398">
        <v>568.53</v>
      </c>
      <c r="F8372" s="398">
        <v>605.72</v>
      </c>
      <c r="H8372" t="s">
        <v>528</v>
      </c>
    </row>
    <row r="8373" spans="1:8">
      <c r="A8373" s="397">
        <v>106788</v>
      </c>
      <c r="B8373" t="s">
        <v>8825</v>
      </c>
      <c r="C8373" t="s">
        <v>527</v>
      </c>
      <c r="D8373" s="398">
        <v>35.46</v>
      </c>
      <c r="F8373" s="398">
        <v>34.19</v>
      </c>
      <c r="H8373" t="s">
        <v>528</v>
      </c>
    </row>
    <row r="8374" spans="1:8">
      <c r="A8374" s="397">
        <v>106789</v>
      </c>
      <c r="B8374" t="s">
        <v>8826</v>
      </c>
      <c r="C8374" t="s">
        <v>527</v>
      </c>
      <c r="D8374" s="398">
        <v>33.54</v>
      </c>
      <c r="F8374" s="398">
        <v>31.87</v>
      </c>
      <c r="H8374" t="s">
        <v>528</v>
      </c>
    </row>
    <row r="8375" spans="1:8">
      <c r="A8375" s="397">
        <v>98679</v>
      </c>
      <c r="B8375" t="s">
        <v>8827</v>
      </c>
      <c r="C8375" t="s">
        <v>527</v>
      </c>
      <c r="D8375" s="398">
        <v>39.89</v>
      </c>
      <c r="F8375" s="398">
        <v>38.47</v>
      </c>
      <c r="H8375" t="s">
        <v>528</v>
      </c>
    </row>
    <row r="8376" spans="1:8">
      <c r="A8376" s="397">
        <v>98680</v>
      </c>
      <c r="B8376" t="s">
        <v>8828</v>
      </c>
      <c r="C8376" t="s">
        <v>527</v>
      </c>
      <c r="D8376" s="398">
        <v>49.73</v>
      </c>
      <c r="F8376" s="398">
        <v>46.83</v>
      </c>
      <c r="H8376" t="s">
        <v>528</v>
      </c>
    </row>
    <row r="8377" spans="1:8">
      <c r="A8377" s="397">
        <v>101749</v>
      </c>
      <c r="B8377" t="s">
        <v>8829</v>
      </c>
      <c r="C8377" t="s">
        <v>527</v>
      </c>
      <c r="D8377" s="398">
        <v>57.78</v>
      </c>
      <c r="F8377" s="398">
        <v>53.66</v>
      </c>
      <c r="H8377" t="s">
        <v>528</v>
      </c>
    </row>
    <row r="8378" spans="1:8">
      <c r="A8378" s="397">
        <v>98681</v>
      </c>
      <c r="B8378" t="s">
        <v>8830</v>
      </c>
      <c r="C8378" t="s">
        <v>527</v>
      </c>
      <c r="D8378" s="398">
        <v>35.51</v>
      </c>
      <c r="F8378" s="398">
        <v>33.5</v>
      </c>
      <c r="H8378" t="s">
        <v>528</v>
      </c>
    </row>
    <row r="8379" spans="1:8">
      <c r="A8379" s="397">
        <v>98682</v>
      </c>
      <c r="B8379" t="s">
        <v>8831</v>
      </c>
      <c r="C8379" t="s">
        <v>527</v>
      </c>
      <c r="D8379" s="398">
        <v>45.35</v>
      </c>
      <c r="F8379" s="398">
        <v>41.85</v>
      </c>
      <c r="H8379" t="s">
        <v>528</v>
      </c>
    </row>
    <row r="8380" spans="1:8">
      <c r="A8380" s="397">
        <v>101750</v>
      </c>
      <c r="B8380" t="s">
        <v>8832</v>
      </c>
      <c r="C8380" t="s">
        <v>527</v>
      </c>
      <c r="D8380" s="398">
        <v>53.4</v>
      </c>
      <c r="F8380" s="398">
        <v>48.68</v>
      </c>
      <c r="H8380" t="s">
        <v>528</v>
      </c>
    </row>
    <row r="8381" spans="1:8">
      <c r="A8381" s="397">
        <v>106787</v>
      </c>
      <c r="B8381" t="s">
        <v>8833</v>
      </c>
      <c r="C8381" t="s">
        <v>527</v>
      </c>
      <c r="D8381" s="398">
        <v>0</v>
      </c>
      <c r="F8381" s="398">
        <v>0</v>
      </c>
      <c r="H8381" t="s">
        <v>528</v>
      </c>
    </row>
    <row r="8382" spans="1:8">
      <c r="A8382" s="397">
        <v>101737</v>
      </c>
      <c r="B8382" t="s">
        <v>8834</v>
      </c>
      <c r="C8382" t="s">
        <v>527</v>
      </c>
      <c r="D8382" s="398">
        <v>136.93</v>
      </c>
      <c r="F8382" s="398">
        <v>147.01</v>
      </c>
      <c r="H8382" t="s">
        <v>528</v>
      </c>
    </row>
    <row r="8383" spans="1:8">
      <c r="A8383" s="397">
        <v>101735</v>
      </c>
      <c r="B8383" t="s">
        <v>8835</v>
      </c>
      <c r="C8383" t="s">
        <v>527</v>
      </c>
      <c r="D8383" s="398">
        <v>505.28</v>
      </c>
      <c r="F8383" s="398">
        <v>464.79</v>
      </c>
      <c r="H8383" t="s">
        <v>528</v>
      </c>
    </row>
    <row r="8384" spans="1:8">
      <c r="A8384" s="397">
        <v>101734</v>
      </c>
      <c r="B8384" t="s">
        <v>8836</v>
      </c>
      <c r="C8384" t="s">
        <v>527</v>
      </c>
      <c r="D8384" s="398">
        <v>493.57</v>
      </c>
      <c r="F8384" s="398">
        <v>454.02</v>
      </c>
      <c r="H8384" t="s">
        <v>528</v>
      </c>
    </row>
    <row r="8385" spans="1:8">
      <c r="A8385" s="397">
        <v>101736</v>
      </c>
      <c r="B8385" t="s">
        <v>8837</v>
      </c>
      <c r="C8385" t="s">
        <v>527</v>
      </c>
      <c r="D8385" s="398">
        <v>113.76</v>
      </c>
      <c r="F8385" s="398">
        <v>125.69</v>
      </c>
      <c r="H8385" t="s">
        <v>528</v>
      </c>
    </row>
    <row r="8386" spans="1:8">
      <c r="A8386" s="397">
        <v>101733</v>
      </c>
      <c r="B8386" t="s">
        <v>8838</v>
      </c>
      <c r="C8386" t="s">
        <v>527</v>
      </c>
      <c r="D8386" s="398">
        <v>332.1</v>
      </c>
      <c r="F8386" s="398">
        <v>305.48</v>
      </c>
      <c r="H8386" t="s">
        <v>528</v>
      </c>
    </row>
    <row r="8387" spans="1:8">
      <c r="A8387" s="397">
        <v>98677</v>
      </c>
      <c r="B8387" t="s">
        <v>8839</v>
      </c>
      <c r="C8387" t="s">
        <v>527</v>
      </c>
      <c r="D8387" s="398">
        <v>0</v>
      </c>
      <c r="F8387" s="398">
        <v>0</v>
      </c>
      <c r="H8387" t="s">
        <v>528</v>
      </c>
    </row>
    <row r="8388" spans="1:8">
      <c r="A8388" s="397">
        <v>98678</v>
      </c>
      <c r="B8388" t="s">
        <v>8840</v>
      </c>
      <c r="C8388" t="s">
        <v>527</v>
      </c>
      <c r="D8388" s="398">
        <v>0</v>
      </c>
      <c r="F8388" s="398">
        <v>0</v>
      </c>
      <c r="H8388" t="s">
        <v>528</v>
      </c>
    </row>
    <row r="8389" spans="1:8">
      <c r="A8389" s="397">
        <v>98676</v>
      </c>
      <c r="B8389" t="s">
        <v>8841</v>
      </c>
      <c r="C8389" t="s">
        <v>527</v>
      </c>
      <c r="D8389" s="398">
        <v>0</v>
      </c>
      <c r="F8389" s="398">
        <v>0</v>
      </c>
      <c r="H8389" t="s">
        <v>528</v>
      </c>
    </row>
    <row r="8390" spans="1:8">
      <c r="A8390" s="397">
        <v>98675</v>
      </c>
      <c r="B8390" t="s">
        <v>8842</v>
      </c>
      <c r="C8390" t="s">
        <v>527</v>
      </c>
      <c r="D8390" s="398">
        <v>0</v>
      </c>
      <c r="F8390" s="398">
        <v>0</v>
      </c>
      <c r="H8390" t="s">
        <v>528</v>
      </c>
    </row>
    <row r="8391" spans="1:8">
      <c r="A8391" s="397">
        <v>104162</v>
      </c>
      <c r="B8391" t="s">
        <v>8843</v>
      </c>
      <c r="C8391" t="s">
        <v>527</v>
      </c>
      <c r="D8391" s="398">
        <v>121.31</v>
      </c>
      <c r="F8391" s="398">
        <v>117.32</v>
      </c>
      <c r="H8391" t="s">
        <v>528</v>
      </c>
    </row>
    <row r="8392" spans="1:8">
      <c r="A8392" s="397">
        <v>98671</v>
      </c>
      <c r="B8392" t="s">
        <v>8844</v>
      </c>
      <c r="C8392" t="s">
        <v>527</v>
      </c>
      <c r="D8392" s="398">
        <v>444.18</v>
      </c>
      <c r="F8392" s="398">
        <v>465.87</v>
      </c>
      <c r="H8392" t="s">
        <v>528</v>
      </c>
    </row>
    <row r="8393" spans="1:8">
      <c r="A8393" s="397">
        <v>101726</v>
      </c>
      <c r="B8393" t="s">
        <v>8845</v>
      </c>
      <c r="C8393" t="s">
        <v>527</v>
      </c>
      <c r="D8393" s="398">
        <v>271.62</v>
      </c>
      <c r="F8393" s="398">
        <v>253.21</v>
      </c>
      <c r="H8393" t="s">
        <v>528</v>
      </c>
    </row>
    <row r="8394" spans="1:8">
      <c r="A8394" s="397">
        <v>101725</v>
      </c>
      <c r="B8394" t="s">
        <v>8846</v>
      </c>
      <c r="C8394" t="s">
        <v>527</v>
      </c>
      <c r="D8394" s="398">
        <v>349.89</v>
      </c>
      <c r="F8394" s="398">
        <v>347.03</v>
      </c>
      <c r="H8394" t="s">
        <v>528</v>
      </c>
    </row>
    <row r="8395" spans="1:8">
      <c r="A8395" s="397">
        <v>98672</v>
      </c>
      <c r="B8395" t="s">
        <v>8847</v>
      </c>
      <c r="C8395" t="s">
        <v>527</v>
      </c>
      <c r="D8395" s="398">
        <v>588.64</v>
      </c>
      <c r="F8395" s="398">
        <v>734.21</v>
      </c>
      <c r="H8395" t="s">
        <v>528</v>
      </c>
    </row>
    <row r="8396" spans="1:8">
      <c r="A8396" s="397">
        <v>101732</v>
      </c>
      <c r="B8396" t="s">
        <v>8848</v>
      </c>
      <c r="C8396" t="s">
        <v>527</v>
      </c>
      <c r="D8396" s="398">
        <v>137.63999999999999</v>
      </c>
      <c r="F8396" s="398">
        <v>130.69</v>
      </c>
      <c r="H8396" t="s">
        <v>528</v>
      </c>
    </row>
    <row r="8397" spans="1:8">
      <c r="A8397" s="397">
        <v>106793</v>
      </c>
      <c r="B8397" t="s">
        <v>8849</v>
      </c>
      <c r="C8397" t="s">
        <v>527</v>
      </c>
      <c r="D8397" s="398">
        <v>0</v>
      </c>
      <c r="F8397" s="398">
        <v>0</v>
      </c>
      <c r="H8397" t="s">
        <v>528</v>
      </c>
    </row>
    <row r="8398" spans="1:8">
      <c r="A8398" s="397">
        <v>101731</v>
      </c>
      <c r="B8398" t="s">
        <v>8850</v>
      </c>
      <c r="C8398" t="s">
        <v>527</v>
      </c>
      <c r="D8398" s="398">
        <v>396.18</v>
      </c>
      <c r="F8398" s="398">
        <v>396.12</v>
      </c>
      <c r="H8398" t="s">
        <v>528</v>
      </c>
    </row>
    <row r="8399" spans="1:8">
      <c r="A8399" s="397">
        <v>101751</v>
      </c>
      <c r="B8399" t="s">
        <v>8851</v>
      </c>
      <c r="C8399" t="s">
        <v>527</v>
      </c>
      <c r="D8399" s="398">
        <v>380.05</v>
      </c>
      <c r="F8399" s="398">
        <v>420.74</v>
      </c>
      <c r="H8399" t="s">
        <v>528</v>
      </c>
    </row>
    <row r="8400" spans="1:8">
      <c r="A8400" s="397">
        <v>101729</v>
      </c>
      <c r="B8400" t="s">
        <v>8852</v>
      </c>
      <c r="C8400" t="s">
        <v>527</v>
      </c>
      <c r="D8400" s="398">
        <v>377.28</v>
      </c>
      <c r="F8400" s="398">
        <v>417.29</v>
      </c>
      <c r="H8400" t="s">
        <v>528</v>
      </c>
    </row>
    <row r="8401" spans="1:8">
      <c r="A8401" s="397">
        <v>98683</v>
      </c>
      <c r="B8401" t="s">
        <v>8853</v>
      </c>
      <c r="C8401" t="s">
        <v>527</v>
      </c>
      <c r="D8401" s="398">
        <v>0</v>
      </c>
      <c r="F8401" s="398">
        <v>0</v>
      </c>
      <c r="H8401" t="s">
        <v>528</v>
      </c>
    </row>
    <row r="8402" spans="1:8">
      <c r="A8402" s="397">
        <v>106785</v>
      </c>
      <c r="B8402" t="s">
        <v>8854</v>
      </c>
      <c r="C8402" t="s">
        <v>345</v>
      </c>
      <c r="D8402" s="398">
        <v>0</v>
      </c>
      <c r="F8402" s="398">
        <v>0</v>
      </c>
      <c r="H8402" t="s">
        <v>528</v>
      </c>
    </row>
    <row r="8403" spans="1:8">
      <c r="A8403" s="397">
        <v>101094</v>
      </c>
      <c r="B8403" t="s">
        <v>8855</v>
      </c>
      <c r="C8403" t="s">
        <v>345</v>
      </c>
      <c r="D8403" s="398">
        <v>225.43</v>
      </c>
      <c r="F8403" s="398">
        <v>219.9</v>
      </c>
      <c r="H8403" t="s">
        <v>528</v>
      </c>
    </row>
    <row r="8404" spans="1:8">
      <c r="A8404" s="397">
        <v>101095</v>
      </c>
      <c r="B8404" t="s">
        <v>8856</v>
      </c>
      <c r="C8404" t="s">
        <v>345</v>
      </c>
      <c r="D8404" s="398">
        <v>0</v>
      </c>
      <c r="F8404" s="398">
        <v>0</v>
      </c>
      <c r="H8404" t="s">
        <v>528</v>
      </c>
    </row>
    <row r="8405" spans="1:8">
      <c r="A8405" s="397">
        <v>106786</v>
      </c>
      <c r="B8405" t="s">
        <v>8857</v>
      </c>
      <c r="C8405" t="s">
        <v>345</v>
      </c>
      <c r="D8405" s="398">
        <v>0</v>
      </c>
      <c r="F8405" s="398">
        <v>0</v>
      </c>
      <c r="H8405" t="s">
        <v>528</v>
      </c>
    </row>
    <row r="8406" spans="1:8">
      <c r="A8406" s="397">
        <v>106783</v>
      </c>
      <c r="B8406" t="s">
        <v>8858</v>
      </c>
      <c r="C8406" t="s">
        <v>527</v>
      </c>
      <c r="D8406" s="398">
        <v>0</v>
      </c>
      <c r="F8406" s="398">
        <v>0</v>
      </c>
      <c r="H8406" t="s">
        <v>528</v>
      </c>
    </row>
    <row r="8407" spans="1:8">
      <c r="A8407" s="397">
        <v>106784</v>
      </c>
      <c r="B8407" t="s">
        <v>8859</v>
      </c>
      <c r="C8407" t="s">
        <v>527</v>
      </c>
      <c r="D8407" s="398">
        <v>0</v>
      </c>
      <c r="F8407" s="398">
        <v>0</v>
      </c>
      <c r="H8407" t="s">
        <v>528</v>
      </c>
    </row>
    <row r="8408" spans="1:8">
      <c r="A8408" s="397">
        <v>106782</v>
      </c>
      <c r="B8408" t="s">
        <v>8860</v>
      </c>
      <c r="C8408" t="s">
        <v>527</v>
      </c>
      <c r="D8408" s="398">
        <v>0</v>
      </c>
      <c r="F8408" s="398">
        <v>0</v>
      </c>
      <c r="H8408" t="s">
        <v>528</v>
      </c>
    </row>
    <row r="8409" spans="1:8">
      <c r="A8409" s="397">
        <v>101728</v>
      </c>
      <c r="B8409" t="s">
        <v>8861</v>
      </c>
      <c r="C8409" t="s">
        <v>527</v>
      </c>
      <c r="D8409" s="398">
        <v>0</v>
      </c>
      <c r="F8409" s="398">
        <v>0</v>
      </c>
      <c r="H8409" t="s">
        <v>528</v>
      </c>
    </row>
    <row r="8410" spans="1:8">
      <c r="A8410" s="397">
        <v>101727</v>
      </c>
      <c r="B8410" t="s">
        <v>8862</v>
      </c>
      <c r="C8410" t="s">
        <v>527</v>
      </c>
      <c r="D8410" s="398">
        <v>225.03</v>
      </c>
      <c r="F8410" s="398">
        <v>210.76</v>
      </c>
      <c r="H8410" t="s">
        <v>528</v>
      </c>
    </row>
    <row r="8411" spans="1:8">
      <c r="A8411" s="397">
        <v>106790</v>
      </c>
      <c r="B8411" t="s">
        <v>8863</v>
      </c>
      <c r="C8411" t="s">
        <v>527</v>
      </c>
      <c r="D8411" s="398">
        <v>240.68</v>
      </c>
      <c r="F8411" s="398">
        <v>227</v>
      </c>
      <c r="H8411" t="s">
        <v>528</v>
      </c>
    </row>
    <row r="8412" spans="1:8">
      <c r="A8412" s="397">
        <v>106792</v>
      </c>
      <c r="B8412" t="s">
        <v>8864</v>
      </c>
      <c r="C8412" t="s">
        <v>527</v>
      </c>
      <c r="D8412" s="398">
        <v>3.84</v>
      </c>
      <c r="F8412" s="398">
        <v>4.78</v>
      </c>
      <c r="H8412" t="s">
        <v>528</v>
      </c>
    </row>
    <row r="8413" spans="1:8">
      <c r="A8413" s="397">
        <v>101748</v>
      </c>
      <c r="B8413" t="s">
        <v>8865</v>
      </c>
      <c r="C8413" t="s">
        <v>527</v>
      </c>
      <c r="D8413" s="398">
        <v>3.89</v>
      </c>
      <c r="F8413" s="398">
        <v>4.62</v>
      </c>
      <c r="H8413" t="s">
        <v>528</v>
      </c>
    </row>
    <row r="8414" spans="1:8">
      <c r="A8414" s="397">
        <v>106791</v>
      </c>
      <c r="B8414" t="s">
        <v>8866</v>
      </c>
      <c r="C8414" t="s">
        <v>527</v>
      </c>
      <c r="D8414" s="398">
        <v>420.25</v>
      </c>
      <c r="F8414" s="398">
        <v>441.8</v>
      </c>
      <c r="H8414" t="s">
        <v>528</v>
      </c>
    </row>
    <row r="8415" spans="1:8">
      <c r="A8415" s="397">
        <v>101742</v>
      </c>
      <c r="B8415" t="s">
        <v>8867</v>
      </c>
      <c r="C8415" t="s">
        <v>345</v>
      </c>
      <c r="D8415" s="398">
        <v>61.85</v>
      </c>
      <c r="F8415" s="398">
        <v>63.56</v>
      </c>
      <c r="H8415" t="s">
        <v>528</v>
      </c>
    </row>
    <row r="8416" spans="1:8">
      <c r="A8416" s="397">
        <v>101740</v>
      </c>
      <c r="B8416" t="s">
        <v>8868</v>
      </c>
      <c r="C8416" t="s">
        <v>345</v>
      </c>
      <c r="D8416" s="398">
        <v>58.11</v>
      </c>
      <c r="F8416" s="398">
        <v>64</v>
      </c>
      <c r="H8416" t="s">
        <v>528</v>
      </c>
    </row>
    <row r="8417" spans="1:8">
      <c r="A8417" s="397">
        <v>98685</v>
      </c>
      <c r="B8417" t="s">
        <v>8869</v>
      </c>
      <c r="C8417" t="s">
        <v>345</v>
      </c>
      <c r="D8417" s="398">
        <v>85.98</v>
      </c>
      <c r="F8417" s="398">
        <v>92.51</v>
      </c>
      <c r="H8417" t="s">
        <v>528</v>
      </c>
    </row>
    <row r="8418" spans="1:8">
      <c r="A8418" s="397">
        <v>98686</v>
      </c>
      <c r="B8418" t="s">
        <v>8870</v>
      </c>
      <c r="C8418" t="s">
        <v>345</v>
      </c>
      <c r="D8418" s="398">
        <v>65.27</v>
      </c>
      <c r="F8418" s="398">
        <v>70.42</v>
      </c>
      <c r="H8418" t="s">
        <v>528</v>
      </c>
    </row>
    <row r="8419" spans="1:8">
      <c r="A8419" s="397">
        <v>101738</v>
      </c>
      <c r="B8419" t="s">
        <v>8871</v>
      </c>
      <c r="C8419" t="s">
        <v>345</v>
      </c>
      <c r="D8419" s="398">
        <v>43.27</v>
      </c>
      <c r="F8419" s="398">
        <v>46.32</v>
      </c>
      <c r="H8419" t="s">
        <v>528</v>
      </c>
    </row>
    <row r="8420" spans="1:8">
      <c r="A8420" s="397">
        <v>101739</v>
      </c>
      <c r="B8420" t="s">
        <v>8872</v>
      </c>
      <c r="C8420" t="s">
        <v>345</v>
      </c>
      <c r="D8420" s="398">
        <v>57.53</v>
      </c>
      <c r="F8420" s="398">
        <v>62.81</v>
      </c>
      <c r="H8420" t="s">
        <v>528</v>
      </c>
    </row>
    <row r="8421" spans="1:8">
      <c r="A8421" s="397">
        <v>101741</v>
      </c>
      <c r="B8421" t="s">
        <v>8873</v>
      </c>
      <c r="C8421" t="s">
        <v>345</v>
      </c>
      <c r="D8421" s="398">
        <v>50.83</v>
      </c>
      <c r="F8421" s="398">
        <v>59.07</v>
      </c>
      <c r="H8421" t="s">
        <v>528</v>
      </c>
    </row>
    <row r="8422" spans="1:8">
      <c r="A8422" s="397">
        <v>98697</v>
      </c>
      <c r="B8422" t="s">
        <v>8874</v>
      </c>
      <c r="C8422" t="s">
        <v>345</v>
      </c>
      <c r="D8422" s="398">
        <v>74.48</v>
      </c>
      <c r="F8422" s="398">
        <v>93.01</v>
      </c>
      <c r="H8422" t="s">
        <v>528</v>
      </c>
    </row>
    <row r="8423" spans="1:8">
      <c r="A8423" s="397">
        <v>98688</v>
      </c>
      <c r="B8423" t="s">
        <v>8875</v>
      </c>
      <c r="C8423" t="s">
        <v>345</v>
      </c>
      <c r="D8423" s="398">
        <v>80.92</v>
      </c>
      <c r="F8423" s="398">
        <v>75.06</v>
      </c>
      <c r="H8423" t="s">
        <v>528</v>
      </c>
    </row>
    <row r="8424" spans="1:8">
      <c r="A8424" s="397">
        <v>98687</v>
      </c>
      <c r="B8424" t="s">
        <v>8876</v>
      </c>
      <c r="C8424" t="s">
        <v>345</v>
      </c>
      <c r="D8424" s="398">
        <v>0</v>
      </c>
      <c r="F8424" s="398">
        <v>0</v>
      </c>
      <c r="H8424" t="s">
        <v>528</v>
      </c>
    </row>
    <row r="8425" spans="1:8">
      <c r="A8425" s="397">
        <v>98689</v>
      </c>
      <c r="B8425" t="s">
        <v>8877</v>
      </c>
      <c r="C8425" t="s">
        <v>345</v>
      </c>
      <c r="D8425" s="398">
        <v>130.09</v>
      </c>
      <c r="F8425" s="398">
        <v>142.16999999999999</v>
      </c>
      <c r="H8425" t="s">
        <v>528</v>
      </c>
    </row>
    <row r="8426" spans="1:8">
      <c r="A8426" s="397">
        <v>98695</v>
      </c>
      <c r="B8426" t="s">
        <v>8878</v>
      </c>
      <c r="C8426" t="s">
        <v>345</v>
      </c>
      <c r="D8426" s="398">
        <v>120.21</v>
      </c>
      <c r="F8426" s="398">
        <v>149.19999999999999</v>
      </c>
      <c r="H8426" t="s">
        <v>528</v>
      </c>
    </row>
    <row r="8427" spans="1:8">
      <c r="A8427" s="397">
        <v>100606</v>
      </c>
      <c r="B8427" t="s">
        <v>8879</v>
      </c>
      <c r="C8427" t="s">
        <v>530</v>
      </c>
      <c r="D8427" s="398">
        <v>1923.39</v>
      </c>
      <c r="F8427" s="398">
        <v>1890.8</v>
      </c>
      <c r="H8427" t="s">
        <v>528</v>
      </c>
    </row>
    <row r="8428" spans="1:8">
      <c r="A8428" s="397">
        <v>100604</v>
      </c>
      <c r="B8428" t="s">
        <v>8880</v>
      </c>
      <c r="C8428" t="s">
        <v>530</v>
      </c>
      <c r="D8428" s="398">
        <v>875.97</v>
      </c>
      <c r="F8428" s="398">
        <v>879.13</v>
      </c>
      <c r="H8428" t="s">
        <v>528</v>
      </c>
    </row>
    <row r="8429" spans="1:8">
      <c r="A8429" s="397">
        <v>100605</v>
      </c>
      <c r="B8429" t="s">
        <v>8881</v>
      </c>
      <c r="C8429" t="s">
        <v>530</v>
      </c>
      <c r="D8429" s="398">
        <v>1308.69</v>
      </c>
      <c r="F8429" s="398">
        <v>1295.4000000000001</v>
      </c>
      <c r="H8429" t="s">
        <v>528</v>
      </c>
    </row>
    <row r="8430" spans="1:8">
      <c r="A8430" s="397">
        <v>100580</v>
      </c>
      <c r="B8430" t="s">
        <v>8882</v>
      </c>
      <c r="C8430" t="s">
        <v>530</v>
      </c>
      <c r="D8430" s="398">
        <v>785.7</v>
      </c>
      <c r="F8430" s="398">
        <v>837.22</v>
      </c>
      <c r="H8430" t="s">
        <v>528</v>
      </c>
    </row>
    <row r="8431" spans="1:8">
      <c r="A8431" s="397">
        <v>100579</v>
      </c>
      <c r="B8431" t="s">
        <v>8883</v>
      </c>
      <c r="C8431" t="s">
        <v>530</v>
      </c>
      <c r="D8431" s="398">
        <v>735.9</v>
      </c>
      <c r="F8431" s="398">
        <v>769.05</v>
      </c>
      <c r="H8431" t="s">
        <v>528</v>
      </c>
    </row>
    <row r="8432" spans="1:8">
      <c r="A8432" s="397">
        <v>100609</v>
      </c>
      <c r="B8432" t="s">
        <v>8884</v>
      </c>
      <c r="C8432" t="s">
        <v>530</v>
      </c>
      <c r="D8432" s="398">
        <v>1957.26</v>
      </c>
      <c r="F8432" s="398">
        <v>1930.04</v>
      </c>
      <c r="H8432" t="s">
        <v>528</v>
      </c>
    </row>
    <row r="8433" spans="1:8">
      <c r="A8433" s="397">
        <v>100607</v>
      </c>
      <c r="B8433" t="s">
        <v>8885</v>
      </c>
      <c r="C8433" t="s">
        <v>530</v>
      </c>
      <c r="D8433" s="398">
        <v>898.51</v>
      </c>
      <c r="F8433" s="398">
        <v>902.21</v>
      </c>
      <c r="H8433" t="s">
        <v>528</v>
      </c>
    </row>
    <row r="8434" spans="1:8">
      <c r="A8434" s="397">
        <v>100608</v>
      </c>
      <c r="B8434" t="s">
        <v>8886</v>
      </c>
      <c r="C8434" t="s">
        <v>530</v>
      </c>
      <c r="D8434" s="398">
        <v>1335.42</v>
      </c>
      <c r="F8434" s="398">
        <v>1324.44</v>
      </c>
      <c r="H8434" t="s">
        <v>528</v>
      </c>
    </row>
    <row r="8435" spans="1:8">
      <c r="A8435" s="397">
        <v>100582</v>
      </c>
      <c r="B8435" t="s">
        <v>8887</v>
      </c>
      <c r="C8435" t="s">
        <v>530</v>
      </c>
      <c r="D8435" s="398">
        <v>852.64</v>
      </c>
      <c r="F8435" s="398">
        <v>918.91</v>
      </c>
      <c r="H8435" t="s">
        <v>528</v>
      </c>
    </row>
    <row r="8436" spans="1:8">
      <c r="A8436" s="397">
        <v>100581</v>
      </c>
      <c r="B8436" t="s">
        <v>8888</v>
      </c>
      <c r="C8436" t="s">
        <v>530</v>
      </c>
      <c r="D8436" s="398">
        <v>764.48</v>
      </c>
      <c r="F8436" s="398">
        <v>797.8</v>
      </c>
      <c r="H8436" t="s">
        <v>528</v>
      </c>
    </row>
    <row r="8437" spans="1:8">
      <c r="A8437" s="397">
        <v>100613</v>
      </c>
      <c r="B8437" t="s">
        <v>8889</v>
      </c>
      <c r="C8437" t="s">
        <v>530</v>
      </c>
      <c r="D8437" s="398">
        <v>1990.94</v>
      </c>
      <c r="F8437" s="398">
        <v>1969.07</v>
      </c>
      <c r="H8437" t="s">
        <v>528</v>
      </c>
    </row>
    <row r="8438" spans="1:8">
      <c r="A8438" s="397">
        <v>100610</v>
      </c>
      <c r="B8438" t="s">
        <v>8890</v>
      </c>
      <c r="C8438" t="s">
        <v>530</v>
      </c>
      <c r="D8438" s="398">
        <v>920.61</v>
      </c>
      <c r="F8438" s="398">
        <v>924.81</v>
      </c>
      <c r="H8438" t="s">
        <v>528</v>
      </c>
    </row>
    <row r="8439" spans="1:8">
      <c r="A8439" s="397">
        <v>100611</v>
      </c>
      <c r="B8439" t="s">
        <v>8891</v>
      </c>
      <c r="C8439" t="s">
        <v>530</v>
      </c>
      <c r="D8439" s="398">
        <v>1116.68</v>
      </c>
      <c r="F8439" s="398">
        <v>1115.0999999999999</v>
      </c>
      <c r="H8439" t="s">
        <v>528</v>
      </c>
    </row>
    <row r="8440" spans="1:8">
      <c r="A8440" s="397">
        <v>100612</v>
      </c>
      <c r="B8440" t="s">
        <v>8892</v>
      </c>
      <c r="C8440" t="s">
        <v>530</v>
      </c>
      <c r="D8440" s="398">
        <v>1361.75</v>
      </c>
      <c r="F8440" s="398">
        <v>1352.96</v>
      </c>
      <c r="H8440" t="s">
        <v>528</v>
      </c>
    </row>
    <row r="8441" spans="1:8">
      <c r="A8441" s="397">
        <v>100584</v>
      </c>
      <c r="B8441" t="s">
        <v>8893</v>
      </c>
      <c r="C8441" t="s">
        <v>530</v>
      </c>
      <c r="D8441" s="398">
        <v>848.62</v>
      </c>
      <c r="F8441" s="398">
        <v>902.5</v>
      </c>
      <c r="H8441" t="s">
        <v>528</v>
      </c>
    </row>
    <row r="8442" spans="1:8">
      <c r="A8442" s="397">
        <v>100583</v>
      </c>
      <c r="B8442" t="s">
        <v>8894</v>
      </c>
      <c r="C8442" t="s">
        <v>530</v>
      </c>
      <c r="D8442" s="398">
        <v>794.62</v>
      </c>
      <c r="F8442" s="398">
        <v>828.58</v>
      </c>
      <c r="H8442" t="s">
        <v>528</v>
      </c>
    </row>
    <row r="8443" spans="1:8">
      <c r="A8443" s="397">
        <v>100616</v>
      </c>
      <c r="B8443" t="s">
        <v>8895</v>
      </c>
      <c r="C8443" t="s">
        <v>530</v>
      </c>
      <c r="D8443" s="398">
        <v>2061.08</v>
      </c>
      <c r="F8443" s="398">
        <v>2051.08</v>
      </c>
      <c r="H8443" t="s">
        <v>528</v>
      </c>
    </row>
    <row r="8444" spans="1:8">
      <c r="A8444" s="397">
        <v>100614</v>
      </c>
      <c r="B8444" t="s">
        <v>8896</v>
      </c>
      <c r="C8444" t="s">
        <v>530</v>
      </c>
      <c r="D8444" s="398">
        <v>1164.46</v>
      </c>
      <c r="F8444" s="398">
        <v>1165.57</v>
      </c>
      <c r="H8444" t="s">
        <v>528</v>
      </c>
    </row>
    <row r="8445" spans="1:8">
      <c r="A8445" s="397">
        <v>100615</v>
      </c>
      <c r="B8445" t="s">
        <v>8897</v>
      </c>
      <c r="C8445" t="s">
        <v>530</v>
      </c>
      <c r="D8445" s="398">
        <v>1414.21</v>
      </c>
      <c r="F8445" s="398">
        <v>1410.03</v>
      </c>
      <c r="H8445" t="s">
        <v>528</v>
      </c>
    </row>
    <row r="8446" spans="1:8">
      <c r="A8446" s="397">
        <v>100586</v>
      </c>
      <c r="B8446" t="s">
        <v>8898</v>
      </c>
      <c r="C8446" t="s">
        <v>530</v>
      </c>
      <c r="D8446" s="398">
        <v>939.92</v>
      </c>
      <c r="F8446" s="398">
        <v>1006.37</v>
      </c>
      <c r="H8446" t="s">
        <v>528</v>
      </c>
    </row>
    <row r="8447" spans="1:8">
      <c r="A8447" s="397">
        <v>100585</v>
      </c>
      <c r="B8447" t="s">
        <v>8899</v>
      </c>
      <c r="C8447" t="s">
        <v>530</v>
      </c>
      <c r="D8447" s="398">
        <v>853.54</v>
      </c>
      <c r="F8447" s="398">
        <v>888.43</v>
      </c>
      <c r="H8447" t="s">
        <v>528</v>
      </c>
    </row>
    <row r="8448" spans="1:8">
      <c r="A8448" s="397">
        <v>100618</v>
      </c>
      <c r="B8448" t="s">
        <v>8900</v>
      </c>
      <c r="C8448" t="s">
        <v>530</v>
      </c>
      <c r="D8448" s="398">
        <v>2138.71</v>
      </c>
      <c r="F8448" s="398">
        <v>2134.6799999999998</v>
      </c>
      <c r="H8448" t="s">
        <v>528</v>
      </c>
    </row>
    <row r="8449" spans="1:8">
      <c r="A8449" s="397">
        <v>100617</v>
      </c>
      <c r="B8449" t="s">
        <v>8901</v>
      </c>
      <c r="C8449" t="s">
        <v>530</v>
      </c>
      <c r="D8449" s="398">
        <v>1466.51</v>
      </c>
      <c r="F8449" s="398">
        <v>1467.2</v>
      </c>
      <c r="H8449" t="s">
        <v>528</v>
      </c>
    </row>
    <row r="8450" spans="1:8">
      <c r="A8450" s="397">
        <v>100588</v>
      </c>
      <c r="B8450" t="s">
        <v>8902</v>
      </c>
      <c r="C8450" t="s">
        <v>530</v>
      </c>
      <c r="D8450" s="398">
        <v>981.26</v>
      </c>
      <c r="F8450" s="398">
        <v>1042.25</v>
      </c>
      <c r="H8450" t="s">
        <v>528</v>
      </c>
    </row>
    <row r="8451" spans="1:8">
      <c r="A8451" s="397">
        <v>100587</v>
      </c>
      <c r="B8451" t="s">
        <v>8903</v>
      </c>
      <c r="C8451" t="s">
        <v>530</v>
      </c>
      <c r="D8451" s="398">
        <v>914.25</v>
      </c>
      <c r="F8451" s="398">
        <v>950.72</v>
      </c>
      <c r="H8451" t="s">
        <v>528</v>
      </c>
    </row>
    <row r="8452" spans="1:8">
      <c r="A8452" s="397">
        <v>100590</v>
      </c>
      <c r="B8452" t="s">
        <v>8904</v>
      </c>
      <c r="C8452" t="s">
        <v>530</v>
      </c>
      <c r="D8452" s="398">
        <v>1055.32</v>
      </c>
      <c r="F8452" s="398">
        <v>1134.7</v>
      </c>
      <c r="H8452" t="s">
        <v>528</v>
      </c>
    </row>
    <row r="8453" spans="1:8">
      <c r="A8453" s="397">
        <v>100589</v>
      </c>
      <c r="B8453" t="s">
        <v>8905</v>
      </c>
      <c r="C8453" t="s">
        <v>530</v>
      </c>
      <c r="D8453" s="398">
        <v>988.99</v>
      </c>
      <c r="F8453" s="398">
        <v>1043.46</v>
      </c>
      <c r="H8453" t="s">
        <v>528</v>
      </c>
    </row>
    <row r="8454" spans="1:8">
      <c r="A8454" s="397">
        <v>100592</v>
      </c>
      <c r="B8454" t="s">
        <v>8906</v>
      </c>
      <c r="C8454" t="s">
        <v>530</v>
      </c>
      <c r="D8454" s="398">
        <v>1047.56</v>
      </c>
      <c r="F8454" s="398">
        <v>1112.21</v>
      </c>
      <c r="H8454" t="s">
        <v>528</v>
      </c>
    </row>
    <row r="8455" spans="1:8">
      <c r="A8455" s="397">
        <v>100591</v>
      </c>
      <c r="B8455" t="s">
        <v>8907</v>
      </c>
      <c r="C8455" t="s">
        <v>530</v>
      </c>
      <c r="D8455" s="398">
        <v>976.12</v>
      </c>
      <c r="F8455" s="398">
        <v>1014.59</v>
      </c>
      <c r="H8455" t="s">
        <v>528</v>
      </c>
    </row>
    <row r="8456" spans="1:8">
      <c r="A8456" s="397">
        <v>100594</v>
      </c>
      <c r="B8456" t="s">
        <v>8908</v>
      </c>
      <c r="C8456" t="s">
        <v>530</v>
      </c>
      <c r="D8456" s="398">
        <v>1149.67</v>
      </c>
      <c r="F8456" s="398">
        <v>1230.78</v>
      </c>
      <c r="H8456" t="s">
        <v>528</v>
      </c>
    </row>
    <row r="8457" spans="1:8">
      <c r="A8457" s="397">
        <v>100593</v>
      </c>
      <c r="B8457" t="s">
        <v>8909</v>
      </c>
      <c r="C8457" t="s">
        <v>530</v>
      </c>
      <c r="D8457" s="398">
        <v>1056.01</v>
      </c>
      <c r="F8457" s="398">
        <v>1102.8599999999999</v>
      </c>
      <c r="H8457" t="s">
        <v>528</v>
      </c>
    </row>
    <row r="8458" spans="1:8">
      <c r="A8458" s="397">
        <v>100596</v>
      </c>
      <c r="B8458" t="s">
        <v>8910</v>
      </c>
      <c r="C8458" t="s">
        <v>530</v>
      </c>
      <c r="D8458" s="398">
        <v>1373.82</v>
      </c>
      <c r="F8458" s="398">
        <v>1474.87</v>
      </c>
      <c r="H8458" t="s">
        <v>528</v>
      </c>
    </row>
    <row r="8459" spans="1:8">
      <c r="A8459" s="397">
        <v>100595</v>
      </c>
      <c r="B8459" t="s">
        <v>8911</v>
      </c>
      <c r="C8459" t="s">
        <v>530</v>
      </c>
      <c r="D8459" s="398">
        <v>1247</v>
      </c>
      <c r="F8459" s="398">
        <v>1302.31</v>
      </c>
      <c r="H8459" t="s">
        <v>528</v>
      </c>
    </row>
    <row r="8460" spans="1:8">
      <c r="A8460" s="397">
        <v>100598</v>
      </c>
      <c r="B8460" t="s">
        <v>8912</v>
      </c>
      <c r="C8460" t="s">
        <v>530</v>
      </c>
      <c r="D8460" s="398">
        <v>1522.28</v>
      </c>
      <c r="F8460" s="398">
        <v>1636.73</v>
      </c>
      <c r="H8460" t="s">
        <v>528</v>
      </c>
    </row>
    <row r="8461" spans="1:8">
      <c r="A8461" s="397">
        <v>100597</v>
      </c>
      <c r="B8461" t="s">
        <v>8913</v>
      </c>
      <c r="C8461" t="s">
        <v>530</v>
      </c>
      <c r="D8461" s="398">
        <v>1417.47</v>
      </c>
      <c r="F8461" s="398">
        <v>1494.17</v>
      </c>
      <c r="H8461" t="s">
        <v>528</v>
      </c>
    </row>
    <row r="8462" spans="1:8">
      <c r="A8462" s="397">
        <v>100603</v>
      </c>
      <c r="B8462" t="s">
        <v>8914</v>
      </c>
      <c r="C8462" t="s">
        <v>530</v>
      </c>
      <c r="D8462" s="398">
        <v>1859.05</v>
      </c>
      <c r="F8462" s="398">
        <v>1817.08</v>
      </c>
      <c r="H8462" t="s">
        <v>528</v>
      </c>
    </row>
    <row r="8463" spans="1:8">
      <c r="A8463" s="397">
        <v>100599</v>
      </c>
      <c r="B8463" t="s">
        <v>8915</v>
      </c>
      <c r="C8463" t="s">
        <v>530</v>
      </c>
      <c r="D8463" s="398">
        <v>720.35</v>
      </c>
      <c r="F8463" s="398">
        <v>720.79</v>
      </c>
      <c r="H8463" t="s">
        <v>528</v>
      </c>
    </row>
    <row r="8464" spans="1:8">
      <c r="A8464" s="397">
        <v>100600</v>
      </c>
      <c r="B8464" t="s">
        <v>8916</v>
      </c>
      <c r="C8464" t="s">
        <v>530</v>
      </c>
      <c r="D8464" s="398">
        <v>830.02</v>
      </c>
      <c r="F8464" s="398">
        <v>832.29</v>
      </c>
      <c r="H8464" t="s">
        <v>528</v>
      </c>
    </row>
    <row r="8465" spans="1:8">
      <c r="A8465" s="397">
        <v>100601</v>
      </c>
      <c r="B8465" t="s">
        <v>8917</v>
      </c>
      <c r="C8465" t="s">
        <v>530</v>
      </c>
      <c r="D8465" s="398">
        <v>1018.61</v>
      </c>
      <c r="F8465" s="398">
        <v>1012.02</v>
      </c>
      <c r="H8465" t="s">
        <v>528</v>
      </c>
    </row>
    <row r="8466" spans="1:8">
      <c r="A8466" s="397">
        <v>100602</v>
      </c>
      <c r="B8466" t="s">
        <v>8918</v>
      </c>
      <c r="C8466" t="s">
        <v>530</v>
      </c>
      <c r="D8466" s="398">
        <v>1254.32</v>
      </c>
      <c r="F8466" s="398">
        <v>1236.67</v>
      </c>
      <c r="H8466" t="s">
        <v>528</v>
      </c>
    </row>
    <row r="8467" spans="1:8">
      <c r="A8467" s="397">
        <v>100578</v>
      </c>
      <c r="B8467" t="s">
        <v>8919</v>
      </c>
      <c r="C8467" t="s">
        <v>530</v>
      </c>
      <c r="D8467" s="398">
        <v>678.5</v>
      </c>
      <c r="F8467" s="398">
        <v>711.33</v>
      </c>
      <c r="H8467" t="s">
        <v>528</v>
      </c>
    </row>
    <row r="8468" spans="1:8">
      <c r="A8468" s="397">
        <v>105975</v>
      </c>
      <c r="B8468" t="s">
        <v>8920</v>
      </c>
      <c r="C8468" t="s">
        <v>345</v>
      </c>
      <c r="D8468" s="398">
        <v>0</v>
      </c>
      <c r="F8468" s="398">
        <v>0</v>
      </c>
      <c r="H8468" t="s">
        <v>528</v>
      </c>
    </row>
    <row r="8469" spans="1:8">
      <c r="A8469" s="397">
        <v>105976</v>
      </c>
      <c r="B8469" t="s">
        <v>8921</v>
      </c>
      <c r="C8469" t="s">
        <v>345</v>
      </c>
      <c r="D8469" s="398">
        <v>0</v>
      </c>
      <c r="F8469" s="398">
        <v>0</v>
      </c>
      <c r="H8469" t="s">
        <v>528</v>
      </c>
    </row>
    <row r="8470" spans="1:8">
      <c r="A8470" s="397">
        <v>105977</v>
      </c>
      <c r="B8470" t="s">
        <v>8922</v>
      </c>
      <c r="C8470" t="s">
        <v>345</v>
      </c>
      <c r="D8470" s="398">
        <v>0</v>
      </c>
      <c r="F8470" s="398">
        <v>0</v>
      </c>
      <c r="H8470" t="s">
        <v>528</v>
      </c>
    </row>
    <row r="8471" spans="1:8">
      <c r="A8471" s="397">
        <v>105978</v>
      </c>
      <c r="B8471" t="s">
        <v>8923</v>
      </c>
      <c r="C8471" t="s">
        <v>345</v>
      </c>
      <c r="D8471" s="398">
        <v>0</v>
      </c>
      <c r="F8471" s="398">
        <v>0</v>
      </c>
      <c r="H8471" t="s">
        <v>528</v>
      </c>
    </row>
    <row r="8472" spans="1:8">
      <c r="A8472" s="397">
        <v>105970</v>
      </c>
      <c r="B8472" t="s">
        <v>8924</v>
      </c>
      <c r="C8472" t="s">
        <v>530</v>
      </c>
      <c r="D8472" s="398">
        <v>0</v>
      </c>
      <c r="F8472" s="398">
        <v>0</v>
      </c>
      <c r="H8472" t="s">
        <v>528</v>
      </c>
    </row>
    <row r="8473" spans="1:8">
      <c r="A8473" s="397">
        <v>105972</v>
      </c>
      <c r="B8473" t="s">
        <v>8925</v>
      </c>
      <c r="C8473" t="s">
        <v>530</v>
      </c>
      <c r="D8473" s="398">
        <v>0</v>
      </c>
      <c r="F8473" s="398">
        <v>0</v>
      </c>
      <c r="H8473" t="s">
        <v>528</v>
      </c>
    </row>
    <row r="8474" spans="1:8">
      <c r="A8474" s="397">
        <v>105973</v>
      </c>
      <c r="B8474" t="s">
        <v>8926</v>
      </c>
      <c r="C8474" t="s">
        <v>530</v>
      </c>
      <c r="D8474" s="398">
        <v>0</v>
      </c>
      <c r="F8474" s="398">
        <v>0</v>
      </c>
      <c r="H8474" t="s">
        <v>528</v>
      </c>
    </row>
    <row r="8475" spans="1:8">
      <c r="A8475" s="397">
        <v>105974</v>
      </c>
      <c r="B8475" t="s">
        <v>8927</v>
      </c>
      <c r="C8475" t="s">
        <v>530</v>
      </c>
      <c r="D8475" s="398">
        <v>0</v>
      </c>
      <c r="F8475" s="398">
        <v>0</v>
      </c>
      <c r="H8475" t="s">
        <v>528</v>
      </c>
    </row>
    <row r="8476" spans="1:8">
      <c r="A8476" s="397">
        <v>105971</v>
      </c>
      <c r="B8476" t="s">
        <v>8928</v>
      </c>
      <c r="C8476" t="s">
        <v>530</v>
      </c>
      <c r="D8476" s="398">
        <v>0</v>
      </c>
      <c r="F8476" s="398">
        <v>0</v>
      </c>
      <c r="H8476" t="s">
        <v>528</v>
      </c>
    </row>
    <row r="8477" spans="1:8">
      <c r="A8477" s="397">
        <v>105967</v>
      </c>
      <c r="B8477" t="s">
        <v>8929</v>
      </c>
      <c r="C8477" t="s">
        <v>530</v>
      </c>
      <c r="D8477" s="398">
        <v>0</v>
      </c>
      <c r="F8477" s="398">
        <v>0</v>
      </c>
      <c r="H8477" t="s">
        <v>528</v>
      </c>
    </row>
    <row r="8478" spans="1:8">
      <c r="A8478" s="397">
        <v>105968</v>
      </c>
      <c r="B8478" t="s">
        <v>8930</v>
      </c>
      <c r="C8478" t="s">
        <v>530</v>
      </c>
      <c r="D8478" s="398">
        <v>0</v>
      </c>
      <c r="F8478" s="398">
        <v>0</v>
      </c>
      <c r="H8478" t="s">
        <v>528</v>
      </c>
    </row>
    <row r="8479" spans="1:8">
      <c r="A8479" s="397">
        <v>105969</v>
      </c>
      <c r="B8479" t="s">
        <v>8931</v>
      </c>
      <c r="C8479" t="s">
        <v>530</v>
      </c>
      <c r="D8479" s="398">
        <v>0</v>
      </c>
      <c r="F8479" s="398">
        <v>0</v>
      </c>
      <c r="H8479" t="s">
        <v>528</v>
      </c>
    </row>
    <row r="8480" spans="1:8">
      <c r="A8480" s="397">
        <v>100623</v>
      </c>
      <c r="B8480" t="s">
        <v>8932</v>
      </c>
      <c r="C8480" t="s">
        <v>530</v>
      </c>
      <c r="D8480" s="398">
        <v>2587.04</v>
      </c>
      <c r="F8480" s="398">
        <v>2599.36</v>
      </c>
      <c r="H8480" t="s">
        <v>528</v>
      </c>
    </row>
    <row r="8481" spans="1:8">
      <c r="A8481" s="397">
        <v>105964</v>
      </c>
      <c r="B8481" t="s">
        <v>8933</v>
      </c>
      <c r="C8481" t="s">
        <v>530</v>
      </c>
      <c r="D8481" s="398">
        <v>0</v>
      </c>
      <c r="F8481" s="398">
        <v>0</v>
      </c>
      <c r="H8481" t="s">
        <v>528</v>
      </c>
    </row>
    <row r="8482" spans="1:8">
      <c r="A8482" s="397">
        <v>105965</v>
      </c>
      <c r="B8482" t="s">
        <v>8934</v>
      </c>
      <c r="C8482" t="s">
        <v>530</v>
      </c>
      <c r="D8482" s="398">
        <v>0</v>
      </c>
      <c r="F8482" s="398">
        <v>0</v>
      </c>
      <c r="H8482" t="s">
        <v>528</v>
      </c>
    </row>
    <row r="8483" spans="1:8">
      <c r="A8483" s="397">
        <v>105966</v>
      </c>
      <c r="B8483" t="s">
        <v>8935</v>
      </c>
      <c r="C8483" t="s">
        <v>530</v>
      </c>
      <c r="D8483" s="398">
        <v>0</v>
      </c>
      <c r="F8483" s="398">
        <v>0</v>
      </c>
      <c r="H8483" t="s">
        <v>528</v>
      </c>
    </row>
    <row r="8484" spans="1:8">
      <c r="A8484" s="397">
        <v>100621</v>
      </c>
      <c r="B8484" t="s">
        <v>8936</v>
      </c>
      <c r="C8484" t="s">
        <v>530</v>
      </c>
      <c r="D8484" s="398">
        <v>3122.23</v>
      </c>
      <c r="F8484" s="398">
        <v>3090.08</v>
      </c>
      <c r="H8484" t="s">
        <v>528</v>
      </c>
    </row>
    <row r="8485" spans="1:8">
      <c r="A8485" s="397">
        <v>105960</v>
      </c>
      <c r="B8485" t="s">
        <v>8937</v>
      </c>
      <c r="C8485" t="s">
        <v>530</v>
      </c>
      <c r="D8485" s="398">
        <v>0</v>
      </c>
      <c r="F8485" s="398">
        <v>0</v>
      </c>
      <c r="H8485" t="s">
        <v>528</v>
      </c>
    </row>
    <row r="8486" spans="1:8">
      <c r="A8486" s="397">
        <v>105961</v>
      </c>
      <c r="B8486" t="s">
        <v>8938</v>
      </c>
      <c r="C8486" t="s">
        <v>530</v>
      </c>
      <c r="D8486" s="398">
        <v>0</v>
      </c>
      <c r="F8486" s="398">
        <v>0</v>
      </c>
      <c r="H8486" t="s">
        <v>528</v>
      </c>
    </row>
    <row r="8487" spans="1:8">
      <c r="A8487" s="397">
        <v>105962</v>
      </c>
      <c r="B8487" t="s">
        <v>8939</v>
      </c>
      <c r="C8487" t="s">
        <v>530</v>
      </c>
      <c r="D8487" s="398">
        <v>0</v>
      </c>
      <c r="F8487" s="398">
        <v>0</v>
      </c>
      <c r="H8487" t="s">
        <v>528</v>
      </c>
    </row>
    <row r="8488" spans="1:8">
      <c r="A8488" s="397">
        <v>105963</v>
      </c>
      <c r="B8488" t="s">
        <v>8940</v>
      </c>
      <c r="C8488" t="s">
        <v>530</v>
      </c>
      <c r="D8488" s="398">
        <v>0</v>
      </c>
      <c r="F8488" s="398">
        <v>0</v>
      </c>
      <c r="H8488" t="s">
        <v>528</v>
      </c>
    </row>
    <row r="8489" spans="1:8">
      <c r="A8489" s="397">
        <v>100622</v>
      </c>
      <c r="B8489" t="s">
        <v>8941</v>
      </c>
      <c r="C8489" t="s">
        <v>530</v>
      </c>
      <c r="D8489" s="398">
        <v>2517.9899999999998</v>
      </c>
      <c r="F8489" s="398">
        <v>2528.34</v>
      </c>
      <c r="H8489" t="s">
        <v>528</v>
      </c>
    </row>
    <row r="8490" spans="1:8">
      <c r="A8490" s="397">
        <v>105956</v>
      </c>
      <c r="B8490" t="s">
        <v>8942</v>
      </c>
      <c r="C8490" t="s">
        <v>530</v>
      </c>
      <c r="D8490" s="398">
        <v>0</v>
      </c>
      <c r="F8490" s="398">
        <v>0</v>
      </c>
      <c r="H8490" t="s">
        <v>528</v>
      </c>
    </row>
    <row r="8491" spans="1:8">
      <c r="A8491" s="397">
        <v>105957</v>
      </c>
      <c r="B8491" t="s">
        <v>8943</v>
      </c>
      <c r="C8491" t="s">
        <v>530</v>
      </c>
      <c r="D8491" s="398">
        <v>0</v>
      </c>
      <c r="F8491" s="398">
        <v>0</v>
      </c>
      <c r="H8491" t="s">
        <v>528</v>
      </c>
    </row>
    <row r="8492" spans="1:8">
      <c r="A8492" s="397">
        <v>105958</v>
      </c>
      <c r="B8492" t="s">
        <v>8944</v>
      </c>
      <c r="C8492" t="s">
        <v>530</v>
      </c>
      <c r="D8492" s="398">
        <v>2145.04</v>
      </c>
      <c r="F8492" s="398">
        <v>2138.8200000000002</v>
      </c>
      <c r="H8492" t="s">
        <v>528</v>
      </c>
    </row>
    <row r="8493" spans="1:8">
      <c r="A8493" s="397">
        <v>105959</v>
      </c>
      <c r="B8493" t="s">
        <v>8945</v>
      </c>
      <c r="C8493" t="s">
        <v>530</v>
      </c>
      <c r="D8493" s="398">
        <v>0</v>
      </c>
      <c r="F8493" s="398">
        <v>0</v>
      </c>
      <c r="H8493" t="s">
        <v>528</v>
      </c>
    </row>
    <row r="8494" spans="1:8">
      <c r="A8494" s="397">
        <v>100620</v>
      </c>
      <c r="B8494" t="s">
        <v>8946</v>
      </c>
      <c r="C8494" t="s">
        <v>530</v>
      </c>
      <c r="D8494" s="398">
        <v>2787.37</v>
      </c>
      <c r="F8494" s="398">
        <v>2753.25</v>
      </c>
      <c r="H8494" t="s">
        <v>528</v>
      </c>
    </row>
    <row r="8495" spans="1:8">
      <c r="A8495" s="397">
        <v>105951</v>
      </c>
      <c r="B8495" t="s">
        <v>8947</v>
      </c>
      <c r="C8495" t="s">
        <v>530</v>
      </c>
      <c r="D8495" s="398">
        <v>0</v>
      </c>
      <c r="F8495" s="398">
        <v>0</v>
      </c>
      <c r="H8495" t="s">
        <v>528</v>
      </c>
    </row>
    <row r="8496" spans="1:8">
      <c r="A8496" s="397">
        <v>105952</v>
      </c>
      <c r="B8496" t="s">
        <v>8948</v>
      </c>
      <c r="C8496" t="s">
        <v>530</v>
      </c>
      <c r="D8496" s="398">
        <v>0</v>
      </c>
      <c r="F8496" s="398">
        <v>0</v>
      </c>
      <c r="H8496" t="s">
        <v>528</v>
      </c>
    </row>
    <row r="8497" spans="1:8">
      <c r="A8497" s="397">
        <v>105953</v>
      </c>
      <c r="B8497" t="s">
        <v>8949</v>
      </c>
      <c r="C8497" t="s">
        <v>530</v>
      </c>
      <c r="D8497" s="398">
        <v>1961.73</v>
      </c>
      <c r="F8497" s="398">
        <v>1977.5</v>
      </c>
      <c r="H8497" t="s">
        <v>528</v>
      </c>
    </row>
    <row r="8498" spans="1:8">
      <c r="A8498" s="397">
        <v>105954</v>
      </c>
      <c r="B8498" t="s">
        <v>8950</v>
      </c>
      <c r="C8498" t="s">
        <v>530</v>
      </c>
      <c r="D8498" s="398">
        <v>0</v>
      </c>
      <c r="F8498" s="398">
        <v>0</v>
      </c>
      <c r="H8498" t="s">
        <v>528</v>
      </c>
    </row>
    <row r="8499" spans="1:8">
      <c r="A8499" s="397">
        <v>105955</v>
      </c>
      <c r="B8499" t="s">
        <v>8951</v>
      </c>
      <c r="C8499" t="s">
        <v>530</v>
      </c>
      <c r="D8499" s="398">
        <v>2608.7800000000002</v>
      </c>
      <c r="F8499" s="398">
        <v>2621.8</v>
      </c>
      <c r="H8499" t="s">
        <v>528</v>
      </c>
    </row>
    <row r="8500" spans="1:8">
      <c r="A8500" s="397">
        <v>105946</v>
      </c>
      <c r="B8500" t="s">
        <v>8952</v>
      </c>
      <c r="C8500" t="s">
        <v>530</v>
      </c>
      <c r="D8500" s="398">
        <v>0</v>
      </c>
      <c r="F8500" s="398">
        <v>0</v>
      </c>
      <c r="H8500" t="s">
        <v>528</v>
      </c>
    </row>
    <row r="8501" spans="1:8">
      <c r="A8501" s="397">
        <v>105947</v>
      </c>
      <c r="B8501" t="s">
        <v>8953</v>
      </c>
      <c r="C8501" t="s">
        <v>530</v>
      </c>
      <c r="D8501" s="398">
        <v>0</v>
      </c>
      <c r="F8501" s="398">
        <v>0</v>
      </c>
      <c r="H8501" t="s">
        <v>528</v>
      </c>
    </row>
    <row r="8502" spans="1:8">
      <c r="A8502" s="397">
        <v>105948</v>
      </c>
      <c r="B8502" t="s">
        <v>8954</v>
      </c>
      <c r="C8502" t="s">
        <v>530</v>
      </c>
      <c r="D8502" s="398">
        <v>0</v>
      </c>
      <c r="F8502" s="398">
        <v>0</v>
      </c>
      <c r="H8502" t="s">
        <v>528</v>
      </c>
    </row>
    <row r="8503" spans="1:8">
      <c r="A8503" s="397">
        <v>105949</v>
      </c>
      <c r="B8503" t="s">
        <v>8955</v>
      </c>
      <c r="C8503" t="s">
        <v>530</v>
      </c>
      <c r="D8503" s="398">
        <v>0</v>
      </c>
      <c r="F8503" s="398">
        <v>0</v>
      </c>
      <c r="H8503" t="s">
        <v>528</v>
      </c>
    </row>
    <row r="8504" spans="1:8">
      <c r="A8504" s="397">
        <v>105950</v>
      </c>
      <c r="B8504" t="s">
        <v>8956</v>
      </c>
      <c r="C8504" t="s">
        <v>530</v>
      </c>
      <c r="D8504" s="398">
        <v>0</v>
      </c>
      <c r="F8504" s="398">
        <v>0</v>
      </c>
      <c r="H8504" t="s">
        <v>528</v>
      </c>
    </row>
    <row r="8505" spans="1:8">
      <c r="A8505" s="397">
        <v>100619</v>
      </c>
      <c r="B8505" t="s">
        <v>8957</v>
      </c>
      <c r="C8505" t="s">
        <v>530</v>
      </c>
      <c r="D8505" s="398">
        <v>618.76</v>
      </c>
      <c r="F8505" s="398">
        <v>665.69</v>
      </c>
      <c r="H8505" t="s">
        <v>528</v>
      </c>
    </row>
    <row r="8506" spans="1:8">
      <c r="A8506" s="397">
        <v>99283</v>
      </c>
      <c r="B8506" t="s">
        <v>8958</v>
      </c>
      <c r="C8506" t="s">
        <v>345</v>
      </c>
      <c r="D8506" s="398">
        <v>1328.4</v>
      </c>
      <c r="F8506" s="398">
        <v>1289.17</v>
      </c>
      <c r="H8506" t="s">
        <v>528</v>
      </c>
    </row>
    <row r="8507" spans="1:8">
      <c r="A8507" s="397">
        <v>99293</v>
      </c>
      <c r="B8507" t="s">
        <v>8959</v>
      </c>
      <c r="C8507" t="s">
        <v>345</v>
      </c>
      <c r="D8507" s="398">
        <v>1603.81</v>
      </c>
      <c r="F8507" s="398">
        <v>1562.22</v>
      </c>
      <c r="H8507" t="s">
        <v>528</v>
      </c>
    </row>
    <row r="8508" spans="1:8">
      <c r="A8508" s="397">
        <v>99243</v>
      </c>
      <c r="B8508" t="s">
        <v>8960</v>
      </c>
      <c r="C8508" t="s">
        <v>345</v>
      </c>
      <c r="D8508" s="398">
        <v>1879.14</v>
      </c>
      <c r="F8508" s="398">
        <v>1835.24</v>
      </c>
      <c r="H8508" t="s">
        <v>528</v>
      </c>
    </row>
    <row r="8509" spans="1:8">
      <c r="A8509" s="397">
        <v>99249</v>
      </c>
      <c r="B8509" t="s">
        <v>8961</v>
      </c>
      <c r="C8509" t="s">
        <v>345</v>
      </c>
      <c r="D8509" s="398">
        <v>2292.27</v>
      </c>
      <c r="F8509" s="398">
        <v>2244.85</v>
      </c>
      <c r="H8509" t="s">
        <v>528</v>
      </c>
    </row>
    <row r="8510" spans="1:8">
      <c r="A8510" s="397">
        <v>99278</v>
      </c>
      <c r="B8510" t="s">
        <v>8962</v>
      </c>
      <c r="C8510" t="s">
        <v>345</v>
      </c>
      <c r="D8510" s="398">
        <v>454.36</v>
      </c>
      <c r="F8510" s="398">
        <v>463.88</v>
      </c>
      <c r="H8510" t="s">
        <v>528</v>
      </c>
    </row>
    <row r="8511" spans="1:8">
      <c r="A8511" s="397">
        <v>99288</v>
      </c>
      <c r="B8511" t="s">
        <v>8963</v>
      </c>
      <c r="C8511" t="s">
        <v>345</v>
      </c>
      <c r="D8511" s="398">
        <v>600.74</v>
      </c>
      <c r="F8511" s="398">
        <v>611.66</v>
      </c>
      <c r="H8511" t="s">
        <v>528</v>
      </c>
    </row>
    <row r="8512" spans="1:8">
      <c r="A8512" s="397">
        <v>99240</v>
      </c>
      <c r="B8512" t="s">
        <v>8964</v>
      </c>
      <c r="C8512" t="s">
        <v>345</v>
      </c>
      <c r="D8512" s="398">
        <v>800.74</v>
      </c>
      <c r="F8512" s="398">
        <v>813.22</v>
      </c>
      <c r="H8512" t="s">
        <v>528</v>
      </c>
    </row>
    <row r="8513" spans="1:8">
      <c r="A8513" s="397">
        <v>99246</v>
      </c>
      <c r="B8513" t="s">
        <v>8965</v>
      </c>
      <c r="C8513" t="s">
        <v>345</v>
      </c>
      <c r="D8513" s="398">
        <v>1098.3399999999999</v>
      </c>
      <c r="F8513" s="398">
        <v>1113.8900000000001</v>
      </c>
      <c r="H8513" t="s">
        <v>528</v>
      </c>
    </row>
    <row r="8514" spans="1:8">
      <c r="A8514" s="397">
        <v>97981</v>
      </c>
      <c r="B8514" t="s">
        <v>8966</v>
      </c>
      <c r="C8514" t="s">
        <v>345</v>
      </c>
      <c r="D8514" s="398">
        <v>1416.11</v>
      </c>
      <c r="F8514" s="398">
        <v>1363.21</v>
      </c>
      <c r="H8514" t="s">
        <v>528</v>
      </c>
    </row>
    <row r="8515" spans="1:8">
      <c r="A8515" s="397">
        <v>97985</v>
      </c>
      <c r="B8515" t="s">
        <v>8967</v>
      </c>
      <c r="C8515" t="s">
        <v>345</v>
      </c>
      <c r="D8515" s="398">
        <v>1702.99</v>
      </c>
      <c r="F8515" s="398">
        <v>1645.95</v>
      </c>
      <c r="H8515" t="s">
        <v>528</v>
      </c>
    </row>
    <row r="8516" spans="1:8">
      <c r="A8516" s="397">
        <v>97989</v>
      </c>
      <c r="B8516" t="s">
        <v>8968</v>
      </c>
      <c r="C8516" t="s">
        <v>345</v>
      </c>
      <c r="D8516" s="398">
        <v>1989.79</v>
      </c>
      <c r="F8516" s="398">
        <v>1928.65</v>
      </c>
      <c r="H8516" t="s">
        <v>528</v>
      </c>
    </row>
    <row r="8517" spans="1:8">
      <c r="A8517" s="397">
        <v>97993</v>
      </c>
      <c r="B8517" t="s">
        <v>8969</v>
      </c>
      <c r="C8517" t="s">
        <v>345</v>
      </c>
      <c r="D8517" s="398">
        <v>2420.14</v>
      </c>
      <c r="F8517" s="398">
        <v>2352.79</v>
      </c>
      <c r="H8517" t="s">
        <v>528</v>
      </c>
    </row>
    <row r="8518" spans="1:8">
      <c r="A8518" s="397">
        <v>98409</v>
      </c>
      <c r="B8518" t="s">
        <v>8970</v>
      </c>
      <c r="C8518" t="s">
        <v>345</v>
      </c>
      <c r="D8518" s="398">
        <v>456.84</v>
      </c>
      <c r="F8518" s="398">
        <v>465.98</v>
      </c>
      <c r="H8518" t="s">
        <v>528</v>
      </c>
    </row>
    <row r="8519" spans="1:8">
      <c r="A8519" s="397">
        <v>97983</v>
      </c>
      <c r="B8519" t="s">
        <v>8971</v>
      </c>
      <c r="C8519" t="s">
        <v>345</v>
      </c>
      <c r="D8519" s="398">
        <v>604</v>
      </c>
      <c r="F8519" s="398">
        <v>614.41</v>
      </c>
      <c r="H8519" t="s">
        <v>528</v>
      </c>
    </row>
    <row r="8520" spans="1:8">
      <c r="A8520" s="397">
        <v>97987</v>
      </c>
      <c r="B8520" t="s">
        <v>8972</v>
      </c>
      <c r="C8520" t="s">
        <v>345</v>
      </c>
      <c r="D8520" s="398">
        <v>804.84</v>
      </c>
      <c r="F8520" s="398">
        <v>816.67</v>
      </c>
      <c r="H8520" t="s">
        <v>528</v>
      </c>
    </row>
    <row r="8521" spans="1:8">
      <c r="A8521" s="397">
        <v>97991</v>
      </c>
      <c r="B8521" t="s">
        <v>8973</v>
      </c>
      <c r="C8521" t="s">
        <v>345</v>
      </c>
      <c r="D8521" s="398">
        <v>1103.93</v>
      </c>
      <c r="F8521" s="398">
        <v>1118.6099999999999</v>
      </c>
      <c r="H8521" t="s">
        <v>528</v>
      </c>
    </row>
    <row r="8522" spans="1:8">
      <c r="A8522" s="397">
        <v>99241</v>
      </c>
      <c r="B8522" t="s">
        <v>8974</v>
      </c>
      <c r="C8522" t="s">
        <v>345</v>
      </c>
      <c r="D8522" s="398">
        <v>2074.77</v>
      </c>
      <c r="F8522" s="398">
        <v>2098.69</v>
      </c>
      <c r="H8522" t="s">
        <v>528</v>
      </c>
    </row>
    <row r="8523" spans="1:8">
      <c r="A8523" s="397">
        <v>99247</v>
      </c>
      <c r="B8523" t="s">
        <v>8975</v>
      </c>
      <c r="C8523" t="s">
        <v>345</v>
      </c>
      <c r="D8523" s="398">
        <v>2365.04</v>
      </c>
      <c r="F8523" s="398">
        <v>2394.39</v>
      </c>
      <c r="H8523" t="s">
        <v>528</v>
      </c>
    </row>
    <row r="8524" spans="1:8">
      <c r="A8524" s="397">
        <v>99263</v>
      </c>
      <c r="B8524" t="s">
        <v>8976</v>
      </c>
      <c r="C8524" t="s">
        <v>345</v>
      </c>
      <c r="D8524" s="398">
        <v>2655.39</v>
      </c>
      <c r="F8524" s="398">
        <v>2690.15</v>
      </c>
      <c r="H8524" t="s">
        <v>528</v>
      </c>
    </row>
    <row r="8525" spans="1:8">
      <c r="A8525" s="397">
        <v>99276</v>
      </c>
      <c r="B8525" t="s">
        <v>8977</v>
      </c>
      <c r="C8525" t="s">
        <v>345</v>
      </c>
      <c r="D8525" s="398">
        <v>2945.73</v>
      </c>
      <c r="F8525" s="398">
        <v>2985.9</v>
      </c>
      <c r="H8525" t="s">
        <v>528</v>
      </c>
    </row>
    <row r="8526" spans="1:8">
      <c r="A8526" s="397">
        <v>99291</v>
      </c>
      <c r="B8526" t="s">
        <v>8978</v>
      </c>
      <c r="C8526" t="s">
        <v>345</v>
      </c>
      <c r="D8526" s="398">
        <v>3236.01</v>
      </c>
      <c r="F8526" s="398">
        <v>3281.59</v>
      </c>
      <c r="H8526" t="s">
        <v>528</v>
      </c>
    </row>
    <row r="8527" spans="1:8">
      <c r="A8527" s="397">
        <v>99297</v>
      </c>
      <c r="B8527" t="s">
        <v>8979</v>
      </c>
      <c r="C8527" t="s">
        <v>345</v>
      </c>
      <c r="D8527" s="398">
        <v>3551.48</v>
      </c>
      <c r="F8527" s="398">
        <v>3600.84</v>
      </c>
      <c r="H8527" t="s">
        <v>528</v>
      </c>
    </row>
    <row r="8528" spans="1:8">
      <c r="A8528" s="397">
        <v>99254</v>
      </c>
      <c r="B8528" t="s">
        <v>8980</v>
      </c>
      <c r="C8528" t="s">
        <v>345</v>
      </c>
      <c r="D8528" s="398">
        <v>1494.15</v>
      </c>
      <c r="F8528" s="398">
        <v>1507.22</v>
      </c>
      <c r="H8528" t="s">
        <v>528</v>
      </c>
    </row>
    <row r="8529" spans="1:8">
      <c r="A8529" s="397">
        <v>99261</v>
      </c>
      <c r="B8529" t="s">
        <v>8981</v>
      </c>
      <c r="C8529" t="s">
        <v>345</v>
      </c>
      <c r="D8529" s="398">
        <v>1784.42</v>
      </c>
      <c r="F8529" s="398">
        <v>1802.93</v>
      </c>
      <c r="H8529" t="s">
        <v>528</v>
      </c>
    </row>
    <row r="8530" spans="1:8">
      <c r="A8530" s="397">
        <v>99266</v>
      </c>
      <c r="B8530" t="s">
        <v>8982</v>
      </c>
      <c r="C8530" t="s">
        <v>345</v>
      </c>
      <c r="D8530" s="398">
        <v>2074.77</v>
      </c>
      <c r="F8530" s="398">
        <v>2098.69</v>
      </c>
      <c r="H8530" t="s">
        <v>528</v>
      </c>
    </row>
    <row r="8531" spans="1:8">
      <c r="A8531" s="397">
        <v>99269</v>
      </c>
      <c r="B8531" t="s">
        <v>8983</v>
      </c>
      <c r="C8531" t="s">
        <v>345</v>
      </c>
      <c r="D8531" s="398">
        <v>2365.04</v>
      </c>
      <c r="F8531" s="398">
        <v>2394.39</v>
      </c>
      <c r="H8531" t="s">
        <v>528</v>
      </c>
    </row>
    <row r="8532" spans="1:8">
      <c r="A8532" s="397">
        <v>99277</v>
      </c>
      <c r="B8532" t="s">
        <v>8984</v>
      </c>
      <c r="C8532" t="s">
        <v>345</v>
      </c>
      <c r="D8532" s="398">
        <v>2655.39</v>
      </c>
      <c r="F8532" s="398">
        <v>2690.15</v>
      </c>
      <c r="H8532" t="s">
        <v>528</v>
      </c>
    </row>
    <row r="8533" spans="1:8">
      <c r="A8533" s="397">
        <v>99281</v>
      </c>
      <c r="B8533" t="s">
        <v>8985</v>
      </c>
      <c r="C8533" t="s">
        <v>345</v>
      </c>
      <c r="D8533" s="398">
        <v>2945.73</v>
      </c>
      <c r="F8533" s="398">
        <v>2985.9</v>
      </c>
      <c r="H8533" t="s">
        <v>528</v>
      </c>
    </row>
    <row r="8534" spans="1:8">
      <c r="A8534" s="397">
        <v>99289</v>
      </c>
      <c r="B8534" t="s">
        <v>8986</v>
      </c>
      <c r="C8534" t="s">
        <v>345</v>
      </c>
      <c r="D8534" s="398">
        <v>3236.01</v>
      </c>
      <c r="F8534" s="398">
        <v>3281.59</v>
      </c>
      <c r="H8534" t="s">
        <v>528</v>
      </c>
    </row>
    <row r="8535" spans="1:8">
      <c r="A8535" s="397">
        <v>99282</v>
      </c>
      <c r="B8535" t="s">
        <v>8987</v>
      </c>
      <c r="C8535" t="s">
        <v>345</v>
      </c>
      <c r="D8535" s="398">
        <v>3266.47</v>
      </c>
      <c r="F8535" s="398">
        <v>3310.03</v>
      </c>
      <c r="H8535" t="s">
        <v>528</v>
      </c>
    </row>
    <row r="8536" spans="1:8">
      <c r="A8536" s="397">
        <v>99296</v>
      </c>
      <c r="B8536" t="s">
        <v>8988</v>
      </c>
      <c r="C8536" t="s">
        <v>345</v>
      </c>
      <c r="D8536" s="398">
        <v>3556.73</v>
      </c>
      <c r="F8536" s="398">
        <v>3605.74</v>
      </c>
      <c r="H8536" t="s">
        <v>528</v>
      </c>
    </row>
    <row r="8537" spans="1:8">
      <c r="A8537" s="397">
        <v>99299</v>
      </c>
      <c r="B8537" t="s">
        <v>8989</v>
      </c>
      <c r="C8537" t="s">
        <v>345</v>
      </c>
      <c r="D8537" s="398">
        <v>3846.94</v>
      </c>
      <c r="F8537" s="398">
        <v>3901.4</v>
      </c>
      <c r="H8537" t="s">
        <v>528</v>
      </c>
    </row>
    <row r="8538" spans="1:8">
      <c r="A8538" s="397">
        <v>99302</v>
      </c>
      <c r="B8538" t="s">
        <v>8990</v>
      </c>
      <c r="C8538" t="s">
        <v>345</v>
      </c>
      <c r="D8538" s="398">
        <v>4142.46</v>
      </c>
      <c r="F8538" s="398">
        <v>4201.99</v>
      </c>
      <c r="H8538" t="s">
        <v>528</v>
      </c>
    </row>
    <row r="8539" spans="1:8">
      <c r="A8539" s="397">
        <v>99307</v>
      </c>
      <c r="B8539" t="s">
        <v>8991</v>
      </c>
      <c r="C8539" t="s">
        <v>345</v>
      </c>
      <c r="D8539" s="398">
        <v>2680.57</v>
      </c>
      <c r="F8539" s="398">
        <v>2713.69</v>
      </c>
      <c r="H8539" t="s">
        <v>528</v>
      </c>
    </row>
    <row r="8540" spans="1:8">
      <c r="A8540" s="397">
        <v>99317</v>
      </c>
      <c r="B8540" t="s">
        <v>8992</v>
      </c>
      <c r="C8540" t="s">
        <v>345</v>
      </c>
      <c r="D8540" s="398">
        <v>2970.84</v>
      </c>
      <c r="F8540" s="398">
        <v>3009.39</v>
      </c>
      <c r="H8540" t="s">
        <v>528</v>
      </c>
    </row>
    <row r="8541" spans="1:8">
      <c r="A8541" s="397">
        <v>99321</v>
      </c>
      <c r="B8541" t="s">
        <v>8993</v>
      </c>
      <c r="C8541" t="s">
        <v>345</v>
      </c>
      <c r="D8541" s="398">
        <v>3261.22</v>
      </c>
      <c r="F8541" s="398">
        <v>3305.13</v>
      </c>
      <c r="H8541" t="s">
        <v>528</v>
      </c>
    </row>
    <row r="8542" spans="1:8">
      <c r="A8542" s="397">
        <v>99323</v>
      </c>
      <c r="B8542" t="s">
        <v>8994</v>
      </c>
      <c r="C8542" t="s">
        <v>345</v>
      </c>
      <c r="D8542" s="398">
        <v>3551.48</v>
      </c>
      <c r="F8542" s="398">
        <v>3600.84</v>
      </c>
      <c r="H8542" t="s">
        <v>528</v>
      </c>
    </row>
    <row r="8543" spans="1:8">
      <c r="A8543" s="397">
        <v>99325</v>
      </c>
      <c r="B8543" t="s">
        <v>8995</v>
      </c>
      <c r="C8543" t="s">
        <v>345</v>
      </c>
      <c r="D8543" s="398">
        <v>3846.94</v>
      </c>
      <c r="F8543" s="398">
        <v>3901.4</v>
      </c>
      <c r="H8543" t="s">
        <v>528</v>
      </c>
    </row>
    <row r="8544" spans="1:8">
      <c r="A8544" s="397">
        <v>99311</v>
      </c>
      <c r="B8544" t="s">
        <v>8996</v>
      </c>
      <c r="C8544" t="s">
        <v>345</v>
      </c>
      <c r="D8544" s="398">
        <v>4438.07</v>
      </c>
      <c r="F8544" s="398">
        <v>4502.6499999999996</v>
      </c>
      <c r="H8544" t="s">
        <v>528</v>
      </c>
    </row>
    <row r="8545" spans="1:8">
      <c r="A8545" s="397">
        <v>99314</v>
      </c>
      <c r="B8545" t="s">
        <v>8997</v>
      </c>
      <c r="C8545" t="s">
        <v>345</v>
      </c>
      <c r="D8545" s="398">
        <v>4733.6099999999997</v>
      </c>
      <c r="F8545" s="398">
        <v>4803.2700000000004</v>
      </c>
      <c r="H8545" t="s">
        <v>528</v>
      </c>
    </row>
    <row r="8546" spans="1:8">
      <c r="A8546" s="397">
        <v>99304</v>
      </c>
      <c r="B8546" t="s">
        <v>8998</v>
      </c>
      <c r="C8546" t="s">
        <v>345</v>
      </c>
      <c r="D8546" s="398">
        <v>3852.2</v>
      </c>
      <c r="F8546" s="398">
        <v>3906.3</v>
      </c>
      <c r="H8546" t="s">
        <v>528</v>
      </c>
    </row>
    <row r="8547" spans="1:8">
      <c r="A8547" s="397">
        <v>99306</v>
      </c>
      <c r="B8547" t="s">
        <v>8999</v>
      </c>
      <c r="C8547" t="s">
        <v>345</v>
      </c>
      <c r="D8547" s="398">
        <v>4142.46</v>
      </c>
      <c r="F8547" s="398">
        <v>4201.99</v>
      </c>
      <c r="H8547" t="s">
        <v>528</v>
      </c>
    </row>
    <row r="8548" spans="1:8">
      <c r="A8548" s="397">
        <v>99309</v>
      </c>
      <c r="B8548" t="s">
        <v>9000</v>
      </c>
      <c r="C8548" t="s">
        <v>345</v>
      </c>
      <c r="D8548" s="398">
        <v>4438.07</v>
      </c>
      <c r="F8548" s="398">
        <v>4502.6499999999996</v>
      </c>
      <c r="H8548" t="s">
        <v>528</v>
      </c>
    </row>
    <row r="8549" spans="1:8">
      <c r="A8549" s="397">
        <v>99327</v>
      </c>
      <c r="B8549" t="s">
        <v>9001</v>
      </c>
      <c r="C8549" t="s">
        <v>345</v>
      </c>
      <c r="D8549" s="398">
        <v>4977.8100000000004</v>
      </c>
      <c r="F8549" s="398">
        <v>5055.93</v>
      </c>
      <c r="H8549" t="s">
        <v>528</v>
      </c>
    </row>
    <row r="8550" spans="1:8">
      <c r="A8550" s="397">
        <v>98009</v>
      </c>
      <c r="B8550" t="s">
        <v>9002</v>
      </c>
      <c r="C8550" t="s">
        <v>345</v>
      </c>
      <c r="D8550" s="398">
        <v>2160.69</v>
      </c>
      <c r="F8550" s="398">
        <v>2171.2199999999998</v>
      </c>
      <c r="H8550" t="s">
        <v>528</v>
      </c>
    </row>
    <row r="8551" spans="1:8">
      <c r="A8551" s="397">
        <v>98011</v>
      </c>
      <c r="B8551" t="s">
        <v>9003</v>
      </c>
      <c r="C8551" t="s">
        <v>345</v>
      </c>
      <c r="D8551" s="398">
        <v>2463.59</v>
      </c>
      <c r="F8551" s="398">
        <v>2477.58</v>
      </c>
      <c r="H8551" t="s">
        <v>528</v>
      </c>
    </row>
    <row r="8552" spans="1:8">
      <c r="A8552" s="397">
        <v>98013</v>
      </c>
      <c r="B8552" t="s">
        <v>9004</v>
      </c>
      <c r="C8552" t="s">
        <v>345</v>
      </c>
      <c r="D8552" s="398">
        <v>2766.58</v>
      </c>
      <c r="F8552" s="398">
        <v>2784.01</v>
      </c>
      <c r="H8552" t="s">
        <v>528</v>
      </c>
    </row>
    <row r="8553" spans="1:8">
      <c r="A8553" s="397">
        <v>98015</v>
      </c>
      <c r="B8553" t="s">
        <v>9005</v>
      </c>
      <c r="C8553" t="s">
        <v>345</v>
      </c>
      <c r="D8553" s="398">
        <v>3069.56</v>
      </c>
      <c r="F8553" s="398">
        <v>3090.44</v>
      </c>
      <c r="H8553" t="s">
        <v>528</v>
      </c>
    </row>
    <row r="8554" spans="1:8">
      <c r="A8554" s="397">
        <v>98017</v>
      </c>
      <c r="B8554" t="s">
        <v>9006</v>
      </c>
      <c r="C8554" t="s">
        <v>345</v>
      </c>
      <c r="D8554" s="398">
        <v>3372.47</v>
      </c>
      <c r="F8554" s="398">
        <v>3396.78</v>
      </c>
      <c r="H8554" t="s">
        <v>528</v>
      </c>
    </row>
    <row r="8555" spans="1:8">
      <c r="A8555" s="397">
        <v>98019</v>
      </c>
      <c r="B8555" t="s">
        <v>9007</v>
      </c>
      <c r="C8555" t="s">
        <v>345</v>
      </c>
      <c r="D8555" s="398">
        <v>3704.37</v>
      </c>
      <c r="F8555" s="398">
        <v>3729.9</v>
      </c>
      <c r="H8555" t="s">
        <v>528</v>
      </c>
    </row>
    <row r="8556" spans="1:8">
      <c r="A8556" s="397">
        <v>97995</v>
      </c>
      <c r="B8556" t="s">
        <v>9008</v>
      </c>
      <c r="C8556" t="s">
        <v>345</v>
      </c>
      <c r="D8556" s="398">
        <v>1554.81</v>
      </c>
      <c r="F8556" s="398">
        <v>1558.42</v>
      </c>
      <c r="H8556" t="s">
        <v>528</v>
      </c>
    </row>
    <row r="8557" spans="1:8">
      <c r="A8557" s="397">
        <v>97997</v>
      </c>
      <c r="B8557" t="s">
        <v>9009</v>
      </c>
      <c r="C8557" t="s">
        <v>345</v>
      </c>
      <c r="D8557" s="398">
        <v>1857.7</v>
      </c>
      <c r="F8557" s="398">
        <v>1864.79</v>
      </c>
      <c r="H8557" t="s">
        <v>528</v>
      </c>
    </row>
    <row r="8558" spans="1:8">
      <c r="A8558" s="397">
        <v>97999</v>
      </c>
      <c r="B8558" t="s">
        <v>9010</v>
      </c>
      <c r="C8558" t="s">
        <v>345</v>
      </c>
      <c r="D8558" s="398">
        <v>2160.69</v>
      </c>
      <c r="F8558" s="398">
        <v>2171.2199999999998</v>
      </c>
      <c r="H8558" t="s">
        <v>528</v>
      </c>
    </row>
    <row r="8559" spans="1:8">
      <c r="A8559" s="397">
        <v>98001</v>
      </c>
      <c r="B8559" t="s">
        <v>9011</v>
      </c>
      <c r="C8559" t="s">
        <v>345</v>
      </c>
      <c r="D8559" s="398">
        <v>2463.59</v>
      </c>
      <c r="F8559" s="398">
        <v>2477.58</v>
      </c>
      <c r="H8559" t="s">
        <v>528</v>
      </c>
    </row>
    <row r="8560" spans="1:8">
      <c r="A8560" s="397">
        <v>98003</v>
      </c>
      <c r="B8560" t="s">
        <v>9012</v>
      </c>
      <c r="C8560" t="s">
        <v>345</v>
      </c>
      <c r="D8560" s="398">
        <v>2766.58</v>
      </c>
      <c r="F8560" s="398">
        <v>2784.01</v>
      </c>
      <c r="H8560" t="s">
        <v>528</v>
      </c>
    </row>
    <row r="8561" spans="1:8">
      <c r="A8561" s="397">
        <v>98005</v>
      </c>
      <c r="B8561" t="s">
        <v>9013</v>
      </c>
      <c r="C8561" t="s">
        <v>345</v>
      </c>
      <c r="D8561" s="398">
        <v>3069.56</v>
      </c>
      <c r="F8561" s="398">
        <v>3090.44</v>
      </c>
      <c r="H8561" t="s">
        <v>528</v>
      </c>
    </row>
    <row r="8562" spans="1:8">
      <c r="A8562" s="397">
        <v>98007</v>
      </c>
      <c r="B8562" t="s">
        <v>9014</v>
      </c>
      <c r="C8562" t="s">
        <v>345</v>
      </c>
      <c r="D8562" s="398">
        <v>3372.47</v>
      </c>
      <c r="F8562" s="398">
        <v>3396.78</v>
      </c>
      <c r="H8562" t="s">
        <v>528</v>
      </c>
    </row>
    <row r="8563" spans="1:8">
      <c r="A8563" s="397">
        <v>98031</v>
      </c>
      <c r="B8563" t="s">
        <v>9015</v>
      </c>
      <c r="C8563" t="s">
        <v>345</v>
      </c>
      <c r="D8563" s="398">
        <v>3407.52</v>
      </c>
      <c r="F8563" s="398">
        <v>3429.1</v>
      </c>
      <c r="H8563" t="s">
        <v>528</v>
      </c>
    </row>
    <row r="8564" spans="1:8">
      <c r="A8564" s="397">
        <v>98033</v>
      </c>
      <c r="B8564" t="s">
        <v>9016</v>
      </c>
      <c r="C8564" t="s">
        <v>345</v>
      </c>
      <c r="D8564" s="398">
        <v>3710.41</v>
      </c>
      <c r="F8564" s="398">
        <v>3735.48</v>
      </c>
      <c r="H8564" t="s">
        <v>528</v>
      </c>
    </row>
    <row r="8565" spans="1:8">
      <c r="A8565" s="397">
        <v>98035</v>
      </c>
      <c r="B8565" t="s">
        <v>9017</v>
      </c>
      <c r="C8565" t="s">
        <v>345</v>
      </c>
      <c r="D8565" s="398">
        <v>4013.27</v>
      </c>
      <c r="F8565" s="398">
        <v>4041.8</v>
      </c>
      <c r="H8565" t="s">
        <v>528</v>
      </c>
    </row>
    <row r="8566" spans="1:8">
      <c r="A8566" s="397">
        <v>98037</v>
      </c>
      <c r="B8566" t="s">
        <v>9018</v>
      </c>
      <c r="C8566" t="s">
        <v>345</v>
      </c>
      <c r="D8566" s="398">
        <v>4322.21</v>
      </c>
      <c r="F8566" s="398">
        <v>4353.7299999999996</v>
      </c>
      <c r="H8566" t="s">
        <v>528</v>
      </c>
    </row>
    <row r="8567" spans="1:8">
      <c r="A8567" s="397">
        <v>98021</v>
      </c>
      <c r="B8567" t="s">
        <v>9019</v>
      </c>
      <c r="C8567" t="s">
        <v>345</v>
      </c>
      <c r="D8567" s="398">
        <v>2795.57</v>
      </c>
      <c r="F8567" s="398">
        <v>2810.76</v>
      </c>
      <c r="H8567" t="s">
        <v>528</v>
      </c>
    </row>
    <row r="8568" spans="1:8">
      <c r="A8568" s="397">
        <v>98023</v>
      </c>
      <c r="B8568" t="s">
        <v>9020</v>
      </c>
      <c r="C8568" t="s">
        <v>345</v>
      </c>
      <c r="D8568" s="398">
        <v>3098.47</v>
      </c>
      <c r="F8568" s="398">
        <v>3117.12</v>
      </c>
      <c r="H8568" t="s">
        <v>528</v>
      </c>
    </row>
    <row r="8569" spans="1:8">
      <c r="A8569" s="397">
        <v>98025</v>
      </c>
      <c r="B8569" t="s">
        <v>9021</v>
      </c>
      <c r="C8569" t="s">
        <v>345</v>
      </c>
      <c r="D8569" s="398">
        <v>3401.48</v>
      </c>
      <c r="F8569" s="398">
        <v>3423.53</v>
      </c>
      <c r="H8569" t="s">
        <v>528</v>
      </c>
    </row>
    <row r="8570" spans="1:8">
      <c r="A8570" s="397">
        <v>98027</v>
      </c>
      <c r="B8570" t="s">
        <v>9022</v>
      </c>
      <c r="C8570" t="s">
        <v>345</v>
      </c>
      <c r="D8570" s="398">
        <v>3704.37</v>
      </c>
      <c r="F8570" s="398">
        <v>3729.9</v>
      </c>
      <c r="H8570" t="s">
        <v>528</v>
      </c>
    </row>
    <row r="8571" spans="1:8">
      <c r="A8571" s="397">
        <v>98029</v>
      </c>
      <c r="B8571" t="s">
        <v>9023</v>
      </c>
      <c r="C8571" t="s">
        <v>345</v>
      </c>
      <c r="D8571" s="398">
        <v>4013.27</v>
      </c>
      <c r="F8571" s="398">
        <v>4041.8</v>
      </c>
      <c r="H8571" t="s">
        <v>528</v>
      </c>
    </row>
    <row r="8572" spans="1:8">
      <c r="A8572" s="397">
        <v>98045</v>
      </c>
      <c r="B8572" t="s">
        <v>9024</v>
      </c>
      <c r="C8572" t="s">
        <v>345</v>
      </c>
      <c r="D8572" s="398">
        <v>4631.25</v>
      </c>
      <c r="F8572" s="398">
        <v>4665.7299999999996</v>
      </c>
      <c r="H8572" t="s">
        <v>528</v>
      </c>
    </row>
    <row r="8573" spans="1:8">
      <c r="A8573" s="397">
        <v>98047</v>
      </c>
      <c r="B8573" t="s">
        <v>9025</v>
      </c>
      <c r="C8573" t="s">
        <v>345</v>
      </c>
      <c r="D8573" s="398">
        <v>4940.21</v>
      </c>
      <c r="F8573" s="398">
        <v>4977.67</v>
      </c>
      <c r="H8573" t="s">
        <v>528</v>
      </c>
    </row>
    <row r="8574" spans="1:8">
      <c r="A8574" s="397">
        <v>98039</v>
      </c>
      <c r="B8574" t="s">
        <v>9026</v>
      </c>
      <c r="C8574" t="s">
        <v>345</v>
      </c>
      <c r="D8574" s="398">
        <v>4019.32</v>
      </c>
      <c r="F8574" s="398">
        <v>4047.37</v>
      </c>
      <c r="H8574" t="s">
        <v>528</v>
      </c>
    </row>
    <row r="8575" spans="1:8">
      <c r="A8575" s="397">
        <v>98041</v>
      </c>
      <c r="B8575" t="s">
        <v>9027</v>
      </c>
      <c r="C8575" t="s">
        <v>345</v>
      </c>
      <c r="D8575" s="398">
        <v>4322.21</v>
      </c>
      <c r="F8575" s="398">
        <v>4353.7299999999996</v>
      </c>
      <c r="H8575" t="s">
        <v>528</v>
      </c>
    </row>
    <row r="8576" spans="1:8">
      <c r="A8576" s="397">
        <v>98043</v>
      </c>
      <c r="B8576" t="s">
        <v>9028</v>
      </c>
      <c r="C8576" t="s">
        <v>345</v>
      </c>
      <c r="D8576" s="398">
        <v>4631.25</v>
      </c>
      <c r="F8576" s="398">
        <v>4665.7299999999996</v>
      </c>
      <c r="H8576" t="s">
        <v>528</v>
      </c>
    </row>
    <row r="8577" spans="1:8">
      <c r="A8577" s="397">
        <v>98049</v>
      </c>
      <c r="B8577" t="s">
        <v>9029</v>
      </c>
      <c r="C8577" t="s">
        <v>345</v>
      </c>
      <c r="D8577" s="398">
        <v>5190.09</v>
      </c>
      <c r="F8577" s="398">
        <v>5235.12</v>
      </c>
      <c r="H8577" t="s">
        <v>528</v>
      </c>
    </row>
    <row r="8578" spans="1:8">
      <c r="A8578" s="397">
        <v>101809</v>
      </c>
      <c r="B8578" t="s">
        <v>9030</v>
      </c>
      <c r="C8578" t="s">
        <v>530</v>
      </c>
      <c r="D8578" s="398">
        <v>3494.14</v>
      </c>
      <c r="F8578" s="398">
        <v>3102.11</v>
      </c>
      <c r="H8578" t="s">
        <v>528</v>
      </c>
    </row>
    <row r="8579" spans="1:8">
      <c r="A8579" s="397">
        <v>99280</v>
      </c>
      <c r="B8579" t="s">
        <v>9031</v>
      </c>
      <c r="C8579" t="s">
        <v>530</v>
      </c>
      <c r="D8579" s="398">
        <v>2372.08</v>
      </c>
      <c r="F8579" s="398">
        <v>2222.39</v>
      </c>
      <c r="H8579" t="s">
        <v>528</v>
      </c>
    </row>
    <row r="8580" spans="1:8">
      <c r="A8580" s="397">
        <v>99292</v>
      </c>
      <c r="B8580" t="s">
        <v>9032</v>
      </c>
      <c r="C8580" t="s">
        <v>530</v>
      </c>
      <c r="D8580" s="398">
        <v>2932.28</v>
      </c>
      <c r="F8580" s="398">
        <v>2733.82</v>
      </c>
      <c r="H8580" t="s">
        <v>528</v>
      </c>
    </row>
    <row r="8581" spans="1:8">
      <c r="A8581" s="397">
        <v>99242</v>
      </c>
      <c r="B8581" t="s">
        <v>9033</v>
      </c>
      <c r="C8581" t="s">
        <v>530</v>
      </c>
      <c r="D8581" s="398">
        <v>3494.88</v>
      </c>
      <c r="F8581" s="398">
        <v>3240.3</v>
      </c>
      <c r="H8581" t="s">
        <v>528</v>
      </c>
    </row>
    <row r="8582" spans="1:8">
      <c r="A8582" s="397">
        <v>99248</v>
      </c>
      <c r="B8582" t="s">
        <v>9034</v>
      </c>
      <c r="C8582" t="s">
        <v>530</v>
      </c>
      <c r="D8582" s="398">
        <v>4488.95</v>
      </c>
      <c r="F8582" s="398">
        <v>4128.09</v>
      </c>
      <c r="H8582" t="s">
        <v>528</v>
      </c>
    </row>
    <row r="8583" spans="1:8">
      <c r="A8583" s="397">
        <v>99275</v>
      </c>
      <c r="B8583" t="s">
        <v>9035</v>
      </c>
      <c r="C8583" t="s">
        <v>530</v>
      </c>
      <c r="D8583" s="398">
        <v>1132.76</v>
      </c>
      <c r="F8583" s="398">
        <v>1105.8699999999999</v>
      </c>
      <c r="H8583" t="s">
        <v>528</v>
      </c>
    </row>
    <row r="8584" spans="1:8">
      <c r="A8584" s="397">
        <v>99285</v>
      </c>
      <c r="B8584" t="s">
        <v>9036</v>
      </c>
      <c r="C8584" t="s">
        <v>530</v>
      </c>
      <c r="D8584" s="398">
        <v>1513.92</v>
      </c>
      <c r="F8584" s="398">
        <v>1478.75</v>
      </c>
      <c r="H8584" t="s">
        <v>528</v>
      </c>
    </row>
    <row r="8585" spans="1:8">
      <c r="A8585" s="397">
        <v>102457</v>
      </c>
      <c r="B8585" t="s">
        <v>9037</v>
      </c>
      <c r="C8585" t="s">
        <v>530</v>
      </c>
      <c r="D8585" s="398">
        <v>1917.29</v>
      </c>
      <c r="F8585" s="398">
        <v>1844.77</v>
      </c>
      <c r="H8585" t="s">
        <v>528</v>
      </c>
    </row>
    <row r="8586" spans="1:8">
      <c r="A8586" s="397">
        <v>102142</v>
      </c>
      <c r="B8586" t="s">
        <v>9038</v>
      </c>
      <c r="C8586" t="s">
        <v>530</v>
      </c>
      <c r="D8586" s="398">
        <v>3079.9</v>
      </c>
      <c r="F8586" s="398">
        <v>2903.22</v>
      </c>
      <c r="H8586" t="s">
        <v>528</v>
      </c>
    </row>
    <row r="8587" spans="1:8">
      <c r="A8587" s="397">
        <v>97980</v>
      </c>
      <c r="B8587" t="s">
        <v>9039</v>
      </c>
      <c r="C8587" t="s">
        <v>530</v>
      </c>
      <c r="D8587" s="398">
        <v>2464.23</v>
      </c>
      <c r="F8587" s="398">
        <v>2300.1799999999998</v>
      </c>
      <c r="H8587" t="s">
        <v>528</v>
      </c>
    </row>
    <row r="8588" spans="1:8">
      <c r="A8588" s="397">
        <v>98405</v>
      </c>
      <c r="B8588" t="s">
        <v>9040</v>
      </c>
      <c r="C8588" t="s">
        <v>530</v>
      </c>
      <c r="D8588" s="398">
        <v>3037.34</v>
      </c>
      <c r="F8588" s="398">
        <v>2822.51</v>
      </c>
      <c r="H8588" t="s">
        <v>528</v>
      </c>
    </row>
    <row r="8589" spans="1:8">
      <c r="A8589" s="397">
        <v>97988</v>
      </c>
      <c r="B8589" t="s">
        <v>9041</v>
      </c>
      <c r="C8589" t="s">
        <v>530</v>
      </c>
      <c r="D8589" s="398">
        <v>3611.72</v>
      </c>
      <c r="F8589" s="398">
        <v>3338.93</v>
      </c>
      <c r="H8589" t="s">
        <v>528</v>
      </c>
    </row>
    <row r="8590" spans="1:8">
      <c r="A8590" s="397">
        <v>97992</v>
      </c>
      <c r="B8590" t="s">
        <v>9042</v>
      </c>
      <c r="C8590" t="s">
        <v>530</v>
      </c>
      <c r="D8590" s="398">
        <v>4629.95</v>
      </c>
      <c r="F8590" s="398">
        <v>4247.12</v>
      </c>
      <c r="H8590" t="s">
        <v>528</v>
      </c>
    </row>
    <row r="8591" spans="1:8">
      <c r="A8591" s="397">
        <v>97978</v>
      </c>
      <c r="B8591" t="s">
        <v>9043</v>
      </c>
      <c r="C8591" t="s">
        <v>530</v>
      </c>
      <c r="D8591" s="398">
        <v>1143.02</v>
      </c>
      <c r="F8591" s="398">
        <v>1114.54</v>
      </c>
      <c r="H8591" t="s">
        <v>528</v>
      </c>
    </row>
    <row r="8592" spans="1:8">
      <c r="A8592" s="397">
        <v>98410</v>
      </c>
      <c r="B8592" t="s">
        <v>9044</v>
      </c>
      <c r="C8592" t="s">
        <v>530</v>
      </c>
      <c r="D8592" s="398">
        <v>1468</v>
      </c>
      <c r="F8592" s="398">
        <v>1402.57</v>
      </c>
      <c r="H8592" t="s">
        <v>528</v>
      </c>
    </row>
    <row r="8593" spans="1:8">
      <c r="A8593" s="397">
        <v>102139</v>
      </c>
      <c r="B8593" t="s">
        <v>9045</v>
      </c>
      <c r="C8593" t="s">
        <v>530</v>
      </c>
      <c r="D8593" s="398">
        <v>2022.57</v>
      </c>
      <c r="F8593" s="398">
        <v>1917.53</v>
      </c>
      <c r="H8593" t="s">
        <v>528</v>
      </c>
    </row>
    <row r="8594" spans="1:8">
      <c r="A8594" s="397">
        <v>102141</v>
      </c>
      <c r="B8594" t="s">
        <v>9046</v>
      </c>
      <c r="C8594" t="s">
        <v>530</v>
      </c>
      <c r="D8594" s="398">
        <v>3126.26</v>
      </c>
      <c r="F8594" s="398">
        <v>2942.35</v>
      </c>
      <c r="H8594" t="s">
        <v>528</v>
      </c>
    </row>
    <row r="8595" spans="1:8">
      <c r="A8595" s="397">
        <v>99290</v>
      </c>
      <c r="B8595" t="s">
        <v>9047</v>
      </c>
      <c r="C8595" t="s">
        <v>530</v>
      </c>
      <c r="D8595" s="398">
        <v>4766.07</v>
      </c>
      <c r="F8595" s="398">
        <v>4447.5200000000004</v>
      </c>
      <c r="H8595" t="s">
        <v>528</v>
      </c>
    </row>
    <row r="8596" spans="1:8">
      <c r="A8596" s="397">
        <v>99244</v>
      </c>
      <c r="B8596" t="s">
        <v>9048</v>
      </c>
      <c r="C8596" t="s">
        <v>530</v>
      </c>
      <c r="D8596" s="398">
        <v>5817.68</v>
      </c>
      <c r="F8596" s="398">
        <v>5421.51</v>
      </c>
      <c r="H8596" t="s">
        <v>528</v>
      </c>
    </row>
    <row r="8597" spans="1:8">
      <c r="A8597" s="397">
        <v>99256</v>
      </c>
      <c r="B8597" t="s">
        <v>9049</v>
      </c>
      <c r="C8597" t="s">
        <v>530</v>
      </c>
      <c r="D8597" s="398">
        <v>6839.23</v>
      </c>
      <c r="F8597" s="398">
        <v>6365.32</v>
      </c>
      <c r="H8597" t="s">
        <v>528</v>
      </c>
    </row>
    <row r="8598" spans="1:8">
      <c r="A8598" s="397">
        <v>99271</v>
      </c>
      <c r="B8598" t="s">
        <v>9050</v>
      </c>
      <c r="C8598" t="s">
        <v>530</v>
      </c>
      <c r="D8598" s="398">
        <v>7860.71</v>
      </c>
      <c r="F8598" s="398">
        <v>7309.04</v>
      </c>
      <c r="H8598" t="s">
        <v>528</v>
      </c>
    </row>
    <row r="8599" spans="1:8">
      <c r="A8599" s="397">
        <v>99284</v>
      </c>
      <c r="B8599" t="s">
        <v>9051</v>
      </c>
      <c r="C8599" t="s">
        <v>530</v>
      </c>
      <c r="D8599" s="398">
        <v>8882.36</v>
      </c>
      <c r="F8599" s="398">
        <v>8252.8799999999992</v>
      </c>
      <c r="H8599" t="s">
        <v>528</v>
      </c>
    </row>
    <row r="8600" spans="1:8">
      <c r="A8600" s="397">
        <v>99294</v>
      </c>
      <c r="B8600" t="s">
        <v>9052</v>
      </c>
      <c r="C8600" t="s">
        <v>530</v>
      </c>
      <c r="D8600" s="398">
        <v>9903.85</v>
      </c>
      <c r="F8600" s="398">
        <v>9196.64</v>
      </c>
      <c r="H8600" t="s">
        <v>528</v>
      </c>
    </row>
    <row r="8601" spans="1:8">
      <c r="A8601" s="397">
        <v>99252</v>
      </c>
      <c r="B8601" t="s">
        <v>9053</v>
      </c>
      <c r="C8601" t="s">
        <v>530</v>
      </c>
      <c r="D8601" s="398">
        <v>3034.7</v>
      </c>
      <c r="F8601" s="398">
        <v>2857.15</v>
      </c>
      <c r="H8601" t="s">
        <v>528</v>
      </c>
    </row>
    <row r="8602" spans="1:8">
      <c r="A8602" s="397">
        <v>99259</v>
      </c>
      <c r="B8602" t="s">
        <v>9054</v>
      </c>
      <c r="C8602" t="s">
        <v>530</v>
      </c>
      <c r="D8602" s="398">
        <v>3842.14</v>
      </c>
      <c r="F8602" s="398">
        <v>3609.96</v>
      </c>
      <c r="H8602" t="s">
        <v>528</v>
      </c>
    </row>
    <row r="8603" spans="1:8">
      <c r="A8603" s="397">
        <v>99265</v>
      </c>
      <c r="B8603" t="s">
        <v>9055</v>
      </c>
      <c r="C8603" t="s">
        <v>530</v>
      </c>
      <c r="D8603" s="398">
        <v>4649.5600000000004</v>
      </c>
      <c r="F8603" s="398">
        <v>4362.71</v>
      </c>
      <c r="H8603" t="s">
        <v>528</v>
      </c>
    </row>
    <row r="8604" spans="1:8">
      <c r="A8604" s="397">
        <v>99267</v>
      </c>
      <c r="B8604" t="s">
        <v>9056</v>
      </c>
      <c r="C8604" t="s">
        <v>530</v>
      </c>
      <c r="D8604" s="398">
        <v>5457.01</v>
      </c>
      <c r="F8604" s="398">
        <v>5115.5</v>
      </c>
      <c r="H8604" t="s">
        <v>528</v>
      </c>
    </row>
    <row r="8605" spans="1:8">
      <c r="A8605" s="397">
        <v>99274</v>
      </c>
      <c r="B8605" t="s">
        <v>9057</v>
      </c>
      <c r="C8605" t="s">
        <v>530</v>
      </c>
      <c r="D8605" s="398">
        <v>6302.36</v>
      </c>
      <c r="F8605" s="398">
        <v>5906.38</v>
      </c>
      <c r="H8605" t="s">
        <v>528</v>
      </c>
    </row>
    <row r="8606" spans="1:8">
      <c r="A8606" s="397">
        <v>99279</v>
      </c>
      <c r="B8606" t="s">
        <v>9058</v>
      </c>
      <c r="C8606" t="s">
        <v>530</v>
      </c>
      <c r="D8606" s="398">
        <v>7114.52</v>
      </c>
      <c r="F8606" s="398">
        <v>6663.95</v>
      </c>
      <c r="H8606" t="s">
        <v>528</v>
      </c>
    </row>
    <row r="8607" spans="1:8">
      <c r="A8607" s="397">
        <v>99286</v>
      </c>
      <c r="B8607" t="s">
        <v>9059</v>
      </c>
      <c r="C8607" t="s">
        <v>530</v>
      </c>
      <c r="D8607" s="398">
        <v>7926.81</v>
      </c>
      <c r="F8607" s="398">
        <v>7421.6</v>
      </c>
      <c r="H8607" t="s">
        <v>528</v>
      </c>
    </row>
    <row r="8608" spans="1:8">
      <c r="A8608" s="397">
        <v>99326</v>
      </c>
      <c r="B8608" t="s">
        <v>9060</v>
      </c>
      <c r="C8608" t="s">
        <v>530</v>
      </c>
      <c r="D8608" s="398">
        <v>9769.3799999999992</v>
      </c>
      <c r="F8608" s="398">
        <v>9018.1299999999992</v>
      </c>
      <c r="H8608" t="s">
        <v>528</v>
      </c>
    </row>
    <row r="8609" spans="1:8">
      <c r="A8609" s="397">
        <v>99287</v>
      </c>
      <c r="B8609" t="s">
        <v>9061</v>
      </c>
      <c r="C8609" t="s">
        <v>530</v>
      </c>
      <c r="D8609" s="398">
        <v>11247.39</v>
      </c>
      <c r="F8609" s="398">
        <v>10367.629999999999</v>
      </c>
      <c r="H8609" t="s">
        <v>528</v>
      </c>
    </row>
    <row r="8610" spans="1:8">
      <c r="A8610" s="397">
        <v>99298</v>
      </c>
      <c r="B8610" t="s">
        <v>9062</v>
      </c>
      <c r="C8610" t="s">
        <v>530</v>
      </c>
      <c r="D8610" s="398">
        <v>12725.38</v>
      </c>
      <c r="F8610" s="398">
        <v>11717.2</v>
      </c>
      <c r="H8610" t="s">
        <v>528</v>
      </c>
    </row>
    <row r="8611" spans="1:8">
      <c r="A8611" s="397">
        <v>99300</v>
      </c>
      <c r="B8611" t="s">
        <v>9063</v>
      </c>
      <c r="C8611" t="s">
        <v>530</v>
      </c>
      <c r="D8611" s="398">
        <v>14203.42</v>
      </c>
      <c r="F8611" s="398">
        <v>13066.77</v>
      </c>
      <c r="H8611" t="s">
        <v>528</v>
      </c>
    </row>
    <row r="8612" spans="1:8">
      <c r="A8612" s="397">
        <v>99301</v>
      </c>
      <c r="B8612" t="s">
        <v>9064</v>
      </c>
      <c r="C8612" t="s">
        <v>530</v>
      </c>
      <c r="D8612" s="398">
        <v>7035.7</v>
      </c>
      <c r="F8612" s="398">
        <v>6538.16</v>
      </c>
      <c r="H8612" t="s">
        <v>528</v>
      </c>
    </row>
    <row r="8613" spans="1:8">
      <c r="A8613" s="397">
        <v>99312</v>
      </c>
      <c r="B8613" t="s">
        <v>9065</v>
      </c>
      <c r="C8613" t="s">
        <v>530</v>
      </c>
      <c r="D8613" s="398">
        <v>8252.1299999999992</v>
      </c>
      <c r="F8613" s="398">
        <v>7654.61</v>
      </c>
      <c r="H8613" t="s">
        <v>528</v>
      </c>
    </row>
    <row r="8614" spans="1:8">
      <c r="A8614" s="397">
        <v>99320</v>
      </c>
      <c r="B8614" t="s">
        <v>9066</v>
      </c>
      <c r="C8614" t="s">
        <v>530</v>
      </c>
      <c r="D8614" s="398">
        <v>9535.1299999999992</v>
      </c>
      <c r="F8614" s="398">
        <v>8837.85</v>
      </c>
      <c r="H8614" t="s">
        <v>528</v>
      </c>
    </row>
    <row r="8615" spans="1:8">
      <c r="A8615" s="397">
        <v>99322</v>
      </c>
      <c r="B8615" t="s">
        <v>9067</v>
      </c>
      <c r="C8615" t="s">
        <v>530</v>
      </c>
      <c r="D8615" s="398">
        <v>10759.95</v>
      </c>
      <c r="F8615" s="398">
        <v>9962.73</v>
      </c>
      <c r="H8615" t="s">
        <v>528</v>
      </c>
    </row>
    <row r="8616" spans="1:8">
      <c r="A8616" s="397">
        <v>99324</v>
      </c>
      <c r="B8616" t="s">
        <v>9068</v>
      </c>
      <c r="C8616" t="s">
        <v>530</v>
      </c>
      <c r="D8616" s="398">
        <v>11984.86</v>
      </c>
      <c r="F8616" s="398">
        <v>11087.66</v>
      </c>
      <c r="H8616" t="s">
        <v>528</v>
      </c>
    </row>
    <row r="8617" spans="1:8">
      <c r="A8617" s="397">
        <v>99310</v>
      </c>
      <c r="B8617" t="s">
        <v>9069</v>
      </c>
      <c r="C8617" t="s">
        <v>530</v>
      </c>
      <c r="D8617" s="398">
        <v>16671.650000000001</v>
      </c>
      <c r="F8617" s="398">
        <v>15296.87</v>
      </c>
      <c r="H8617" t="s">
        <v>528</v>
      </c>
    </row>
    <row r="8618" spans="1:8">
      <c r="A8618" s="397">
        <v>99313</v>
      </c>
      <c r="B8618" t="s">
        <v>9070</v>
      </c>
      <c r="C8618" t="s">
        <v>530</v>
      </c>
      <c r="D8618" s="398">
        <v>18593.900000000001</v>
      </c>
      <c r="F8618" s="398">
        <v>17041.68</v>
      </c>
      <c r="H8618" t="s">
        <v>528</v>
      </c>
    </row>
    <row r="8619" spans="1:8">
      <c r="A8619" s="397">
        <v>99303</v>
      </c>
      <c r="B8619" t="s">
        <v>9071</v>
      </c>
      <c r="C8619" t="s">
        <v>530</v>
      </c>
      <c r="D8619" s="398">
        <v>12998.26</v>
      </c>
      <c r="F8619" s="398">
        <v>11959.76</v>
      </c>
      <c r="H8619" t="s">
        <v>528</v>
      </c>
    </row>
    <row r="8620" spans="1:8">
      <c r="A8620" s="397">
        <v>99305</v>
      </c>
      <c r="B8620" t="s">
        <v>9072</v>
      </c>
      <c r="C8620" t="s">
        <v>530</v>
      </c>
      <c r="D8620" s="398">
        <v>14698.46</v>
      </c>
      <c r="F8620" s="398">
        <v>13507</v>
      </c>
      <c r="H8620" t="s">
        <v>528</v>
      </c>
    </row>
    <row r="8621" spans="1:8">
      <c r="A8621" s="397">
        <v>99308</v>
      </c>
      <c r="B8621" t="s">
        <v>9073</v>
      </c>
      <c r="C8621" t="s">
        <v>530</v>
      </c>
      <c r="D8621" s="398">
        <v>16398.73</v>
      </c>
      <c r="F8621" s="398">
        <v>15054.28</v>
      </c>
      <c r="H8621" t="s">
        <v>528</v>
      </c>
    </row>
    <row r="8622" spans="1:8">
      <c r="A8622" s="397">
        <v>99315</v>
      </c>
      <c r="B8622" t="s">
        <v>9074</v>
      </c>
      <c r="C8622" t="s">
        <v>530</v>
      </c>
      <c r="D8622" s="398">
        <v>20789.23</v>
      </c>
      <c r="F8622" s="398">
        <v>19029.169999999998</v>
      </c>
      <c r="H8622" t="s">
        <v>528</v>
      </c>
    </row>
    <row r="8623" spans="1:8">
      <c r="A8623" s="397">
        <v>98008</v>
      </c>
      <c r="B8623" t="s">
        <v>9075</v>
      </c>
      <c r="C8623" t="s">
        <v>530</v>
      </c>
      <c r="D8623" s="398">
        <v>4881.12</v>
      </c>
      <c r="F8623" s="398">
        <v>4544.6400000000003</v>
      </c>
      <c r="H8623" t="s">
        <v>528</v>
      </c>
    </row>
    <row r="8624" spans="1:8">
      <c r="A8624" s="397">
        <v>98010</v>
      </c>
      <c r="B8624" t="s">
        <v>9076</v>
      </c>
      <c r="C8624" t="s">
        <v>530</v>
      </c>
      <c r="D8624" s="398">
        <v>5958.05</v>
      </c>
      <c r="F8624" s="398">
        <v>5540.01</v>
      </c>
      <c r="H8624" t="s">
        <v>528</v>
      </c>
    </row>
    <row r="8625" spans="1:8">
      <c r="A8625" s="397">
        <v>98012</v>
      </c>
      <c r="B8625" t="s">
        <v>9077</v>
      </c>
      <c r="C8625" t="s">
        <v>530</v>
      </c>
      <c r="D8625" s="398">
        <v>7004.91</v>
      </c>
      <c r="F8625" s="398">
        <v>6505.18</v>
      </c>
      <c r="H8625" t="s">
        <v>528</v>
      </c>
    </row>
    <row r="8626" spans="1:8">
      <c r="A8626" s="397">
        <v>98014</v>
      </c>
      <c r="B8626" t="s">
        <v>9078</v>
      </c>
      <c r="C8626" t="s">
        <v>530</v>
      </c>
      <c r="D8626" s="398">
        <v>8051.71</v>
      </c>
      <c r="F8626" s="398">
        <v>7470.27</v>
      </c>
      <c r="H8626" t="s">
        <v>528</v>
      </c>
    </row>
    <row r="8627" spans="1:8">
      <c r="A8627" s="397">
        <v>98016</v>
      </c>
      <c r="B8627" t="s">
        <v>9079</v>
      </c>
      <c r="C8627" t="s">
        <v>530</v>
      </c>
      <c r="D8627" s="398">
        <v>9098.68</v>
      </c>
      <c r="F8627" s="398">
        <v>8435.49</v>
      </c>
      <c r="H8627" t="s">
        <v>528</v>
      </c>
    </row>
    <row r="8628" spans="1:8">
      <c r="A8628" s="397">
        <v>98018</v>
      </c>
      <c r="B8628" t="s">
        <v>9080</v>
      </c>
      <c r="C8628" t="s">
        <v>530</v>
      </c>
      <c r="D8628" s="398">
        <v>10145.48</v>
      </c>
      <c r="F8628" s="398">
        <v>9400.61</v>
      </c>
      <c r="H8628" t="s">
        <v>528</v>
      </c>
    </row>
    <row r="8629" spans="1:8">
      <c r="A8629" s="397">
        <v>97994</v>
      </c>
      <c r="B8629" t="s">
        <v>9081</v>
      </c>
      <c r="C8629" t="s">
        <v>530</v>
      </c>
      <c r="D8629" s="398">
        <v>3107.87</v>
      </c>
      <c r="F8629" s="398">
        <v>2918.92</v>
      </c>
      <c r="H8629" t="s">
        <v>528</v>
      </c>
    </row>
    <row r="8630" spans="1:8">
      <c r="A8630" s="397">
        <v>97996</v>
      </c>
      <c r="B8630" t="s">
        <v>9082</v>
      </c>
      <c r="C8630" t="s">
        <v>530</v>
      </c>
      <c r="D8630" s="398">
        <v>3935.51</v>
      </c>
      <c r="F8630" s="398">
        <v>3688.78</v>
      </c>
      <c r="H8630" t="s">
        <v>528</v>
      </c>
    </row>
    <row r="8631" spans="1:8">
      <c r="A8631" s="397">
        <v>98407</v>
      </c>
      <c r="B8631" t="s">
        <v>9083</v>
      </c>
      <c r="C8631" t="s">
        <v>530</v>
      </c>
      <c r="D8631" s="398">
        <v>4763.12</v>
      </c>
      <c r="F8631" s="398">
        <v>4458.5600000000004</v>
      </c>
      <c r="H8631" t="s">
        <v>528</v>
      </c>
    </row>
    <row r="8632" spans="1:8">
      <c r="A8632" s="397">
        <v>98408</v>
      </c>
      <c r="B8632" t="s">
        <v>9084</v>
      </c>
      <c r="C8632" t="s">
        <v>530</v>
      </c>
      <c r="D8632" s="398">
        <v>5590.77</v>
      </c>
      <c r="F8632" s="398">
        <v>5228.41</v>
      </c>
      <c r="H8632" t="s">
        <v>528</v>
      </c>
    </row>
    <row r="8633" spans="1:8">
      <c r="A8633" s="397">
        <v>98002</v>
      </c>
      <c r="B8633" t="s">
        <v>9085</v>
      </c>
      <c r="C8633" t="s">
        <v>530</v>
      </c>
      <c r="D8633" s="398">
        <v>6456.3</v>
      </c>
      <c r="F8633" s="398">
        <v>6036.33</v>
      </c>
      <c r="H8633" t="s">
        <v>528</v>
      </c>
    </row>
    <row r="8634" spans="1:8">
      <c r="A8634" s="397">
        <v>98406</v>
      </c>
      <c r="B8634" t="s">
        <v>9086</v>
      </c>
      <c r="C8634" t="s">
        <v>530</v>
      </c>
      <c r="D8634" s="398">
        <v>7288.66</v>
      </c>
      <c r="F8634" s="398">
        <v>6810.95</v>
      </c>
      <c r="H8634" t="s">
        <v>528</v>
      </c>
    </row>
    <row r="8635" spans="1:8">
      <c r="A8635" s="397">
        <v>98006</v>
      </c>
      <c r="B8635" t="s">
        <v>9087</v>
      </c>
      <c r="C8635" t="s">
        <v>530</v>
      </c>
      <c r="D8635" s="398">
        <v>8121.13</v>
      </c>
      <c r="F8635" s="398">
        <v>7585.63</v>
      </c>
      <c r="H8635" t="s">
        <v>528</v>
      </c>
    </row>
    <row r="8636" spans="1:8">
      <c r="A8636" s="397">
        <v>98030</v>
      </c>
      <c r="B8636" t="s">
        <v>9088</v>
      </c>
      <c r="C8636" t="s">
        <v>530</v>
      </c>
      <c r="D8636" s="398">
        <v>10007.709999999999</v>
      </c>
      <c r="F8636" s="398">
        <v>9219.31</v>
      </c>
      <c r="H8636" t="s">
        <v>528</v>
      </c>
    </row>
    <row r="8637" spans="1:8">
      <c r="A8637" s="397">
        <v>98032</v>
      </c>
      <c r="B8637" t="s">
        <v>9089</v>
      </c>
      <c r="C8637" t="s">
        <v>530</v>
      </c>
      <c r="D8637" s="398">
        <v>11522.71</v>
      </c>
      <c r="F8637" s="398">
        <v>10600.04</v>
      </c>
      <c r="H8637" t="s">
        <v>528</v>
      </c>
    </row>
    <row r="8638" spans="1:8">
      <c r="A8638" s="397">
        <v>98034</v>
      </c>
      <c r="B8638" t="s">
        <v>9090</v>
      </c>
      <c r="C8638" t="s">
        <v>530</v>
      </c>
      <c r="D8638" s="398">
        <v>13037.69</v>
      </c>
      <c r="F8638" s="398">
        <v>11980.84</v>
      </c>
      <c r="H8638" t="s">
        <v>528</v>
      </c>
    </row>
    <row r="8639" spans="1:8">
      <c r="A8639" s="397">
        <v>98036</v>
      </c>
      <c r="B8639" t="s">
        <v>9091</v>
      </c>
      <c r="C8639" t="s">
        <v>530</v>
      </c>
      <c r="D8639" s="398">
        <v>14552.73</v>
      </c>
      <c r="F8639" s="398">
        <v>13361.63</v>
      </c>
      <c r="H8639" t="s">
        <v>528</v>
      </c>
    </row>
    <row r="8640" spans="1:8">
      <c r="A8640" s="397">
        <v>98020</v>
      </c>
      <c r="B8640" t="s">
        <v>9092</v>
      </c>
      <c r="C8640" t="s">
        <v>530</v>
      </c>
      <c r="D8640" s="398">
        <v>7206.7</v>
      </c>
      <c r="F8640" s="398">
        <v>6682.51</v>
      </c>
      <c r="H8640" t="s">
        <v>528</v>
      </c>
    </row>
    <row r="8641" spans="1:8">
      <c r="A8641" s="397">
        <v>98022</v>
      </c>
      <c r="B8641" t="s">
        <v>9093</v>
      </c>
      <c r="C8641" t="s">
        <v>530</v>
      </c>
      <c r="D8641" s="398">
        <v>8452.94</v>
      </c>
      <c r="F8641" s="398">
        <v>7824.12</v>
      </c>
      <c r="H8641" t="s">
        <v>528</v>
      </c>
    </row>
    <row r="8642" spans="1:8">
      <c r="A8642" s="397">
        <v>98024</v>
      </c>
      <c r="B8642" t="s">
        <v>9094</v>
      </c>
      <c r="C8642" t="s">
        <v>530</v>
      </c>
      <c r="D8642" s="398">
        <v>9765.7800000000007</v>
      </c>
      <c r="F8642" s="398">
        <v>9032.5400000000009</v>
      </c>
      <c r="H8642" t="s">
        <v>528</v>
      </c>
    </row>
    <row r="8643" spans="1:8">
      <c r="A8643" s="397">
        <v>98026</v>
      </c>
      <c r="B8643" t="s">
        <v>9095</v>
      </c>
      <c r="C8643" t="s">
        <v>530</v>
      </c>
      <c r="D8643" s="398">
        <v>11020.41</v>
      </c>
      <c r="F8643" s="398">
        <v>10182.59</v>
      </c>
      <c r="H8643" t="s">
        <v>528</v>
      </c>
    </row>
    <row r="8644" spans="1:8">
      <c r="A8644" s="397">
        <v>98028</v>
      </c>
      <c r="B8644" t="s">
        <v>9096</v>
      </c>
      <c r="C8644" t="s">
        <v>530</v>
      </c>
      <c r="D8644" s="398">
        <v>12275.15</v>
      </c>
      <c r="F8644" s="398">
        <v>11332.71</v>
      </c>
      <c r="H8644" t="s">
        <v>528</v>
      </c>
    </row>
    <row r="8645" spans="1:8">
      <c r="A8645" s="397">
        <v>98044</v>
      </c>
      <c r="B8645" t="s">
        <v>9097</v>
      </c>
      <c r="C8645" t="s">
        <v>530</v>
      </c>
      <c r="D8645" s="398">
        <v>17082.89</v>
      </c>
      <c r="F8645" s="398">
        <v>15644.02</v>
      </c>
      <c r="H8645" t="s">
        <v>528</v>
      </c>
    </row>
    <row r="8646" spans="1:8">
      <c r="A8646" s="397">
        <v>98046</v>
      </c>
      <c r="B8646" t="s">
        <v>9098</v>
      </c>
      <c r="C8646" t="s">
        <v>530</v>
      </c>
      <c r="D8646" s="398">
        <v>19052.900000000001</v>
      </c>
      <c r="F8646" s="398">
        <v>17429.14</v>
      </c>
      <c r="H8646" t="s">
        <v>528</v>
      </c>
    </row>
    <row r="8647" spans="1:8">
      <c r="A8647" s="397">
        <v>98038</v>
      </c>
      <c r="B8647" t="s">
        <v>9099</v>
      </c>
      <c r="C8647" t="s">
        <v>530</v>
      </c>
      <c r="D8647" s="398">
        <v>13317.64</v>
      </c>
      <c r="F8647" s="398">
        <v>12229.36</v>
      </c>
      <c r="H8647" t="s">
        <v>528</v>
      </c>
    </row>
    <row r="8648" spans="1:8">
      <c r="A8648" s="397">
        <v>98040</v>
      </c>
      <c r="B8648" t="s">
        <v>9100</v>
      </c>
      <c r="C8648" t="s">
        <v>530</v>
      </c>
      <c r="D8648" s="398">
        <v>15060.22</v>
      </c>
      <c r="F8648" s="398">
        <v>13812.39</v>
      </c>
      <c r="H8648" t="s">
        <v>528</v>
      </c>
    </row>
    <row r="8649" spans="1:8">
      <c r="A8649" s="397">
        <v>98042</v>
      </c>
      <c r="B8649" t="s">
        <v>9101</v>
      </c>
      <c r="C8649" t="s">
        <v>530</v>
      </c>
      <c r="D8649" s="398">
        <v>16802.88</v>
      </c>
      <c r="F8649" s="398">
        <v>15395.45</v>
      </c>
      <c r="H8649" t="s">
        <v>528</v>
      </c>
    </row>
    <row r="8650" spans="1:8">
      <c r="A8650" s="397">
        <v>98048</v>
      </c>
      <c r="B8650" t="s">
        <v>9102</v>
      </c>
      <c r="C8650" t="s">
        <v>530</v>
      </c>
      <c r="D8650" s="398">
        <v>21303.08</v>
      </c>
      <c r="F8650" s="398">
        <v>19462.93</v>
      </c>
      <c r="H8650" t="s">
        <v>528</v>
      </c>
    </row>
    <row r="8651" spans="1:8">
      <c r="A8651" s="397">
        <v>97955</v>
      </c>
      <c r="B8651" t="s">
        <v>9103</v>
      </c>
      <c r="C8651" t="s">
        <v>530</v>
      </c>
      <c r="D8651" s="398">
        <v>3544.21</v>
      </c>
      <c r="F8651" s="398">
        <v>3410.36</v>
      </c>
      <c r="H8651" t="s">
        <v>528</v>
      </c>
    </row>
    <row r="8652" spans="1:8">
      <c r="A8652" s="397">
        <v>97948</v>
      </c>
      <c r="B8652" t="s">
        <v>9104</v>
      </c>
      <c r="C8652" t="s">
        <v>530</v>
      </c>
      <c r="D8652" s="398">
        <v>3897.58</v>
      </c>
      <c r="F8652" s="398">
        <v>3723.76</v>
      </c>
      <c r="H8652" t="s">
        <v>528</v>
      </c>
    </row>
    <row r="8653" spans="1:8">
      <c r="A8653" s="397">
        <v>97934</v>
      </c>
      <c r="B8653" t="s">
        <v>9105</v>
      </c>
      <c r="C8653" t="s">
        <v>530</v>
      </c>
      <c r="D8653" s="398">
        <v>2750.21</v>
      </c>
      <c r="F8653" s="398">
        <v>2625.8</v>
      </c>
      <c r="H8653" t="s">
        <v>528</v>
      </c>
    </row>
    <row r="8654" spans="1:8">
      <c r="A8654" s="397">
        <v>97953</v>
      </c>
      <c r="B8654" t="s">
        <v>9106</v>
      </c>
      <c r="C8654" t="s">
        <v>530</v>
      </c>
      <c r="D8654" s="398">
        <v>1622.95</v>
      </c>
      <c r="F8654" s="398">
        <v>1606.07</v>
      </c>
      <c r="H8654" t="s">
        <v>528</v>
      </c>
    </row>
    <row r="8655" spans="1:8">
      <c r="A8655" s="397">
        <v>97947</v>
      </c>
      <c r="B8655" t="s">
        <v>9107</v>
      </c>
      <c r="C8655" t="s">
        <v>530</v>
      </c>
      <c r="D8655" s="398">
        <v>2119.62</v>
      </c>
      <c r="F8655" s="398">
        <v>2017.28</v>
      </c>
      <c r="H8655" t="s">
        <v>528</v>
      </c>
    </row>
    <row r="8656" spans="1:8">
      <c r="A8656" s="397">
        <v>97933</v>
      </c>
      <c r="B8656" t="s">
        <v>9108</v>
      </c>
      <c r="C8656" t="s">
        <v>530</v>
      </c>
      <c r="D8656" s="398">
        <v>1264.01</v>
      </c>
      <c r="F8656" s="398">
        <v>1274.6400000000001</v>
      </c>
      <c r="H8656" t="s">
        <v>528</v>
      </c>
    </row>
    <row r="8657" spans="1:8">
      <c r="A8657" s="397">
        <v>97961</v>
      </c>
      <c r="B8657" t="s">
        <v>9109</v>
      </c>
      <c r="C8657" t="s">
        <v>530</v>
      </c>
      <c r="D8657" s="398">
        <v>2848.8</v>
      </c>
      <c r="F8657" s="398">
        <v>2749</v>
      </c>
      <c r="H8657" t="s">
        <v>528</v>
      </c>
    </row>
    <row r="8658" spans="1:8">
      <c r="A8658" s="397">
        <v>97951</v>
      </c>
      <c r="B8658" t="s">
        <v>9110</v>
      </c>
      <c r="C8658" t="s">
        <v>530</v>
      </c>
      <c r="D8658" s="398">
        <v>3411.08</v>
      </c>
      <c r="F8658" s="398">
        <v>3224.11</v>
      </c>
      <c r="H8658" t="s">
        <v>528</v>
      </c>
    </row>
    <row r="8659" spans="1:8">
      <c r="A8659" s="397">
        <v>97973</v>
      </c>
      <c r="B8659" t="s">
        <v>9111</v>
      </c>
      <c r="C8659" t="s">
        <v>530</v>
      </c>
      <c r="D8659" s="398">
        <v>5339.32</v>
      </c>
      <c r="F8659" s="398">
        <v>5104.92</v>
      </c>
      <c r="H8659" t="s">
        <v>528</v>
      </c>
    </row>
    <row r="8660" spans="1:8">
      <c r="A8660" s="397">
        <v>97952</v>
      </c>
      <c r="B8660" t="s">
        <v>9112</v>
      </c>
      <c r="C8660" t="s">
        <v>530</v>
      </c>
      <c r="D8660" s="398">
        <v>5889.02</v>
      </c>
      <c r="F8660" s="398">
        <v>5590.05</v>
      </c>
      <c r="H8660" t="s">
        <v>528</v>
      </c>
    </row>
    <row r="8661" spans="1:8">
      <c r="A8661" s="397">
        <v>97957</v>
      </c>
      <c r="B8661" t="s">
        <v>9113</v>
      </c>
      <c r="C8661" t="s">
        <v>530</v>
      </c>
      <c r="D8661" s="398">
        <v>3120.71</v>
      </c>
      <c r="F8661" s="398">
        <v>2972.25</v>
      </c>
      <c r="H8661" t="s">
        <v>528</v>
      </c>
    </row>
    <row r="8662" spans="1:8">
      <c r="A8662" s="397">
        <v>97950</v>
      </c>
      <c r="B8662" t="s">
        <v>9114</v>
      </c>
      <c r="C8662" t="s">
        <v>530</v>
      </c>
      <c r="D8662" s="398">
        <v>3729.51</v>
      </c>
      <c r="F8662" s="398">
        <v>3488.15</v>
      </c>
      <c r="H8662" t="s">
        <v>528</v>
      </c>
    </row>
    <row r="8663" spans="1:8">
      <c r="A8663" s="397">
        <v>97936</v>
      </c>
      <c r="B8663" t="s">
        <v>9115</v>
      </c>
      <c r="C8663" t="s">
        <v>530</v>
      </c>
      <c r="D8663" s="398">
        <v>2314.4</v>
      </c>
      <c r="F8663" s="398">
        <v>2152.56</v>
      </c>
      <c r="H8663" t="s">
        <v>528</v>
      </c>
    </row>
    <row r="8664" spans="1:8">
      <c r="A8664" s="397">
        <v>97956</v>
      </c>
      <c r="B8664" t="s">
        <v>9116</v>
      </c>
      <c r="C8664" t="s">
        <v>530</v>
      </c>
      <c r="D8664" s="398">
        <v>1751.72</v>
      </c>
      <c r="F8664" s="398">
        <v>1665.14</v>
      </c>
      <c r="H8664" t="s">
        <v>528</v>
      </c>
    </row>
    <row r="8665" spans="1:8">
      <c r="A8665" s="397">
        <v>97949</v>
      </c>
      <c r="B8665" t="s">
        <v>9117</v>
      </c>
      <c r="C8665" t="s">
        <v>530</v>
      </c>
      <c r="D8665" s="398">
        <v>2124.3000000000002</v>
      </c>
      <c r="F8665" s="398">
        <v>1983.17</v>
      </c>
      <c r="H8665" t="s">
        <v>528</v>
      </c>
    </row>
    <row r="8666" spans="1:8">
      <c r="A8666" s="397">
        <v>97935</v>
      </c>
      <c r="B8666" t="s">
        <v>9118</v>
      </c>
      <c r="C8666" t="s">
        <v>530</v>
      </c>
      <c r="D8666" s="398">
        <v>1029.4100000000001</v>
      </c>
      <c r="F8666" s="398">
        <v>1021.46</v>
      </c>
      <c r="H8666" t="s">
        <v>528</v>
      </c>
    </row>
    <row r="8667" spans="1:8">
      <c r="A8667" s="397">
        <v>99319</v>
      </c>
      <c r="B8667" t="s">
        <v>9119</v>
      </c>
      <c r="C8667" t="s">
        <v>345</v>
      </c>
      <c r="D8667" s="398">
        <v>1061.95</v>
      </c>
      <c r="F8667" s="398">
        <v>1023.65</v>
      </c>
      <c r="H8667" t="s">
        <v>528</v>
      </c>
    </row>
    <row r="8668" spans="1:8">
      <c r="A8668" s="397">
        <v>99318</v>
      </c>
      <c r="B8668" t="s">
        <v>9120</v>
      </c>
      <c r="C8668" t="s">
        <v>345</v>
      </c>
      <c r="D8668" s="398">
        <v>333.24</v>
      </c>
      <c r="F8668" s="398">
        <v>339.3</v>
      </c>
      <c r="H8668" t="s">
        <v>528</v>
      </c>
    </row>
    <row r="8669" spans="1:8">
      <c r="A8669" s="397">
        <v>98051</v>
      </c>
      <c r="B8669" t="s">
        <v>9121</v>
      </c>
      <c r="C8669" t="s">
        <v>345</v>
      </c>
      <c r="D8669" s="398">
        <v>1135.32</v>
      </c>
      <c r="F8669" s="398">
        <v>1085.5899999999999</v>
      </c>
      <c r="H8669" t="s">
        <v>528</v>
      </c>
    </row>
    <row r="8670" spans="1:8">
      <c r="A8670" s="397">
        <v>98050</v>
      </c>
      <c r="B8670" t="s">
        <v>9122</v>
      </c>
      <c r="C8670" t="s">
        <v>345</v>
      </c>
      <c r="D8670" s="398">
        <v>334.36</v>
      </c>
      <c r="F8670" s="398">
        <v>340.25</v>
      </c>
      <c r="H8670" t="s">
        <v>528</v>
      </c>
    </row>
    <row r="8671" spans="1:8">
      <c r="A8671" s="397">
        <v>99272</v>
      </c>
      <c r="B8671" t="s">
        <v>9123</v>
      </c>
      <c r="C8671" t="s">
        <v>530</v>
      </c>
      <c r="D8671" s="398">
        <v>1295.1600000000001</v>
      </c>
      <c r="F8671" s="398">
        <v>1209.94</v>
      </c>
      <c r="H8671" t="s">
        <v>528</v>
      </c>
    </row>
    <row r="8672" spans="1:8">
      <c r="A8672" s="397">
        <v>99273</v>
      </c>
      <c r="B8672" t="s">
        <v>9124</v>
      </c>
      <c r="C8672" t="s">
        <v>530</v>
      </c>
      <c r="D8672" s="398">
        <v>1830.88</v>
      </c>
      <c r="F8672" s="398">
        <v>1726.84</v>
      </c>
      <c r="H8672" t="s">
        <v>528</v>
      </c>
    </row>
    <row r="8673" spans="1:8">
      <c r="A8673" s="397">
        <v>99268</v>
      </c>
      <c r="B8673" t="s">
        <v>9125</v>
      </c>
      <c r="C8673" t="s">
        <v>530</v>
      </c>
      <c r="D8673" s="398">
        <v>572.9</v>
      </c>
      <c r="F8673" s="398">
        <v>557.08000000000004</v>
      </c>
      <c r="H8673" t="s">
        <v>528</v>
      </c>
    </row>
    <row r="8674" spans="1:8">
      <c r="A8674" s="397">
        <v>99270</v>
      </c>
      <c r="B8674" t="s">
        <v>9126</v>
      </c>
      <c r="C8674" t="s">
        <v>530</v>
      </c>
      <c r="D8674" s="398">
        <v>743.39</v>
      </c>
      <c r="F8674" s="398">
        <v>730.81</v>
      </c>
      <c r="H8674" t="s">
        <v>528</v>
      </c>
    </row>
    <row r="8675" spans="1:8">
      <c r="A8675" s="397">
        <v>97976</v>
      </c>
      <c r="B8675" t="s">
        <v>9127</v>
      </c>
      <c r="C8675" t="s">
        <v>530</v>
      </c>
      <c r="D8675" s="398">
        <v>1347.75</v>
      </c>
      <c r="F8675" s="398">
        <v>1254.33</v>
      </c>
      <c r="H8675" t="s">
        <v>528</v>
      </c>
    </row>
    <row r="8676" spans="1:8">
      <c r="A8676" s="397">
        <v>97977</v>
      </c>
      <c r="B8676" t="s">
        <v>9128</v>
      </c>
      <c r="C8676" t="s">
        <v>530</v>
      </c>
      <c r="D8676" s="398">
        <v>1924.11</v>
      </c>
      <c r="F8676" s="398">
        <v>1805.54</v>
      </c>
      <c r="H8676" t="s">
        <v>528</v>
      </c>
    </row>
    <row r="8677" spans="1:8">
      <c r="A8677" s="397">
        <v>97974</v>
      </c>
      <c r="B8677" t="s">
        <v>9129</v>
      </c>
      <c r="C8677" t="s">
        <v>530</v>
      </c>
      <c r="D8677" s="398">
        <v>578.13</v>
      </c>
      <c r="F8677" s="398">
        <v>561.5</v>
      </c>
      <c r="H8677" t="s">
        <v>528</v>
      </c>
    </row>
    <row r="8678" spans="1:8">
      <c r="A8678" s="397">
        <v>97975</v>
      </c>
      <c r="B8678" t="s">
        <v>9130</v>
      </c>
      <c r="C8678" t="s">
        <v>530</v>
      </c>
      <c r="D8678" s="398">
        <v>749.51</v>
      </c>
      <c r="F8678" s="398">
        <v>735.97</v>
      </c>
      <c r="H8678" t="s">
        <v>528</v>
      </c>
    </row>
    <row r="8679" spans="1:8">
      <c r="A8679" s="397">
        <v>101798</v>
      </c>
      <c r="B8679" t="s">
        <v>9131</v>
      </c>
      <c r="C8679" t="s">
        <v>530</v>
      </c>
      <c r="D8679" s="398">
        <v>327.94</v>
      </c>
      <c r="F8679" s="398">
        <v>337.58</v>
      </c>
      <c r="H8679" t="s">
        <v>528</v>
      </c>
    </row>
    <row r="8680" spans="1:8">
      <c r="A8680" s="397">
        <v>101799</v>
      </c>
      <c r="B8680" t="s">
        <v>9132</v>
      </c>
      <c r="C8680" t="s">
        <v>530</v>
      </c>
      <c r="D8680" s="398">
        <v>784.47</v>
      </c>
      <c r="F8680" s="398">
        <v>800.41</v>
      </c>
      <c r="H8680" t="s">
        <v>528</v>
      </c>
    </row>
    <row r="8681" spans="1:8">
      <c r="A8681" s="397">
        <v>102487</v>
      </c>
      <c r="B8681" t="s">
        <v>9133</v>
      </c>
      <c r="C8681" t="s">
        <v>615</v>
      </c>
      <c r="D8681" s="398">
        <v>759.92</v>
      </c>
      <c r="F8681" s="398">
        <v>652.5</v>
      </c>
      <c r="H8681" t="s">
        <v>528</v>
      </c>
    </row>
    <row r="8682" spans="1:8">
      <c r="A8682" s="397">
        <v>102486</v>
      </c>
      <c r="B8682" t="s">
        <v>9134</v>
      </c>
      <c r="C8682" t="s">
        <v>615</v>
      </c>
      <c r="D8682" s="398">
        <v>905.07</v>
      </c>
      <c r="F8682" s="398">
        <v>638.98</v>
      </c>
      <c r="H8682" t="s">
        <v>528</v>
      </c>
    </row>
    <row r="8683" spans="1:8">
      <c r="A8683" s="397">
        <v>102474</v>
      </c>
      <c r="B8683" t="s">
        <v>9135</v>
      </c>
      <c r="C8683" t="s">
        <v>615</v>
      </c>
      <c r="D8683" s="398">
        <v>834.82</v>
      </c>
      <c r="F8683" s="398">
        <v>564.61</v>
      </c>
      <c r="H8683" t="s">
        <v>528</v>
      </c>
    </row>
    <row r="8684" spans="1:8">
      <c r="A8684" s="397">
        <v>102480</v>
      </c>
      <c r="B8684" t="s">
        <v>9136</v>
      </c>
      <c r="C8684" t="s">
        <v>615</v>
      </c>
      <c r="D8684" s="398">
        <v>828.73</v>
      </c>
      <c r="F8684" s="398">
        <v>553.26</v>
      </c>
      <c r="H8684" t="s">
        <v>528</v>
      </c>
    </row>
    <row r="8685" spans="1:8">
      <c r="A8685" s="397">
        <v>94975</v>
      </c>
      <c r="B8685" t="s">
        <v>9137</v>
      </c>
      <c r="C8685" t="s">
        <v>615</v>
      </c>
      <c r="D8685" s="398">
        <v>655.41</v>
      </c>
      <c r="F8685" s="398">
        <v>513.78</v>
      </c>
      <c r="H8685" t="s">
        <v>528</v>
      </c>
    </row>
    <row r="8686" spans="1:8">
      <c r="A8686" s="397">
        <v>94963</v>
      </c>
      <c r="B8686" t="s">
        <v>9138</v>
      </c>
      <c r="C8686" t="s">
        <v>615</v>
      </c>
      <c r="D8686" s="398">
        <v>587.83000000000004</v>
      </c>
      <c r="F8686" s="398">
        <v>439.71</v>
      </c>
      <c r="H8686" t="s">
        <v>528</v>
      </c>
    </row>
    <row r="8687" spans="1:8">
      <c r="A8687" s="397">
        <v>94969</v>
      </c>
      <c r="B8687" t="s">
        <v>9139</v>
      </c>
      <c r="C8687" t="s">
        <v>615</v>
      </c>
      <c r="D8687" s="398">
        <v>580.84</v>
      </c>
      <c r="F8687" s="398">
        <v>427.99</v>
      </c>
      <c r="H8687" t="s">
        <v>528</v>
      </c>
    </row>
    <row r="8688" spans="1:8">
      <c r="A8688" s="397">
        <v>102475</v>
      </c>
      <c r="B8688" t="s">
        <v>9140</v>
      </c>
      <c r="C8688" t="s">
        <v>615</v>
      </c>
      <c r="D8688" s="398">
        <v>899.01</v>
      </c>
      <c r="F8688" s="398">
        <v>612.21</v>
      </c>
      <c r="H8688" t="s">
        <v>528</v>
      </c>
    </row>
    <row r="8689" spans="1:8">
      <c r="A8689" s="397">
        <v>102481</v>
      </c>
      <c r="B8689" t="s">
        <v>9141</v>
      </c>
      <c r="C8689" t="s">
        <v>615</v>
      </c>
      <c r="D8689" s="398">
        <v>886.44</v>
      </c>
      <c r="F8689" s="398">
        <v>590.41999999999996</v>
      </c>
      <c r="H8689" t="s">
        <v>528</v>
      </c>
    </row>
    <row r="8690" spans="1:8">
      <c r="A8690" s="397">
        <v>94964</v>
      </c>
      <c r="B8690" t="s">
        <v>9142</v>
      </c>
      <c r="C8690" t="s">
        <v>615</v>
      </c>
      <c r="D8690" s="398">
        <v>643.79</v>
      </c>
      <c r="F8690" s="398">
        <v>482.02</v>
      </c>
      <c r="H8690" t="s">
        <v>528</v>
      </c>
    </row>
    <row r="8691" spans="1:8">
      <c r="A8691" s="397">
        <v>94970</v>
      </c>
      <c r="B8691" t="s">
        <v>9143</v>
      </c>
      <c r="C8691" t="s">
        <v>615</v>
      </c>
      <c r="D8691" s="398">
        <v>630.01</v>
      </c>
      <c r="F8691" s="398">
        <v>460.11</v>
      </c>
      <c r="H8691" t="s">
        <v>528</v>
      </c>
    </row>
    <row r="8692" spans="1:8">
      <c r="A8692" s="397">
        <v>102476</v>
      </c>
      <c r="B8692" t="s">
        <v>9144</v>
      </c>
      <c r="C8692" t="s">
        <v>615</v>
      </c>
      <c r="D8692" s="398">
        <v>928.36</v>
      </c>
      <c r="F8692" s="398">
        <v>622.72</v>
      </c>
      <c r="H8692" t="s">
        <v>528</v>
      </c>
    </row>
    <row r="8693" spans="1:8">
      <c r="A8693" s="397">
        <v>102482</v>
      </c>
      <c r="B8693" t="s">
        <v>9145</v>
      </c>
      <c r="C8693" t="s">
        <v>615</v>
      </c>
      <c r="D8693" s="398">
        <v>926.9</v>
      </c>
      <c r="F8693" s="398">
        <v>615.47</v>
      </c>
      <c r="H8693" t="s">
        <v>528</v>
      </c>
    </row>
    <row r="8694" spans="1:8">
      <c r="A8694" s="397">
        <v>94965</v>
      </c>
      <c r="B8694" t="s">
        <v>9146</v>
      </c>
      <c r="C8694" t="s">
        <v>615</v>
      </c>
      <c r="D8694" s="398">
        <v>673.27</v>
      </c>
      <c r="F8694" s="398">
        <v>495.45</v>
      </c>
      <c r="H8694" t="s">
        <v>528</v>
      </c>
    </row>
    <row r="8695" spans="1:8">
      <c r="A8695" s="397">
        <v>94971</v>
      </c>
      <c r="B8695" t="s">
        <v>9147</v>
      </c>
      <c r="C8695" t="s">
        <v>615</v>
      </c>
      <c r="D8695" s="398">
        <v>666.6</v>
      </c>
      <c r="F8695" s="398">
        <v>482.94</v>
      </c>
      <c r="H8695" t="s">
        <v>528</v>
      </c>
    </row>
    <row r="8696" spans="1:8">
      <c r="A8696" s="397">
        <v>102477</v>
      </c>
      <c r="B8696" t="s">
        <v>9148</v>
      </c>
      <c r="C8696" t="s">
        <v>615</v>
      </c>
      <c r="D8696" s="398">
        <v>977.71</v>
      </c>
      <c r="F8696" s="398">
        <v>660.83</v>
      </c>
      <c r="H8696" t="s">
        <v>528</v>
      </c>
    </row>
    <row r="8697" spans="1:8">
      <c r="A8697" s="397">
        <v>102483</v>
      </c>
      <c r="B8697" t="s">
        <v>9149</v>
      </c>
      <c r="C8697" t="s">
        <v>615</v>
      </c>
      <c r="D8697" s="398">
        <v>972.11</v>
      </c>
      <c r="F8697" s="398">
        <v>646.28</v>
      </c>
      <c r="H8697" t="s">
        <v>528</v>
      </c>
    </row>
    <row r="8698" spans="1:8">
      <c r="A8698" s="397">
        <v>94966</v>
      </c>
      <c r="B8698" t="s">
        <v>9150</v>
      </c>
      <c r="C8698" t="s">
        <v>615</v>
      </c>
      <c r="D8698" s="398">
        <v>697.35</v>
      </c>
      <c r="F8698" s="398">
        <v>511.04</v>
      </c>
      <c r="H8698" t="s">
        <v>528</v>
      </c>
    </row>
    <row r="8699" spans="1:8">
      <c r="A8699" s="397">
        <v>94972</v>
      </c>
      <c r="B8699" t="s">
        <v>9151</v>
      </c>
      <c r="C8699" t="s">
        <v>615</v>
      </c>
      <c r="D8699" s="398">
        <v>690.64</v>
      </c>
      <c r="F8699" s="398">
        <v>498.59</v>
      </c>
      <c r="H8699" t="s">
        <v>528</v>
      </c>
    </row>
    <row r="8700" spans="1:8">
      <c r="A8700" s="397">
        <v>102478</v>
      </c>
      <c r="B8700" t="s">
        <v>9152</v>
      </c>
      <c r="C8700" t="s">
        <v>615</v>
      </c>
      <c r="D8700" s="398">
        <v>1052.51</v>
      </c>
      <c r="F8700" s="398">
        <v>706.24</v>
      </c>
      <c r="H8700" t="s">
        <v>528</v>
      </c>
    </row>
    <row r="8701" spans="1:8">
      <c r="A8701" s="397">
        <v>102484</v>
      </c>
      <c r="B8701" t="s">
        <v>9153</v>
      </c>
      <c r="C8701" t="s">
        <v>615</v>
      </c>
      <c r="D8701" s="398">
        <v>1052.82</v>
      </c>
      <c r="F8701" s="398">
        <v>701.98</v>
      </c>
      <c r="H8701" t="s">
        <v>528</v>
      </c>
    </row>
    <row r="8702" spans="1:8">
      <c r="A8702" s="397">
        <v>94967</v>
      </c>
      <c r="B8702" t="s">
        <v>9154</v>
      </c>
      <c r="C8702" t="s">
        <v>615</v>
      </c>
      <c r="D8702" s="398">
        <v>796.76</v>
      </c>
      <c r="F8702" s="398">
        <v>581.80999999999995</v>
      </c>
      <c r="H8702" t="s">
        <v>528</v>
      </c>
    </row>
    <row r="8703" spans="1:8">
      <c r="A8703" s="397">
        <v>94973</v>
      </c>
      <c r="B8703" t="s">
        <v>9155</v>
      </c>
      <c r="C8703" t="s">
        <v>615</v>
      </c>
      <c r="D8703" s="398">
        <v>788.28</v>
      </c>
      <c r="F8703" s="398">
        <v>566.04</v>
      </c>
      <c r="H8703" t="s">
        <v>528</v>
      </c>
    </row>
    <row r="8704" spans="1:8">
      <c r="A8704" s="397">
        <v>94974</v>
      </c>
      <c r="B8704" t="s">
        <v>9156</v>
      </c>
      <c r="C8704" t="s">
        <v>615</v>
      </c>
      <c r="D8704" s="398">
        <v>601.41</v>
      </c>
      <c r="F8704" s="398">
        <v>478.9</v>
      </c>
      <c r="H8704" t="s">
        <v>528</v>
      </c>
    </row>
    <row r="8705" spans="1:8">
      <c r="A8705" s="397">
        <v>94962</v>
      </c>
      <c r="B8705" t="s">
        <v>9157</v>
      </c>
      <c r="C8705" t="s">
        <v>615</v>
      </c>
      <c r="D8705" s="398">
        <v>527.16</v>
      </c>
      <c r="F8705" s="398">
        <v>399.84</v>
      </c>
      <c r="H8705" t="s">
        <v>528</v>
      </c>
    </row>
    <row r="8706" spans="1:8">
      <c r="A8706" s="397">
        <v>94968</v>
      </c>
      <c r="B8706" t="s">
        <v>9158</v>
      </c>
      <c r="C8706" t="s">
        <v>615</v>
      </c>
      <c r="D8706" s="398">
        <v>523.91</v>
      </c>
      <c r="F8706" s="398">
        <v>392.24</v>
      </c>
      <c r="H8706" t="s">
        <v>528</v>
      </c>
    </row>
    <row r="8707" spans="1:8">
      <c r="A8707" s="397">
        <v>102485</v>
      </c>
      <c r="B8707" t="s">
        <v>9159</v>
      </c>
      <c r="C8707" t="s">
        <v>615</v>
      </c>
      <c r="D8707" s="398">
        <v>860.95</v>
      </c>
      <c r="F8707" s="398">
        <v>608.29999999999995</v>
      </c>
      <c r="H8707" t="s">
        <v>528</v>
      </c>
    </row>
    <row r="8708" spans="1:8">
      <c r="A8708" s="397">
        <v>102473</v>
      </c>
      <c r="B8708" t="s">
        <v>9160</v>
      </c>
      <c r="C8708" t="s">
        <v>615</v>
      </c>
      <c r="D8708" s="398">
        <v>780.41</v>
      </c>
      <c r="F8708" s="398">
        <v>527.34</v>
      </c>
      <c r="H8708" t="s">
        <v>528</v>
      </c>
    </row>
    <row r="8709" spans="1:8">
      <c r="A8709" s="397">
        <v>102479</v>
      </c>
      <c r="B8709" t="s">
        <v>9161</v>
      </c>
      <c r="C8709" t="s">
        <v>615</v>
      </c>
      <c r="D8709" s="398">
        <v>778.43</v>
      </c>
      <c r="F8709" s="398">
        <v>520.02</v>
      </c>
      <c r="H8709" t="s">
        <v>528</v>
      </c>
    </row>
    <row r="8710" spans="1:8">
      <c r="A8710" s="397">
        <v>104835</v>
      </c>
      <c r="B8710" t="s">
        <v>9162</v>
      </c>
      <c r="C8710" t="s">
        <v>615</v>
      </c>
      <c r="D8710" s="398">
        <v>0</v>
      </c>
      <c r="F8710" s="398">
        <v>0</v>
      </c>
      <c r="H8710" t="s">
        <v>528</v>
      </c>
    </row>
    <row r="8711" spans="1:8">
      <c r="A8711" s="397">
        <v>104833</v>
      </c>
      <c r="B8711" t="s">
        <v>9163</v>
      </c>
      <c r="C8711" t="s">
        <v>615</v>
      </c>
      <c r="D8711" s="398">
        <v>0</v>
      </c>
      <c r="F8711" s="398">
        <v>0</v>
      </c>
      <c r="H8711" t="s">
        <v>528</v>
      </c>
    </row>
    <row r="8712" spans="1:8">
      <c r="A8712" s="397">
        <v>104834</v>
      </c>
      <c r="B8712" t="s">
        <v>9164</v>
      </c>
      <c r="C8712" t="s">
        <v>615</v>
      </c>
      <c r="D8712" s="398">
        <v>0</v>
      </c>
      <c r="F8712" s="398">
        <v>0</v>
      </c>
      <c r="H8712" t="s">
        <v>528</v>
      </c>
    </row>
    <row r="8713" spans="1:8">
      <c r="A8713" s="397">
        <v>104836</v>
      </c>
      <c r="B8713" t="s">
        <v>9165</v>
      </c>
      <c r="C8713" t="s">
        <v>615</v>
      </c>
      <c r="D8713" s="398">
        <v>0</v>
      </c>
      <c r="F8713" s="398">
        <v>0</v>
      </c>
      <c r="H8713" t="s">
        <v>528</v>
      </c>
    </row>
    <row r="8714" spans="1:8">
      <c r="A8714" s="397">
        <v>104837</v>
      </c>
      <c r="B8714" t="s">
        <v>9166</v>
      </c>
      <c r="C8714" t="s">
        <v>615</v>
      </c>
      <c r="D8714" s="398">
        <v>0</v>
      </c>
      <c r="F8714" s="398">
        <v>0</v>
      </c>
      <c r="H8714" t="s">
        <v>528</v>
      </c>
    </row>
    <row r="8715" spans="1:8">
      <c r="A8715" s="397">
        <v>104838</v>
      </c>
      <c r="B8715" t="s">
        <v>9167</v>
      </c>
      <c r="C8715" t="s">
        <v>615</v>
      </c>
      <c r="D8715" s="398">
        <v>0</v>
      </c>
      <c r="F8715" s="398">
        <v>0</v>
      </c>
      <c r="H8715" t="s">
        <v>528</v>
      </c>
    </row>
    <row r="8716" spans="1:8">
      <c r="A8716" s="397">
        <v>104839</v>
      </c>
      <c r="B8716" t="s">
        <v>9168</v>
      </c>
      <c r="C8716" t="s">
        <v>615</v>
      </c>
      <c r="D8716" s="398">
        <v>0</v>
      </c>
      <c r="F8716" s="398">
        <v>0</v>
      </c>
      <c r="H8716" t="s">
        <v>528</v>
      </c>
    </row>
    <row r="8717" spans="1:8">
      <c r="A8717" s="397">
        <v>104840</v>
      </c>
      <c r="B8717" t="s">
        <v>9169</v>
      </c>
      <c r="C8717" t="s">
        <v>615</v>
      </c>
      <c r="D8717" s="398">
        <v>0</v>
      </c>
      <c r="F8717" s="398">
        <v>0</v>
      </c>
      <c r="H8717" t="s">
        <v>528</v>
      </c>
    </row>
    <row r="8718" spans="1:8">
      <c r="A8718" s="397">
        <v>104830</v>
      </c>
      <c r="B8718" t="s">
        <v>9170</v>
      </c>
      <c r="C8718" t="s">
        <v>615</v>
      </c>
      <c r="D8718" s="398">
        <v>0</v>
      </c>
      <c r="F8718" s="398">
        <v>0</v>
      </c>
      <c r="H8718" t="s">
        <v>528</v>
      </c>
    </row>
    <row r="8719" spans="1:8">
      <c r="A8719" s="397">
        <v>104829</v>
      </c>
      <c r="B8719" t="s">
        <v>9171</v>
      </c>
      <c r="C8719" t="s">
        <v>615</v>
      </c>
      <c r="D8719" s="398">
        <v>0</v>
      </c>
      <c r="F8719" s="398">
        <v>0</v>
      </c>
      <c r="H8719" t="s">
        <v>528</v>
      </c>
    </row>
    <row r="8720" spans="1:8">
      <c r="A8720" s="397">
        <v>104832</v>
      </c>
      <c r="B8720" t="s">
        <v>9172</v>
      </c>
      <c r="C8720" t="s">
        <v>615</v>
      </c>
      <c r="D8720" s="398">
        <v>0</v>
      </c>
      <c r="F8720" s="398">
        <v>0</v>
      </c>
      <c r="H8720" t="s">
        <v>528</v>
      </c>
    </row>
    <row r="8721" spans="1:8">
      <c r="A8721" s="397">
        <v>104831</v>
      </c>
      <c r="B8721" t="s">
        <v>9173</v>
      </c>
      <c r="C8721" t="s">
        <v>615</v>
      </c>
      <c r="D8721" s="398">
        <v>0</v>
      </c>
      <c r="F8721" s="398">
        <v>0</v>
      </c>
      <c r="H8721" t="s">
        <v>528</v>
      </c>
    </row>
    <row r="8722" spans="1:8">
      <c r="A8722" s="397">
        <v>103773</v>
      </c>
      <c r="B8722" t="s">
        <v>9174</v>
      </c>
      <c r="C8722" t="s">
        <v>530</v>
      </c>
      <c r="D8722" s="398">
        <v>0</v>
      </c>
      <c r="F8722" s="398">
        <v>0</v>
      </c>
      <c r="H8722" t="s">
        <v>528</v>
      </c>
    </row>
    <row r="8723" spans="1:8">
      <c r="A8723" s="397">
        <v>103772</v>
      </c>
      <c r="B8723" t="s">
        <v>9175</v>
      </c>
      <c r="C8723" t="s">
        <v>530</v>
      </c>
      <c r="D8723" s="398">
        <v>0</v>
      </c>
      <c r="F8723" s="398">
        <v>0</v>
      </c>
      <c r="H8723" t="s">
        <v>528</v>
      </c>
    </row>
    <row r="8724" spans="1:8">
      <c r="A8724" s="397">
        <v>103768</v>
      </c>
      <c r="B8724" t="s">
        <v>9176</v>
      </c>
      <c r="C8724" t="s">
        <v>530</v>
      </c>
      <c r="D8724" s="398">
        <v>0</v>
      </c>
      <c r="F8724" s="398">
        <v>0</v>
      </c>
      <c r="H8724" t="s">
        <v>528</v>
      </c>
    </row>
    <row r="8725" spans="1:8">
      <c r="A8725" s="397">
        <v>103767</v>
      </c>
      <c r="B8725" t="s">
        <v>9177</v>
      </c>
      <c r="C8725" t="s">
        <v>530</v>
      </c>
      <c r="D8725" s="398">
        <v>0</v>
      </c>
      <c r="F8725" s="398">
        <v>0</v>
      </c>
      <c r="H8725" t="s">
        <v>528</v>
      </c>
    </row>
    <row r="8726" spans="1:8">
      <c r="A8726" s="397">
        <v>103766</v>
      </c>
      <c r="B8726" t="s">
        <v>9178</v>
      </c>
      <c r="C8726" t="s">
        <v>530</v>
      </c>
      <c r="D8726" s="398">
        <v>0</v>
      </c>
      <c r="F8726" s="398">
        <v>0</v>
      </c>
      <c r="H8726" t="s">
        <v>528</v>
      </c>
    </row>
    <row r="8727" spans="1:8">
      <c r="A8727" s="397">
        <v>103765</v>
      </c>
      <c r="B8727" t="s">
        <v>9179</v>
      </c>
      <c r="C8727" t="s">
        <v>530</v>
      </c>
      <c r="D8727" s="398">
        <v>0</v>
      </c>
      <c r="F8727" s="398">
        <v>0</v>
      </c>
      <c r="H8727" t="s">
        <v>528</v>
      </c>
    </row>
    <row r="8728" spans="1:8">
      <c r="A8728" s="397">
        <v>103771</v>
      </c>
      <c r="B8728" t="s">
        <v>9180</v>
      </c>
      <c r="C8728" t="s">
        <v>530</v>
      </c>
      <c r="D8728" s="398">
        <v>0</v>
      </c>
      <c r="F8728" s="398">
        <v>0</v>
      </c>
      <c r="H8728" t="s">
        <v>528</v>
      </c>
    </row>
    <row r="8729" spans="1:8">
      <c r="A8729" s="397">
        <v>103769</v>
      </c>
      <c r="B8729" t="s">
        <v>9181</v>
      </c>
      <c r="C8729" t="s">
        <v>530</v>
      </c>
      <c r="D8729" s="398">
        <v>4098.93</v>
      </c>
      <c r="F8729" s="398">
        <v>3244.24</v>
      </c>
      <c r="H8729" t="s">
        <v>528</v>
      </c>
    </row>
    <row r="8730" spans="1:8">
      <c r="A8730" s="397">
        <v>103770</v>
      </c>
      <c r="B8730" t="s">
        <v>9182</v>
      </c>
      <c r="C8730" t="s">
        <v>530</v>
      </c>
      <c r="D8730" s="398">
        <v>0</v>
      </c>
      <c r="F8730" s="398">
        <v>0</v>
      </c>
      <c r="H8730" t="s">
        <v>528</v>
      </c>
    </row>
    <row r="8731" spans="1:8">
      <c r="A8731" s="397">
        <v>103764</v>
      </c>
      <c r="B8731" t="s">
        <v>9183</v>
      </c>
      <c r="C8731" t="s">
        <v>530</v>
      </c>
      <c r="D8731" s="398">
        <v>0</v>
      </c>
      <c r="F8731" s="398">
        <v>0</v>
      </c>
      <c r="H8731" t="s">
        <v>528</v>
      </c>
    </row>
    <row r="8732" spans="1:8">
      <c r="A8732" s="397">
        <v>103780</v>
      </c>
      <c r="B8732" t="s">
        <v>9184</v>
      </c>
      <c r="C8732" t="s">
        <v>527</v>
      </c>
      <c r="D8732" s="398">
        <v>0</v>
      </c>
      <c r="F8732" s="398">
        <v>0</v>
      </c>
      <c r="H8732" t="s">
        <v>528</v>
      </c>
    </row>
    <row r="8733" spans="1:8">
      <c r="A8733" s="397">
        <v>103781</v>
      </c>
      <c r="B8733" t="s">
        <v>9185</v>
      </c>
      <c r="C8733" t="s">
        <v>527</v>
      </c>
      <c r="D8733" s="398">
        <v>0</v>
      </c>
      <c r="F8733" s="398">
        <v>0</v>
      </c>
      <c r="H8733" t="s">
        <v>528</v>
      </c>
    </row>
    <row r="8734" spans="1:8">
      <c r="A8734" s="397">
        <v>103779</v>
      </c>
      <c r="B8734" t="s">
        <v>9186</v>
      </c>
      <c r="C8734" t="s">
        <v>527</v>
      </c>
      <c r="D8734" s="398">
        <v>0</v>
      </c>
      <c r="F8734" s="398">
        <v>0</v>
      </c>
      <c r="H8734" t="s">
        <v>528</v>
      </c>
    </row>
    <row r="8735" spans="1:8">
      <c r="A8735" s="397">
        <v>103778</v>
      </c>
      <c r="B8735" t="s">
        <v>9187</v>
      </c>
      <c r="C8735" t="s">
        <v>527</v>
      </c>
      <c r="D8735" s="398">
        <v>0</v>
      </c>
      <c r="F8735" s="398">
        <v>0</v>
      </c>
      <c r="H8735" t="s">
        <v>528</v>
      </c>
    </row>
    <row r="8736" spans="1:8">
      <c r="A8736" s="397">
        <v>103924</v>
      </c>
      <c r="B8736" t="s">
        <v>9188</v>
      </c>
      <c r="C8736" t="s">
        <v>527</v>
      </c>
      <c r="D8736" s="398">
        <v>0</v>
      </c>
      <c r="F8736" s="398">
        <v>0</v>
      </c>
      <c r="H8736" t="s">
        <v>528</v>
      </c>
    </row>
    <row r="8737" spans="1:8">
      <c r="A8737" s="397">
        <v>103776</v>
      </c>
      <c r="B8737" t="s">
        <v>9189</v>
      </c>
      <c r="C8737" t="s">
        <v>527</v>
      </c>
      <c r="D8737" s="398">
        <v>0</v>
      </c>
      <c r="F8737" s="398">
        <v>0</v>
      </c>
      <c r="H8737" t="s">
        <v>528</v>
      </c>
    </row>
    <row r="8738" spans="1:8">
      <c r="A8738" s="397">
        <v>103774</v>
      </c>
      <c r="B8738" t="s">
        <v>9190</v>
      </c>
      <c r="C8738" t="s">
        <v>527</v>
      </c>
      <c r="D8738" s="398">
        <v>0</v>
      </c>
      <c r="F8738" s="398">
        <v>0</v>
      </c>
      <c r="H8738" t="s">
        <v>528</v>
      </c>
    </row>
    <row r="8739" spans="1:8">
      <c r="A8739" s="397">
        <v>103775</v>
      </c>
      <c r="B8739" t="s">
        <v>9191</v>
      </c>
      <c r="C8739" t="s">
        <v>527</v>
      </c>
      <c r="D8739" s="398">
        <v>0</v>
      </c>
      <c r="F8739" s="398">
        <v>0</v>
      </c>
      <c r="H8739" t="s">
        <v>528</v>
      </c>
    </row>
    <row r="8740" spans="1:8">
      <c r="A8740" s="397">
        <v>106266</v>
      </c>
      <c r="B8740" t="s">
        <v>9192</v>
      </c>
      <c r="C8740" t="s">
        <v>530</v>
      </c>
      <c r="D8740" s="398">
        <v>0</v>
      </c>
      <c r="F8740" s="398">
        <v>0</v>
      </c>
      <c r="H8740" t="s">
        <v>528</v>
      </c>
    </row>
    <row r="8741" spans="1:8">
      <c r="A8741" s="397">
        <v>106270</v>
      </c>
      <c r="B8741" t="s">
        <v>9193</v>
      </c>
      <c r="C8741" t="s">
        <v>530</v>
      </c>
      <c r="D8741" s="398">
        <v>0</v>
      </c>
      <c r="F8741" s="398">
        <v>0</v>
      </c>
      <c r="H8741" t="s">
        <v>528</v>
      </c>
    </row>
    <row r="8742" spans="1:8">
      <c r="A8742" s="397">
        <v>106271</v>
      </c>
      <c r="B8742" t="s">
        <v>9194</v>
      </c>
      <c r="C8742" t="s">
        <v>530</v>
      </c>
      <c r="D8742" s="398">
        <v>0</v>
      </c>
      <c r="F8742" s="398">
        <v>0</v>
      </c>
      <c r="H8742" t="s">
        <v>528</v>
      </c>
    </row>
    <row r="8743" spans="1:8">
      <c r="A8743" s="397">
        <v>106267</v>
      </c>
      <c r="B8743" t="s">
        <v>9195</v>
      </c>
      <c r="C8743" t="s">
        <v>530</v>
      </c>
      <c r="D8743" s="398">
        <v>0</v>
      </c>
      <c r="F8743" s="398">
        <v>0</v>
      </c>
      <c r="H8743" t="s">
        <v>528</v>
      </c>
    </row>
    <row r="8744" spans="1:8">
      <c r="A8744" s="397">
        <v>106272</v>
      </c>
      <c r="B8744" t="s">
        <v>9196</v>
      </c>
      <c r="C8744" t="s">
        <v>530</v>
      </c>
      <c r="D8744" s="398">
        <v>0</v>
      </c>
      <c r="F8744" s="398">
        <v>0</v>
      </c>
      <c r="H8744" t="s">
        <v>528</v>
      </c>
    </row>
    <row r="8745" spans="1:8">
      <c r="A8745" s="397">
        <v>106268</v>
      </c>
      <c r="B8745" t="s">
        <v>9197</v>
      </c>
      <c r="C8745" t="s">
        <v>530</v>
      </c>
      <c r="D8745" s="398">
        <v>0</v>
      </c>
      <c r="F8745" s="398">
        <v>0</v>
      </c>
      <c r="H8745" t="s">
        <v>528</v>
      </c>
    </row>
    <row r="8746" spans="1:8">
      <c r="A8746" s="397">
        <v>106269</v>
      </c>
      <c r="B8746" t="s">
        <v>9198</v>
      </c>
      <c r="C8746" t="s">
        <v>530</v>
      </c>
      <c r="D8746" s="398">
        <v>0</v>
      </c>
      <c r="F8746" s="398">
        <v>0</v>
      </c>
      <c r="H8746" t="s">
        <v>528</v>
      </c>
    </row>
    <row r="8747" spans="1:8">
      <c r="A8747" s="397">
        <v>106279</v>
      </c>
      <c r="B8747" t="s">
        <v>9199</v>
      </c>
      <c r="C8747" t="s">
        <v>530</v>
      </c>
      <c r="D8747" s="398">
        <v>0</v>
      </c>
      <c r="F8747" s="398">
        <v>0</v>
      </c>
      <c r="H8747" t="s">
        <v>528</v>
      </c>
    </row>
    <row r="8748" spans="1:8">
      <c r="A8748" s="397">
        <v>106280</v>
      </c>
      <c r="B8748" t="s">
        <v>9200</v>
      </c>
      <c r="C8748" t="s">
        <v>530</v>
      </c>
      <c r="D8748" s="398">
        <v>0</v>
      </c>
      <c r="F8748" s="398">
        <v>0</v>
      </c>
      <c r="H8748" t="s">
        <v>528</v>
      </c>
    </row>
    <row r="8749" spans="1:8">
      <c r="A8749" s="397">
        <v>106265</v>
      </c>
      <c r="B8749" t="s">
        <v>9201</v>
      </c>
      <c r="C8749" t="s">
        <v>345</v>
      </c>
      <c r="D8749" s="398">
        <v>0</v>
      </c>
      <c r="F8749" s="398">
        <v>0</v>
      </c>
      <c r="H8749" t="s">
        <v>528</v>
      </c>
    </row>
    <row r="8750" spans="1:8">
      <c r="A8750" s="397">
        <v>106273</v>
      </c>
      <c r="B8750" t="s">
        <v>9202</v>
      </c>
      <c r="C8750" t="s">
        <v>530</v>
      </c>
      <c r="D8750" s="398">
        <v>0</v>
      </c>
      <c r="F8750" s="398">
        <v>0</v>
      </c>
      <c r="H8750" t="s">
        <v>528</v>
      </c>
    </row>
    <row r="8751" spans="1:8">
      <c r="A8751" s="397">
        <v>106274</v>
      </c>
      <c r="B8751" t="s">
        <v>9203</v>
      </c>
      <c r="C8751" t="s">
        <v>530</v>
      </c>
      <c r="D8751" s="398">
        <v>0</v>
      </c>
      <c r="F8751" s="398">
        <v>0</v>
      </c>
      <c r="H8751" t="s">
        <v>528</v>
      </c>
    </row>
    <row r="8752" spans="1:8">
      <c r="A8752" s="397">
        <v>106275</v>
      </c>
      <c r="B8752" t="s">
        <v>9204</v>
      </c>
      <c r="C8752" t="s">
        <v>530</v>
      </c>
      <c r="D8752" s="398">
        <v>0</v>
      </c>
      <c r="F8752" s="398">
        <v>0</v>
      </c>
      <c r="H8752" t="s">
        <v>528</v>
      </c>
    </row>
    <row r="8753" spans="1:8">
      <c r="A8753" s="397">
        <v>106276</v>
      </c>
      <c r="B8753" t="s">
        <v>9205</v>
      </c>
      <c r="C8753" t="s">
        <v>530</v>
      </c>
      <c r="D8753" s="398">
        <v>0</v>
      </c>
      <c r="F8753" s="398">
        <v>0</v>
      </c>
      <c r="H8753" t="s">
        <v>528</v>
      </c>
    </row>
    <row r="8754" spans="1:8">
      <c r="A8754" s="397">
        <v>106277</v>
      </c>
      <c r="B8754" t="s">
        <v>9206</v>
      </c>
      <c r="C8754" t="s">
        <v>530</v>
      </c>
      <c r="D8754" s="398">
        <v>0</v>
      </c>
      <c r="F8754" s="398">
        <v>0</v>
      </c>
      <c r="H8754" t="s">
        <v>528</v>
      </c>
    </row>
    <row r="8755" spans="1:8">
      <c r="A8755" s="397">
        <v>106278</v>
      </c>
      <c r="B8755" t="s">
        <v>9207</v>
      </c>
      <c r="C8755" t="s">
        <v>530</v>
      </c>
      <c r="D8755" s="398">
        <v>0</v>
      </c>
      <c r="F8755" s="398">
        <v>0</v>
      </c>
      <c r="H8755" t="s">
        <v>528</v>
      </c>
    </row>
    <row r="8756" spans="1:8">
      <c r="A8756" s="397">
        <v>106295</v>
      </c>
      <c r="B8756" t="s">
        <v>9208</v>
      </c>
      <c r="C8756" t="s">
        <v>530</v>
      </c>
      <c r="D8756" s="398">
        <v>212.16</v>
      </c>
      <c r="F8756" s="398">
        <v>213.73</v>
      </c>
      <c r="H8756" t="s">
        <v>528</v>
      </c>
    </row>
    <row r="8757" spans="1:8">
      <c r="A8757" s="397">
        <v>106300</v>
      </c>
      <c r="B8757" t="s">
        <v>9209</v>
      </c>
      <c r="C8757" t="s">
        <v>530</v>
      </c>
      <c r="D8757" s="398">
        <v>511.87</v>
      </c>
      <c r="F8757" s="398">
        <v>544.52</v>
      </c>
      <c r="H8757" t="s">
        <v>528</v>
      </c>
    </row>
    <row r="8758" spans="1:8">
      <c r="A8758" s="397">
        <v>106293</v>
      </c>
      <c r="B8758" t="s">
        <v>9210</v>
      </c>
      <c r="C8758" t="s">
        <v>530</v>
      </c>
      <c r="D8758" s="398">
        <v>166.93</v>
      </c>
      <c r="F8758" s="398">
        <v>164.57</v>
      </c>
      <c r="H8758" t="s">
        <v>528</v>
      </c>
    </row>
    <row r="8759" spans="1:8">
      <c r="A8759" s="397">
        <v>106297</v>
      </c>
      <c r="B8759" t="s">
        <v>9211</v>
      </c>
      <c r="C8759" t="s">
        <v>530</v>
      </c>
      <c r="D8759" s="398">
        <v>257.11</v>
      </c>
      <c r="F8759" s="398">
        <v>265.55</v>
      </c>
      <c r="H8759" t="s">
        <v>528</v>
      </c>
    </row>
    <row r="8760" spans="1:8">
      <c r="A8760" s="397">
        <v>106298</v>
      </c>
      <c r="B8760" t="s">
        <v>9212</v>
      </c>
      <c r="C8760" t="s">
        <v>530</v>
      </c>
      <c r="D8760" s="398">
        <v>391.4</v>
      </c>
      <c r="F8760" s="398">
        <v>404.72</v>
      </c>
      <c r="H8760" t="s">
        <v>528</v>
      </c>
    </row>
    <row r="8761" spans="1:8">
      <c r="A8761" s="397">
        <v>106301</v>
      </c>
      <c r="B8761" t="s">
        <v>9213</v>
      </c>
      <c r="C8761" t="s">
        <v>530</v>
      </c>
      <c r="D8761" s="398">
        <v>768.34</v>
      </c>
      <c r="F8761" s="398">
        <v>825.11</v>
      </c>
      <c r="H8761" t="s">
        <v>528</v>
      </c>
    </row>
    <row r="8762" spans="1:8">
      <c r="A8762" s="397">
        <v>106292</v>
      </c>
      <c r="B8762" t="s">
        <v>9214</v>
      </c>
      <c r="C8762" t="s">
        <v>530</v>
      </c>
      <c r="D8762" s="398">
        <v>158.94999999999999</v>
      </c>
      <c r="F8762" s="398">
        <v>157.08000000000001</v>
      </c>
      <c r="H8762" t="s">
        <v>528</v>
      </c>
    </row>
    <row r="8763" spans="1:8">
      <c r="A8763" s="397">
        <v>106282</v>
      </c>
      <c r="B8763" t="s">
        <v>9215</v>
      </c>
      <c r="C8763" t="s">
        <v>530</v>
      </c>
      <c r="D8763" s="398">
        <v>85.08</v>
      </c>
      <c r="F8763" s="398">
        <v>82.57</v>
      </c>
      <c r="H8763" t="s">
        <v>528</v>
      </c>
    </row>
    <row r="8764" spans="1:8">
      <c r="A8764" s="397">
        <v>106283</v>
      </c>
      <c r="B8764" t="s">
        <v>9216</v>
      </c>
      <c r="C8764" t="s">
        <v>530</v>
      </c>
      <c r="D8764" s="398">
        <v>85.08</v>
      </c>
      <c r="F8764" s="398">
        <v>82.57</v>
      </c>
      <c r="H8764" t="s">
        <v>528</v>
      </c>
    </row>
    <row r="8765" spans="1:8">
      <c r="A8765" s="397">
        <v>106286</v>
      </c>
      <c r="B8765" t="s">
        <v>9217</v>
      </c>
      <c r="C8765" t="s">
        <v>530</v>
      </c>
      <c r="D8765" s="398">
        <v>95.77</v>
      </c>
      <c r="F8765" s="398">
        <v>97.64</v>
      </c>
      <c r="H8765" t="s">
        <v>528</v>
      </c>
    </row>
    <row r="8766" spans="1:8">
      <c r="A8766" s="397">
        <v>106287</v>
      </c>
      <c r="B8766" t="s">
        <v>9218</v>
      </c>
      <c r="C8766" t="s">
        <v>530</v>
      </c>
      <c r="D8766" s="398">
        <v>114.15</v>
      </c>
      <c r="F8766" s="398">
        <v>122.12</v>
      </c>
      <c r="H8766" t="s">
        <v>528</v>
      </c>
    </row>
    <row r="8767" spans="1:8">
      <c r="A8767" s="397">
        <v>106288</v>
      </c>
      <c r="B8767" t="s">
        <v>9219</v>
      </c>
      <c r="C8767" t="s">
        <v>530</v>
      </c>
      <c r="D8767" s="398">
        <v>137.51</v>
      </c>
      <c r="F8767" s="398">
        <v>153.88999999999999</v>
      </c>
      <c r="H8767" t="s">
        <v>528</v>
      </c>
    </row>
    <row r="8768" spans="1:8">
      <c r="A8768" s="397">
        <v>106289</v>
      </c>
      <c r="B8768" t="s">
        <v>9220</v>
      </c>
      <c r="C8768" t="s">
        <v>530</v>
      </c>
      <c r="D8768" s="398">
        <v>181.23</v>
      </c>
      <c r="F8768" s="398">
        <v>214.97</v>
      </c>
      <c r="H8768" t="s">
        <v>528</v>
      </c>
    </row>
    <row r="8769" spans="1:8">
      <c r="A8769" s="397">
        <v>106290</v>
      </c>
      <c r="B8769" t="s">
        <v>9221</v>
      </c>
      <c r="C8769" t="s">
        <v>530</v>
      </c>
      <c r="D8769" s="398">
        <v>247.83</v>
      </c>
      <c r="F8769" s="398">
        <v>307.41000000000003</v>
      </c>
      <c r="H8769" t="s">
        <v>528</v>
      </c>
    </row>
    <row r="8770" spans="1:8">
      <c r="A8770" s="397">
        <v>106291</v>
      </c>
      <c r="B8770" t="s">
        <v>9222</v>
      </c>
      <c r="C8770" t="s">
        <v>530</v>
      </c>
      <c r="D8770" s="398">
        <v>362.16</v>
      </c>
      <c r="F8770" s="398">
        <v>458.7</v>
      </c>
      <c r="H8770" t="s">
        <v>528</v>
      </c>
    </row>
    <row r="8771" spans="1:8">
      <c r="A8771" s="397">
        <v>102136</v>
      </c>
      <c r="B8771" t="s">
        <v>9223</v>
      </c>
      <c r="C8771" t="s">
        <v>530</v>
      </c>
      <c r="D8771" s="398">
        <v>143.6</v>
      </c>
      <c r="F8771" s="398">
        <v>195</v>
      </c>
      <c r="H8771" t="s">
        <v>528</v>
      </c>
    </row>
    <row r="8772" spans="1:8">
      <c r="A8772" s="397">
        <v>106263</v>
      </c>
      <c r="B8772" t="s">
        <v>9224</v>
      </c>
      <c r="C8772" t="s">
        <v>530</v>
      </c>
      <c r="D8772" s="398">
        <v>188.01</v>
      </c>
      <c r="F8772" s="398">
        <v>256.62</v>
      </c>
      <c r="H8772" t="s">
        <v>528</v>
      </c>
    </row>
    <row r="8773" spans="1:8">
      <c r="A8773" s="397">
        <v>106259</v>
      </c>
      <c r="B8773" t="s">
        <v>9225</v>
      </c>
      <c r="C8773" t="s">
        <v>530</v>
      </c>
      <c r="D8773" s="398">
        <v>0</v>
      </c>
      <c r="F8773" s="398">
        <v>0</v>
      </c>
      <c r="H8773" t="s">
        <v>528</v>
      </c>
    </row>
    <row r="8774" spans="1:8">
      <c r="A8774" s="397">
        <v>106261</v>
      </c>
      <c r="B8774" t="s">
        <v>9226</v>
      </c>
      <c r="C8774" t="s">
        <v>530</v>
      </c>
      <c r="D8774" s="398">
        <v>0</v>
      </c>
      <c r="F8774" s="398">
        <v>0</v>
      </c>
      <c r="H8774" t="s">
        <v>528</v>
      </c>
    </row>
    <row r="8775" spans="1:8">
      <c r="A8775" s="397">
        <v>106260</v>
      </c>
      <c r="B8775" t="s">
        <v>9227</v>
      </c>
      <c r="C8775" t="s">
        <v>530</v>
      </c>
      <c r="D8775" s="398">
        <v>0</v>
      </c>
      <c r="F8775" s="398">
        <v>0</v>
      </c>
      <c r="H8775" t="s">
        <v>528</v>
      </c>
    </row>
    <row r="8776" spans="1:8">
      <c r="A8776" s="397">
        <v>102134</v>
      </c>
      <c r="B8776" t="s">
        <v>9228</v>
      </c>
      <c r="C8776" t="s">
        <v>530</v>
      </c>
      <c r="D8776" s="398">
        <v>0</v>
      </c>
      <c r="F8776" s="398">
        <v>0</v>
      </c>
      <c r="H8776" t="s">
        <v>528</v>
      </c>
    </row>
    <row r="8777" spans="1:8">
      <c r="A8777" s="397">
        <v>106262</v>
      </c>
      <c r="B8777" t="s">
        <v>9229</v>
      </c>
      <c r="C8777" t="s">
        <v>530</v>
      </c>
      <c r="D8777" s="398">
        <v>0</v>
      </c>
      <c r="F8777" s="398">
        <v>0</v>
      </c>
      <c r="H8777" t="s">
        <v>528</v>
      </c>
    </row>
    <row r="8778" spans="1:8">
      <c r="A8778" s="397">
        <v>102135</v>
      </c>
      <c r="B8778" t="s">
        <v>9230</v>
      </c>
      <c r="C8778" t="s">
        <v>530</v>
      </c>
      <c r="D8778" s="398">
        <v>0</v>
      </c>
      <c r="F8778" s="398">
        <v>0</v>
      </c>
      <c r="H8778" t="s">
        <v>528</v>
      </c>
    </row>
    <row r="8779" spans="1:8">
      <c r="A8779" s="397">
        <v>106302</v>
      </c>
      <c r="B8779" t="s">
        <v>9231</v>
      </c>
      <c r="C8779" t="s">
        <v>530</v>
      </c>
      <c r="D8779" s="398">
        <v>0</v>
      </c>
      <c r="F8779" s="398">
        <v>0</v>
      </c>
      <c r="H8779" t="s">
        <v>528</v>
      </c>
    </row>
    <row r="8780" spans="1:8">
      <c r="A8780" s="397">
        <v>106284</v>
      </c>
      <c r="B8780" t="s">
        <v>9232</v>
      </c>
      <c r="C8780" t="s">
        <v>530</v>
      </c>
      <c r="D8780" s="398">
        <v>0</v>
      </c>
      <c r="F8780" s="398">
        <v>0</v>
      </c>
      <c r="H8780" t="s">
        <v>528</v>
      </c>
    </row>
    <row r="8781" spans="1:8">
      <c r="A8781" s="397">
        <v>106285</v>
      </c>
      <c r="B8781" t="s">
        <v>9233</v>
      </c>
      <c r="C8781" t="s">
        <v>530</v>
      </c>
      <c r="D8781" s="398">
        <v>0</v>
      </c>
      <c r="F8781" s="398">
        <v>0</v>
      </c>
      <c r="H8781" t="s">
        <v>528</v>
      </c>
    </row>
    <row r="8782" spans="1:8">
      <c r="A8782" s="397">
        <v>106296</v>
      </c>
      <c r="B8782" t="s">
        <v>9234</v>
      </c>
      <c r="C8782" t="s">
        <v>530</v>
      </c>
      <c r="D8782" s="398">
        <v>0</v>
      </c>
      <c r="F8782" s="398">
        <v>0</v>
      </c>
      <c r="H8782" t="s">
        <v>528</v>
      </c>
    </row>
    <row r="8783" spans="1:8">
      <c r="A8783" s="397">
        <v>106299</v>
      </c>
      <c r="B8783" t="s">
        <v>9235</v>
      </c>
      <c r="C8783" t="s">
        <v>530</v>
      </c>
      <c r="D8783" s="398">
        <v>239.28</v>
      </c>
      <c r="F8783" s="398">
        <v>261.95999999999998</v>
      </c>
      <c r="H8783" t="s">
        <v>528</v>
      </c>
    </row>
    <row r="8784" spans="1:8">
      <c r="A8784" s="397">
        <v>106294</v>
      </c>
      <c r="B8784" t="s">
        <v>9236</v>
      </c>
      <c r="C8784" t="s">
        <v>530</v>
      </c>
      <c r="D8784" s="398">
        <v>0</v>
      </c>
      <c r="F8784" s="398">
        <v>0</v>
      </c>
      <c r="H8784" t="s">
        <v>528</v>
      </c>
    </row>
    <row r="8785" spans="1:8">
      <c r="A8785" s="397">
        <v>106281</v>
      </c>
      <c r="B8785" t="s">
        <v>9237</v>
      </c>
      <c r="C8785" t="s">
        <v>530</v>
      </c>
      <c r="D8785" s="398">
        <v>0</v>
      </c>
      <c r="F8785" s="398">
        <v>0</v>
      </c>
      <c r="H8785" t="s">
        <v>528</v>
      </c>
    </row>
    <row r="8786" spans="1:8">
      <c r="A8786" s="397">
        <v>106264</v>
      </c>
      <c r="B8786" t="s">
        <v>9238</v>
      </c>
      <c r="C8786" t="s">
        <v>345</v>
      </c>
      <c r="D8786" s="398">
        <v>0</v>
      </c>
      <c r="F8786" s="398">
        <v>0</v>
      </c>
      <c r="H8786" t="s">
        <v>528</v>
      </c>
    </row>
    <row r="8787" spans="1:8">
      <c r="A8787" s="397">
        <v>97097</v>
      </c>
      <c r="B8787" t="s">
        <v>9239</v>
      </c>
      <c r="C8787" t="s">
        <v>527</v>
      </c>
      <c r="D8787" s="398">
        <v>45.43</v>
      </c>
      <c r="F8787" s="398">
        <v>38.22</v>
      </c>
      <c r="H8787" t="s">
        <v>528</v>
      </c>
    </row>
    <row r="8788" spans="1:8">
      <c r="A8788" s="397">
        <v>97089</v>
      </c>
      <c r="B8788" t="s">
        <v>9240</v>
      </c>
      <c r="C8788" t="s">
        <v>298</v>
      </c>
      <c r="D8788" s="398">
        <v>17.149999999999999</v>
      </c>
      <c r="F8788" s="398">
        <v>13.38</v>
      </c>
      <c r="H8788" t="s">
        <v>528</v>
      </c>
    </row>
    <row r="8789" spans="1:8">
      <c r="A8789" s="397">
        <v>97090</v>
      </c>
      <c r="B8789" t="s">
        <v>9241</v>
      </c>
      <c r="C8789" t="s">
        <v>298</v>
      </c>
      <c r="D8789" s="398">
        <v>16.809999999999999</v>
      </c>
      <c r="F8789" s="398">
        <v>13.04</v>
      </c>
      <c r="H8789" t="s">
        <v>528</v>
      </c>
    </row>
    <row r="8790" spans="1:8">
      <c r="A8790" s="397">
        <v>97091</v>
      </c>
      <c r="B8790" t="s">
        <v>9242</v>
      </c>
      <c r="C8790" t="s">
        <v>298</v>
      </c>
      <c r="D8790" s="398">
        <v>16.28</v>
      </c>
      <c r="F8790" s="398">
        <v>12.58</v>
      </c>
      <c r="H8790" t="s">
        <v>528</v>
      </c>
    </row>
    <row r="8791" spans="1:8">
      <c r="A8791" s="397">
        <v>97092</v>
      </c>
      <c r="B8791" t="s">
        <v>9243</v>
      </c>
      <c r="C8791" t="s">
        <v>298</v>
      </c>
      <c r="D8791" s="398">
        <v>15.73</v>
      </c>
      <c r="F8791" s="398">
        <v>12.11</v>
      </c>
      <c r="H8791" t="s">
        <v>528</v>
      </c>
    </row>
    <row r="8792" spans="1:8">
      <c r="A8792" s="397">
        <v>103053</v>
      </c>
      <c r="B8792" t="s">
        <v>9244</v>
      </c>
      <c r="C8792" t="s">
        <v>298</v>
      </c>
      <c r="D8792" s="398">
        <v>0</v>
      </c>
      <c r="F8792" s="398">
        <v>0</v>
      </c>
      <c r="H8792" t="s">
        <v>528</v>
      </c>
    </row>
    <row r="8793" spans="1:8">
      <c r="A8793" s="397">
        <v>97093</v>
      </c>
      <c r="B8793" t="s">
        <v>9245</v>
      </c>
      <c r="C8793" t="s">
        <v>298</v>
      </c>
      <c r="D8793" s="398">
        <v>14.75</v>
      </c>
      <c r="F8793" s="398">
        <v>11.27</v>
      </c>
      <c r="H8793" t="s">
        <v>528</v>
      </c>
    </row>
    <row r="8794" spans="1:8">
      <c r="A8794" s="397">
        <v>103054</v>
      </c>
      <c r="B8794" t="s">
        <v>9246</v>
      </c>
      <c r="C8794" t="s">
        <v>298</v>
      </c>
      <c r="D8794" s="398">
        <v>0</v>
      </c>
      <c r="F8794" s="398">
        <v>0</v>
      </c>
      <c r="H8794" t="s">
        <v>528</v>
      </c>
    </row>
    <row r="8795" spans="1:8">
      <c r="A8795" s="397">
        <v>97088</v>
      </c>
      <c r="B8795" t="s">
        <v>9247</v>
      </c>
      <c r="C8795" t="s">
        <v>298</v>
      </c>
      <c r="D8795" s="398">
        <v>18.78</v>
      </c>
      <c r="F8795" s="398">
        <v>14.69</v>
      </c>
      <c r="H8795" t="s">
        <v>528</v>
      </c>
    </row>
    <row r="8796" spans="1:8">
      <c r="A8796" s="397">
        <v>97087</v>
      </c>
      <c r="B8796" t="s">
        <v>9248</v>
      </c>
      <c r="C8796" t="s">
        <v>527</v>
      </c>
      <c r="D8796" s="398">
        <v>3.11</v>
      </c>
      <c r="F8796" s="398">
        <v>3.07</v>
      </c>
      <c r="H8796" t="s">
        <v>528</v>
      </c>
    </row>
    <row r="8797" spans="1:8">
      <c r="A8797" s="397">
        <v>97083</v>
      </c>
      <c r="B8797" t="s">
        <v>9249</v>
      </c>
      <c r="C8797" t="s">
        <v>527</v>
      </c>
      <c r="D8797" s="398">
        <v>3.76</v>
      </c>
      <c r="F8797" s="398">
        <v>4.57</v>
      </c>
      <c r="H8797" t="s">
        <v>528</v>
      </c>
    </row>
    <row r="8798" spans="1:8">
      <c r="A8798" s="397">
        <v>97084</v>
      </c>
      <c r="B8798" t="s">
        <v>9250</v>
      </c>
      <c r="C8798" t="s">
        <v>527</v>
      </c>
      <c r="D8798" s="398">
        <v>0.78</v>
      </c>
      <c r="F8798" s="398">
        <v>0.95</v>
      </c>
      <c r="H8798" t="s">
        <v>528</v>
      </c>
    </row>
    <row r="8799" spans="1:8">
      <c r="A8799" s="397">
        <v>97096</v>
      </c>
      <c r="B8799" t="s">
        <v>9251</v>
      </c>
      <c r="C8799" t="s">
        <v>615</v>
      </c>
      <c r="D8799" s="398">
        <v>865.56</v>
      </c>
      <c r="F8799" s="398">
        <v>602.61</v>
      </c>
      <c r="H8799" t="s">
        <v>528</v>
      </c>
    </row>
    <row r="8800" spans="1:8">
      <c r="A8800" s="397">
        <v>97082</v>
      </c>
      <c r="B8800" t="s">
        <v>9252</v>
      </c>
      <c r="C8800" t="s">
        <v>615</v>
      </c>
      <c r="D8800" s="398">
        <v>71.67</v>
      </c>
      <c r="F8800" s="398">
        <v>90.14</v>
      </c>
      <c r="H8800" t="s">
        <v>528</v>
      </c>
    </row>
    <row r="8801" spans="1:8">
      <c r="A8801" s="397">
        <v>103076</v>
      </c>
      <c r="B8801" t="s">
        <v>9253</v>
      </c>
      <c r="C8801" t="s">
        <v>527</v>
      </c>
      <c r="D8801" s="398">
        <v>193.8</v>
      </c>
      <c r="F8801" s="398">
        <v>147.62</v>
      </c>
      <c r="H8801" t="s">
        <v>528</v>
      </c>
    </row>
    <row r="8802" spans="1:8">
      <c r="A8802" s="397">
        <v>103067</v>
      </c>
      <c r="B8802" t="s">
        <v>9254</v>
      </c>
      <c r="C8802" t="s">
        <v>527</v>
      </c>
      <c r="D8802" s="398">
        <v>0</v>
      </c>
      <c r="F8802" s="398">
        <v>0</v>
      </c>
      <c r="H8802" t="s">
        <v>528</v>
      </c>
    </row>
    <row r="8803" spans="1:8">
      <c r="A8803" s="397">
        <v>103077</v>
      </c>
      <c r="B8803" t="s">
        <v>9255</v>
      </c>
      <c r="C8803" t="s">
        <v>527</v>
      </c>
      <c r="D8803" s="398">
        <v>252.08</v>
      </c>
      <c r="F8803" s="398">
        <v>190.33</v>
      </c>
      <c r="H8803" t="s">
        <v>528</v>
      </c>
    </row>
    <row r="8804" spans="1:8">
      <c r="A8804" s="397">
        <v>103068</v>
      </c>
      <c r="B8804" t="s">
        <v>9256</v>
      </c>
      <c r="C8804" t="s">
        <v>527</v>
      </c>
      <c r="D8804" s="398">
        <v>0</v>
      </c>
      <c r="F8804" s="398">
        <v>0</v>
      </c>
      <c r="H8804" t="s">
        <v>528</v>
      </c>
    </row>
    <row r="8805" spans="1:8">
      <c r="A8805" s="397">
        <v>103078</v>
      </c>
      <c r="B8805" t="s">
        <v>9257</v>
      </c>
      <c r="C8805" t="s">
        <v>527</v>
      </c>
      <c r="D8805" s="398">
        <v>306.23</v>
      </c>
      <c r="F8805" s="398">
        <v>229.87</v>
      </c>
      <c r="H8805" t="s">
        <v>528</v>
      </c>
    </row>
    <row r="8806" spans="1:8">
      <c r="A8806" s="397">
        <v>103069</v>
      </c>
      <c r="B8806" t="s">
        <v>9258</v>
      </c>
      <c r="C8806" t="s">
        <v>527</v>
      </c>
      <c r="D8806" s="398">
        <v>0</v>
      </c>
      <c r="F8806" s="398">
        <v>0</v>
      </c>
      <c r="H8806" t="s">
        <v>528</v>
      </c>
    </row>
    <row r="8807" spans="1:8">
      <c r="A8807" s="397">
        <v>103079</v>
      </c>
      <c r="B8807" t="s">
        <v>9259</v>
      </c>
      <c r="C8807" t="s">
        <v>527</v>
      </c>
      <c r="D8807" s="398">
        <v>368.08</v>
      </c>
      <c r="F8807" s="398">
        <v>275.29000000000002</v>
      </c>
      <c r="H8807" t="s">
        <v>528</v>
      </c>
    </row>
    <row r="8808" spans="1:8">
      <c r="A8808" s="397">
        <v>103070</v>
      </c>
      <c r="B8808" t="s">
        <v>9260</v>
      </c>
      <c r="C8808" t="s">
        <v>527</v>
      </c>
      <c r="D8808" s="398">
        <v>0</v>
      </c>
      <c r="F8808" s="398">
        <v>0</v>
      </c>
      <c r="H8808" t="s">
        <v>528</v>
      </c>
    </row>
    <row r="8809" spans="1:8">
      <c r="A8809" s="397">
        <v>103080</v>
      </c>
      <c r="B8809" t="s">
        <v>9261</v>
      </c>
      <c r="C8809" t="s">
        <v>527</v>
      </c>
      <c r="D8809" s="398">
        <v>448.44</v>
      </c>
      <c r="F8809" s="398">
        <v>334.44</v>
      </c>
      <c r="H8809" t="s">
        <v>528</v>
      </c>
    </row>
    <row r="8810" spans="1:8">
      <c r="A8810" s="397">
        <v>103071</v>
      </c>
      <c r="B8810" t="s">
        <v>9262</v>
      </c>
      <c r="C8810" t="s">
        <v>527</v>
      </c>
      <c r="D8810" s="398">
        <v>0</v>
      </c>
      <c r="F8810" s="398">
        <v>0</v>
      </c>
      <c r="H8810" t="s">
        <v>528</v>
      </c>
    </row>
    <row r="8811" spans="1:8">
      <c r="A8811" s="397">
        <v>103075</v>
      </c>
      <c r="B8811" t="s">
        <v>9263</v>
      </c>
      <c r="C8811" t="s">
        <v>527</v>
      </c>
      <c r="D8811" s="398">
        <v>272.47000000000003</v>
      </c>
      <c r="F8811" s="398">
        <v>208.84</v>
      </c>
      <c r="H8811" t="s">
        <v>528</v>
      </c>
    </row>
    <row r="8812" spans="1:8">
      <c r="A8812" s="397">
        <v>103062</v>
      </c>
      <c r="B8812" t="s">
        <v>9264</v>
      </c>
      <c r="C8812" t="s">
        <v>527</v>
      </c>
      <c r="D8812" s="398">
        <v>0</v>
      </c>
      <c r="F8812" s="398">
        <v>0</v>
      </c>
      <c r="H8812" t="s">
        <v>528</v>
      </c>
    </row>
    <row r="8813" spans="1:8">
      <c r="A8813" s="397">
        <v>103065</v>
      </c>
      <c r="B8813" t="s">
        <v>9265</v>
      </c>
      <c r="C8813" t="s">
        <v>527</v>
      </c>
      <c r="D8813" s="398">
        <v>0</v>
      </c>
      <c r="F8813" s="398">
        <v>0</v>
      </c>
      <c r="H8813" t="s">
        <v>528</v>
      </c>
    </row>
    <row r="8814" spans="1:8">
      <c r="A8814" s="397">
        <v>103063</v>
      </c>
      <c r="B8814" t="s">
        <v>9266</v>
      </c>
      <c r="C8814" t="s">
        <v>527</v>
      </c>
      <c r="D8814" s="398">
        <v>0</v>
      </c>
      <c r="F8814" s="398">
        <v>0</v>
      </c>
      <c r="H8814" t="s">
        <v>528</v>
      </c>
    </row>
    <row r="8815" spans="1:8">
      <c r="A8815" s="397">
        <v>103066</v>
      </c>
      <c r="B8815" t="s">
        <v>9267</v>
      </c>
      <c r="C8815" t="s">
        <v>527</v>
      </c>
      <c r="D8815" s="398">
        <v>0</v>
      </c>
      <c r="F8815" s="398">
        <v>0</v>
      </c>
      <c r="H8815" t="s">
        <v>528</v>
      </c>
    </row>
    <row r="8816" spans="1:8">
      <c r="A8816" s="397">
        <v>103064</v>
      </c>
      <c r="B8816" t="s">
        <v>9268</v>
      </c>
      <c r="C8816" t="s">
        <v>527</v>
      </c>
      <c r="D8816" s="398">
        <v>0</v>
      </c>
      <c r="F8816" s="398">
        <v>0</v>
      </c>
      <c r="H8816" t="s">
        <v>528</v>
      </c>
    </row>
    <row r="8817" spans="1:8">
      <c r="A8817" s="397">
        <v>103074</v>
      </c>
      <c r="B8817" t="s">
        <v>9269</v>
      </c>
      <c r="C8817" t="s">
        <v>527</v>
      </c>
      <c r="D8817" s="398">
        <v>227.04</v>
      </c>
      <c r="F8817" s="398">
        <v>170.62</v>
      </c>
      <c r="H8817" t="s">
        <v>528</v>
      </c>
    </row>
    <row r="8818" spans="1:8">
      <c r="A8818" s="397">
        <v>103057</v>
      </c>
      <c r="B8818" t="s">
        <v>9270</v>
      </c>
      <c r="C8818" t="s">
        <v>527</v>
      </c>
      <c r="D8818" s="398">
        <v>0</v>
      </c>
      <c r="F8818" s="398">
        <v>0</v>
      </c>
      <c r="H8818" t="s">
        <v>528</v>
      </c>
    </row>
    <row r="8819" spans="1:8">
      <c r="A8819" s="397">
        <v>103060</v>
      </c>
      <c r="B8819" t="s">
        <v>9271</v>
      </c>
      <c r="C8819" t="s">
        <v>527</v>
      </c>
      <c r="D8819" s="398">
        <v>0</v>
      </c>
      <c r="F8819" s="398">
        <v>0</v>
      </c>
      <c r="H8819" t="s">
        <v>528</v>
      </c>
    </row>
    <row r="8820" spans="1:8">
      <c r="A8820" s="397">
        <v>103058</v>
      </c>
      <c r="B8820" t="s">
        <v>9272</v>
      </c>
      <c r="C8820" t="s">
        <v>527</v>
      </c>
      <c r="D8820" s="398">
        <v>0</v>
      </c>
      <c r="F8820" s="398">
        <v>0</v>
      </c>
      <c r="H8820" t="s">
        <v>528</v>
      </c>
    </row>
    <row r="8821" spans="1:8">
      <c r="A8821" s="397">
        <v>103061</v>
      </c>
      <c r="B8821" t="s">
        <v>9273</v>
      </c>
      <c r="C8821" t="s">
        <v>527</v>
      </c>
      <c r="D8821" s="398">
        <v>0</v>
      </c>
      <c r="F8821" s="398">
        <v>0</v>
      </c>
      <c r="H8821" t="s">
        <v>528</v>
      </c>
    </row>
    <row r="8822" spans="1:8">
      <c r="A8822" s="397">
        <v>103059</v>
      </c>
      <c r="B8822" t="s">
        <v>9274</v>
      </c>
      <c r="C8822" t="s">
        <v>527</v>
      </c>
      <c r="D8822" s="398">
        <v>0</v>
      </c>
      <c r="F8822" s="398">
        <v>0</v>
      </c>
      <c r="H8822" t="s">
        <v>528</v>
      </c>
    </row>
    <row r="8823" spans="1:8">
      <c r="A8823" s="397">
        <v>97101</v>
      </c>
      <c r="B8823" t="s">
        <v>9275</v>
      </c>
      <c r="C8823" t="s">
        <v>527</v>
      </c>
      <c r="D8823" s="398">
        <v>227.34</v>
      </c>
      <c r="F8823" s="398">
        <v>172.59</v>
      </c>
      <c r="H8823" t="s">
        <v>528</v>
      </c>
    </row>
    <row r="8824" spans="1:8">
      <c r="A8824" s="397">
        <v>97098</v>
      </c>
      <c r="B8824" t="s">
        <v>9276</v>
      </c>
      <c r="C8824" t="s">
        <v>527</v>
      </c>
      <c r="D8824" s="398">
        <v>0</v>
      </c>
      <c r="F8824" s="398">
        <v>0</v>
      </c>
      <c r="H8824" t="s">
        <v>528</v>
      </c>
    </row>
    <row r="8825" spans="1:8">
      <c r="A8825" s="397">
        <v>97102</v>
      </c>
      <c r="B8825" t="s">
        <v>9277</v>
      </c>
      <c r="C8825" t="s">
        <v>527</v>
      </c>
      <c r="D8825" s="398">
        <v>285.61</v>
      </c>
      <c r="F8825" s="398">
        <v>215.3</v>
      </c>
      <c r="H8825" t="s">
        <v>528</v>
      </c>
    </row>
    <row r="8826" spans="1:8">
      <c r="A8826" s="397">
        <v>97099</v>
      </c>
      <c r="B8826" t="s">
        <v>9278</v>
      </c>
      <c r="C8826" t="s">
        <v>527</v>
      </c>
      <c r="D8826" s="398">
        <v>0</v>
      </c>
      <c r="F8826" s="398">
        <v>0</v>
      </c>
      <c r="H8826" t="s">
        <v>528</v>
      </c>
    </row>
    <row r="8827" spans="1:8">
      <c r="A8827" s="397">
        <v>97103</v>
      </c>
      <c r="B8827" t="s">
        <v>9279</v>
      </c>
      <c r="C8827" t="s">
        <v>527</v>
      </c>
      <c r="D8827" s="398">
        <v>339.76</v>
      </c>
      <c r="F8827" s="398">
        <v>254.84</v>
      </c>
      <c r="H8827" t="s">
        <v>528</v>
      </c>
    </row>
    <row r="8828" spans="1:8">
      <c r="A8828" s="397">
        <v>97100</v>
      </c>
      <c r="B8828" t="s">
        <v>9280</v>
      </c>
      <c r="C8828" t="s">
        <v>527</v>
      </c>
      <c r="D8828" s="398">
        <v>0</v>
      </c>
      <c r="F8828" s="398">
        <v>0</v>
      </c>
      <c r="H8828" t="s">
        <v>528</v>
      </c>
    </row>
    <row r="8829" spans="1:8">
      <c r="A8829" s="397">
        <v>103072</v>
      </c>
      <c r="B8829" t="s">
        <v>9281</v>
      </c>
      <c r="C8829" t="s">
        <v>527</v>
      </c>
      <c r="D8829" s="398">
        <v>401.61</v>
      </c>
      <c r="F8829" s="398">
        <v>300.26</v>
      </c>
      <c r="H8829" t="s">
        <v>528</v>
      </c>
    </row>
    <row r="8830" spans="1:8">
      <c r="A8830" s="397">
        <v>103055</v>
      </c>
      <c r="B8830" t="s">
        <v>9282</v>
      </c>
      <c r="C8830" t="s">
        <v>527</v>
      </c>
      <c r="D8830" s="398">
        <v>0</v>
      </c>
      <c r="F8830" s="398">
        <v>0</v>
      </c>
      <c r="H8830" t="s">
        <v>528</v>
      </c>
    </row>
    <row r="8831" spans="1:8">
      <c r="A8831" s="397">
        <v>103073</v>
      </c>
      <c r="B8831" t="s">
        <v>9283</v>
      </c>
      <c r="C8831" t="s">
        <v>527</v>
      </c>
      <c r="D8831" s="398">
        <v>481.98</v>
      </c>
      <c r="F8831" s="398">
        <v>359.41</v>
      </c>
      <c r="H8831" t="s">
        <v>528</v>
      </c>
    </row>
    <row r="8832" spans="1:8">
      <c r="A8832" s="397">
        <v>103056</v>
      </c>
      <c r="B8832" t="s">
        <v>9284</v>
      </c>
      <c r="C8832" t="s">
        <v>527</v>
      </c>
      <c r="D8832" s="398">
        <v>0</v>
      </c>
      <c r="F8832" s="398">
        <v>0</v>
      </c>
      <c r="H8832" t="s">
        <v>528</v>
      </c>
    </row>
    <row r="8833" spans="1:8">
      <c r="A8833" s="397">
        <v>97086</v>
      </c>
      <c r="B8833" t="s">
        <v>9285</v>
      </c>
      <c r="C8833" t="s">
        <v>527</v>
      </c>
      <c r="D8833" s="398">
        <v>138.86000000000001</v>
      </c>
      <c r="F8833" s="398">
        <v>168.59</v>
      </c>
      <c r="H8833" t="s">
        <v>528</v>
      </c>
    </row>
    <row r="8834" spans="1:8">
      <c r="A8834" s="397">
        <v>97085</v>
      </c>
      <c r="B8834" t="s">
        <v>9286</v>
      </c>
      <c r="C8834" t="s">
        <v>527</v>
      </c>
      <c r="D8834" s="398">
        <v>0</v>
      </c>
      <c r="F8834" s="398">
        <v>0</v>
      </c>
      <c r="H8834" t="s">
        <v>528</v>
      </c>
    </row>
    <row r="8835" spans="1:8">
      <c r="A8835" s="397">
        <v>104766</v>
      </c>
      <c r="B8835" t="s">
        <v>9287</v>
      </c>
      <c r="C8835" t="s">
        <v>345</v>
      </c>
      <c r="D8835" s="398">
        <v>18.13</v>
      </c>
      <c r="F8835" s="398">
        <v>23.01</v>
      </c>
      <c r="H8835" t="s">
        <v>528</v>
      </c>
    </row>
    <row r="8836" spans="1:8">
      <c r="A8836" s="397">
        <v>90467</v>
      </c>
      <c r="B8836" t="s">
        <v>9288</v>
      </c>
      <c r="C8836" t="s">
        <v>345</v>
      </c>
      <c r="D8836" s="398">
        <v>26.59</v>
      </c>
      <c r="F8836" s="398">
        <v>31.46</v>
      </c>
      <c r="H8836" t="s">
        <v>528</v>
      </c>
    </row>
    <row r="8837" spans="1:8">
      <c r="A8837" s="397">
        <v>90466</v>
      </c>
      <c r="B8837" t="s">
        <v>9289</v>
      </c>
      <c r="C8837" t="s">
        <v>345</v>
      </c>
      <c r="D8837" s="398">
        <v>17.66</v>
      </c>
      <c r="F8837" s="398">
        <v>20.97</v>
      </c>
      <c r="H8837" t="s">
        <v>528</v>
      </c>
    </row>
    <row r="8838" spans="1:8">
      <c r="A8838" s="397">
        <v>90469</v>
      </c>
      <c r="B8838" t="s">
        <v>9290</v>
      </c>
      <c r="C8838" t="s">
        <v>345</v>
      </c>
      <c r="D8838" s="398">
        <v>13.7</v>
      </c>
      <c r="F8838" s="398">
        <v>14.61</v>
      </c>
      <c r="H8838" t="s">
        <v>528</v>
      </c>
    </row>
    <row r="8839" spans="1:8">
      <c r="A8839" s="397">
        <v>90470</v>
      </c>
      <c r="B8839" t="s">
        <v>9291</v>
      </c>
      <c r="C8839" t="s">
        <v>345</v>
      </c>
      <c r="D8839" s="398">
        <v>18.3</v>
      </c>
      <c r="F8839" s="398">
        <v>19.2</v>
      </c>
      <c r="H8839" t="s">
        <v>528</v>
      </c>
    </row>
    <row r="8840" spans="1:8">
      <c r="A8840" s="397">
        <v>90468</v>
      </c>
      <c r="B8840" t="s">
        <v>9292</v>
      </c>
      <c r="C8840" t="s">
        <v>345</v>
      </c>
      <c r="D8840" s="398">
        <v>9.01</v>
      </c>
      <c r="F8840" s="398">
        <v>9.66</v>
      </c>
      <c r="H8840" t="s">
        <v>528</v>
      </c>
    </row>
    <row r="8841" spans="1:8">
      <c r="A8841" s="397">
        <v>91188</v>
      </c>
      <c r="B8841" t="s">
        <v>9293</v>
      </c>
      <c r="C8841" t="s">
        <v>530</v>
      </c>
      <c r="D8841" s="398">
        <v>15.17</v>
      </c>
      <c r="F8841" s="398">
        <v>17.27</v>
      </c>
      <c r="H8841" t="s">
        <v>528</v>
      </c>
    </row>
    <row r="8842" spans="1:8">
      <c r="A8842" s="397">
        <v>91189</v>
      </c>
      <c r="B8842" t="s">
        <v>9294</v>
      </c>
      <c r="C8842" t="s">
        <v>530</v>
      </c>
      <c r="D8842" s="398">
        <v>86.48</v>
      </c>
      <c r="F8842" s="398">
        <v>88.27</v>
      </c>
      <c r="H8842" t="s">
        <v>528</v>
      </c>
    </row>
    <row r="8843" spans="1:8">
      <c r="A8843" s="397">
        <v>91192</v>
      </c>
      <c r="B8843" t="s">
        <v>9295</v>
      </c>
      <c r="C8843" t="s">
        <v>530</v>
      </c>
      <c r="D8843" s="398">
        <v>26.78</v>
      </c>
      <c r="F8843" s="398">
        <v>26.11</v>
      </c>
      <c r="H8843" t="s">
        <v>528</v>
      </c>
    </row>
    <row r="8844" spans="1:8">
      <c r="A8844" s="397">
        <v>91190</v>
      </c>
      <c r="B8844" t="s">
        <v>9296</v>
      </c>
      <c r="C8844" t="s">
        <v>530</v>
      </c>
      <c r="D8844" s="398">
        <v>12.42</v>
      </c>
      <c r="F8844" s="398">
        <v>13.75</v>
      </c>
      <c r="H8844" t="s">
        <v>528</v>
      </c>
    </row>
    <row r="8845" spans="1:8">
      <c r="A8845" s="397">
        <v>91191</v>
      </c>
      <c r="B8845" t="s">
        <v>9297</v>
      </c>
      <c r="C8845" t="s">
        <v>530</v>
      </c>
      <c r="D8845" s="398">
        <v>17.579999999999998</v>
      </c>
      <c r="F8845" s="398">
        <v>18.170000000000002</v>
      </c>
      <c r="H8845" t="s">
        <v>528</v>
      </c>
    </row>
    <row r="8846" spans="1:8">
      <c r="A8846" s="397">
        <v>95541</v>
      </c>
      <c r="B8846" t="s">
        <v>9298</v>
      </c>
      <c r="C8846" t="s">
        <v>530</v>
      </c>
      <c r="D8846" s="398">
        <v>26.79</v>
      </c>
      <c r="F8846" s="398">
        <v>36.270000000000003</v>
      </c>
      <c r="H8846" t="s">
        <v>528</v>
      </c>
    </row>
    <row r="8847" spans="1:8">
      <c r="A8847" s="397">
        <v>96564</v>
      </c>
      <c r="B8847" t="s">
        <v>9299</v>
      </c>
      <c r="C8847" t="s">
        <v>345</v>
      </c>
      <c r="D8847" s="398">
        <v>0</v>
      </c>
      <c r="F8847" s="398">
        <v>0</v>
      </c>
      <c r="H8847" t="s">
        <v>528</v>
      </c>
    </row>
    <row r="8848" spans="1:8">
      <c r="A8848" s="397">
        <v>104785</v>
      </c>
      <c r="B8848" t="s">
        <v>9300</v>
      </c>
      <c r="C8848" t="s">
        <v>345</v>
      </c>
      <c r="D8848" s="398">
        <v>13.31</v>
      </c>
      <c r="F8848" s="398">
        <v>14.73</v>
      </c>
      <c r="H8848" t="s">
        <v>528</v>
      </c>
    </row>
    <row r="8849" spans="1:8">
      <c r="A8849" s="397">
        <v>91166</v>
      </c>
      <c r="B8849" t="s">
        <v>9301</v>
      </c>
      <c r="C8849" t="s">
        <v>345</v>
      </c>
      <c r="D8849" s="398">
        <v>4.3899999999999997</v>
      </c>
      <c r="F8849" s="398">
        <v>4.97</v>
      </c>
      <c r="H8849" t="s">
        <v>528</v>
      </c>
    </row>
    <row r="8850" spans="1:8">
      <c r="A8850" s="397">
        <v>91167</v>
      </c>
      <c r="B8850" t="s">
        <v>9302</v>
      </c>
      <c r="C8850" t="s">
        <v>345</v>
      </c>
      <c r="D8850" s="398">
        <v>10.47</v>
      </c>
      <c r="F8850" s="398">
        <v>12.01</v>
      </c>
      <c r="H8850" t="s">
        <v>528</v>
      </c>
    </row>
    <row r="8851" spans="1:8">
      <c r="A8851" s="397">
        <v>91176</v>
      </c>
      <c r="B8851" t="s">
        <v>9303</v>
      </c>
      <c r="C8851" t="s">
        <v>345</v>
      </c>
      <c r="D8851" s="398">
        <v>18.7</v>
      </c>
      <c r="F8851" s="398">
        <v>19.489999999999998</v>
      </c>
      <c r="H8851" t="s">
        <v>528</v>
      </c>
    </row>
    <row r="8852" spans="1:8">
      <c r="A8852" s="397">
        <v>91182</v>
      </c>
      <c r="B8852" t="s">
        <v>9304</v>
      </c>
      <c r="C8852" t="s">
        <v>345</v>
      </c>
      <c r="D8852" s="398">
        <v>27.02</v>
      </c>
      <c r="F8852" s="398">
        <v>34.22</v>
      </c>
      <c r="H8852" t="s">
        <v>528</v>
      </c>
    </row>
    <row r="8853" spans="1:8">
      <c r="A8853" s="397">
        <v>91186</v>
      </c>
      <c r="B8853" t="s">
        <v>9305</v>
      </c>
      <c r="C8853" t="s">
        <v>345</v>
      </c>
      <c r="D8853" s="398">
        <v>29.8</v>
      </c>
      <c r="F8853" s="398">
        <v>37.82</v>
      </c>
      <c r="H8853" t="s">
        <v>528</v>
      </c>
    </row>
    <row r="8854" spans="1:8">
      <c r="A8854" s="397">
        <v>91171</v>
      </c>
      <c r="B8854" t="s">
        <v>9306</v>
      </c>
      <c r="C8854" t="s">
        <v>345</v>
      </c>
      <c r="D8854" s="398">
        <v>17.36</v>
      </c>
      <c r="F8854" s="398">
        <v>19.100000000000001</v>
      </c>
      <c r="H8854" t="s">
        <v>528</v>
      </c>
    </row>
    <row r="8855" spans="1:8">
      <c r="A8855" s="397">
        <v>91187</v>
      </c>
      <c r="B8855" t="s">
        <v>9307</v>
      </c>
      <c r="C8855" t="s">
        <v>345</v>
      </c>
      <c r="D8855" s="398">
        <v>26.81</v>
      </c>
      <c r="F8855" s="398">
        <v>34.14</v>
      </c>
      <c r="H8855" t="s">
        <v>528</v>
      </c>
    </row>
    <row r="8856" spans="1:8">
      <c r="A8856" s="397">
        <v>91172</v>
      </c>
      <c r="B8856" t="s">
        <v>9308</v>
      </c>
      <c r="C8856" t="s">
        <v>345</v>
      </c>
      <c r="D8856" s="398">
        <v>21.41</v>
      </c>
      <c r="F8856" s="398">
        <v>22.84</v>
      </c>
      <c r="H8856" t="s">
        <v>528</v>
      </c>
    </row>
    <row r="8857" spans="1:8">
      <c r="A8857" s="397">
        <v>91185</v>
      </c>
      <c r="B8857" t="s">
        <v>9309</v>
      </c>
      <c r="C8857" t="s">
        <v>345</v>
      </c>
      <c r="D8857" s="398">
        <v>27.02</v>
      </c>
      <c r="F8857" s="398">
        <v>34.22</v>
      </c>
      <c r="H8857" t="s">
        <v>528</v>
      </c>
    </row>
    <row r="8858" spans="1:8">
      <c r="A8858" s="397">
        <v>91170</v>
      </c>
      <c r="B8858" t="s">
        <v>9310</v>
      </c>
      <c r="C8858" t="s">
        <v>345</v>
      </c>
      <c r="D8858" s="398">
        <v>10.47</v>
      </c>
      <c r="F8858" s="398">
        <v>12.01</v>
      </c>
      <c r="H8858" t="s">
        <v>528</v>
      </c>
    </row>
    <row r="8859" spans="1:8">
      <c r="A8859" s="397">
        <v>91180</v>
      </c>
      <c r="B8859" t="s">
        <v>9311</v>
      </c>
      <c r="C8859" t="s">
        <v>345</v>
      </c>
      <c r="D8859" s="398">
        <v>25.08</v>
      </c>
      <c r="F8859" s="398">
        <v>26.1</v>
      </c>
      <c r="H8859" t="s">
        <v>528</v>
      </c>
    </row>
    <row r="8860" spans="1:8">
      <c r="A8860" s="397">
        <v>91181</v>
      </c>
      <c r="B8860" t="s">
        <v>9312</v>
      </c>
      <c r="C8860" t="s">
        <v>345</v>
      </c>
      <c r="D8860" s="398">
        <v>26.39</v>
      </c>
      <c r="F8860" s="398">
        <v>27.53</v>
      </c>
      <c r="H8860" t="s">
        <v>528</v>
      </c>
    </row>
    <row r="8861" spans="1:8">
      <c r="A8861" s="397">
        <v>91179</v>
      </c>
      <c r="B8861" t="s">
        <v>9313</v>
      </c>
      <c r="C8861" t="s">
        <v>345</v>
      </c>
      <c r="D8861" s="398">
        <v>18.7</v>
      </c>
      <c r="F8861" s="398">
        <v>19.489999999999998</v>
      </c>
      <c r="H8861" t="s">
        <v>528</v>
      </c>
    </row>
    <row r="8862" spans="1:8">
      <c r="A8862" s="397">
        <v>91174</v>
      </c>
      <c r="B8862" t="s">
        <v>9314</v>
      </c>
      <c r="C8862" t="s">
        <v>345</v>
      </c>
      <c r="D8862" s="398">
        <v>6.93</v>
      </c>
      <c r="F8862" s="398">
        <v>7.62</v>
      </c>
      <c r="H8862" t="s">
        <v>528</v>
      </c>
    </row>
    <row r="8863" spans="1:8">
      <c r="A8863" s="397">
        <v>91175</v>
      </c>
      <c r="B8863" t="s">
        <v>9315</v>
      </c>
      <c r="C8863" t="s">
        <v>345</v>
      </c>
      <c r="D8863" s="398">
        <v>11.55</v>
      </c>
      <c r="F8863" s="398">
        <v>12.33</v>
      </c>
      <c r="H8863" t="s">
        <v>528</v>
      </c>
    </row>
    <row r="8864" spans="1:8">
      <c r="A8864" s="397">
        <v>91173</v>
      </c>
      <c r="B8864" t="s">
        <v>9316</v>
      </c>
      <c r="C8864" t="s">
        <v>345</v>
      </c>
      <c r="D8864" s="398">
        <v>3.9</v>
      </c>
      <c r="F8864" s="398">
        <v>4.4800000000000004</v>
      </c>
      <c r="H8864" t="s">
        <v>528</v>
      </c>
    </row>
    <row r="8865" spans="1:8">
      <c r="A8865" s="397">
        <v>104759</v>
      </c>
      <c r="B8865" t="s">
        <v>9317</v>
      </c>
      <c r="C8865" t="s">
        <v>530</v>
      </c>
      <c r="D8865" s="398">
        <v>45.57</v>
      </c>
      <c r="F8865" s="398">
        <v>64.14</v>
      </c>
      <c r="H8865" t="s">
        <v>528</v>
      </c>
    </row>
    <row r="8866" spans="1:8">
      <c r="A8866" s="397">
        <v>104760</v>
      </c>
      <c r="B8866" t="s">
        <v>9318</v>
      </c>
      <c r="C8866" t="s">
        <v>530</v>
      </c>
      <c r="D8866" s="398">
        <v>66.55</v>
      </c>
      <c r="F8866" s="398">
        <v>93.68</v>
      </c>
      <c r="H8866" t="s">
        <v>528</v>
      </c>
    </row>
    <row r="8867" spans="1:8">
      <c r="A8867" s="397">
        <v>104758</v>
      </c>
      <c r="B8867" t="s">
        <v>9319</v>
      </c>
      <c r="C8867" t="s">
        <v>530</v>
      </c>
      <c r="D8867" s="398">
        <v>17.100000000000001</v>
      </c>
      <c r="F8867" s="398">
        <v>24.06</v>
      </c>
      <c r="H8867" t="s">
        <v>528</v>
      </c>
    </row>
    <row r="8868" spans="1:8">
      <c r="A8868" s="397">
        <v>90437</v>
      </c>
      <c r="B8868" t="s">
        <v>9320</v>
      </c>
      <c r="C8868" t="s">
        <v>530</v>
      </c>
      <c r="D8868" s="398">
        <v>44.03</v>
      </c>
      <c r="F8868" s="398">
        <v>57.58</v>
      </c>
      <c r="H8868" t="s">
        <v>528</v>
      </c>
    </row>
    <row r="8869" spans="1:8">
      <c r="A8869" s="397">
        <v>90438</v>
      </c>
      <c r="B8869" t="s">
        <v>9321</v>
      </c>
      <c r="C8869" t="s">
        <v>530</v>
      </c>
      <c r="D8869" s="398">
        <v>64.31</v>
      </c>
      <c r="F8869" s="398">
        <v>84.1</v>
      </c>
      <c r="H8869" t="s">
        <v>528</v>
      </c>
    </row>
    <row r="8870" spans="1:8">
      <c r="A8870" s="397">
        <v>90436</v>
      </c>
      <c r="B8870" t="s">
        <v>9322</v>
      </c>
      <c r="C8870" t="s">
        <v>530</v>
      </c>
      <c r="D8870" s="398">
        <v>16.52</v>
      </c>
      <c r="F8870" s="398">
        <v>21.6</v>
      </c>
      <c r="H8870" t="s">
        <v>528</v>
      </c>
    </row>
    <row r="8871" spans="1:8">
      <c r="A8871" s="397">
        <v>104770</v>
      </c>
      <c r="B8871" t="s">
        <v>9323</v>
      </c>
      <c r="C8871" t="s">
        <v>530</v>
      </c>
      <c r="D8871" s="398">
        <v>1.92</v>
      </c>
      <c r="F8871" s="398">
        <v>2.72</v>
      </c>
      <c r="H8871" t="s">
        <v>528</v>
      </c>
    </row>
    <row r="8872" spans="1:8">
      <c r="A8872" s="397">
        <v>104772</v>
      </c>
      <c r="B8872" t="s">
        <v>9324</v>
      </c>
      <c r="C8872" t="s">
        <v>530</v>
      </c>
      <c r="D8872" s="398">
        <v>2.82</v>
      </c>
      <c r="F8872" s="398">
        <v>3.98</v>
      </c>
      <c r="H8872" t="s">
        <v>528</v>
      </c>
    </row>
    <row r="8873" spans="1:8">
      <c r="A8873" s="397">
        <v>104768</v>
      </c>
      <c r="B8873" t="s">
        <v>9325</v>
      </c>
      <c r="C8873" t="s">
        <v>530</v>
      </c>
      <c r="D8873" s="398">
        <v>0.71</v>
      </c>
      <c r="F8873" s="398">
        <v>1.01</v>
      </c>
      <c r="H8873" t="s">
        <v>528</v>
      </c>
    </row>
    <row r="8874" spans="1:8">
      <c r="A8874" s="397">
        <v>104769</v>
      </c>
      <c r="B8874" t="s">
        <v>9326</v>
      </c>
      <c r="C8874" t="s">
        <v>530</v>
      </c>
      <c r="D8874" s="398">
        <v>1.86</v>
      </c>
      <c r="F8874" s="398">
        <v>2.4300000000000002</v>
      </c>
      <c r="H8874" t="s">
        <v>528</v>
      </c>
    </row>
    <row r="8875" spans="1:8">
      <c r="A8875" s="397">
        <v>104771</v>
      </c>
      <c r="B8875" t="s">
        <v>9327</v>
      </c>
      <c r="C8875" t="s">
        <v>530</v>
      </c>
      <c r="D8875" s="398">
        <v>2.72</v>
      </c>
      <c r="F8875" s="398">
        <v>3.56</v>
      </c>
      <c r="H8875" t="s">
        <v>528</v>
      </c>
    </row>
    <row r="8876" spans="1:8">
      <c r="A8876" s="397">
        <v>104767</v>
      </c>
      <c r="B8876" t="s">
        <v>9328</v>
      </c>
      <c r="C8876" t="s">
        <v>530</v>
      </c>
      <c r="D8876" s="398">
        <v>0.7</v>
      </c>
      <c r="F8876" s="398">
        <v>0.91</v>
      </c>
      <c r="H8876" t="s">
        <v>528</v>
      </c>
    </row>
    <row r="8877" spans="1:8">
      <c r="A8877" s="397">
        <v>104762</v>
      </c>
      <c r="B8877" t="s">
        <v>9329</v>
      </c>
      <c r="C8877" t="s">
        <v>530</v>
      </c>
      <c r="D8877" s="398">
        <v>25.32</v>
      </c>
      <c r="F8877" s="398">
        <v>35.799999999999997</v>
      </c>
      <c r="H8877" t="s">
        <v>528</v>
      </c>
    </row>
    <row r="8878" spans="1:8">
      <c r="A8878" s="397">
        <v>104763</v>
      </c>
      <c r="B8878" t="s">
        <v>9330</v>
      </c>
      <c r="C8878" t="s">
        <v>530</v>
      </c>
      <c r="D8878" s="398">
        <v>36.979999999999997</v>
      </c>
      <c r="F8878" s="398">
        <v>52.28</v>
      </c>
      <c r="H8878" t="s">
        <v>528</v>
      </c>
    </row>
    <row r="8879" spans="1:8">
      <c r="A8879" s="397">
        <v>104761</v>
      </c>
      <c r="B8879" t="s">
        <v>9331</v>
      </c>
      <c r="C8879" t="s">
        <v>530</v>
      </c>
      <c r="D8879" s="398">
        <v>9.49</v>
      </c>
      <c r="F8879" s="398">
        <v>13.42</v>
      </c>
      <c r="H8879" t="s">
        <v>528</v>
      </c>
    </row>
    <row r="8880" spans="1:8">
      <c r="A8880" s="397">
        <v>90440</v>
      </c>
      <c r="B8880" t="s">
        <v>9332</v>
      </c>
      <c r="C8880" t="s">
        <v>530</v>
      </c>
      <c r="D8880" s="398">
        <v>25.11</v>
      </c>
      <c r="F8880" s="398">
        <v>35.57</v>
      </c>
      <c r="H8880" t="s">
        <v>528</v>
      </c>
    </row>
    <row r="8881" spans="1:8">
      <c r="A8881" s="397">
        <v>90441</v>
      </c>
      <c r="B8881" t="s">
        <v>9333</v>
      </c>
      <c r="C8881" t="s">
        <v>530</v>
      </c>
      <c r="D8881" s="398">
        <v>36.67</v>
      </c>
      <c r="F8881" s="398">
        <v>51.95</v>
      </c>
      <c r="H8881" t="s">
        <v>528</v>
      </c>
    </row>
    <row r="8882" spans="1:8">
      <c r="A8882" s="397">
        <v>90439</v>
      </c>
      <c r="B8882" t="s">
        <v>9334</v>
      </c>
      <c r="C8882" t="s">
        <v>530</v>
      </c>
      <c r="D8882" s="398">
        <v>9.41</v>
      </c>
      <c r="F8882" s="398">
        <v>13.34</v>
      </c>
      <c r="H8882" t="s">
        <v>528</v>
      </c>
    </row>
    <row r="8883" spans="1:8">
      <c r="A8883" s="397">
        <v>104776</v>
      </c>
      <c r="B8883" t="s">
        <v>9335</v>
      </c>
      <c r="C8883" t="s">
        <v>530</v>
      </c>
      <c r="D8883" s="398">
        <v>6.79</v>
      </c>
      <c r="F8883" s="398">
        <v>9.15</v>
      </c>
      <c r="H8883" t="s">
        <v>528</v>
      </c>
    </row>
    <row r="8884" spans="1:8">
      <c r="A8884" s="397">
        <v>104778</v>
      </c>
      <c r="B8884" t="s">
        <v>9336</v>
      </c>
      <c r="C8884" t="s">
        <v>530</v>
      </c>
      <c r="D8884" s="398">
        <v>9.94</v>
      </c>
      <c r="F8884" s="398">
        <v>13.36</v>
      </c>
      <c r="H8884" t="s">
        <v>528</v>
      </c>
    </row>
    <row r="8885" spans="1:8">
      <c r="A8885" s="397">
        <v>104774</v>
      </c>
      <c r="B8885" t="s">
        <v>9337</v>
      </c>
      <c r="C8885" t="s">
        <v>530</v>
      </c>
      <c r="D8885" s="398">
        <v>2.5299999999999998</v>
      </c>
      <c r="F8885" s="398">
        <v>3.42</v>
      </c>
      <c r="H8885" t="s">
        <v>528</v>
      </c>
    </row>
    <row r="8886" spans="1:8">
      <c r="A8886" s="397">
        <v>104775</v>
      </c>
      <c r="B8886" t="s">
        <v>9338</v>
      </c>
      <c r="C8886" t="s">
        <v>530</v>
      </c>
      <c r="D8886" s="398">
        <v>6.59</v>
      </c>
      <c r="F8886" s="398">
        <v>8.2899999999999991</v>
      </c>
      <c r="H8886" t="s">
        <v>528</v>
      </c>
    </row>
    <row r="8887" spans="1:8">
      <c r="A8887" s="397">
        <v>104777</v>
      </c>
      <c r="B8887" t="s">
        <v>9339</v>
      </c>
      <c r="C8887" t="s">
        <v>530</v>
      </c>
      <c r="D8887" s="398">
        <v>9.64</v>
      </c>
      <c r="F8887" s="398">
        <v>12.11</v>
      </c>
      <c r="H8887" t="s">
        <v>528</v>
      </c>
    </row>
    <row r="8888" spans="1:8">
      <c r="A8888" s="397">
        <v>104773</v>
      </c>
      <c r="B8888" t="s">
        <v>9340</v>
      </c>
      <c r="C8888" t="s">
        <v>530</v>
      </c>
      <c r="D8888" s="398">
        <v>2.46</v>
      </c>
      <c r="F8888" s="398">
        <v>3.1</v>
      </c>
      <c r="H8888" t="s">
        <v>528</v>
      </c>
    </row>
    <row r="8889" spans="1:8">
      <c r="A8889" s="397">
        <v>104782</v>
      </c>
      <c r="B8889" t="s">
        <v>9341</v>
      </c>
      <c r="C8889" t="s">
        <v>530</v>
      </c>
      <c r="D8889" s="398">
        <v>73.77</v>
      </c>
      <c r="F8889" s="398">
        <v>58.33</v>
      </c>
      <c r="H8889" t="s">
        <v>528</v>
      </c>
    </row>
    <row r="8890" spans="1:8">
      <c r="A8890" s="397">
        <v>90451</v>
      </c>
      <c r="B8890" t="s">
        <v>9342</v>
      </c>
      <c r="C8890" t="s">
        <v>530</v>
      </c>
      <c r="D8890" s="398">
        <v>6.91</v>
      </c>
      <c r="F8890" s="398">
        <v>8.0399999999999991</v>
      </c>
      <c r="H8890" t="s">
        <v>528</v>
      </c>
    </row>
    <row r="8891" spans="1:8">
      <c r="A8891" s="397">
        <v>90452</v>
      </c>
      <c r="B8891" t="s">
        <v>9343</v>
      </c>
      <c r="C8891" t="s">
        <v>530</v>
      </c>
      <c r="D8891" s="398">
        <v>24.23</v>
      </c>
      <c r="F8891" s="398">
        <v>26.3</v>
      </c>
      <c r="H8891" t="s">
        <v>528</v>
      </c>
    </row>
    <row r="8892" spans="1:8">
      <c r="A8892" s="397">
        <v>90455</v>
      </c>
      <c r="B8892" t="s">
        <v>9344</v>
      </c>
      <c r="C8892" t="s">
        <v>530</v>
      </c>
      <c r="D8892" s="398">
        <v>9.01</v>
      </c>
      <c r="F8892" s="398">
        <v>10.72</v>
      </c>
      <c r="H8892" t="s">
        <v>528</v>
      </c>
    </row>
    <row r="8893" spans="1:8">
      <c r="A8893" s="397">
        <v>104784</v>
      </c>
      <c r="B8893" t="s">
        <v>9345</v>
      </c>
      <c r="C8893" t="s">
        <v>530</v>
      </c>
      <c r="D8893" s="398">
        <v>15.3</v>
      </c>
      <c r="F8893" s="398">
        <v>18.03</v>
      </c>
      <c r="H8893" t="s">
        <v>528</v>
      </c>
    </row>
    <row r="8894" spans="1:8">
      <c r="A8894" s="397">
        <v>90453</v>
      </c>
      <c r="B8894" t="s">
        <v>9346</v>
      </c>
      <c r="C8894" t="s">
        <v>530</v>
      </c>
      <c r="D8894" s="398">
        <v>4.43</v>
      </c>
      <c r="F8894" s="398">
        <v>5.0599999999999996</v>
      </c>
      <c r="H8894" t="s">
        <v>528</v>
      </c>
    </row>
    <row r="8895" spans="1:8">
      <c r="A8895" s="397">
        <v>104783</v>
      </c>
      <c r="B8895" t="s">
        <v>9347</v>
      </c>
      <c r="C8895" t="s">
        <v>530</v>
      </c>
      <c r="D8895" s="398">
        <v>5.59</v>
      </c>
      <c r="F8895" s="398">
        <v>6.4</v>
      </c>
      <c r="H8895" t="s">
        <v>528</v>
      </c>
    </row>
    <row r="8896" spans="1:8">
      <c r="A8896" s="397">
        <v>90454</v>
      </c>
      <c r="B8896" t="s">
        <v>9348</v>
      </c>
      <c r="C8896" t="s">
        <v>530</v>
      </c>
      <c r="D8896" s="398">
        <v>7.07</v>
      </c>
      <c r="F8896" s="398">
        <v>8.2100000000000009</v>
      </c>
      <c r="H8896" t="s">
        <v>528</v>
      </c>
    </row>
    <row r="8897" spans="1:8">
      <c r="A8897" s="397">
        <v>90459</v>
      </c>
      <c r="B8897" t="s">
        <v>9349</v>
      </c>
      <c r="C8897" t="s">
        <v>530</v>
      </c>
      <c r="D8897" s="398">
        <v>54.16</v>
      </c>
      <c r="F8897" s="398">
        <v>70.83</v>
      </c>
      <c r="H8897" t="s">
        <v>528</v>
      </c>
    </row>
    <row r="8898" spans="1:8">
      <c r="A8898" s="397">
        <v>90456</v>
      </c>
      <c r="B8898" t="s">
        <v>9350</v>
      </c>
      <c r="C8898" t="s">
        <v>530</v>
      </c>
      <c r="D8898" s="398">
        <v>6.08</v>
      </c>
      <c r="F8898" s="398">
        <v>8.56</v>
      </c>
      <c r="H8898" t="s">
        <v>528</v>
      </c>
    </row>
    <row r="8899" spans="1:8">
      <c r="A8899" s="397">
        <v>90458</v>
      </c>
      <c r="B8899" t="s">
        <v>9351</v>
      </c>
      <c r="C8899" t="s">
        <v>530</v>
      </c>
      <c r="D8899" s="398">
        <v>39.61</v>
      </c>
      <c r="F8899" s="398">
        <v>55.75</v>
      </c>
      <c r="H8899" t="s">
        <v>528</v>
      </c>
    </row>
    <row r="8900" spans="1:8">
      <c r="A8900" s="397">
        <v>90457</v>
      </c>
      <c r="B8900" t="s">
        <v>9352</v>
      </c>
      <c r="C8900" t="s">
        <v>530</v>
      </c>
      <c r="D8900" s="398">
        <v>13.88</v>
      </c>
      <c r="F8900" s="398">
        <v>19.55</v>
      </c>
      <c r="H8900" t="s">
        <v>528</v>
      </c>
    </row>
    <row r="8901" spans="1:8">
      <c r="A8901" s="397">
        <v>90447</v>
      </c>
      <c r="B8901" t="s">
        <v>9353</v>
      </c>
      <c r="C8901" t="s">
        <v>345</v>
      </c>
      <c r="D8901" s="398">
        <v>9.18</v>
      </c>
      <c r="F8901" s="398">
        <v>12.93</v>
      </c>
      <c r="H8901" t="s">
        <v>528</v>
      </c>
    </row>
    <row r="8902" spans="1:8">
      <c r="A8902" s="397">
        <v>91222</v>
      </c>
      <c r="B8902" t="s">
        <v>9354</v>
      </c>
      <c r="C8902" t="s">
        <v>345</v>
      </c>
      <c r="D8902" s="398">
        <v>9.86</v>
      </c>
      <c r="F8902" s="398">
        <v>12.9</v>
      </c>
      <c r="H8902" t="s">
        <v>528</v>
      </c>
    </row>
    <row r="8903" spans="1:8">
      <c r="A8903" s="397">
        <v>90443</v>
      </c>
      <c r="B8903" t="s">
        <v>9355</v>
      </c>
      <c r="C8903" t="s">
        <v>345</v>
      </c>
      <c r="D8903" s="398">
        <v>8.8699999999999992</v>
      </c>
      <c r="F8903" s="398">
        <v>11.6</v>
      </c>
      <c r="H8903" t="s">
        <v>528</v>
      </c>
    </row>
    <row r="8904" spans="1:8">
      <c r="A8904" s="397">
        <v>104780</v>
      </c>
      <c r="B8904" t="s">
        <v>9356</v>
      </c>
      <c r="C8904" t="s">
        <v>345</v>
      </c>
      <c r="D8904" s="398">
        <v>5.76</v>
      </c>
      <c r="F8904" s="398">
        <v>8.2799999999999994</v>
      </c>
      <c r="H8904" t="s">
        <v>528</v>
      </c>
    </row>
    <row r="8905" spans="1:8">
      <c r="A8905" s="397">
        <v>104781</v>
      </c>
      <c r="B8905" t="s">
        <v>9357</v>
      </c>
      <c r="C8905" t="s">
        <v>345</v>
      </c>
      <c r="D8905" s="398">
        <v>6.6</v>
      </c>
      <c r="F8905" s="398">
        <v>9.51</v>
      </c>
      <c r="H8905" t="s">
        <v>528</v>
      </c>
    </row>
    <row r="8906" spans="1:8">
      <c r="A8906" s="397">
        <v>104779</v>
      </c>
      <c r="B8906" t="s">
        <v>9358</v>
      </c>
      <c r="C8906" t="s">
        <v>345</v>
      </c>
      <c r="D8906" s="398">
        <v>5.72</v>
      </c>
      <c r="F8906" s="398">
        <v>8.23</v>
      </c>
      <c r="H8906" t="s">
        <v>528</v>
      </c>
    </row>
    <row r="8907" spans="1:8">
      <c r="A8907" s="397">
        <v>104787</v>
      </c>
      <c r="B8907" t="s">
        <v>9359</v>
      </c>
      <c r="C8907" t="s">
        <v>345</v>
      </c>
      <c r="D8907" s="398">
        <v>8.3000000000000007</v>
      </c>
      <c r="F8907" s="398">
        <v>11.77</v>
      </c>
      <c r="H8907" t="s">
        <v>528</v>
      </c>
    </row>
    <row r="8908" spans="1:8">
      <c r="A8908" s="397">
        <v>104788</v>
      </c>
      <c r="B8908" t="s">
        <v>9360</v>
      </c>
      <c r="C8908" t="s">
        <v>345</v>
      </c>
      <c r="D8908" s="398">
        <v>11.03</v>
      </c>
      <c r="F8908" s="398">
        <v>15.64</v>
      </c>
      <c r="H8908" t="s">
        <v>528</v>
      </c>
    </row>
    <row r="8909" spans="1:8">
      <c r="A8909" s="397">
        <v>104786</v>
      </c>
      <c r="B8909" t="s">
        <v>9361</v>
      </c>
      <c r="C8909" t="s">
        <v>345</v>
      </c>
      <c r="D8909" s="398">
        <v>6.26</v>
      </c>
      <c r="F8909" s="398">
        <v>8.8699999999999992</v>
      </c>
      <c r="H8909" t="s">
        <v>528</v>
      </c>
    </row>
    <row r="8910" spans="1:8">
      <c r="A8910" s="397">
        <v>90445</v>
      </c>
      <c r="B8910" t="s">
        <v>9362</v>
      </c>
      <c r="C8910" t="s">
        <v>345</v>
      </c>
      <c r="D8910" s="398">
        <v>16.850000000000001</v>
      </c>
      <c r="F8910" s="398">
        <v>24.42</v>
      </c>
      <c r="H8910" t="s">
        <v>528</v>
      </c>
    </row>
    <row r="8911" spans="1:8">
      <c r="A8911" s="397">
        <v>90446</v>
      </c>
      <c r="B8911" t="s">
        <v>9363</v>
      </c>
      <c r="C8911" t="s">
        <v>345</v>
      </c>
      <c r="D8911" s="398">
        <v>22.38</v>
      </c>
      <c r="F8911" s="398">
        <v>32.43</v>
      </c>
      <c r="H8911" t="s">
        <v>528</v>
      </c>
    </row>
    <row r="8912" spans="1:8">
      <c r="A8912" s="397">
        <v>90444</v>
      </c>
      <c r="B8912" t="s">
        <v>9364</v>
      </c>
      <c r="C8912" t="s">
        <v>345</v>
      </c>
      <c r="D8912" s="398">
        <v>12.7</v>
      </c>
      <c r="F8912" s="398">
        <v>18.43</v>
      </c>
      <c r="H8912" t="s">
        <v>528</v>
      </c>
    </row>
    <row r="8913" spans="1:8">
      <c r="A8913" s="397">
        <v>104764</v>
      </c>
      <c r="B8913" t="s">
        <v>9365</v>
      </c>
      <c r="C8913" t="s">
        <v>345</v>
      </c>
      <c r="D8913" s="398">
        <v>21.53</v>
      </c>
      <c r="F8913" s="398">
        <v>24.62</v>
      </c>
      <c r="H8913" t="s">
        <v>528</v>
      </c>
    </row>
    <row r="8914" spans="1:8">
      <c r="A8914" s="397">
        <v>90460</v>
      </c>
      <c r="B8914" t="s">
        <v>9366</v>
      </c>
      <c r="C8914" t="s">
        <v>345</v>
      </c>
      <c r="D8914" s="398">
        <v>26.2</v>
      </c>
      <c r="F8914" s="398">
        <v>27.78</v>
      </c>
      <c r="H8914" t="s">
        <v>528</v>
      </c>
    </row>
    <row r="8915" spans="1:8">
      <c r="A8915" s="397">
        <v>90462</v>
      </c>
      <c r="B8915" t="s">
        <v>9367</v>
      </c>
      <c r="C8915" t="s">
        <v>345</v>
      </c>
      <c r="D8915" s="398">
        <v>4.5199999999999996</v>
      </c>
      <c r="F8915" s="398">
        <v>4.8600000000000003</v>
      </c>
      <c r="H8915" t="s">
        <v>528</v>
      </c>
    </row>
    <row r="8916" spans="1:8">
      <c r="A8916" s="397">
        <v>104765</v>
      </c>
      <c r="B8916" t="s">
        <v>9368</v>
      </c>
      <c r="C8916" t="s">
        <v>345</v>
      </c>
      <c r="D8916" s="398">
        <v>17.68</v>
      </c>
      <c r="F8916" s="398">
        <v>21.83</v>
      </c>
      <c r="H8916" t="s">
        <v>528</v>
      </c>
    </row>
    <row r="8917" spans="1:8">
      <c r="A8917" s="397">
        <v>90461</v>
      </c>
      <c r="B8917" t="s">
        <v>9369</v>
      </c>
      <c r="C8917" t="s">
        <v>345</v>
      </c>
      <c r="D8917" s="398">
        <v>20.02</v>
      </c>
      <c r="F8917" s="398">
        <v>22.6</v>
      </c>
      <c r="H8917" t="s">
        <v>528</v>
      </c>
    </row>
    <row r="8918" spans="1:8">
      <c r="A8918" s="397">
        <v>90463</v>
      </c>
      <c r="B8918" t="s">
        <v>9370</v>
      </c>
      <c r="C8918" t="s">
        <v>345</v>
      </c>
      <c r="D8918" s="398">
        <v>3.92</v>
      </c>
      <c r="F8918" s="398">
        <v>4.38</v>
      </c>
      <c r="H8918" t="s">
        <v>528</v>
      </c>
    </row>
    <row r="8919" spans="1:8">
      <c r="A8919" s="397">
        <v>96560</v>
      </c>
      <c r="B8919" t="s">
        <v>9371</v>
      </c>
      <c r="C8919" t="s">
        <v>527</v>
      </c>
      <c r="D8919" s="398">
        <v>35.46</v>
      </c>
      <c r="F8919" s="398">
        <v>40.03</v>
      </c>
      <c r="H8919" t="s">
        <v>528</v>
      </c>
    </row>
    <row r="8920" spans="1:8">
      <c r="A8920" s="397">
        <v>96559</v>
      </c>
      <c r="B8920" t="s">
        <v>9372</v>
      </c>
      <c r="C8920" t="s">
        <v>527</v>
      </c>
      <c r="D8920" s="398">
        <v>36.82</v>
      </c>
      <c r="F8920" s="398">
        <v>38.94</v>
      </c>
      <c r="H8920" t="s">
        <v>528</v>
      </c>
    </row>
    <row r="8921" spans="1:8">
      <c r="A8921" s="397">
        <v>96562</v>
      </c>
      <c r="B8921" t="s">
        <v>9373</v>
      </c>
      <c r="C8921" t="s">
        <v>345</v>
      </c>
      <c r="D8921" s="398">
        <v>54.25</v>
      </c>
      <c r="F8921" s="398">
        <v>63.27</v>
      </c>
      <c r="H8921" t="s">
        <v>528</v>
      </c>
    </row>
    <row r="8922" spans="1:8">
      <c r="A8922" s="397">
        <v>96563</v>
      </c>
      <c r="B8922" t="s">
        <v>9374</v>
      </c>
      <c r="C8922" t="s">
        <v>345</v>
      </c>
      <c r="D8922" s="398">
        <v>60.9</v>
      </c>
      <c r="F8922" s="398">
        <v>68.63</v>
      </c>
      <c r="H8922" t="s">
        <v>528</v>
      </c>
    </row>
    <row r="8923" spans="1:8">
      <c r="A8923" s="397">
        <v>102469</v>
      </c>
      <c r="B8923" t="s">
        <v>9375</v>
      </c>
      <c r="C8923" t="s">
        <v>527</v>
      </c>
      <c r="D8923" s="398">
        <v>0</v>
      </c>
      <c r="F8923" s="398">
        <v>0</v>
      </c>
      <c r="H8923" t="s">
        <v>528</v>
      </c>
    </row>
    <row r="8924" spans="1:8">
      <c r="A8924" s="397">
        <v>104388</v>
      </c>
      <c r="B8924" t="s">
        <v>9376</v>
      </c>
      <c r="C8924" t="s">
        <v>527</v>
      </c>
      <c r="D8924" s="398">
        <v>0</v>
      </c>
      <c r="F8924" s="398">
        <v>0</v>
      </c>
      <c r="H8924" t="s">
        <v>528</v>
      </c>
    </row>
    <row r="8925" spans="1:8">
      <c r="A8925" s="397">
        <v>104387</v>
      </c>
      <c r="B8925" t="s">
        <v>9377</v>
      </c>
      <c r="C8925" t="s">
        <v>615</v>
      </c>
      <c r="D8925" s="398">
        <v>0</v>
      </c>
      <c r="F8925" s="398">
        <v>0</v>
      </c>
      <c r="H8925" t="s">
        <v>528</v>
      </c>
    </row>
    <row r="8926" spans="1:8">
      <c r="A8926" s="397">
        <v>104364</v>
      </c>
      <c r="B8926" t="s">
        <v>9378</v>
      </c>
      <c r="C8926" t="s">
        <v>615</v>
      </c>
      <c r="D8926" s="398">
        <v>0</v>
      </c>
      <c r="F8926" s="398">
        <v>0</v>
      </c>
      <c r="H8926" t="s">
        <v>528</v>
      </c>
    </row>
    <row r="8927" spans="1:8">
      <c r="A8927" s="397">
        <v>102097</v>
      </c>
      <c r="B8927" t="s">
        <v>9379</v>
      </c>
      <c r="C8927" t="s">
        <v>615</v>
      </c>
      <c r="D8927" s="398">
        <v>0</v>
      </c>
      <c r="F8927" s="398">
        <v>0</v>
      </c>
      <c r="H8927" t="s">
        <v>528</v>
      </c>
    </row>
    <row r="8928" spans="1:8">
      <c r="A8928" s="397">
        <v>104365</v>
      </c>
      <c r="B8928" t="s">
        <v>9380</v>
      </c>
      <c r="C8928" t="s">
        <v>615</v>
      </c>
      <c r="D8928" s="398">
        <v>0</v>
      </c>
      <c r="F8928" s="398">
        <v>0</v>
      </c>
      <c r="H8928" t="s">
        <v>528</v>
      </c>
    </row>
    <row r="8929" spans="1:8">
      <c r="A8929" s="397">
        <v>101870</v>
      </c>
      <c r="B8929" t="s">
        <v>9381</v>
      </c>
      <c r="C8929" t="s">
        <v>527</v>
      </c>
      <c r="D8929" s="398">
        <v>45.12</v>
      </c>
      <c r="F8929" s="398">
        <v>51.94</v>
      </c>
      <c r="H8929" t="s">
        <v>528</v>
      </c>
    </row>
    <row r="8930" spans="1:8">
      <c r="A8930" s="397">
        <v>101866</v>
      </c>
      <c r="B8930" t="s">
        <v>9382</v>
      </c>
      <c r="C8930" t="s">
        <v>527</v>
      </c>
      <c r="D8930" s="398">
        <v>38.619999999999997</v>
      </c>
      <c r="F8930" s="398">
        <v>43.77</v>
      </c>
      <c r="H8930" t="s">
        <v>528</v>
      </c>
    </row>
    <row r="8931" spans="1:8">
      <c r="A8931" s="397">
        <v>101867</v>
      </c>
      <c r="B8931" t="s">
        <v>9383</v>
      </c>
      <c r="C8931" t="s">
        <v>527</v>
      </c>
      <c r="D8931" s="398">
        <v>43.62</v>
      </c>
      <c r="F8931" s="398">
        <v>50.06</v>
      </c>
      <c r="H8931" t="s">
        <v>528</v>
      </c>
    </row>
    <row r="8932" spans="1:8">
      <c r="A8932" s="397">
        <v>101868</v>
      </c>
      <c r="B8932" t="s">
        <v>9384</v>
      </c>
      <c r="C8932" t="s">
        <v>527</v>
      </c>
      <c r="D8932" s="398">
        <v>35.119999999999997</v>
      </c>
      <c r="F8932" s="398">
        <v>39.380000000000003</v>
      </c>
      <c r="H8932" t="s">
        <v>528</v>
      </c>
    </row>
    <row r="8933" spans="1:8">
      <c r="A8933" s="397">
        <v>101869</v>
      </c>
      <c r="B8933" t="s">
        <v>9385</v>
      </c>
      <c r="C8933" t="s">
        <v>527</v>
      </c>
      <c r="D8933" s="398">
        <v>40.130000000000003</v>
      </c>
      <c r="F8933" s="398">
        <v>45.67</v>
      </c>
      <c r="H8933" t="s">
        <v>528</v>
      </c>
    </row>
    <row r="8934" spans="1:8">
      <c r="A8934" s="397">
        <v>101856</v>
      </c>
      <c r="B8934" t="s">
        <v>9386</v>
      </c>
      <c r="C8934" t="s">
        <v>527</v>
      </c>
      <c r="D8934" s="398">
        <v>32.049999999999997</v>
      </c>
      <c r="F8934" s="398">
        <v>35.5</v>
      </c>
      <c r="H8934" t="s">
        <v>528</v>
      </c>
    </row>
    <row r="8935" spans="1:8">
      <c r="A8935" s="397">
        <v>101865</v>
      </c>
      <c r="B8935" t="s">
        <v>9387</v>
      </c>
      <c r="C8935" t="s">
        <v>527</v>
      </c>
      <c r="D8935" s="398">
        <v>43.11</v>
      </c>
      <c r="F8935" s="398">
        <v>49.42</v>
      </c>
      <c r="H8935" t="s">
        <v>528</v>
      </c>
    </row>
    <row r="8936" spans="1:8">
      <c r="A8936" s="397">
        <v>101861</v>
      </c>
      <c r="B8936" t="s">
        <v>9388</v>
      </c>
      <c r="C8936" t="s">
        <v>527</v>
      </c>
      <c r="D8936" s="398">
        <v>38.369999999999997</v>
      </c>
      <c r="F8936" s="398">
        <v>43.46</v>
      </c>
      <c r="H8936" t="s">
        <v>528</v>
      </c>
    </row>
    <row r="8937" spans="1:8">
      <c r="A8937" s="397">
        <v>101862</v>
      </c>
      <c r="B8937" t="s">
        <v>9389</v>
      </c>
      <c r="C8937" t="s">
        <v>527</v>
      </c>
      <c r="D8937" s="398">
        <v>41.61</v>
      </c>
      <c r="F8937" s="398">
        <v>47.53</v>
      </c>
      <c r="H8937" t="s">
        <v>528</v>
      </c>
    </row>
    <row r="8938" spans="1:8">
      <c r="A8938" s="397">
        <v>101863</v>
      </c>
      <c r="B8938" t="s">
        <v>9390</v>
      </c>
      <c r="C8938" t="s">
        <v>527</v>
      </c>
      <c r="D8938" s="398">
        <v>33.119999999999997</v>
      </c>
      <c r="F8938" s="398">
        <v>36.85</v>
      </c>
      <c r="H8938" t="s">
        <v>528</v>
      </c>
    </row>
    <row r="8939" spans="1:8">
      <c r="A8939" s="397">
        <v>101864</v>
      </c>
      <c r="B8939" t="s">
        <v>9391</v>
      </c>
      <c r="C8939" t="s">
        <v>527</v>
      </c>
      <c r="D8939" s="398">
        <v>38.119999999999997</v>
      </c>
      <c r="F8939" s="398">
        <v>43.14</v>
      </c>
      <c r="H8939" t="s">
        <v>528</v>
      </c>
    </row>
    <row r="8940" spans="1:8">
      <c r="A8940" s="397">
        <v>101860</v>
      </c>
      <c r="B8940" t="s">
        <v>9392</v>
      </c>
      <c r="C8940" t="s">
        <v>527</v>
      </c>
      <c r="D8940" s="398">
        <v>40.85</v>
      </c>
      <c r="F8940" s="398">
        <v>46.58</v>
      </c>
      <c r="H8940" t="s">
        <v>528</v>
      </c>
    </row>
    <row r="8941" spans="1:8">
      <c r="A8941" s="397">
        <v>101857</v>
      </c>
      <c r="B8941" t="s">
        <v>9393</v>
      </c>
      <c r="C8941" t="s">
        <v>527</v>
      </c>
      <c r="D8941" s="398">
        <v>39.450000000000003</v>
      </c>
      <c r="F8941" s="398">
        <v>44.82</v>
      </c>
      <c r="H8941" t="s">
        <v>528</v>
      </c>
    </row>
    <row r="8942" spans="1:8">
      <c r="A8942" s="397">
        <v>101858</v>
      </c>
      <c r="B8942" t="s">
        <v>9394</v>
      </c>
      <c r="C8942" t="s">
        <v>527</v>
      </c>
      <c r="D8942" s="398">
        <v>32.69</v>
      </c>
      <c r="F8942" s="398">
        <v>36.299999999999997</v>
      </c>
      <c r="H8942" t="s">
        <v>528</v>
      </c>
    </row>
    <row r="8943" spans="1:8">
      <c r="A8943" s="397">
        <v>101859</v>
      </c>
      <c r="B8943" t="s">
        <v>9395</v>
      </c>
      <c r="C8943" t="s">
        <v>527</v>
      </c>
      <c r="D8943" s="398">
        <v>35.86</v>
      </c>
      <c r="F8943" s="398">
        <v>40.299999999999997</v>
      </c>
      <c r="H8943" t="s">
        <v>528</v>
      </c>
    </row>
    <row r="8944" spans="1:8">
      <c r="A8944" s="397">
        <v>101852</v>
      </c>
      <c r="B8944" t="s">
        <v>9396</v>
      </c>
      <c r="C8944" t="s">
        <v>527</v>
      </c>
      <c r="D8944" s="398">
        <v>85.51</v>
      </c>
      <c r="F8944" s="398">
        <v>90.77</v>
      </c>
      <c r="H8944" t="s">
        <v>528</v>
      </c>
    </row>
    <row r="8945" spans="1:8">
      <c r="A8945" s="397">
        <v>104385</v>
      </c>
      <c r="B8945" t="s">
        <v>9397</v>
      </c>
      <c r="C8945" t="s">
        <v>527</v>
      </c>
      <c r="D8945" s="398">
        <v>0</v>
      </c>
      <c r="F8945" s="398">
        <v>0</v>
      </c>
      <c r="H8945" t="s">
        <v>528</v>
      </c>
    </row>
    <row r="8946" spans="1:8">
      <c r="A8946" s="397">
        <v>101850</v>
      </c>
      <c r="B8946" t="s">
        <v>9398</v>
      </c>
      <c r="C8946" t="s">
        <v>527</v>
      </c>
      <c r="D8946" s="398">
        <v>68.73</v>
      </c>
      <c r="F8946" s="398">
        <v>74.569999999999993</v>
      </c>
      <c r="H8946" t="s">
        <v>528</v>
      </c>
    </row>
    <row r="8947" spans="1:8">
      <c r="A8947" s="397">
        <v>101855</v>
      </c>
      <c r="B8947" t="s">
        <v>9399</v>
      </c>
      <c r="C8947" t="s">
        <v>527</v>
      </c>
      <c r="D8947" s="398">
        <v>93.41</v>
      </c>
      <c r="F8947" s="398">
        <v>92.38</v>
      </c>
      <c r="H8947" t="s">
        <v>528</v>
      </c>
    </row>
    <row r="8948" spans="1:8">
      <c r="A8948" s="397">
        <v>104386</v>
      </c>
      <c r="B8948" t="s">
        <v>9400</v>
      </c>
      <c r="C8948" t="s">
        <v>527</v>
      </c>
      <c r="D8948" s="398">
        <v>0</v>
      </c>
      <c r="F8948" s="398">
        <v>0</v>
      </c>
      <c r="H8948" t="s">
        <v>528</v>
      </c>
    </row>
    <row r="8949" spans="1:8" s="403" customFormat="1" ht="30">
      <c r="A8949" s="401">
        <v>101853</v>
      </c>
      <c r="B8949" s="402" t="s">
        <v>9401</v>
      </c>
      <c r="C8949" s="403" t="s">
        <v>527</v>
      </c>
      <c r="D8949" s="404">
        <v>63.43</v>
      </c>
      <c r="F8949" s="404">
        <v>65.09</v>
      </c>
      <c r="H8949" s="403" t="s">
        <v>528</v>
      </c>
    </row>
    <row r="8950" spans="1:8" s="403" customFormat="1" ht="30">
      <c r="A8950" s="401">
        <v>101849</v>
      </c>
      <c r="B8950" s="402" t="s">
        <v>9402</v>
      </c>
      <c r="C8950" s="403" t="s">
        <v>615</v>
      </c>
      <c r="D8950" s="404">
        <v>304.97000000000003</v>
      </c>
      <c r="F8950" s="404">
        <v>174.83</v>
      </c>
      <c r="H8950" s="403" t="s">
        <v>528</v>
      </c>
    </row>
    <row r="8951" spans="1:8">
      <c r="A8951" s="397">
        <v>101841</v>
      </c>
      <c r="B8951" t="s">
        <v>9403</v>
      </c>
      <c r="C8951" t="s">
        <v>615</v>
      </c>
      <c r="D8951" s="398">
        <v>172.88</v>
      </c>
      <c r="F8951" s="398">
        <v>103.9</v>
      </c>
      <c r="H8951" t="s">
        <v>528</v>
      </c>
    </row>
    <row r="8952" spans="1:8">
      <c r="A8952" s="397">
        <v>101843</v>
      </c>
      <c r="B8952" t="s">
        <v>9404</v>
      </c>
      <c r="C8952" t="s">
        <v>615</v>
      </c>
      <c r="D8952" s="398">
        <v>264.72000000000003</v>
      </c>
      <c r="F8952" s="398">
        <v>166.14</v>
      </c>
      <c r="H8952" t="s">
        <v>528</v>
      </c>
    </row>
    <row r="8953" spans="1:8">
      <c r="A8953" s="397">
        <v>101844</v>
      </c>
      <c r="B8953" t="s">
        <v>9405</v>
      </c>
      <c r="C8953" t="s">
        <v>615</v>
      </c>
      <c r="D8953" s="398">
        <v>307.63</v>
      </c>
      <c r="F8953" s="398">
        <v>195.25</v>
      </c>
      <c r="H8953" t="s">
        <v>528</v>
      </c>
    </row>
    <row r="8954" spans="1:8">
      <c r="A8954" s="397">
        <v>101845</v>
      </c>
      <c r="B8954" t="s">
        <v>9406</v>
      </c>
      <c r="C8954" t="s">
        <v>615</v>
      </c>
      <c r="D8954" s="398">
        <v>349.94</v>
      </c>
      <c r="F8954" s="398">
        <v>223.96</v>
      </c>
      <c r="H8954" t="s">
        <v>528</v>
      </c>
    </row>
    <row r="8955" spans="1:8">
      <c r="A8955" s="397">
        <v>101842</v>
      </c>
      <c r="B8955" t="s">
        <v>9407</v>
      </c>
      <c r="C8955" t="s">
        <v>615</v>
      </c>
      <c r="D8955" s="398">
        <v>148.6</v>
      </c>
      <c r="F8955" s="398">
        <v>91.92</v>
      </c>
      <c r="H8955" t="s">
        <v>528</v>
      </c>
    </row>
    <row r="8956" spans="1:8">
      <c r="A8956" s="397">
        <v>101846</v>
      </c>
      <c r="B8956" t="s">
        <v>9408</v>
      </c>
      <c r="C8956" t="s">
        <v>615</v>
      </c>
      <c r="D8956" s="398">
        <v>241.42</v>
      </c>
      <c r="F8956" s="398">
        <v>154.63999999999999</v>
      </c>
      <c r="H8956" t="s">
        <v>528</v>
      </c>
    </row>
    <row r="8957" spans="1:8">
      <c r="A8957" s="397">
        <v>101847</v>
      </c>
      <c r="B8957" t="s">
        <v>9409</v>
      </c>
      <c r="C8957" t="s">
        <v>615</v>
      </c>
      <c r="D8957" s="398">
        <v>284.8</v>
      </c>
      <c r="F8957" s="398">
        <v>183.99</v>
      </c>
      <c r="H8957" t="s">
        <v>528</v>
      </c>
    </row>
    <row r="8958" spans="1:8">
      <c r="A8958" s="397">
        <v>101848</v>
      </c>
      <c r="B8958" t="s">
        <v>9410</v>
      </c>
      <c r="C8958" t="s">
        <v>615</v>
      </c>
      <c r="D8958" s="398">
        <v>327.60000000000002</v>
      </c>
      <c r="F8958" s="398">
        <v>212.94</v>
      </c>
      <c r="H8958" t="s">
        <v>528</v>
      </c>
    </row>
    <row r="8959" spans="1:8">
      <c r="A8959" s="397">
        <v>101839</v>
      </c>
      <c r="B8959" t="s">
        <v>9411</v>
      </c>
      <c r="C8959" t="s">
        <v>615</v>
      </c>
      <c r="D8959" s="398">
        <v>170.67</v>
      </c>
      <c r="F8959" s="398">
        <v>127.68</v>
      </c>
      <c r="H8959" t="s">
        <v>528</v>
      </c>
    </row>
    <row r="8960" spans="1:8">
      <c r="A8960" s="397">
        <v>101840</v>
      </c>
      <c r="B8960" t="s">
        <v>9412</v>
      </c>
      <c r="C8960" t="s">
        <v>615</v>
      </c>
      <c r="D8960" s="398">
        <v>263.48</v>
      </c>
      <c r="F8960" s="398">
        <v>218.99</v>
      </c>
      <c r="H8960" t="s">
        <v>528</v>
      </c>
    </row>
    <row r="8961" spans="1:8">
      <c r="A8961" s="397">
        <v>101837</v>
      </c>
      <c r="B8961" t="s">
        <v>9413</v>
      </c>
      <c r="C8961" t="s">
        <v>615</v>
      </c>
      <c r="D8961" s="398">
        <v>77.760000000000005</v>
      </c>
      <c r="F8961" s="398">
        <v>65.75</v>
      </c>
      <c r="H8961" t="s">
        <v>528</v>
      </c>
    </row>
    <row r="8962" spans="1:8">
      <c r="A8962" s="397">
        <v>101838</v>
      </c>
      <c r="B8962" t="s">
        <v>9414</v>
      </c>
      <c r="C8962" t="s">
        <v>615</v>
      </c>
      <c r="D8962" s="398">
        <v>124.85</v>
      </c>
      <c r="F8962" s="398">
        <v>97.14</v>
      </c>
      <c r="H8962" t="s">
        <v>528</v>
      </c>
    </row>
    <row r="8963" spans="1:8">
      <c r="A8963" s="397">
        <v>101836</v>
      </c>
      <c r="B8963" t="s">
        <v>9415</v>
      </c>
      <c r="C8963" t="s">
        <v>615</v>
      </c>
      <c r="D8963" s="398">
        <v>27.18</v>
      </c>
      <c r="F8963" s="398">
        <v>32.03</v>
      </c>
      <c r="H8963" t="s">
        <v>528</v>
      </c>
    </row>
    <row r="8964" spans="1:8">
      <c r="A8964" s="397">
        <v>101835</v>
      </c>
      <c r="B8964" t="s">
        <v>9416</v>
      </c>
      <c r="C8964" t="s">
        <v>615</v>
      </c>
      <c r="D8964" s="398">
        <v>411.65</v>
      </c>
      <c r="F8964" s="398">
        <v>316.89</v>
      </c>
      <c r="H8964" t="s">
        <v>528</v>
      </c>
    </row>
    <row r="8965" spans="1:8">
      <c r="A8965" s="397">
        <v>101827</v>
      </c>
      <c r="B8965" t="s">
        <v>9417</v>
      </c>
      <c r="C8965" t="s">
        <v>615</v>
      </c>
      <c r="D8965" s="398">
        <v>279.56</v>
      </c>
      <c r="F8965" s="398">
        <v>245.96</v>
      </c>
      <c r="H8965" t="s">
        <v>528</v>
      </c>
    </row>
    <row r="8966" spans="1:8">
      <c r="A8966" s="397">
        <v>101829</v>
      </c>
      <c r="B8966" t="s">
        <v>9418</v>
      </c>
      <c r="C8966" t="s">
        <v>615</v>
      </c>
      <c r="D8966" s="398">
        <v>371.4</v>
      </c>
      <c r="F8966" s="398">
        <v>308.2</v>
      </c>
      <c r="H8966" t="s">
        <v>528</v>
      </c>
    </row>
    <row r="8967" spans="1:8">
      <c r="A8967" s="397">
        <v>101830</v>
      </c>
      <c r="B8967" t="s">
        <v>9419</v>
      </c>
      <c r="C8967" t="s">
        <v>615</v>
      </c>
      <c r="D8967" s="398">
        <v>414.31</v>
      </c>
      <c r="F8967" s="398">
        <v>337.31</v>
      </c>
      <c r="H8967" t="s">
        <v>528</v>
      </c>
    </row>
    <row r="8968" spans="1:8">
      <c r="A8968" s="397">
        <v>101831</v>
      </c>
      <c r="B8968" t="s">
        <v>9420</v>
      </c>
      <c r="C8968" t="s">
        <v>615</v>
      </c>
      <c r="D8968" s="398">
        <v>456.62</v>
      </c>
      <c r="F8968" s="398">
        <v>366.02</v>
      </c>
      <c r="H8968" t="s">
        <v>528</v>
      </c>
    </row>
    <row r="8969" spans="1:8">
      <c r="A8969" s="397">
        <v>101828</v>
      </c>
      <c r="B8969" t="s">
        <v>9421</v>
      </c>
      <c r="C8969" t="s">
        <v>615</v>
      </c>
      <c r="D8969" s="398">
        <v>255.28</v>
      </c>
      <c r="F8969" s="398">
        <v>233.98</v>
      </c>
      <c r="H8969" t="s">
        <v>528</v>
      </c>
    </row>
    <row r="8970" spans="1:8">
      <c r="A8970" s="397">
        <v>101832</v>
      </c>
      <c r="B8970" t="s">
        <v>9422</v>
      </c>
      <c r="C8970" t="s">
        <v>615</v>
      </c>
      <c r="D8970" s="398">
        <v>348.1</v>
      </c>
      <c r="F8970" s="398">
        <v>296.7</v>
      </c>
      <c r="H8970" t="s">
        <v>528</v>
      </c>
    </row>
    <row r="8971" spans="1:8">
      <c r="A8971" s="397">
        <v>101833</v>
      </c>
      <c r="B8971" t="s">
        <v>9423</v>
      </c>
      <c r="C8971" t="s">
        <v>615</v>
      </c>
      <c r="D8971" s="398">
        <v>391.48</v>
      </c>
      <c r="F8971" s="398">
        <v>326.05</v>
      </c>
      <c r="H8971" t="s">
        <v>528</v>
      </c>
    </row>
    <row r="8972" spans="1:8">
      <c r="A8972" s="397">
        <v>101834</v>
      </c>
      <c r="B8972" t="s">
        <v>9424</v>
      </c>
      <c r="C8972" t="s">
        <v>615</v>
      </c>
      <c r="D8972" s="398">
        <v>434.28</v>
      </c>
      <c r="F8972" s="398">
        <v>355</v>
      </c>
      <c r="H8972" t="s">
        <v>528</v>
      </c>
    </row>
    <row r="8973" spans="1:8">
      <c r="A8973" s="397">
        <v>101825</v>
      </c>
      <c r="B8973" t="s">
        <v>9425</v>
      </c>
      <c r="C8973" t="s">
        <v>615</v>
      </c>
      <c r="D8973" s="398">
        <v>277.35000000000002</v>
      </c>
      <c r="F8973" s="398">
        <v>269.75</v>
      </c>
      <c r="H8973" t="s">
        <v>528</v>
      </c>
    </row>
    <row r="8974" spans="1:8">
      <c r="A8974" s="397">
        <v>101826</v>
      </c>
      <c r="B8974" t="s">
        <v>9426</v>
      </c>
      <c r="C8974" t="s">
        <v>615</v>
      </c>
      <c r="D8974" s="398">
        <v>322.57</v>
      </c>
      <c r="F8974" s="398">
        <v>299.89</v>
      </c>
      <c r="H8974" t="s">
        <v>528</v>
      </c>
    </row>
    <row r="8975" spans="1:8">
      <c r="A8975" s="397">
        <v>101823</v>
      </c>
      <c r="B8975" t="s">
        <v>9427</v>
      </c>
      <c r="C8975" t="s">
        <v>615</v>
      </c>
      <c r="D8975" s="398">
        <v>184.44</v>
      </c>
      <c r="F8975" s="398">
        <v>207.81</v>
      </c>
      <c r="H8975" t="s">
        <v>528</v>
      </c>
    </row>
    <row r="8976" spans="1:8">
      <c r="A8976" s="397">
        <v>101824</v>
      </c>
      <c r="B8976" t="s">
        <v>9428</v>
      </c>
      <c r="C8976" t="s">
        <v>615</v>
      </c>
      <c r="D8976" s="398">
        <v>231.53</v>
      </c>
      <c r="F8976" s="398">
        <v>239.2</v>
      </c>
      <c r="H8976" t="s">
        <v>528</v>
      </c>
    </row>
    <row r="8977" spans="1:8">
      <c r="A8977" s="397">
        <v>101822</v>
      </c>
      <c r="B8977" t="s">
        <v>9429</v>
      </c>
      <c r="C8977" t="s">
        <v>615</v>
      </c>
      <c r="D8977" s="398">
        <v>133.86000000000001</v>
      </c>
      <c r="F8977" s="398">
        <v>174.09</v>
      </c>
      <c r="H8977" t="s">
        <v>528</v>
      </c>
    </row>
    <row r="8978" spans="1:8">
      <c r="A8978" s="397">
        <v>101819</v>
      </c>
      <c r="B8978" t="s">
        <v>9430</v>
      </c>
      <c r="C8978" t="s">
        <v>527</v>
      </c>
      <c r="D8978" s="398">
        <v>77.28</v>
      </c>
      <c r="F8978" s="398">
        <v>81.42</v>
      </c>
      <c r="H8978" t="s">
        <v>528</v>
      </c>
    </row>
    <row r="8979" spans="1:8">
      <c r="A8979" s="397">
        <v>104370</v>
      </c>
      <c r="B8979" t="s">
        <v>9431</v>
      </c>
      <c r="C8979" t="s">
        <v>527</v>
      </c>
      <c r="D8979" s="398">
        <v>0</v>
      </c>
      <c r="F8979" s="398">
        <v>0</v>
      </c>
      <c r="H8979" t="s">
        <v>528</v>
      </c>
    </row>
    <row r="8980" spans="1:8">
      <c r="A8980" s="397">
        <v>101817</v>
      </c>
      <c r="B8980" t="s">
        <v>9432</v>
      </c>
      <c r="C8980" t="s">
        <v>527</v>
      </c>
      <c r="D8980" s="398">
        <v>60.72</v>
      </c>
      <c r="F8980" s="398">
        <v>65.39</v>
      </c>
      <c r="H8980" t="s">
        <v>528</v>
      </c>
    </row>
    <row r="8981" spans="1:8">
      <c r="A8981" s="397">
        <v>101816</v>
      </c>
      <c r="B8981" t="s">
        <v>9433</v>
      </c>
      <c r="C8981" t="s">
        <v>527</v>
      </c>
      <c r="D8981" s="398">
        <v>87.02</v>
      </c>
      <c r="F8981" s="398">
        <v>85.11</v>
      </c>
      <c r="H8981" t="s">
        <v>528</v>
      </c>
    </row>
    <row r="8982" spans="1:8">
      <c r="A8982" s="397">
        <v>104369</v>
      </c>
      <c r="B8982" t="s">
        <v>9434</v>
      </c>
      <c r="C8982" t="s">
        <v>527</v>
      </c>
      <c r="D8982" s="398">
        <v>0</v>
      </c>
      <c r="F8982" s="398">
        <v>0</v>
      </c>
      <c r="H8982" t="s">
        <v>528</v>
      </c>
    </row>
    <row r="8983" spans="1:8">
      <c r="A8983" s="397">
        <v>101820</v>
      </c>
      <c r="B8983" t="s">
        <v>9435</v>
      </c>
      <c r="C8983" t="s">
        <v>527</v>
      </c>
      <c r="D8983" s="398">
        <v>49.81</v>
      </c>
      <c r="F8983" s="398">
        <v>57.77</v>
      </c>
      <c r="H8983" t="s">
        <v>528</v>
      </c>
    </row>
    <row r="8984" spans="1:8">
      <c r="A8984" s="397">
        <v>102988</v>
      </c>
      <c r="B8984" t="s">
        <v>9436</v>
      </c>
      <c r="C8984" t="s">
        <v>527</v>
      </c>
      <c r="D8984" s="398">
        <v>65.69</v>
      </c>
      <c r="F8984" s="398">
        <v>77.72</v>
      </c>
      <c r="H8984" t="s">
        <v>528</v>
      </c>
    </row>
    <row r="8985" spans="1:8">
      <c r="A8985" s="397">
        <v>101814</v>
      </c>
      <c r="B8985" t="s">
        <v>9437</v>
      </c>
      <c r="C8985" t="s">
        <v>527</v>
      </c>
      <c r="D8985" s="398">
        <v>57.12</v>
      </c>
      <c r="F8985" s="398">
        <v>57.88</v>
      </c>
      <c r="H8985" t="s">
        <v>528</v>
      </c>
    </row>
    <row r="8986" spans="1:8">
      <c r="A8986" s="397">
        <v>102098</v>
      </c>
      <c r="B8986" t="s">
        <v>9438</v>
      </c>
      <c r="C8986" t="s">
        <v>615</v>
      </c>
      <c r="D8986" s="398">
        <v>2593.9299999999998</v>
      </c>
      <c r="F8986" s="398">
        <v>2040.93</v>
      </c>
      <c r="H8986" t="s">
        <v>528</v>
      </c>
    </row>
    <row r="8987" spans="1:8">
      <c r="A8987" s="397">
        <v>104366</v>
      </c>
      <c r="B8987" t="s">
        <v>9439</v>
      </c>
      <c r="C8987" t="s">
        <v>615</v>
      </c>
      <c r="D8987" s="398">
        <v>0</v>
      </c>
      <c r="F8987" s="398">
        <v>0</v>
      </c>
      <c r="H8987" t="s">
        <v>528</v>
      </c>
    </row>
    <row r="8988" spans="1:8">
      <c r="A8988" s="397">
        <v>102099</v>
      </c>
      <c r="B8988" t="s">
        <v>9440</v>
      </c>
      <c r="C8988" t="s">
        <v>615</v>
      </c>
      <c r="D8988" s="398">
        <v>0</v>
      </c>
      <c r="F8988" s="398">
        <v>0</v>
      </c>
      <c r="H8988" t="s">
        <v>528</v>
      </c>
    </row>
    <row r="8989" spans="1:8">
      <c r="A8989" s="397">
        <v>104367</v>
      </c>
      <c r="B8989" t="s">
        <v>9441</v>
      </c>
      <c r="C8989" t="s">
        <v>615</v>
      </c>
      <c r="D8989" s="398">
        <v>0</v>
      </c>
      <c r="F8989" s="398">
        <v>0</v>
      </c>
      <c r="H8989" t="s">
        <v>528</v>
      </c>
    </row>
    <row r="8990" spans="1:8">
      <c r="A8990" s="397">
        <v>92994</v>
      </c>
      <c r="B8990" t="s">
        <v>9442</v>
      </c>
      <c r="C8990" t="s">
        <v>345</v>
      </c>
      <c r="D8990" s="398">
        <v>160.97</v>
      </c>
      <c r="F8990" s="398">
        <v>151.36000000000001</v>
      </c>
      <c r="H8990" t="s">
        <v>528</v>
      </c>
    </row>
    <row r="8991" spans="1:8">
      <c r="A8991" s="397">
        <v>92996</v>
      </c>
      <c r="B8991" t="s">
        <v>9443</v>
      </c>
      <c r="C8991" t="s">
        <v>345</v>
      </c>
      <c r="D8991" s="398">
        <v>194.77</v>
      </c>
      <c r="F8991" s="398">
        <v>183.03</v>
      </c>
      <c r="H8991" t="s">
        <v>528</v>
      </c>
    </row>
    <row r="8992" spans="1:8">
      <c r="A8992" s="397">
        <v>92998</v>
      </c>
      <c r="B8992" t="s">
        <v>9444</v>
      </c>
      <c r="C8992" t="s">
        <v>345</v>
      </c>
      <c r="D8992" s="398">
        <v>238.75</v>
      </c>
      <c r="F8992" s="398">
        <v>224.16</v>
      </c>
      <c r="H8992" t="s">
        <v>528</v>
      </c>
    </row>
    <row r="8993" spans="1:8">
      <c r="A8993" s="397">
        <v>93000</v>
      </c>
      <c r="B8993" t="s">
        <v>9445</v>
      </c>
      <c r="C8993" t="s">
        <v>345</v>
      </c>
      <c r="D8993" s="398">
        <v>316.22000000000003</v>
      </c>
      <c r="F8993" s="398">
        <v>296.45</v>
      </c>
      <c r="H8993" t="s">
        <v>528</v>
      </c>
    </row>
    <row r="8994" spans="1:8">
      <c r="A8994" s="397">
        <v>92984</v>
      </c>
      <c r="B8994" t="s">
        <v>9446</v>
      </c>
      <c r="C8994" t="s">
        <v>345</v>
      </c>
      <c r="D8994" s="398">
        <v>34.299999999999997</v>
      </c>
      <c r="F8994" s="398">
        <v>33.03</v>
      </c>
      <c r="H8994" t="s">
        <v>528</v>
      </c>
    </row>
    <row r="8995" spans="1:8">
      <c r="A8995" s="397">
        <v>93002</v>
      </c>
      <c r="B8995" t="s">
        <v>9447</v>
      </c>
      <c r="C8995" t="s">
        <v>345</v>
      </c>
      <c r="D8995" s="398">
        <v>409.02</v>
      </c>
      <c r="F8995" s="398">
        <v>382.91</v>
      </c>
      <c r="H8995" t="s">
        <v>528</v>
      </c>
    </row>
    <row r="8996" spans="1:8">
      <c r="A8996" s="397">
        <v>92986</v>
      </c>
      <c r="B8996" t="s">
        <v>9448</v>
      </c>
      <c r="C8996" t="s">
        <v>345</v>
      </c>
      <c r="D8996" s="398">
        <v>47.52</v>
      </c>
      <c r="F8996" s="398">
        <v>45.37</v>
      </c>
      <c r="H8996" t="s">
        <v>528</v>
      </c>
    </row>
    <row r="8997" spans="1:8">
      <c r="A8997" s="397">
        <v>92988</v>
      </c>
      <c r="B8997" t="s">
        <v>9449</v>
      </c>
      <c r="C8997" t="s">
        <v>345</v>
      </c>
      <c r="D8997" s="398">
        <v>69.069999999999993</v>
      </c>
      <c r="F8997" s="398">
        <v>65.48</v>
      </c>
      <c r="H8997" t="s">
        <v>528</v>
      </c>
    </row>
    <row r="8998" spans="1:8">
      <c r="A8998" s="397">
        <v>92990</v>
      </c>
      <c r="B8998" t="s">
        <v>9450</v>
      </c>
      <c r="C8998" t="s">
        <v>345</v>
      </c>
      <c r="D8998" s="398">
        <v>95.72</v>
      </c>
      <c r="F8998" s="398">
        <v>90.37</v>
      </c>
      <c r="H8998" t="s">
        <v>528</v>
      </c>
    </row>
    <row r="8999" spans="1:8">
      <c r="A8999" s="397">
        <v>92992</v>
      </c>
      <c r="B8999" t="s">
        <v>9451</v>
      </c>
      <c r="C8999" t="s">
        <v>345</v>
      </c>
      <c r="D8999" s="398">
        <v>123.8</v>
      </c>
      <c r="F8999" s="398">
        <v>116.7</v>
      </c>
      <c r="H8999" t="s">
        <v>528</v>
      </c>
    </row>
    <row r="9000" spans="1:8">
      <c r="A9000" s="397">
        <v>103491</v>
      </c>
      <c r="B9000" t="s">
        <v>9452</v>
      </c>
      <c r="C9000" t="s">
        <v>615</v>
      </c>
      <c r="D9000" s="398">
        <v>741.34</v>
      </c>
      <c r="F9000" s="398">
        <v>689.62</v>
      </c>
      <c r="H9000" t="s">
        <v>528</v>
      </c>
    </row>
    <row r="9001" spans="1:8">
      <c r="A9001" s="397">
        <v>93026</v>
      </c>
      <c r="B9001" t="s">
        <v>9453</v>
      </c>
      <c r="C9001" t="s">
        <v>530</v>
      </c>
      <c r="D9001" s="398">
        <v>99.59</v>
      </c>
      <c r="F9001" s="398">
        <v>91.21</v>
      </c>
      <c r="H9001" t="s">
        <v>528</v>
      </c>
    </row>
    <row r="9002" spans="1:8">
      <c r="A9002" s="397">
        <v>93018</v>
      </c>
      <c r="B9002" t="s">
        <v>9454</v>
      </c>
      <c r="C9002" t="s">
        <v>530</v>
      </c>
      <c r="D9002" s="398">
        <v>27.05</v>
      </c>
      <c r="F9002" s="398">
        <v>31.6</v>
      </c>
      <c r="H9002" t="s">
        <v>528</v>
      </c>
    </row>
    <row r="9003" spans="1:8">
      <c r="A9003" s="397">
        <v>93020</v>
      </c>
      <c r="B9003" t="s">
        <v>9455</v>
      </c>
      <c r="C9003" t="s">
        <v>530</v>
      </c>
      <c r="D9003" s="398">
        <v>34.65</v>
      </c>
      <c r="F9003" s="398">
        <v>38.630000000000003</v>
      </c>
      <c r="H9003" t="s">
        <v>528</v>
      </c>
    </row>
    <row r="9004" spans="1:8">
      <c r="A9004" s="397">
        <v>93022</v>
      </c>
      <c r="B9004" t="s">
        <v>9456</v>
      </c>
      <c r="C9004" t="s">
        <v>530</v>
      </c>
      <c r="D9004" s="398">
        <v>57.93</v>
      </c>
      <c r="F9004" s="398">
        <v>56.85</v>
      </c>
      <c r="H9004" t="s">
        <v>528</v>
      </c>
    </row>
    <row r="9005" spans="1:8">
      <c r="A9005" s="397">
        <v>93024</v>
      </c>
      <c r="B9005" t="s">
        <v>9457</v>
      </c>
      <c r="C9005" t="s">
        <v>530</v>
      </c>
      <c r="D9005" s="398">
        <v>60.9</v>
      </c>
      <c r="F9005" s="398">
        <v>60.9</v>
      </c>
      <c r="H9005" t="s">
        <v>528</v>
      </c>
    </row>
    <row r="9006" spans="1:8">
      <c r="A9006" s="397">
        <v>97670</v>
      </c>
      <c r="B9006" t="s">
        <v>9458</v>
      </c>
      <c r="C9006" t="s">
        <v>345</v>
      </c>
      <c r="D9006" s="398">
        <v>22.71</v>
      </c>
      <c r="F9006" s="398">
        <v>28.69</v>
      </c>
      <c r="H9006" t="s">
        <v>528</v>
      </c>
    </row>
    <row r="9007" spans="1:8">
      <c r="A9007" s="397">
        <v>103486</v>
      </c>
      <c r="B9007" t="s">
        <v>9459</v>
      </c>
      <c r="C9007" t="s">
        <v>345</v>
      </c>
      <c r="D9007" s="398">
        <v>0</v>
      </c>
      <c r="F9007" s="398">
        <v>0</v>
      </c>
      <c r="H9007" t="s">
        <v>528</v>
      </c>
    </row>
    <row r="9008" spans="1:8">
      <c r="A9008" s="397">
        <v>103487</v>
      </c>
      <c r="B9008" t="s">
        <v>9460</v>
      </c>
      <c r="C9008" t="s">
        <v>345</v>
      </c>
      <c r="D9008" s="398">
        <v>0</v>
      </c>
      <c r="F9008" s="398">
        <v>0</v>
      </c>
      <c r="H9008" t="s">
        <v>528</v>
      </c>
    </row>
    <row r="9009" spans="1:8">
      <c r="A9009" s="397">
        <v>103488</v>
      </c>
      <c r="B9009" t="s">
        <v>9461</v>
      </c>
      <c r="C9009" t="s">
        <v>345</v>
      </c>
      <c r="D9009" s="398">
        <v>0</v>
      </c>
      <c r="F9009" s="398">
        <v>0</v>
      </c>
      <c r="H9009" t="s">
        <v>528</v>
      </c>
    </row>
    <row r="9010" spans="1:8">
      <c r="A9010" s="397">
        <v>103489</v>
      </c>
      <c r="B9010" t="s">
        <v>9462</v>
      </c>
      <c r="C9010" t="s">
        <v>345</v>
      </c>
      <c r="D9010" s="398">
        <v>0</v>
      </c>
      <c r="F9010" s="398">
        <v>0</v>
      </c>
      <c r="H9010" t="s">
        <v>528</v>
      </c>
    </row>
    <row r="9011" spans="1:8">
      <c r="A9011" s="397">
        <v>97667</v>
      </c>
      <c r="B9011" t="s">
        <v>9463</v>
      </c>
      <c r="C9011" t="s">
        <v>345</v>
      </c>
      <c r="D9011" s="398">
        <v>8.43</v>
      </c>
      <c r="F9011" s="398">
        <v>10.68</v>
      </c>
      <c r="H9011" t="s">
        <v>528</v>
      </c>
    </row>
    <row r="9012" spans="1:8">
      <c r="A9012" s="397">
        <v>97668</v>
      </c>
      <c r="B9012" t="s">
        <v>9464</v>
      </c>
      <c r="C9012" t="s">
        <v>345</v>
      </c>
      <c r="D9012" s="398">
        <v>11.99</v>
      </c>
      <c r="F9012" s="398">
        <v>15.19</v>
      </c>
      <c r="H9012" t="s">
        <v>528</v>
      </c>
    </row>
    <row r="9013" spans="1:8">
      <c r="A9013" s="397">
        <v>97669</v>
      </c>
      <c r="B9013" t="s">
        <v>9465</v>
      </c>
      <c r="C9013" t="s">
        <v>345</v>
      </c>
      <c r="D9013" s="398">
        <v>17.88</v>
      </c>
      <c r="F9013" s="398">
        <v>22.76</v>
      </c>
      <c r="H9013" t="s">
        <v>528</v>
      </c>
    </row>
    <row r="9014" spans="1:8">
      <c r="A9014" s="397">
        <v>93012</v>
      </c>
      <c r="B9014" t="s">
        <v>9466</v>
      </c>
      <c r="C9014" t="s">
        <v>345</v>
      </c>
      <c r="D9014" s="398">
        <v>77.31</v>
      </c>
      <c r="F9014" s="398">
        <v>71.52</v>
      </c>
      <c r="H9014" t="s">
        <v>528</v>
      </c>
    </row>
    <row r="9015" spans="1:8">
      <c r="A9015" s="397">
        <v>93008</v>
      </c>
      <c r="B9015" t="s">
        <v>9467</v>
      </c>
      <c r="C9015" t="s">
        <v>345</v>
      </c>
      <c r="D9015" s="398">
        <v>20.29</v>
      </c>
      <c r="F9015" s="398">
        <v>20.49</v>
      </c>
      <c r="H9015" t="s">
        <v>528</v>
      </c>
    </row>
    <row r="9016" spans="1:8">
      <c r="A9016" s="397">
        <v>93009</v>
      </c>
      <c r="B9016" t="s">
        <v>9468</v>
      </c>
      <c r="C9016" t="s">
        <v>345</v>
      </c>
      <c r="D9016" s="398">
        <v>30</v>
      </c>
      <c r="F9016" s="398">
        <v>29.19</v>
      </c>
      <c r="H9016" t="s">
        <v>528</v>
      </c>
    </row>
    <row r="9017" spans="1:8">
      <c r="A9017" s="397">
        <v>93010</v>
      </c>
      <c r="B9017" t="s">
        <v>9469</v>
      </c>
      <c r="C9017" t="s">
        <v>345</v>
      </c>
      <c r="D9017" s="398">
        <v>41.8</v>
      </c>
      <c r="F9017" s="398">
        <v>39.89</v>
      </c>
      <c r="H9017" t="s">
        <v>528</v>
      </c>
    </row>
    <row r="9018" spans="1:8">
      <c r="A9018" s="397">
        <v>93011</v>
      </c>
      <c r="B9018" t="s">
        <v>9470</v>
      </c>
      <c r="C9018" t="s">
        <v>345</v>
      </c>
      <c r="D9018" s="398">
        <v>51.14</v>
      </c>
      <c r="F9018" s="398">
        <v>48.24</v>
      </c>
      <c r="H9018" t="s">
        <v>528</v>
      </c>
    </row>
    <row r="9019" spans="1:8">
      <c r="A9019" s="397">
        <v>103492</v>
      </c>
      <c r="B9019" t="s">
        <v>9471</v>
      </c>
      <c r="C9019" t="s">
        <v>345</v>
      </c>
      <c r="D9019" s="398">
        <v>0</v>
      </c>
      <c r="F9019" s="398">
        <v>0</v>
      </c>
      <c r="H9019" t="s">
        <v>528</v>
      </c>
    </row>
    <row r="9020" spans="1:8">
      <c r="A9020" s="397">
        <v>93017</v>
      </c>
      <c r="B9020" t="s">
        <v>9472</v>
      </c>
      <c r="C9020" t="s">
        <v>530</v>
      </c>
      <c r="D9020" s="398">
        <v>60.25</v>
      </c>
      <c r="F9020" s="398">
        <v>56.83</v>
      </c>
      <c r="H9020" t="s">
        <v>528</v>
      </c>
    </row>
    <row r="9021" spans="1:8">
      <c r="A9021" s="397">
        <v>93013</v>
      </c>
      <c r="B9021" t="s">
        <v>9473</v>
      </c>
      <c r="C9021" t="s">
        <v>530</v>
      </c>
      <c r="D9021" s="398">
        <v>17.71</v>
      </c>
      <c r="F9021" s="398">
        <v>20.85</v>
      </c>
      <c r="H9021" t="s">
        <v>528</v>
      </c>
    </row>
    <row r="9022" spans="1:8">
      <c r="A9022" s="397">
        <v>93014</v>
      </c>
      <c r="B9022" t="s">
        <v>9474</v>
      </c>
      <c r="C9022" t="s">
        <v>530</v>
      </c>
      <c r="D9022" s="398">
        <v>21.75</v>
      </c>
      <c r="F9022" s="398">
        <v>24.87</v>
      </c>
      <c r="H9022" t="s">
        <v>528</v>
      </c>
    </row>
    <row r="9023" spans="1:8">
      <c r="A9023" s="397">
        <v>93015</v>
      </c>
      <c r="B9023" t="s">
        <v>9475</v>
      </c>
      <c r="C9023" t="s">
        <v>530</v>
      </c>
      <c r="D9023" s="398">
        <v>32.96</v>
      </c>
      <c r="F9023" s="398">
        <v>34.25</v>
      </c>
      <c r="H9023" t="s">
        <v>528</v>
      </c>
    </row>
    <row r="9024" spans="1:8">
      <c r="A9024" s="397">
        <v>93016</v>
      </c>
      <c r="B9024" t="s">
        <v>9476</v>
      </c>
      <c r="C9024" t="s">
        <v>530</v>
      </c>
      <c r="D9024" s="398">
        <v>40.07</v>
      </c>
      <c r="F9024" s="398">
        <v>40.25</v>
      </c>
      <c r="H9024" t="s">
        <v>528</v>
      </c>
    </row>
    <row r="9025" spans="1:8">
      <c r="A9025" s="397">
        <v>103490</v>
      </c>
      <c r="B9025" t="s">
        <v>9477</v>
      </c>
      <c r="C9025" t="s">
        <v>615</v>
      </c>
      <c r="D9025" s="398">
        <v>3569.8</v>
      </c>
      <c r="F9025" s="398">
        <v>3774.9</v>
      </c>
      <c r="H9025" t="s">
        <v>528</v>
      </c>
    </row>
    <row r="9026" spans="1:8">
      <c r="A9026" s="397">
        <v>106082</v>
      </c>
      <c r="B9026" t="s">
        <v>9478</v>
      </c>
      <c r="C9026" t="s">
        <v>530</v>
      </c>
      <c r="D9026" s="398">
        <v>16.11</v>
      </c>
      <c r="F9026" s="398">
        <v>19.739999999999998</v>
      </c>
      <c r="H9026" t="s">
        <v>528</v>
      </c>
    </row>
    <row r="9027" spans="1:8">
      <c r="A9027" s="397">
        <v>98306</v>
      </c>
      <c r="B9027" t="s">
        <v>9479</v>
      </c>
      <c r="C9027" t="s">
        <v>530</v>
      </c>
      <c r="D9027" s="398">
        <v>58</v>
      </c>
      <c r="F9027" s="398">
        <v>70.41</v>
      </c>
      <c r="H9027" t="s">
        <v>528</v>
      </c>
    </row>
    <row r="9028" spans="1:8">
      <c r="A9028" s="397">
        <v>100553</v>
      </c>
      <c r="B9028" t="s">
        <v>9480</v>
      </c>
      <c r="C9028" t="s">
        <v>345</v>
      </c>
      <c r="D9028" s="398">
        <v>29.92</v>
      </c>
      <c r="F9028" s="398">
        <v>30.76</v>
      </c>
      <c r="H9028" t="s">
        <v>528</v>
      </c>
    </row>
    <row r="9029" spans="1:8">
      <c r="A9029" s="397">
        <v>100554</v>
      </c>
      <c r="B9029" t="s">
        <v>9481</v>
      </c>
      <c r="C9029" t="s">
        <v>345</v>
      </c>
      <c r="D9029" s="398">
        <v>7.1</v>
      </c>
      <c r="F9029" s="398">
        <v>8.86</v>
      </c>
      <c r="H9029" t="s">
        <v>528</v>
      </c>
    </row>
    <row r="9030" spans="1:8">
      <c r="A9030" s="397">
        <v>98300</v>
      </c>
      <c r="B9030" t="s">
        <v>9482</v>
      </c>
      <c r="C9030" t="s">
        <v>345</v>
      </c>
      <c r="D9030" s="398">
        <v>7.19</v>
      </c>
      <c r="F9030" s="398">
        <v>8.94</v>
      </c>
      <c r="H9030" t="s">
        <v>528</v>
      </c>
    </row>
    <row r="9031" spans="1:8">
      <c r="A9031" s="397">
        <v>98295</v>
      </c>
      <c r="B9031" t="s">
        <v>9483</v>
      </c>
      <c r="C9031" t="s">
        <v>345</v>
      </c>
      <c r="D9031" s="398">
        <v>7.25</v>
      </c>
      <c r="F9031" s="398">
        <v>7.16</v>
      </c>
      <c r="H9031" t="s">
        <v>528</v>
      </c>
    </row>
    <row r="9032" spans="1:8">
      <c r="A9032" s="397">
        <v>98294</v>
      </c>
      <c r="B9032" t="s">
        <v>9484</v>
      </c>
      <c r="C9032" t="s">
        <v>345</v>
      </c>
      <c r="D9032" s="398">
        <v>9.5</v>
      </c>
      <c r="F9032" s="398">
        <v>10.26</v>
      </c>
      <c r="H9032" t="s">
        <v>528</v>
      </c>
    </row>
    <row r="9033" spans="1:8">
      <c r="A9033" s="397">
        <v>98297</v>
      </c>
      <c r="B9033" t="s">
        <v>9485</v>
      </c>
      <c r="C9033" t="s">
        <v>345</v>
      </c>
      <c r="D9033" s="398">
        <v>10.24</v>
      </c>
      <c r="F9033" s="398">
        <v>10.029999999999999</v>
      </c>
      <c r="H9033" t="s">
        <v>528</v>
      </c>
    </row>
    <row r="9034" spans="1:8">
      <c r="A9034" s="397">
        <v>98296</v>
      </c>
      <c r="B9034" t="s">
        <v>9486</v>
      </c>
      <c r="C9034" t="s">
        <v>345</v>
      </c>
      <c r="D9034" s="398">
        <v>12.57</v>
      </c>
      <c r="F9034" s="398">
        <v>13.25</v>
      </c>
      <c r="H9034" t="s">
        <v>528</v>
      </c>
    </row>
    <row r="9035" spans="1:8">
      <c r="A9035" s="397">
        <v>98299</v>
      </c>
      <c r="B9035" t="s">
        <v>9487</v>
      </c>
      <c r="C9035" t="s">
        <v>345</v>
      </c>
      <c r="D9035" s="398">
        <v>26.17</v>
      </c>
      <c r="F9035" s="398">
        <v>25.32</v>
      </c>
      <c r="H9035" t="s">
        <v>528</v>
      </c>
    </row>
    <row r="9036" spans="1:8">
      <c r="A9036" s="397">
        <v>98298</v>
      </c>
      <c r="B9036" t="s">
        <v>9488</v>
      </c>
      <c r="C9036" t="s">
        <v>345</v>
      </c>
      <c r="D9036" s="398">
        <v>28.5</v>
      </c>
      <c r="F9036" s="398">
        <v>28.54</v>
      </c>
      <c r="H9036" t="s">
        <v>528</v>
      </c>
    </row>
    <row r="9037" spans="1:8">
      <c r="A9037" s="397">
        <v>98261</v>
      </c>
      <c r="B9037" t="s">
        <v>9489</v>
      </c>
      <c r="C9037" t="s">
        <v>345</v>
      </c>
      <c r="D9037" s="398">
        <v>3.67</v>
      </c>
      <c r="F9037" s="398">
        <v>4.7</v>
      </c>
      <c r="H9037" t="s">
        <v>528</v>
      </c>
    </row>
    <row r="9038" spans="1:8">
      <c r="A9038" s="397">
        <v>98287</v>
      </c>
      <c r="B9038" t="s">
        <v>9490</v>
      </c>
      <c r="C9038" t="s">
        <v>345</v>
      </c>
      <c r="D9038" s="398">
        <v>1.54</v>
      </c>
      <c r="F9038" s="398">
        <v>1.77</v>
      </c>
      <c r="H9038" t="s">
        <v>528</v>
      </c>
    </row>
    <row r="9039" spans="1:8">
      <c r="A9039" s="397">
        <v>98280</v>
      </c>
      <c r="B9039" t="s">
        <v>9491</v>
      </c>
      <c r="C9039" t="s">
        <v>345</v>
      </c>
      <c r="D9039" s="398">
        <v>7.22</v>
      </c>
      <c r="F9039" s="398">
        <v>9.59</v>
      </c>
      <c r="H9039" t="s">
        <v>528</v>
      </c>
    </row>
    <row r="9040" spans="1:8">
      <c r="A9040" s="397">
        <v>98288</v>
      </c>
      <c r="B9040" t="s">
        <v>9492</v>
      </c>
      <c r="C9040" t="s">
        <v>345</v>
      </c>
      <c r="D9040" s="398">
        <v>2.48</v>
      </c>
      <c r="F9040" s="398">
        <v>2.71</v>
      </c>
      <c r="H9040" t="s">
        <v>528</v>
      </c>
    </row>
    <row r="9041" spans="1:8">
      <c r="A9041" s="397">
        <v>98281</v>
      </c>
      <c r="B9041" t="s">
        <v>9493</v>
      </c>
      <c r="C9041" t="s">
        <v>345</v>
      </c>
      <c r="D9041" s="398">
        <v>8.16</v>
      </c>
      <c r="F9041" s="398">
        <v>10.54</v>
      </c>
      <c r="H9041" t="s">
        <v>528</v>
      </c>
    </row>
    <row r="9042" spans="1:8">
      <c r="A9042" s="397">
        <v>98262</v>
      </c>
      <c r="B9042" t="s">
        <v>9494</v>
      </c>
      <c r="C9042" t="s">
        <v>345</v>
      </c>
      <c r="D9042" s="398">
        <v>4.6100000000000003</v>
      </c>
      <c r="F9042" s="398">
        <v>5.64</v>
      </c>
      <c r="H9042" t="s">
        <v>528</v>
      </c>
    </row>
    <row r="9043" spans="1:8">
      <c r="A9043" s="397">
        <v>98289</v>
      </c>
      <c r="B9043" t="s">
        <v>9495</v>
      </c>
      <c r="C9043" t="s">
        <v>345</v>
      </c>
      <c r="D9043" s="398">
        <v>2.68</v>
      </c>
      <c r="F9043" s="398">
        <v>2.96</v>
      </c>
      <c r="H9043" t="s">
        <v>528</v>
      </c>
    </row>
    <row r="9044" spans="1:8">
      <c r="A9044" s="397">
        <v>98282</v>
      </c>
      <c r="B9044" t="s">
        <v>9496</v>
      </c>
      <c r="C9044" t="s">
        <v>345</v>
      </c>
      <c r="D9044" s="398">
        <v>8.3699999999999992</v>
      </c>
      <c r="F9044" s="398">
        <v>10.79</v>
      </c>
      <c r="H9044" t="s">
        <v>528</v>
      </c>
    </row>
    <row r="9045" spans="1:8">
      <c r="A9045" s="397">
        <v>98263</v>
      </c>
      <c r="B9045" t="s">
        <v>9497</v>
      </c>
      <c r="C9045" t="s">
        <v>345</v>
      </c>
      <c r="D9045" s="398">
        <v>4.8099999999999996</v>
      </c>
      <c r="F9045" s="398">
        <v>5.89</v>
      </c>
      <c r="H9045" t="s">
        <v>528</v>
      </c>
    </row>
    <row r="9046" spans="1:8">
      <c r="A9046" s="397">
        <v>98290</v>
      </c>
      <c r="B9046" t="s">
        <v>9498</v>
      </c>
      <c r="C9046" t="s">
        <v>345</v>
      </c>
      <c r="D9046" s="398">
        <v>3.7</v>
      </c>
      <c r="F9046" s="398">
        <v>3.97</v>
      </c>
      <c r="H9046" t="s">
        <v>528</v>
      </c>
    </row>
    <row r="9047" spans="1:8">
      <c r="A9047" s="397">
        <v>98283</v>
      </c>
      <c r="B9047" t="s">
        <v>9499</v>
      </c>
      <c r="C9047" t="s">
        <v>345</v>
      </c>
      <c r="D9047" s="398">
        <v>9.3699999999999992</v>
      </c>
      <c r="F9047" s="398">
        <v>11.8</v>
      </c>
      <c r="H9047" t="s">
        <v>528</v>
      </c>
    </row>
    <row r="9048" spans="1:8">
      <c r="A9048" s="397">
        <v>98264</v>
      </c>
      <c r="B9048" t="s">
        <v>9500</v>
      </c>
      <c r="C9048" t="s">
        <v>345</v>
      </c>
      <c r="D9048" s="398">
        <v>5.83</v>
      </c>
      <c r="F9048" s="398">
        <v>6.9</v>
      </c>
      <c r="H9048" t="s">
        <v>528</v>
      </c>
    </row>
    <row r="9049" spans="1:8">
      <c r="A9049" s="397">
        <v>98273</v>
      </c>
      <c r="B9049" t="s">
        <v>9501</v>
      </c>
      <c r="C9049" t="s">
        <v>345</v>
      </c>
      <c r="D9049" s="398">
        <v>3.06</v>
      </c>
      <c r="F9049" s="398">
        <v>3.09</v>
      </c>
      <c r="H9049" t="s">
        <v>528</v>
      </c>
    </row>
    <row r="9050" spans="1:8">
      <c r="A9050" s="397">
        <v>98291</v>
      </c>
      <c r="B9050" t="s">
        <v>9502</v>
      </c>
      <c r="C9050" t="s">
        <v>345</v>
      </c>
      <c r="D9050" s="398">
        <v>4.3499999999999996</v>
      </c>
      <c r="F9050" s="398">
        <v>4.6500000000000004</v>
      </c>
      <c r="H9050" t="s">
        <v>528</v>
      </c>
    </row>
    <row r="9051" spans="1:8">
      <c r="A9051" s="397">
        <v>98284</v>
      </c>
      <c r="B9051" t="s">
        <v>9503</v>
      </c>
      <c r="C9051" t="s">
        <v>345</v>
      </c>
      <c r="D9051" s="398">
        <v>10.039999999999999</v>
      </c>
      <c r="F9051" s="398">
        <v>12.49</v>
      </c>
      <c r="H9051" t="s">
        <v>528</v>
      </c>
    </row>
    <row r="9052" spans="1:8">
      <c r="A9052" s="397">
        <v>98265</v>
      </c>
      <c r="B9052" t="s">
        <v>9504</v>
      </c>
      <c r="C9052" t="s">
        <v>345</v>
      </c>
      <c r="D9052" s="398">
        <v>6.49</v>
      </c>
      <c r="F9052" s="398">
        <v>7.59</v>
      </c>
      <c r="H9052" t="s">
        <v>528</v>
      </c>
    </row>
    <row r="9053" spans="1:8">
      <c r="A9053" s="397">
        <v>98274</v>
      </c>
      <c r="B9053" t="s">
        <v>9505</v>
      </c>
      <c r="C9053" t="s">
        <v>345</v>
      </c>
      <c r="D9053" s="398">
        <v>3.73</v>
      </c>
      <c r="F9053" s="398">
        <v>3.78</v>
      </c>
      <c r="H9053" t="s">
        <v>528</v>
      </c>
    </row>
    <row r="9054" spans="1:8">
      <c r="A9054" s="397">
        <v>98292</v>
      </c>
      <c r="B9054" t="s">
        <v>9506</v>
      </c>
      <c r="C9054" t="s">
        <v>345</v>
      </c>
      <c r="D9054" s="398">
        <v>5.29</v>
      </c>
      <c r="F9054" s="398">
        <v>5.55</v>
      </c>
      <c r="H9054" t="s">
        <v>528</v>
      </c>
    </row>
    <row r="9055" spans="1:8">
      <c r="A9055" s="397">
        <v>98285</v>
      </c>
      <c r="B9055" t="s">
        <v>9507</v>
      </c>
      <c r="C9055" t="s">
        <v>345</v>
      </c>
      <c r="D9055" s="398">
        <v>10.97</v>
      </c>
      <c r="F9055" s="398">
        <v>13.38</v>
      </c>
      <c r="H9055" t="s">
        <v>528</v>
      </c>
    </row>
    <row r="9056" spans="1:8">
      <c r="A9056" s="397">
        <v>98266</v>
      </c>
      <c r="B9056" t="s">
        <v>9508</v>
      </c>
      <c r="C9056" t="s">
        <v>345</v>
      </c>
      <c r="D9056" s="398">
        <v>7.42</v>
      </c>
      <c r="F9056" s="398">
        <v>8.49</v>
      </c>
      <c r="H9056" t="s">
        <v>528</v>
      </c>
    </row>
    <row r="9057" spans="1:8">
      <c r="A9057" s="397">
        <v>98275</v>
      </c>
      <c r="B9057" t="s">
        <v>9509</v>
      </c>
      <c r="C9057" t="s">
        <v>345</v>
      </c>
      <c r="D9057" s="398">
        <v>4.66</v>
      </c>
      <c r="F9057" s="398">
        <v>4.68</v>
      </c>
      <c r="H9057" t="s">
        <v>528</v>
      </c>
    </row>
    <row r="9058" spans="1:8">
      <c r="A9058" s="397">
        <v>98293</v>
      </c>
      <c r="B9058" t="s">
        <v>9510</v>
      </c>
      <c r="C9058" t="s">
        <v>345</v>
      </c>
      <c r="D9058" s="398">
        <v>9.74</v>
      </c>
      <c r="F9058" s="398">
        <v>10.220000000000001</v>
      </c>
      <c r="H9058" t="s">
        <v>528</v>
      </c>
    </row>
    <row r="9059" spans="1:8">
      <c r="A9059" s="397">
        <v>98286</v>
      </c>
      <c r="B9059" t="s">
        <v>9511</v>
      </c>
      <c r="C9059" t="s">
        <v>345</v>
      </c>
      <c r="D9059" s="398">
        <v>15.41</v>
      </c>
      <c r="F9059" s="398">
        <v>18.05</v>
      </c>
      <c r="H9059" t="s">
        <v>528</v>
      </c>
    </row>
    <row r="9060" spans="1:8">
      <c r="A9060" s="397">
        <v>98267</v>
      </c>
      <c r="B9060" t="s">
        <v>9512</v>
      </c>
      <c r="C9060" t="s">
        <v>345</v>
      </c>
      <c r="D9060" s="398">
        <v>11.86</v>
      </c>
      <c r="F9060" s="398">
        <v>13.15</v>
      </c>
      <c r="H9060" t="s">
        <v>528</v>
      </c>
    </row>
    <row r="9061" spans="1:8">
      <c r="A9061" s="397">
        <v>98276</v>
      </c>
      <c r="B9061" t="s">
        <v>9513</v>
      </c>
      <c r="C9061" t="s">
        <v>345</v>
      </c>
      <c r="D9061" s="398">
        <v>9.1</v>
      </c>
      <c r="F9061" s="398">
        <v>9.34</v>
      </c>
      <c r="H9061" t="s">
        <v>528</v>
      </c>
    </row>
    <row r="9062" spans="1:8">
      <c r="A9062" s="397">
        <v>98268</v>
      </c>
      <c r="B9062" t="s">
        <v>9514</v>
      </c>
      <c r="C9062" t="s">
        <v>345</v>
      </c>
      <c r="D9062" s="398">
        <v>19.32</v>
      </c>
      <c r="F9062" s="398">
        <v>20.54</v>
      </c>
      <c r="H9062" t="s">
        <v>528</v>
      </c>
    </row>
    <row r="9063" spans="1:8">
      <c r="A9063" s="397">
        <v>98277</v>
      </c>
      <c r="B9063" t="s">
        <v>9515</v>
      </c>
      <c r="C9063" t="s">
        <v>345</v>
      </c>
      <c r="D9063" s="398">
        <v>16.559999999999999</v>
      </c>
      <c r="F9063" s="398">
        <v>16.73</v>
      </c>
      <c r="H9063" t="s">
        <v>528</v>
      </c>
    </row>
    <row r="9064" spans="1:8">
      <c r="A9064" s="397">
        <v>98272</v>
      </c>
      <c r="B9064" t="s">
        <v>9516</v>
      </c>
      <c r="C9064" t="s">
        <v>345</v>
      </c>
      <c r="D9064" s="398">
        <v>130.93</v>
      </c>
      <c r="F9064" s="398">
        <v>129.30000000000001</v>
      </c>
      <c r="H9064" t="s">
        <v>528</v>
      </c>
    </row>
    <row r="9065" spans="1:8">
      <c r="A9065" s="397">
        <v>98269</v>
      </c>
      <c r="B9065" t="s">
        <v>9517</v>
      </c>
      <c r="C9065" t="s">
        <v>345</v>
      </c>
      <c r="D9065" s="398">
        <v>26.53</v>
      </c>
      <c r="F9065" s="398">
        <v>27.66</v>
      </c>
      <c r="H9065" t="s">
        <v>528</v>
      </c>
    </row>
    <row r="9066" spans="1:8">
      <c r="A9066" s="397">
        <v>98278</v>
      </c>
      <c r="B9066" t="s">
        <v>9518</v>
      </c>
      <c r="C9066" t="s">
        <v>345</v>
      </c>
      <c r="D9066" s="398">
        <v>23.77</v>
      </c>
      <c r="F9066" s="398">
        <v>23.84</v>
      </c>
      <c r="H9066" t="s">
        <v>528</v>
      </c>
    </row>
    <row r="9067" spans="1:8">
      <c r="A9067" s="397">
        <v>98270</v>
      </c>
      <c r="B9067" t="s">
        <v>9519</v>
      </c>
      <c r="C9067" t="s">
        <v>345</v>
      </c>
      <c r="D9067" s="398">
        <v>40.24</v>
      </c>
      <c r="F9067" s="398">
        <v>41.04</v>
      </c>
      <c r="H9067" t="s">
        <v>528</v>
      </c>
    </row>
    <row r="9068" spans="1:8">
      <c r="A9068" s="397">
        <v>98279</v>
      </c>
      <c r="B9068" t="s">
        <v>9520</v>
      </c>
      <c r="C9068" t="s">
        <v>345</v>
      </c>
      <c r="D9068" s="398">
        <v>37.49</v>
      </c>
      <c r="F9068" s="398">
        <v>37.24</v>
      </c>
      <c r="H9068" t="s">
        <v>528</v>
      </c>
    </row>
    <row r="9069" spans="1:8">
      <c r="A9069" s="397">
        <v>98271</v>
      </c>
      <c r="B9069" t="s">
        <v>9521</v>
      </c>
      <c r="C9069" t="s">
        <v>345</v>
      </c>
      <c r="D9069" s="398">
        <v>56.79</v>
      </c>
      <c r="F9069" s="398">
        <v>57.15</v>
      </c>
      <c r="H9069" t="s">
        <v>528</v>
      </c>
    </row>
    <row r="9070" spans="1:8">
      <c r="A9070" s="397">
        <v>98400</v>
      </c>
      <c r="B9070" t="s">
        <v>9522</v>
      </c>
      <c r="C9070" t="s">
        <v>345</v>
      </c>
      <c r="D9070" s="398">
        <v>14.68</v>
      </c>
      <c r="F9070" s="398">
        <v>15.85</v>
      </c>
      <c r="H9070" t="s">
        <v>528</v>
      </c>
    </row>
    <row r="9071" spans="1:8">
      <c r="A9071" s="397">
        <v>98401</v>
      </c>
      <c r="B9071" t="s">
        <v>9523</v>
      </c>
      <c r="C9071" t="s">
        <v>345</v>
      </c>
      <c r="D9071" s="398">
        <v>23.22</v>
      </c>
      <c r="F9071" s="398">
        <v>24.29</v>
      </c>
      <c r="H9071" t="s">
        <v>528</v>
      </c>
    </row>
    <row r="9072" spans="1:8">
      <c r="A9072" s="397">
        <v>98402</v>
      </c>
      <c r="B9072" t="s">
        <v>9524</v>
      </c>
      <c r="C9072" t="s">
        <v>345</v>
      </c>
      <c r="D9072" s="398">
        <v>27.14</v>
      </c>
      <c r="F9072" s="398">
        <v>28.25</v>
      </c>
      <c r="H9072" t="s">
        <v>528</v>
      </c>
    </row>
    <row r="9073" spans="1:8">
      <c r="A9073" s="397">
        <v>100556</v>
      </c>
      <c r="B9073" t="s">
        <v>9525</v>
      </c>
      <c r="C9073" t="s">
        <v>530</v>
      </c>
      <c r="D9073" s="398">
        <v>33.85</v>
      </c>
      <c r="F9073" s="398">
        <v>35.68</v>
      </c>
      <c r="H9073" t="s">
        <v>528</v>
      </c>
    </row>
    <row r="9074" spans="1:8">
      <c r="A9074" s="397">
        <v>106083</v>
      </c>
      <c r="B9074" t="s">
        <v>9526</v>
      </c>
      <c r="C9074" t="s">
        <v>530</v>
      </c>
      <c r="D9074" s="398">
        <v>0</v>
      </c>
      <c r="F9074" s="398">
        <v>0</v>
      </c>
      <c r="H9074" t="s">
        <v>528</v>
      </c>
    </row>
    <row r="9075" spans="1:8">
      <c r="A9075" s="397">
        <v>100557</v>
      </c>
      <c r="B9075" t="s">
        <v>9527</v>
      </c>
      <c r="C9075" t="s">
        <v>530</v>
      </c>
      <c r="D9075" s="398">
        <v>473.17</v>
      </c>
      <c r="F9075" s="398">
        <v>447.24</v>
      </c>
      <c r="H9075" t="s">
        <v>528</v>
      </c>
    </row>
    <row r="9076" spans="1:8">
      <c r="A9076" s="397">
        <v>106088</v>
      </c>
      <c r="B9076" t="s">
        <v>9528</v>
      </c>
      <c r="C9076" t="s">
        <v>530</v>
      </c>
      <c r="D9076" s="398">
        <v>0</v>
      </c>
      <c r="F9076" s="398">
        <v>0</v>
      </c>
      <c r="H9076" t="s">
        <v>528</v>
      </c>
    </row>
    <row r="9077" spans="1:8">
      <c r="A9077" s="397">
        <v>106081</v>
      </c>
      <c r="B9077" t="s">
        <v>9529</v>
      </c>
      <c r="C9077" t="s">
        <v>530</v>
      </c>
      <c r="D9077" s="398">
        <v>0</v>
      </c>
      <c r="F9077" s="398">
        <v>0</v>
      </c>
      <c r="H9077" t="s">
        <v>528</v>
      </c>
    </row>
    <row r="9078" spans="1:8">
      <c r="A9078" s="397">
        <v>106080</v>
      </c>
      <c r="B9078" t="s">
        <v>9530</v>
      </c>
      <c r="C9078" t="s">
        <v>530</v>
      </c>
      <c r="D9078" s="398">
        <v>0</v>
      </c>
      <c r="F9078" s="398">
        <v>0</v>
      </c>
      <c r="H9078" t="s">
        <v>528</v>
      </c>
    </row>
    <row r="9079" spans="1:8">
      <c r="A9079" s="397">
        <v>98301</v>
      </c>
      <c r="B9079" t="s">
        <v>9531</v>
      </c>
      <c r="C9079" t="s">
        <v>530</v>
      </c>
      <c r="D9079" s="398">
        <v>583.20000000000005</v>
      </c>
      <c r="F9079" s="398">
        <v>696</v>
      </c>
      <c r="H9079" t="s">
        <v>528</v>
      </c>
    </row>
    <row r="9080" spans="1:8">
      <c r="A9080" s="397">
        <v>98302</v>
      </c>
      <c r="B9080" t="s">
        <v>9532</v>
      </c>
      <c r="C9080" t="s">
        <v>530</v>
      </c>
      <c r="D9080" s="398">
        <v>1061.45</v>
      </c>
      <c r="F9080" s="398">
        <v>1174.25</v>
      </c>
      <c r="H9080" t="s">
        <v>528</v>
      </c>
    </row>
    <row r="9081" spans="1:8">
      <c r="A9081" s="397">
        <v>98593</v>
      </c>
      <c r="B9081" t="s">
        <v>9533</v>
      </c>
      <c r="C9081" t="s">
        <v>530</v>
      </c>
      <c r="D9081" s="398">
        <v>2307.6</v>
      </c>
      <c r="F9081" s="398">
        <v>2531.77</v>
      </c>
      <c r="H9081" t="s">
        <v>528</v>
      </c>
    </row>
    <row r="9082" spans="1:8">
      <c r="A9082" s="397">
        <v>98304</v>
      </c>
      <c r="B9082" t="s">
        <v>9534</v>
      </c>
      <c r="C9082" t="s">
        <v>530</v>
      </c>
      <c r="D9082" s="398">
        <v>3282.77</v>
      </c>
      <c r="F9082" s="398">
        <v>3506.94</v>
      </c>
      <c r="H9082" t="s">
        <v>528</v>
      </c>
    </row>
    <row r="9083" spans="1:8">
      <c r="A9083" s="397">
        <v>106079</v>
      </c>
      <c r="B9083" t="s">
        <v>9535</v>
      </c>
      <c r="C9083" t="s">
        <v>530</v>
      </c>
      <c r="D9083" s="398">
        <v>0</v>
      </c>
      <c r="F9083" s="398">
        <v>0</v>
      </c>
      <c r="H9083" t="s">
        <v>528</v>
      </c>
    </row>
    <row r="9084" spans="1:8">
      <c r="A9084" s="397">
        <v>100561</v>
      </c>
      <c r="B9084" t="s">
        <v>9536</v>
      </c>
      <c r="C9084" t="s">
        <v>530</v>
      </c>
      <c r="D9084" s="398">
        <v>171.23</v>
      </c>
      <c r="F9084" s="398">
        <v>164.24</v>
      </c>
      <c r="H9084" t="s">
        <v>528</v>
      </c>
    </row>
    <row r="9085" spans="1:8">
      <c r="A9085" s="397">
        <v>100562</v>
      </c>
      <c r="B9085" t="s">
        <v>9537</v>
      </c>
      <c r="C9085" t="s">
        <v>530</v>
      </c>
      <c r="D9085" s="398">
        <v>274.89999999999998</v>
      </c>
      <c r="F9085" s="398">
        <v>257.55</v>
      </c>
      <c r="H9085" t="s">
        <v>528</v>
      </c>
    </row>
    <row r="9086" spans="1:8">
      <c r="A9086" s="397">
        <v>100560</v>
      </c>
      <c r="B9086" t="s">
        <v>9538</v>
      </c>
      <c r="C9086" t="s">
        <v>530</v>
      </c>
      <c r="D9086" s="398">
        <v>86.66</v>
      </c>
      <c r="F9086" s="398">
        <v>87.89</v>
      </c>
      <c r="H9086" t="s">
        <v>528</v>
      </c>
    </row>
    <row r="9087" spans="1:8">
      <c r="A9087" s="397">
        <v>100563</v>
      </c>
      <c r="B9087" t="s">
        <v>9539</v>
      </c>
      <c r="C9087" t="s">
        <v>530</v>
      </c>
      <c r="D9087" s="398">
        <v>405</v>
      </c>
      <c r="F9087" s="398">
        <v>374.34</v>
      </c>
      <c r="H9087" t="s">
        <v>528</v>
      </c>
    </row>
    <row r="9088" spans="1:8">
      <c r="A9088" s="397">
        <v>100555</v>
      </c>
      <c r="B9088" t="s">
        <v>9540</v>
      </c>
      <c r="C9088" t="s">
        <v>530</v>
      </c>
      <c r="D9088" s="398">
        <v>1189.1199999999999</v>
      </c>
      <c r="F9088" s="398">
        <v>1207.78</v>
      </c>
      <c r="H9088" t="s">
        <v>528</v>
      </c>
    </row>
    <row r="9089" spans="1:8">
      <c r="A9089" s="397">
        <v>106084</v>
      </c>
      <c r="B9089" t="s">
        <v>9541</v>
      </c>
      <c r="C9089" t="s">
        <v>530</v>
      </c>
      <c r="D9089" s="398">
        <v>0</v>
      </c>
      <c r="F9089" s="398">
        <v>0</v>
      </c>
      <c r="H9089" t="s">
        <v>528</v>
      </c>
    </row>
    <row r="9090" spans="1:8">
      <c r="A9090" s="397">
        <v>106087</v>
      </c>
      <c r="B9090" t="s">
        <v>9542</v>
      </c>
      <c r="C9090" t="s">
        <v>530</v>
      </c>
      <c r="D9090" s="398">
        <v>0</v>
      </c>
      <c r="F9090" s="398">
        <v>0</v>
      </c>
      <c r="H9090" t="s">
        <v>528</v>
      </c>
    </row>
    <row r="9091" spans="1:8">
      <c r="A9091" s="397">
        <v>106085</v>
      </c>
      <c r="B9091" t="s">
        <v>9543</v>
      </c>
      <c r="C9091" t="s">
        <v>530</v>
      </c>
      <c r="D9091" s="398">
        <v>0</v>
      </c>
      <c r="F9091" s="398">
        <v>0</v>
      </c>
      <c r="H9091" t="s">
        <v>528</v>
      </c>
    </row>
    <row r="9092" spans="1:8">
      <c r="A9092" s="397">
        <v>106086</v>
      </c>
      <c r="B9092" t="s">
        <v>9544</v>
      </c>
      <c r="C9092" t="s">
        <v>530</v>
      </c>
      <c r="D9092" s="398">
        <v>0</v>
      </c>
      <c r="F9092" s="398">
        <v>0</v>
      </c>
      <c r="H9092" t="s">
        <v>528</v>
      </c>
    </row>
    <row r="9093" spans="1:8">
      <c r="A9093" s="397">
        <v>98305</v>
      </c>
      <c r="B9093" t="s">
        <v>9545</v>
      </c>
      <c r="C9093" t="s">
        <v>530</v>
      </c>
      <c r="D9093" s="398">
        <v>2368.61</v>
      </c>
      <c r="F9093" s="398">
        <v>2387.27</v>
      </c>
      <c r="H9093" t="s">
        <v>528</v>
      </c>
    </row>
    <row r="9094" spans="1:8">
      <c r="A9094" s="397">
        <v>98307</v>
      </c>
      <c r="B9094" t="s">
        <v>9546</v>
      </c>
      <c r="C9094" t="s">
        <v>530</v>
      </c>
      <c r="D9094" s="398">
        <v>57.21</v>
      </c>
      <c r="F9094" s="398">
        <v>70.52</v>
      </c>
      <c r="H9094" t="s">
        <v>528</v>
      </c>
    </row>
    <row r="9095" spans="1:8">
      <c r="A9095" s="397">
        <v>98308</v>
      </c>
      <c r="B9095" t="s">
        <v>9547</v>
      </c>
      <c r="C9095" t="s">
        <v>530</v>
      </c>
      <c r="D9095" s="398">
        <v>42.05</v>
      </c>
      <c r="F9095" s="398">
        <v>53.24</v>
      </c>
      <c r="H9095" t="s">
        <v>528</v>
      </c>
    </row>
    <row r="9096" spans="1:8">
      <c r="A9096" s="397">
        <v>106077</v>
      </c>
      <c r="B9096" t="s">
        <v>9548</v>
      </c>
      <c r="C9096" t="s">
        <v>530</v>
      </c>
      <c r="D9096" s="398">
        <v>0</v>
      </c>
      <c r="F9096" s="398">
        <v>0</v>
      </c>
      <c r="H9096" t="s">
        <v>528</v>
      </c>
    </row>
    <row r="9097" spans="1:8">
      <c r="A9097" s="397">
        <v>106078</v>
      </c>
      <c r="B9097" t="s">
        <v>9549</v>
      </c>
      <c r="C9097" t="s">
        <v>530</v>
      </c>
      <c r="D9097" s="398">
        <v>0</v>
      </c>
      <c r="F9097" s="398">
        <v>0</v>
      </c>
      <c r="H9097" t="s">
        <v>528</v>
      </c>
    </row>
    <row r="9098" spans="1:8">
      <c r="A9098" s="397">
        <v>103401</v>
      </c>
      <c r="B9098" t="s">
        <v>9550</v>
      </c>
      <c r="C9098" t="s">
        <v>530</v>
      </c>
      <c r="D9098" s="398">
        <v>21.34</v>
      </c>
      <c r="F9098" s="398">
        <v>29.9</v>
      </c>
      <c r="H9098" t="s">
        <v>528</v>
      </c>
    </row>
    <row r="9099" spans="1:8">
      <c r="A9099" s="397">
        <v>103402</v>
      </c>
      <c r="B9099" t="s">
        <v>9551</v>
      </c>
      <c r="C9099" t="s">
        <v>530</v>
      </c>
      <c r="D9099" s="398">
        <v>31.03</v>
      </c>
      <c r="F9099" s="398">
        <v>43.5</v>
      </c>
      <c r="H9099" t="s">
        <v>528</v>
      </c>
    </row>
    <row r="9100" spans="1:8">
      <c r="A9100" s="397">
        <v>103403</v>
      </c>
      <c r="B9100" t="s">
        <v>9552</v>
      </c>
      <c r="C9100" t="s">
        <v>530</v>
      </c>
      <c r="D9100" s="398">
        <v>34.92</v>
      </c>
      <c r="F9100" s="398">
        <v>48.93</v>
      </c>
      <c r="H9100" t="s">
        <v>528</v>
      </c>
    </row>
    <row r="9101" spans="1:8">
      <c r="A9101" s="397">
        <v>103397</v>
      </c>
      <c r="B9101" t="s">
        <v>9553</v>
      </c>
      <c r="C9101" t="s">
        <v>530</v>
      </c>
      <c r="D9101" s="398">
        <v>3.88</v>
      </c>
      <c r="F9101" s="398">
        <v>5.43</v>
      </c>
      <c r="H9101" t="s">
        <v>528</v>
      </c>
    </row>
    <row r="9102" spans="1:8">
      <c r="A9102" s="397">
        <v>103404</v>
      </c>
      <c r="B9102" t="s">
        <v>9554</v>
      </c>
      <c r="C9102" t="s">
        <v>530</v>
      </c>
      <c r="D9102" s="398">
        <v>38.799999999999997</v>
      </c>
      <c r="F9102" s="398">
        <v>54.38</v>
      </c>
      <c r="H9102" t="s">
        <v>528</v>
      </c>
    </row>
    <row r="9103" spans="1:8">
      <c r="A9103" s="397">
        <v>103405</v>
      </c>
      <c r="B9103" t="s">
        <v>9555</v>
      </c>
      <c r="C9103" t="s">
        <v>530</v>
      </c>
      <c r="D9103" s="398">
        <v>43.66</v>
      </c>
      <c r="F9103" s="398">
        <v>61.17</v>
      </c>
      <c r="H9103" t="s">
        <v>528</v>
      </c>
    </row>
    <row r="9104" spans="1:8">
      <c r="A9104" s="397">
        <v>103406</v>
      </c>
      <c r="B9104" t="s">
        <v>9556</v>
      </c>
      <c r="C9104" t="s">
        <v>530</v>
      </c>
      <c r="D9104" s="398">
        <v>48.5</v>
      </c>
      <c r="F9104" s="398">
        <v>67.97</v>
      </c>
      <c r="H9104" t="s">
        <v>528</v>
      </c>
    </row>
    <row r="9105" spans="1:8">
      <c r="A9105" s="397">
        <v>103407</v>
      </c>
      <c r="B9105" t="s">
        <v>9557</v>
      </c>
      <c r="C9105" t="s">
        <v>530</v>
      </c>
      <c r="D9105" s="398">
        <v>54.32</v>
      </c>
      <c r="F9105" s="398">
        <v>76.12</v>
      </c>
      <c r="H9105" t="s">
        <v>528</v>
      </c>
    </row>
    <row r="9106" spans="1:8">
      <c r="A9106" s="397">
        <v>103408</v>
      </c>
      <c r="B9106" t="s">
        <v>9558</v>
      </c>
      <c r="C9106" t="s">
        <v>530</v>
      </c>
      <c r="D9106" s="398">
        <v>61.12</v>
      </c>
      <c r="F9106" s="398">
        <v>85.65</v>
      </c>
      <c r="H9106" t="s">
        <v>528</v>
      </c>
    </row>
    <row r="9107" spans="1:8">
      <c r="A9107" s="397">
        <v>103398</v>
      </c>
      <c r="B9107" t="s">
        <v>9559</v>
      </c>
      <c r="C9107" t="s">
        <v>530</v>
      </c>
      <c r="D9107" s="398">
        <v>6.21</v>
      </c>
      <c r="F9107" s="398">
        <v>8.69</v>
      </c>
      <c r="H9107" t="s">
        <v>528</v>
      </c>
    </row>
    <row r="9108" spans="1:8">
      <c r="A9108" s="397">
        <v>103409</v>
      </c>
      <c r="B9108" t="s">
        <v>9560</v>
      </c>
      <c r="C9108" t="s">
        <v>530</v>
      </c>
      <c r="D9108" s="398">
        <v>68.88</v>
      </c>
      <c r="F9108" s="398">
        <v>96.52</v>
      </c>
      <c r="H9108" t="s">
        <v>528</v>
      </c>
    </row>
    <row r="9109" spans="1:8">
      <c r="A9109" s="397">
        <v>103410</v>
      </c>
      <c r="B9109" t="s">
        <v>9561</v>
      </c>
      <c r="C9109" t="s">
        <v>530</v>
      </c>
      <c r="D9109" s="398">
        <v>77.61</v>
      </c>
      <c r="F9109" s="398">
        <v>108.75</v>
      </c>
      <c r="H9109" t="s">
        <v>528</v>
      </c>
    </row>
    <row r="9110" spans="1:8">
      <c r="A9110" s="397">
        <v>103399</v>
      </c>
      <c r="B9110" t="s">
        <v>9562</v>
      </c>
      <c r="C9110" t="s">
        <v>530</v>
      </c>
      <c r="D9110" s="398">
        <v>12.21</v>
      </c>
      <c r="F9110" s="398">
        <v>17.12</v>
      </c>
      <c r="H9110" t="s">
        <v>528</v>
      </c>
    </row>
    <row r="9111" spans="1:8">
      <c r="A9111" s="397">
        <v>103400</v>
      </c>
      <c r="B9111" t="s">
        <v>9563</v>
      </c>
      <c r="C9111" t="s">
        <v>530</v>
      </c>
      <c r="D9111" s="398">
        <v>17.46</v>
      </c>
      <c r="F9111" s="398">
        <v>24.46</v>
      </c>
      <c r="H9111" t="s">
        <v>528</v>
      </c>
    </row>
    <row r="9112" spans="1:8">
      <c r="A9112" s="397">
        <v>103415</v>
      </c>
      <c r="B9112" t="s">
        <v>9564</v>
      </c>
      <c r="C9112" t="s">
        <v>530</v>
      </c>
      <c r="D9112" s="398">
        <v>42.68</v>
      </c>
      <c r="F9112" s="398">
        <v>59.81</v>
      </c>
      <c r="H9112" t="s">
        <v>528</v>
      </c>
    </row>
    <row r="9113" spans="1:8">
      <c r="A9113" s="397">
        <v>103416</v>
      </c>
      <c r="B9113" t="s">
        <v>9565</v>
      </c>
      <c r="C9113" t="s">
        <v>530</v>
      </c>
      <c r="D9113" s="398">
        <v>62.08</v>
      </c>
      <c r="F9113" s="398">
        <v>87</v>
      </c>
      <c r="H9113" t="s">
        <v>528</v>
      </c>
    </row>
    <row r="9114" spans="1:8">
      <c r="A9114" s="397">
        <v>103417</v>
      </c>
      <c r="B9114" t="s">
        <v>9566</v>
      </c>
      <c r="C9114" t="s">
        <v>530</v>
      </c>
      <c r="D9114" s="398">
        <v>69.849999999999994</v>
      </c>
      <c r="F9114" s="398">
        <v>97.88</v>
      </c>
      <c r="H9114" t="s">
        <v>528</v>
      </c>
    </row>
    <row r="9115" spans="1:8">
      <c r="A9115" s="397">
        <v>103411</v>
      </c>
      <c r="B9115" t="s">
        <v>9567</v>
      </c>
      <c r="C9115" t="s">
        <v>530</v>
      </c>
      <c r="D9115" s="398">
        <v>7.75</v>
      </c>
      <c r="F9115" s="398">
        <v>10.86</v>
      </c>
      <c r="H9115" t="s">
        <v>528</v>
      </c>
    </row>
    <row r="9116" spans="1:8">
      <c r="A9116" s="397">
        <v>103418</v>
      </c>
      <c r="B9116" t="s">
        <v>9568</v>
      </c>
      <c r="C9116" t="s">
        <v>530</v>
      </c>
      <c r="D9116" s="398">
        <v>77.61</v>
      </c>
      <c r="F9116" s="398">
        <v>108.75</v>
      </c>
      <c r="H9116" t="s">
        <v>528</v>
      </c>
    </row>
    <row r="9117" spans="1:8">
      <c r="A9117" s="397">
        <v>103419</v>
      </c>
      <c r="B9117" t="s">
        <v>9569</v>
      </c>
      <c r="C9117" t="s">
        <v>530</v>
      </c>
      <c r="D9117" s="398">
        <v>87.32</v>
      </c>
      <c r="F9117" s="398">
        <v>122.35</v>
      </c>
      <c r="H9117" t="s">
        <v>528</v>
      </c>
    </row>
    <row r="9118" spans="1:8">
      <c r="A9118" s="397">
        <v>103420</v>
      </c>
      <c r="B9118" t="s">
        <v>9570</v>
      </c>
      <c r="C9118" t="s">
        <v>530</v>
      </c>
      <c r="D9118" s="398">
        <v>97.01</v>
      </c>
      <c r="F9118" s="398">
        <v>135.94</v>
      </c>
      <c r="H9118" t="s">
        <v>528</v>
      </c>
    </row>
    <row r="9119" spans="1:8">
      <c r="A9119" s="397">
        <v>103421</v>
      </c>
      <c r="B9119" t="s">
        <v>9571</v>
      </c>
      <c r="C9119" t="s">
        <v>530</v>
      </c>
      <c r="D9119" s="398">
        <v>108.66</v>
      </c>
      <c r="F9119" s="398">
        <v>152.26</v>
      </c>
      <c r="H9119" t="s">
        <v>528</v>
      </c>
    </row>
    <row r="9120" spans="1:8">
      <c r="A9120" s="397">
        <v>103422</v>
      </c>
      <c r="B9120" t="s">
        <v>9572</v>
      </c>
      <c r="C9120" t="s">
        <v>530</v>
      </c>
      <c r="D9120" s="398">
        <v>122.25</v>
      </c>
      <c r="F9120" s="398">
        <v>171.29</v>
      </c>
      <c r="H9120" t="s">
        <v>528</v>
      </c>
    </row>
    <row r="9121" spans="1:8">
      <c r="A9121" s="397">
        <v>103412</v>
      </c>
      <c r="B9121" t="s">
        <v>9573</v>
      </c>
      <c r="C9121" t="s">
        <v>530</v>
      </c>
      <c r="D9121" s="398">
        <v>12.41</v>
      </c>
      <c r="F9121" s="398">
        <v>17.39</v>
      </c>
      <c r="H9121" t="s">
        <v>528</v>
      </c>
    </row>
    <row r="9122" spans="1:8">
      <c r="A9122" s="397">
        <v>103423</v>
      </c>
      <c r="B9122" t="s">
        <v>9574</v>
      </c>
      <c r="C9122" t="s">
        <v>530</v>
      </c>
      <c r="D9122" s="398">
        <v>137.77000000000001</v>
      </c>
      <c r="F9122" s="398">
        <v>193.05</v>
      </c>
      <c r="H9122" t="s">
        <v>528</v>
      </c>
    </row>
    <row r="9123" spans="1:8">
      <c r="A9123" s="397">
        <v>103424</v>
      </c>
      <c r="B9123" t="s">
        <v>9575</v>
      </c>
      <c r="C9123" t="s">
        <v>530</v>
      </c>
      <c r="D9123" s="398">
        <v>155.22999999999999</v>
      </c>
      <c r="F9123" s="398">
        <v>217.52</v>
      </c>
      <c r="H9123" t="s">
        <v>528</v>
      </c>
    </row>
    <row r="9124" spans="1:8">
      <c r="A9124" s="397">
        <v>103413</v>
      </c>
      <c r="B9124" t="s">
        <v>9576</v>
      </c>
      <c r="C9124" t="s">
        <v>530</v>
      </c>
      <c r="D9124" s="398">
        <v>24.44</v>
      </c>
      <c r="F9124" s="398">
        <v>34.25</v>
      </c>
      <c r="H9124" t="s">
        <v>528</v>
      </c>
    </row>
    <row r="9125" spans="1:8">
      <c r="A9125" s="397">
        <v>103414</v>
      </c>
      <c r="B9125" t="s">
        <v>9577</v>
      </c>
      <c r="C9125" t="s">
        <v>530</v>
      </c>
      <c r="D9125" s="398">
        <v>34.92</v>
      </c>
      <c r="F9125" s="398">
        <v>48.93</v>
      </c>
      <c r="H9125" t="s">
        <v>528</v>
      </c>
    </row>
    <row r="9126" spans="1:8">
      <c r="A9126" s="397">
        <v>103432</v>
      </c>
      <c r="B9126" t="s">
        <v>9578</v>
      </c>
      <c r="C9126" t="s">
        <v>530</v>
      </c>
      <c r="D9126" s="398">
        <v>1671</v>
      </c>
      <c r="F9126" s="398">
        <v>1686.58</v>
      </c>
      <c r="H9126" t="s">
        <v>528</v>
      </c>
    </row>
    <row r="9127" spans="1:8">
      <c r="A9127" s="397">
        <v>103430</v>
      </c>
      <c r="B9127" t="s">
        <v>9579</v>
      </c>
      <c r="C9127" t="s">
        <v>530</v>
      </c>
      <c r="D9127" s="398">
        <v>35.549999999999997</v>
      </c>
      <c r="F9127" s="398">
        <v>38.03</v>
      </c>
      <c r="H9127" t="s">
        <v>528</v>
      </c>
    </row>
    <row r="9128" spans="1:8">
      <c r="A9128" s="397">
        <v>103431</v>
      </c>
      <c r="B9128" t="s">
        <v>9580</v>
      </c>
      <c r="C9128" t="s">
        <v>530</v>
      </c>
      <c r="D9128" s="398">
        <v>62.29</v>
      </c>
      <c r="F9128" s="398">
        <v>67.2</v>
      </c>
      <c r="H9128" t="s">
        <v>528</v>
      </c>
    </row>
    <row r="9129" spans="1:8">
      <c r="A9129" s="397">
        <v>103433</v>
      </c>
      <c r="B9129" t="s">
        <v>9581</v>
      </c>
      <c r="C9129" t="s">
        <v>530</v>
      </c>
      <c r="D9129" s="398">
        <v>35.159999999999997</v>
      </c>
      <c r="F9129" s="398">
        <v>36.71</v>
      </c>
      <c r="H9129" t="s">
        <v>528</v>
      </c>
    </row>
    <row r="9130" spans="1:8">
      <c r="A9130" s="397">
        <v>103434</v>
      </c>
      <c r="B9130" t="s">
        <v>9582</v>
      </c>
      <c r="C9130" t="s">
        <v>530</v>
      </c>
      <c r="D9130" s="398">
        <v>48.65</v>
      </c>
      <c r="F9130" s="398">
        <v>51.13</v>
      </c>
      <c r="H9130" t="s">
        <v>528</v>
      </c>
    </row>
    <row r="9131" spans="1:8">
      <c r="A9131" s="397">
        <v>103435</v>
      </c>
      <c r="B9131" t="s">
        <v>9583</v>
      </c>
      <c r="C9131" t="s">
        <v>530</v>
      </c>
      <c r="D9131" s="398">
        <v>90.49</v>
      </c>
      <c r="F9131" s="398">
        <v>95.4</v>
      </c>
      <c r="H9131" t="s">
        <v>528</v>
      </c>
    </row>
    <row r="9132" spans="1:8">
      <c r="A9132" s="397">
        <v>103436</v>
      </c>
      <c r="B9132" t="s">
        <v>9584</v>
      </c>
      <c r="C9132" t="s">
        <v>530</v>
      </c>
      <c r="D9132" s="398">
        <v>2366.54</v>
      </c>
      <c r="F9132" s="398">
        <v>2382.12</v>
      </c>
      <c r="H9132" t="s">
        <v>528</v>
      </c>
    </row>
    <row r="9133" spans="1:8">
      <c r="A9133" s="397">
        <v>103482</v>
      </c>
      <c r="B9133" t="s">
        <v>9585</v>
      </c>
      <c r="C9133" t="s">
        <v>530</v>
      </c>
      <c r="D9133" s="398">
        <v>0</v>
      </c>
      <c r="F9133" s="398">
        <v>0</v>
      </c>
      <c r="H9133" t="s">
        <v>528</v>
      </c>
    </row>
    <row r="9134" spans="1:8">
      <c r="A9134" s="397">
        <v>103465</v>
      </c>
      <c r="B9134" t="s">
        <v>9586</v>
      </c>
      <c r="C9134" t="s">
        <v>530</v>
      </c>
      <c r="D9134" s="398">
        <v>0</v>
      </c>
      <c r="F9134" s="398">
        <v>0</v>
      </c>
      <c r="H9134" t="s">
        <v>528</v>
      </c>
    </row>
    <row r="9135" spans="1:8">
      <c r="A9135" s="397">
        <v>103483</v>
      </c>
      <c r="B9135" t="s">
        <v>9587</v>
      </c>
      <c r="C9135" t="s">
        <v>530</v>
      </c>
      <c r="D9135" s="398">
        <v>0</v>
      </c>
      <c r="F9135" s="398">
        <v>0</v>
      </c>
      <c r="H9135" t="s">
        <v>528</v>
      </c>
    </row>
    <row r="9136" spans="1:8">
      <c r="A9136" s="397">
        <v>103484</v>
      </c>
      <c r="B9136" t="s">
        <v>9588</v>
      </c>
      <c r="C9136" t="s">
        <v>530</v>
      </c>
      <c r="D9136" s="398">
        <v>0</v>
      </c>
      <c r="F9136" s="398">
        <v>0</v>
      </c>
      <c r="H9136" t="s">
        <v>528</v>
      </c>
    </row>
    <row r="9137" spans="1:8">
      <c r="A9137" s="397">
        <v>103466</v>
      </c>
      <c r="B9137" t="s">
        <v>9589</v>
      </c>
      <c r="C9137" t="s">
        <v>530</v>
      </c>
      <c r="D9137" s="398">
        <v>0</v>
      </c>
      <c r="F9137" s="398">
        <v>0</v>
      </c>
      <c r="H9137" t="s">
        <v>528</v>
      </c>
    </row>
    <row r="9138" spans="1:8">
      <c r="A9138" s="397">
        <v>103485</v>
      </c>
      <c r="B9138" t="s">
        <v>9590</v>
      </c>
      <c r="C9138" t="s">
        <v>530</v>
      </c>
      <c r="D9138" s="398">
        <v>0</v>
      </c>
      <c r="F9138" s="398">
        <v>0</v>
      </c>
      <c r="H9138" t="s">
        <v>528</v>
      </c>
    </row>
    <row r="9139" spans="1:8">
      <c r="A9139" s="397">
        <v>103467</v>
      </c>
      <c r="B9139" t="s">
        <v>9591</v>
      </c>
      <c r="C9139" t="s">
        <v>530</v>
      </c>
      <c r="D9139" s="398">
        <v>0</v>
      </c>
      <c r="F9139" s="398">
        <v>0</v>
      </c>
      <c r="H9139" t="s">
        <v>528</v>
      </c>
    </row>
    <row r="9140" spans="1:8">
      <c r="A9140" s="397">
        <v>103461</v>
      </c>
      <c r="B9140" t="s">
        <v>9592</v>
      </c>
      <c r="C9140" t="s">
        <v>530</v>
      </c>
      <c r="D9140" s="398">
        <v>0</v>
      </c>
      <c r="F9140" s="398">
        <v>0</v>
      </c>
      <c r="H9140" t="s">
        <v>528</v>
      </c>
    </row>
    <row r="9141" spans="1:8">
      <c r="A9141" s="397">
        <v>103468</v>
      </c>
      <c r="B9141" t="s">
        <v>9593</v>
      </c>
      <c r="C9141" t="s">
        <v>530</v>
      </c>
      <c r="D9141" s="398">
        <v>0</v>
      </c>
      <c r="F9141" s="398">
        <v>0</v>
      </c>
      <c r="H9141" t="s">
        <v>528</v>
      </c>
    </row>
    <row r="9142" spans="1:8">
      <c r="A9142" s="397">
        <v>103469</v>
      </c>
      <c r="B9142" t="s">
        <v>9594</v>
      </c>
      <c r="C9142" t="s">
        <v>530</v>
      </c>
      <c r="D9142" s="398">
        <v>0</v>
      </c>
      <c r="F9142" s="398">
        <v>0</v>
      </c>
      <c r="H9142" t="s">
        <v>528</v>
      </c>
    </row>
    <row r="9143" spans="1:8">
      <c r="A9143" s="397">
        <v>103470</v>
      </c>
      <c r="B9143" t="s">
        <v>9595</v>
      </c>
      <c r="C9143" t="s">
        <v>530</v>
      </c>
      <c r="D9143" s="398">
        <v>0</v>
      </c>
      <c r="F9143" s="398">
        <v>0</v>
      </c>
      <c r="H9143" t="s">
        <v>528</v>
      </c>
    </row>
    <row r="9144" spans="1:8">
      <c r="A9144" s="397">
        <v>103471</v>
      </c>
      <c r="B9144" t="s">
        <v>9596</v>
      </c>
      <c r="C9144" t="s">
        <v>530</v>
      </c>
      <c r="D9144" s="398">
        <v>0</v>
      </c>
      <c r="F9144" s="398">
        <v>0</v>
      </c>
      <c r="H9144" t="s">
        <v>528</v>
      </c>
    </row>
    <row r="9145" spans="1:8">
      <c r="A9145" s="397">
        <v>103472</v>
      </c>
      <c r="B9145" t="s">
        <v>9597</v>
      </c>
      <c r="C9145" t="s">
        <v>530</v>
      </c>
      <c r="D9145" s="398">
        <v>0</v>
      </c>
      <c r="F9145" s="398">
        <v>0</v>
      </c>
      <c r="H9145" t="s">
        <v>528</v>
      </c>
    </row>
    <row r="9146" spans="1:8">
      <c r="A9146" s="397">
        <v>103462</v>
      </c>
      <c r="B9146" t="s">
        <v>9598</v>
      </c>
      <c r="C9146" t="s">
        <v>530</v>
      </c>
      <c r="D9146" s="398">
        <v>0</v>
      </c>
      <c r="F9146" s="398">
        <v>0</v>
      </c>
      <c r="H9146" t="s">
        <v>528</v>
      </c>
    </row>
    <row r="9147" spans="1:8">
      <c r="A9147" s="397">
        <v>103473</v>
      </c>
      <c r="B9147" t="s">
        <v>9599</v>
      </c>
      <c r="C9147" t="s">
        <v>530</v>
      </c>
      <c r="D9147" s="398">
        <v>0</v>
      </c>
      <c r="F9147" s="398">
        <v>0</v>
      </c>
      <c r="H9147" t="s">
        <v>528</v>
      </c>
    </row>
    <row r="9148" spans="1:8">
      <c r="A9148" s="397">
        <v>103474</v>
      </c>
      <c r="B9148" t="s">
        <v>9600</v>
      </c>
      <c r="C9148" t="s">
        <v>530</v>
      </c>
      <c r="D9148" s="398">
        <v>0</v>
      </c>
      <c r="F9148" s="398">
        <v>0</v>
      </c>
      <c r="H9148" t="s">
        <v>528</v>
      </c>
    </row>
    <row r="9149" spans="1:8">
      <c r="A9149" s="397">
        <v>103475</v>
      </c>
      <c r="B9149" t="s">
        <v>9601</v>
      </c>
      <c r="C9149" t="s">
        <v>530</v>
      </c>
      <c r="D9149" s="398">
        <v>0</v>
      </c>
      <c r="F9149" s="398">
        <v>0</v>
      </c>
      <c r="H9149" t="s">
        <v>528</v>
      </c>
    </row>
    <row r="9150" spans="1:8">
      <c r="A9150" s="397">
        <v>103476</v>
      </c>
      <c r="B9150" t="s">
        <v>9602</v>
      </c>
      <c r="C9150" t="s">
        <v>530</v>
      </c>
      <c r="D9150" s="398">
        <v>0</v>
      </c>
      <c r="F9150" s="398">
        <v>0</v>
      </c>
      <c r="H9150" t="s">
        <v>528</v>
      </c>
    </row>
    <row r="9151" spans="1:8">
      <c r="A9151" s="397">
        <v>103477</v>
      </c>
      <c r="B9151" t="s">
        <v>9603</v>
      </c>
      <c r="C9151" t="s">
        <v>530</v>
      </c>
      <c r="D9151" s="398">
        <v>0</v>
      </c>
      <c r="F9151" s="398">
        <v>0</v>
      </c>
      <c r="H9151" t="s">
        <v>528</v>
      </c>
    </row>
    <row r="9152" spans="1:8">
      <c r="A9152" s="397">
        <v>103463</v>
      </c>
      <c r="B9152" t="s">
        <v>9604</v>
      </c>
      <c r="C9152" t="s">
        <v>530</v>
      </c>
      <c r="D9152" s="398">
        <v>0</v>
      </c>
      <c r="F9152" s="398">
        <v>0</v>
      </c>
      <c r="H9152" t="s">
        <v>528</v>
      </c>
    </row>
    <row r="9153" spans="1:8">
      <c r="A9153" s="397">
        <v>103478</v>
      </c>
      <c r="B9153" t="s">
        <v>9605</v>
      </c>
      <c r="C9153" t="s">
        <v>530</v>
      </c>
      <c r="D9153" s="398">
        <v>0</v>
      </c>
      <c r="F9153" s="398">
        <v>0</v>
      </c>
      <c r="H9153" t="s">
        <v>528</v>
      </c>
    </row>
    <row r="9154" spans="1:8">
      <c r="A9154" s="397">
        <v>103479</v>
      </c>
      <c r="B9154" t="s">
        <v>9606</v>
      </c>
      <c r="C9154" t="s">
        <v>530</v>
      </c>
      <c r="D9154" s="398">
        <v>0</v>
      </c>
      <c r="F9154" s="398">
        <v>0</v>
      </c>
      <c r="H9154" t="s">
        <v>528</v>
      </c>
    </row>
    <row r="9155" spans="1:8">
      <c r="A9155" s="397">
        <v>103480</v>
      </c>
      <c r="B9155" t="s">
        <v>9607</v>
      </c>
      <c r="C9155" t="s">
        <v>530</v>
      </c>
      <c r="D9155" s="398">
        <v>0</v>
      </c>
      <c r="F9155" s="398">
        <v>0</v>
      </c>
      <c r="H9155" t="s">
        <v>528</v>
      </c>
    </row>
    <row r="9156" spans="1:8">
      <c r="A9156" s="397">
        <v>103464</v>
      </c>
      <c r="B9156" t="s">
        <v>9608</v>
      </c>
      <c r="C9156" t="s">
        <v>530</v>
      </c>
      <c r="D9156" s="398">
        <v>0</v>
      </c>
      <c r="F9156" s="398">
        <v>0</v>
      </c>
      <c r="H9156" t="s">
        <v>528</v>
      </c>
    </row>
    <row r="9157" spans="1:8">
      <c r="A9157" s="397">
        <v>103481</v>
      </c>
      <c r="B9157" t="s">
        <v>9609</v>
      </c>
      <c r="C9157" t="s">
        <v>530</v>
      </c>
      <c r="D9157" s="398">
        <v>0</v>
      </c>
      <c r="F9157" s="398">
        <v>0</v>
      </c>
      <c r="H9157" t="s">
        <v>528</v>
      </c>
    </row>
    <row r="9158" spans="1:8">
      <c r="A9158" s="397">
        <v>103459</v>
      </c>
      <c r="B9158" t="s">
        <v>9610</v>
      </c>
      <c r="C9158" t="s">
        <v>530</v>
      </c>
      <c r="D9158" s="398">
        <v>0</v>
      </c>
      <c r="F9158" s="398">
        <v>0</v>
      </c>
      <c r="H9158" t="s">
        <v>528</v>
      </c>
    </row>
    <row r="9159" spans="1:8">
      <c r="A9159" s="397">
        <v>103460</v>
      </c>
      <c r="B9159" t="s">
        <v>9611</v>
      </c>
      <c r="C9159" t="s">
        <v>530</v>
      </c>
      <c r="D9159" s="398">
        <v>0</v>
      </c>
      <c r="F9159" s="398">
        <v>0</v>
      </c>
      <c r="H9159" t="s">
        <v>528</v>
      </c>
    </row>
    <row r="9160" spans="1:8">
      <c r="A9160" s="397">
        <v>103443</v>
      </c>
      <c r="B9160" t="s">
        <v>9612</v>
      </c>
      <c r="C9160" t="s">
        <v>530</v>
      </c>
      <c r="D9160" s="398">
        <v>0</v>
      </c>
      <c r="F9160" s="398">
        <v>0</v>
      </c>
      <c r="H9160" t="s">
        <v>528</v>
      </c>
    </row>
    <row r="9161" spans="1:8">
      <c r="A9161" s="397">
        <v>103444</v>
      </c>
      <c r="B9161" t="s">
        <v>9613</v>
      </c>
      <c r="C9161" t="s">
        <v>530</v>
      </c>
      <c r="D9161" s="398">
        <v>0</v>
      </c>
      <c r="F9161" s="398">
        <v>0</v>
      </c>
      <c r="H9161" t="s">
        <v>528</v>
      </c>
    </row>
    <row r="9162" spans="1:8">
      <c r="A9162" s="397">
        <v>103445</v>
      </c>
      <c r="B9162" t="s">
        <v>9614</v>
      </c>
      <c r="C9162" t="s">
        <v>530</v>
      </c>
      <c r="D9162" s="398">
        <v>0</v>
      </c>
      <c r="F9162" s="398">
        <v>0</v>
      </c>
      <c r="H9162" t="s">
        <v>528</v>
      </c>
    </row>
    <row r="9163" spans="1:8">
      <c r="A9163" s="397">
        <v>103446</v>
      </c>
      <c r="B9163" t="s">
        <v>9615</v>
      </c>
      <c r="C9163" t="s">
        <v>530</v>
      </c>
      <c r="D9163" s="398">
        <v>0</v>
      </c>
      <c r="F9163" s="398">
        <v>0</v>
      </c>
      <c r="H9163" t="s">
        <v>528</v>
      </c>
    </row>
    <row r="9164" spans="1:8">
      <c r="A9164" s="397">
        <v>103447</v>
      </c>
      <c r="B9164" t="s">
        <v>9616</v>
      </c>
      <c r="C9164" t="s">
        <v>530</v>
      </c>
      <c r="D9164" s="398">
        <v>0</v>
      </c>
      <c r="F9164" s="398">
        <v>0</v>
      </c>
      <c r="H9164" t="s">
        <v>528</v>
      </c>
    </row>
    <row r="9165" spans="1:8">
      <c r="A9165" s="397">
        <v>103448</v>
      </c>
      <c r="B9165" t="s">
        <v>9617</v>
      </c>
      <c r="C9165" t="s">
        <v>530</v>
      </c>
      <c r="D9165" s="398">
        <v>0</v>
      </c>
      <c r="F9165" s="398">
        <v>0</v>
      </c>
      <c r="H9165" t="s">
        <v>528</v>
      </c>
    </row>
    <row r="9166" spans="1:8">
      <c r="A9166" s="397">
        <v>103449</v>
      </c>
      <c r="B9166" t="s">
        <v>9618</v>
      </c>
      <c r="C9166" t="s">
        <v>530</v>
      </c>
      <c r="D9166" s="398">
        <v>0</v>
      </c>
      <c r="F9166" s="398">
        <v>0</v>
      </c>
      <c r="H9166" t="s">
        <v>528</v>
      </c>
    </row>
    <row r="9167" spans="1:8">
      <c r="A9167" s="397">
        <v>103450</v>
      </c>
      <c r="B9167" t="s">
        <v>9619</v>
      </c>
      <c r="C9167" t="s">
        <v>530</v>
      </c>
      <c r="D9167" s="398">
        <v>0</v>
      </c>
      <c r="F9167" s="398">
        <v>0</v>
      </c>
      <c r="H9167" t="s">
        <v>528</v>
      </c>
    </row>
    <row r="9168" spans="1:8">
      <c r="A9168" s="397">
        <v>103451</v>
      </c>
      <c r="B9168" t="s">
        <v>9620</v>
      </c>
      <c r="C9168" t="s">
        <v>530</v>
      </c>
      <c r="D9168" s="398">
        <v>0</v>
      </c>
      <c r="F9168" s="398">
        <v>0</v>
      </c>
      <c r="H9168" t="s">
        <v>528</v>
      </c>
    </row>
    <row r="9169" spans="1:8">
      <c r="A9169" s="397">
        <v>103452</v>
      </c>
      <c r="B9169" t="s">
        <v>9621</v>
      </c>
      <c r="C9169" t="s">
        <v>530</v>
      </c>
      <c r="D9169" s="398">
        <v>0</v>
      </c>
      <c r="F9169" s="398">
        <v>0</v>
      </c>
      <c r="H9169" t="s">
        <v>528</v>
      </c>
    </row>
    <row r="9170" spans="1:8">
      <c r="A9170" s="397">
        <v>103453</v>
      </c>
      <c r="B9170" t="s">
        <v>9622</v>
      </c>
      <c r="C9170" t="s">
        <v>530</v>
      </c>
      <c r="D9170" s="398">
        <v>0</v>
      </c>
      <c r="F9170" s="398">
        <v>0</v>
      </c>
      <c r="H9170" t="s">
        <v>528</v>
      </c>
    </row>
    <row r="9171" spans="1:8">
      <c r="A9171" s="397">
        <v>103454</v>
      </c>
      <c r="B9171" t="s">
        <v>9623</v>
      </c>
      <c r="C9171" t="s">
        <v>530</v>
      </c>
      <c r="D9171" s="398">
        <v>0</v>
      </c>
      <c r="F9171" s="398">
        <v>0</v>
      </c>
      <c r="H9171" t="s">
        <v>528</v>
      </c>
    </row>
    <row r="9172" spans="1:8">
      <c r="A9172" s="397">
        <v>103455</v>
      </c>
      <c r="B9172" t="s">
        <v>9624</v>
      </c>
      <c r="C9172" t="s">
        <v>530</v>
      </c>
      <c r="D9172" s="398">
        <v>0</v>
      </c>
      <c r="F9172" s="398">
        <v>0</v>
      </c>
      <c r="H9172" t="s">
        <v>528</v>
      </c>
    </row>
    <row r="9173" spans="1:8">
      <c r="A9173" s="397">
        <v>103456</v>
      </c>
      <c r="B9173" t="s">
        <v>9625</v>
      </c>
      <c r="C9173" t="s">
        <v>530</v>
      </c>
      <c r="D9173" s="398">
        <v>0</v>
      </c>
      <c r="F9173" s="398">
        <v>0</v>
      </c>
      <c r="H9173" t="s">
        <v>528</v>
      </c>
    </row>
    <row r="9174" spans="1:8">
      <c r="A9174" s="397">
        <v>103457</v>
      </c>
      <c r="B9174" t="s">
        <v>9626</v>
      </c>
      <c r="C9174" t="s">
        <v>530</v>
      </c>
      <c r="D9174" s="398">
        <v>0</v>
      </c>
      <c r="F9174" s="398">
        <v>0</v>
      </c>
      <c r="H9174" t="s">
        <v>528</v>
      </c>
    </row>
    <row r="9175" spans="1:8">
      <c r="A9175" s="397">
        <v>103458</v>
      </c>
      <c r="B9175" t="s">
        <v>9627</v>
      </c>
      <c r="C9175" t="s">
        <v>530</v>
      </c>
      <c r="D9175" s="398">
        <v>0</v>
      </c>
      <c r="F9175" s="398">
        <v>0</v>
      </c>
      <c r="H9175" t="s">
        <v>528</v>
      </c>
    </row>
    <row r="9176" spans="1:8">
      <c r="A9176" s="397">
        <v>103425</v>
      </c>
      <c r="B9176" t="s">
        <v>9628</v>
      </c>
      <c r="C9176" t="s">
        <v>530</v>
      </c>
      <c r="D9176" s="398">
        <v>16.55</v>
      </c>
      <c r="F9176" s="398">
        <v>18.100000000000001</v>
      </c>
      <c r="H9176" t="s">
        <v>528</v>
      </c>
    </row>
    <row r="9177" spans="1:8">
      <c r="A9177" s="397">
        <v>103428</v>
      </c>
      <c r="B9177" t="s">
        <v>9629</v>
      </c>
      <c r="C9177" t="s">
        <v>530</v>
      </c>
      <c r="D9177" s="398">
        <v>265.43</v>
      </c>
      <c r="F9177" s="398">
        <v>281.01</v>
      </c>
      <c r="H9177" t="s">
        <v>528</v>
      </c>
    </row>
    <row r="9178" spans="1:8">
      <c r="A9178" s="397">
        <v>103426</v>
      </c>
      <c r="B9178" t="s">
        <v>9630</v>
      </c>
      <c r="C9178" t="s">
        <v>530</v>
      </c>
      <c r="D9178" s="398">
        <v>19.86</v>
      </c>
      <c r="F9178" s="398">
        <v>22.34</v>
      </c>
      <c r="H9178" t="s">
        <v>528</v>
      </c>
    </row>
    <row r="9179" spans="1:8">
      <c r="A9179" s="397">
        <v>103429</v>
      </c>
      <c r="B9179" t="s">
        <v>9631</v>
      </c>
      <c r="C9179" t="s">
        <v>530</v>
      </c>
      <c r="D9179" s="398">
        <v>2943.52</v>
      </c>
      <c r="F9179" s="398">
        <v>2974.66</v>
      </c>
      <c r="H9179" t="s">
        <v>528</v>
      </c>
    </row>
    <row r="9180" spans="1:8">
      <c r="A9180" s="397">
        <v>103427</v>
      </c>
      <c r="B9180" t="s">
        <v>9632</v>
      </c>
      <c r="C9180" t="s">
        <v>530</v>
      </c>
      <c r="D9180" s="398">
        <v>39.78</v>
      </c>
      <c r="F9180" s="398">
        <v>44.69</v>
      </c>
      <c r="H9180" t="s">
        <v>528</v>
      </c>
    </row>
    <row r="9181" spans="1:8">
      <c r="A9181" s="397">
        <v>103393</v>
      </c>
      <c r="B9181" t="s">
        <v>9633</v>
      </c>
      <c r="C9181" t="s">
        <v>345</v>
      </c>
      <c r="D9181" s="398">
        <v>5550.62</v>
      </c>
      <c r="F9181" s="398">
        <v>5555.11</v>
      </c>
      <c r="H9181" t="s">
        <v>528</v>
      </c>
    </row>
    <row r="9182" spans="1:8">
      <c r="A9182" s="397">
        <v>103376</v>
      </c>
      <c r="B9182" t="s">
        <v>9634</v>
      </c>
      <c r="C9182" t="s">
        <v>345</v>
      </c>
      <c r="D9182" s="398">
        <v>135.87</v>
      </c>
      <c r="F9182" s="398">
        <v>136.37</v>
      </c>
      <c r="H9182" t="s">
        <v>528</v>
      </c>
    </row>
    <row r="9183" spans="1:8">
      <c r="A9183" s="397">
        <v>104804</v>
      </c>
      <c r="B9183" t="s">
        <v>9635</v>
      </c>
      <c r="C9183" t="s">
        <v>345</v>
      </c>
      <c r="D9183" s="398">
        <v>0</v>
      </c>
      <c r="F9183" s="398">
        <v>0</v>
      </c>
      <c r="H9183" t="s">
        <v>528</v>
      </c>
    </row>
    <row r="9184" spans="1:8">
      <c r="A9184" s="397">
        <v>104805</v>
      </c>
      <c r="B9184" t="s">
        <v>9636</v>
      </c>
      <c r="C9184" t="s">
        <v>345</v>
      </c>
      <c r="D9184" s="398">
        <v>0</v>
      </c>
      <c r="F9184" s="398">
        <v>0</v>
      </c>
      <c r="H9184" t="s">
        <v>528</v>
      </c>
    </row>
    <row r="9185" spans="1:8">
      <c r="A9185" s="397">
        <v>103377</v>
      </c>
      <c r="B9185" t="s">
        <v>9637</v>
      </c>
      <c r="C9185" t="s">
        <v>345</v>
      </c>
      <c r="D9185" s="398">
        <v>290.79000000000002</v>
      </c>
      <c r="F9185" s="398">
        <v>291.51</v>
      </c>
      <c r="H9185" t="s">
        <v>528</v>
      </c>
    </row>
    <row r="9186" spans="1:8">
      <c r="A9186" s="397">
        <v>104806</v>
      </c>
      <c r="B9186" t="s">
        <v>9638</v>
      </c>
      <c r="C9186" t="s">
        <v>345</v>
      </c>
      <c r="D9186" s="398">
        <v>0</v>
      </c>
      <c r="F9186" s="398">
        <v>0</v>
      </c>
      <c r="H9186" t="s">
        <v>528</v>
      </c>
    </row>
    <row r="9187" spans="1:8">
      <c r="A9187" s="397">
        <v>103378</v>
      </c>
      <c r="B9187" t="s">
        <v>9639</v>
      </c>
      <c r="C9187" t="s">
        <v>345</v>
      </c>
      <c r="D9187" s="398">
        <v>0</v>
      </c>
      <c r="F9187" s="398">
        <v>0</v>
      </c>
      <c r="H9187" t="s">
        <v>528</v>
      </c>
    </row>
    <row r="9188" spans="1:8">
      <c r="A9188" s="397">
        <v>103372</v>
      </c>
      <c r="B9188" t="s">
        <v>9640</v>
      </c>
      <c r="C9188" t="s">
        <v>345</v>
      </c>
      <c r="D9188" s="398">
        <v>5.81</v>
      </c>
      <c r="F9188" s="398">
        <v>5.9</v>
      </c>
      <c r="H9188" t="s">
        <v>528</v>
      </c>
    </row>
    <row r="9189" spans="1:8">
      <c r="A9189" s="397">
        <v>103379</v>
      </c>
      <c r="B9189" t="s">
        <v>9641</v>
      </c>
      <c r="C9189" t="s">
        <v>345</v>
      </c>
      <c r="D9189" s="398">
        <v>452.74</v>
      </c>
      <c r="F9189" s="398">
        <v>453.65</v>
      </c>
      <c r="H9189" t="s">
        <v>528</v>
      </c>
    </row>
    <row r="9190" spans="1:8">
      <c r="A9190" s="397">
        <v>103380</v>
      </c>
      <c r="B9190" t="s">
        <v>9642</v>
      </c>
      <c r="C9190" t="s">
        <v>345</v>
      </c>
      <c r="D9190" s="398">
        <v>0</v>
      </c>
      <c r="F9190" s="398">
        <v>0</v>
      </c>
      <c r="H9190" t="s">
        <v>528</v>
      </c>
    </row>
    <row r="9191" spans="1:8">
      <c r="A9191" s="397">
        <v>103381</v>
      </c>
      <c r="B9191" t="s">
        <v>9643</v>
      </c>
      <c r="C9191" t="s">
        <v>345</v>
      </c>
      <c r="D9191" s="398">
        <v>0</v>
      </c>
      <c r="F9191" s="398">
        <v>0</v>
      </c>
      <c r="H9191" t="s">
        <v>528</v>
      </c>
    </row>
    <row r="9192" spans="1:8">
      <c r="A9192" s="397">
        <v>103382</v>
      </c>
      <c r="B9192" t="s">
        <v>9644</v>
      </c>
      <c r="C9192" t="s">
        <v>345</v>
      </c>
      <c r="D9192" s="398">
        <v>0</v>
      </c>
      <c r="F9192" s="398">
        <v>0</v>
      </c>
      <c r="H9192" t="s">
        <v>528</v>
      </c>
    </row>
    <row r="9193" spans="1:8">
      <c r="A9193" s="397">
        <v>103383</v>
      </c>
      <c r="B9193" t="s">
        <v>9645</v>
      </c>
      <c r="C9193" t="s">
        <v>345</v>
      </c>
      <c r="D9193" s="398">
        <v>1110.68</v>
      </c>
      <c r="F9193" s="398">
        <v>1111.21</v>
      </c>
      <c r="H9193" t="s">
        <v>528</v>
      </c>
    </row>
    <row r="9194" spans="1:8">
      <c r="A9194" s="397">
        <v>103373</v>
      </c>
      <c r="B9194" t="s">
        <v>9646</v>
      </c>
      <c r="C9194" t="s">
        <v>345</v>
      </c>
      <c r="D9194" s="398">
        <v>11.39</v>
      </c>
      <c r="F9194" s="398">
        <v>11.54</v>
      </c>
      <c r="H9194" t="s">
        <v>528</v>
      </c>
    </row>
    <row r="9195" spans="1:8">
      <c r="A9195" s="397">
        <v>103384</v>
      </c>
      <c r="B9195" t="s">
        <v>9647</v>
      </c>
      <c r="C9195" t="s">
        <v>345</v>
      </c>
      <c r="D9195" s="398">
        <v>0</v>
      </c>
      <c r="F9195" s="398">
        <v>0</v>
      </c>
      <c r="H9195" t="s">
        <v>528</v>
      </c>
    </row>
    <row r="9196" spans="1:8">
      <c r="A9196" s="397">
        <v>103385</v>
      </c>
      <c r="B9196" t="s">
        <v>9648</v>
      </c>
      <c r="C9196" t="s">
        <v>345</v>
      </c>
      <c r="D9196" s="398">
        <v>1790.97</v>
      </c>
      <c r="F9196" s="398">
        <v>1792.01</v>
      </c>
      <c r="H9196" t="s">
        <v>528</v>
      </c>
    </row>
    <row r="9197" spans="1:8">
      <c r="A9197" s="397">
        <v>103386</v>
      </c>
      <c r="B9197" t="s">
        <v>9649</v>
      </c>
      <c r="C9197" t="s">
        <v>345</v>
      </c>
      <c r="D9197" s="398">
        <v>0</v>
      </c>
      <c r="F9197" s="398">
        <v>0</v>
      </c>
      <c r="H9197" t="s">
        <v>528</v>
      </c>
    </row>
    <row r="9198" spans="1:8">
      <c r="A9198" s="397">
        <v>103387</v>
      </c>
      <c r="B9198" t="s">
        <v>9650</v>
      </c>
      <c r="C9198" t="s">
        <v>345</v>
      </c>
      <c r="D9198" s="398">
        <v>3141.76</v>
      </c>
      <c r="F9198" s="398">
        <v>3143.37</v>
      </c>
      <c r="H9198" t="s">
        <v>528</v>
      </c>
    </row>
    <row r="9199" spans="1:8">
      <c r="A9199" s="397">
        <v>103388</v>
      </c>
      <c r="B9199" t="s">
        <v>9651</v>
      </c>
      <c r="C9199" t="s">
        <v>345</v>
      </c>
      <c r="D9199" s="398">
        <v>0</v>
      </c>
      <c r="F9199" s="398">
        <v>0</v>
      </c>
      <c r="H9199" t="s">
        <v>528</v>
      </c>
    </row>
    <row r="9200" spans="1:8">
      <c r="A9200" s="397">
        <v>103374</v>
      </c>
      <c r="B9200" t="s">
        <v>9652</v>
      </c>
      <c r="C9200" t="s">
        <v>345</v>
      </c>
      <c r="D9200" s="398">
        <v>0</v>
      </c>
      <c r="F9200" s="398">
        <v>0</v>
      </c>
      <c r="H9200" t="s">
        <v>528</v>
      </c>
    </row>
    <row r="9201" spans="1:8">
      <c r="A9201" s="397">
        <v>103389</v>
      </c>
      <c r="B9201" t="s">
        <v>9653</v>
      </c>
      <c r="C9201" t="s">
        <v>345</v>
      </c>
      <c r="D9201" s="398">
        <v>4672.28</v>
      </c>
      <c r="F9201" s="398">
        <v>4674.63</v>
      </c>
      <c r="H9201" t="s">
        <v>528</v>
      </c>
    </row>
    <row r="9202" spans="1:8">
      <c r="A9202" s="397">
        <v>103390</v>
      </c>
      <c r="B9202" t="s">
        <v>9654</v>
      </c>
      <c r="C9202" t="s">
        <v>345</v>
      </c>
      <c r="D9202" s="398">
        <v>0</v>
      </c>
      <c r="F9202" s="398">
        <v>0</v>
      </c>
      <c r="H9202" t="s">
        <v>528</v>
      </c>
    </row>
    <row r="9203" spans="1:8">
      <c r="A9203" s="397">
        <v>103391</v>
      </c>
      <c r="B9203" t="s">
        <v>9655</v>
      </c>
      <c r="C9203" t="s">
        <v>345</v>
      </c>
      <c r="D9203" s="398">
        <v>3079.88</v>
      </c>
      <c r="F9203" s="398">
        <v>3083.2</v>
      </c>
      <c r="H9203" t="s">
        <v>528</v>
      </c>
    </row>
    <row r="9204" spans="1:8">
      <c r="A9204" s="397">
        <v>103375</v>
      </c>
      <c r="B9204" t="s">
        <v>9656</v>
      </c>
      <c r="C9204" t="s">
        <v>345</v>
      </c>
      <c r="D9204" s="398">
        <v>0</v>
      </c>
      <c r="F9204" s="398">
        <v>0</v>
      </c>
      <c r="H9204" t="s">
        <v>528</v>
      </c>
    </row>
    <row r="9205" spans="1:8">
      <c r="A9205" s="397">
        <v>103392</v>
      </c>
      <c r="B9205" t="s">
        <v>9657</v>
      </c>
      <c r="C9205" t="s">
        <v>345</v>
      </c>
      <c r="D9205" s="398">
        <v>5032.33</v>
      </c>
      <c r="F9205" s="398">
        <v>5036.25</v>
      </c>
      <c r="H9205" t="s">
        <v>528</v>
      </c>
    </row>
    <row r="9206" spans="1:8">
      <c r="A9206" s="397">
        <v>103440</v>
      </c>
      <c r="B9206" t="s">
        <v>9658</v>
      </c>
      <c r="C9206" t="s">
        <v>530</v>
      </c>
      <c r="D9206" s="398">
        <v>423.38</v>
      </c>
      <c r="F9206" s="398">
        <v>454.52</v>
      </c>
      <c r="H9206" t="s">
        <v>528</v>
      </c>
    </row>
    <row r="9207" spans="1:8">
      <c r="A9207" s="397">
        <v>103441</v>
      </c>
      <c r="B9207" t="s">
        <v>9659</v>
      </c>
      <c r="C9207" t="s">
        <v>530</v>
      </c>
      <c r="D9207" s="398">
        <v>428.79</v>
      </c>
      <c r="F9207" s="398">
        <v>459.93</v>
      </c>
      <c r="H9207" t="s">
        <v>528</v>
      </c>
    </row>
    <row r="9208" spans="1:8">
      <c r="A9208" s="397">
        <v>103442</v>
      </c>
      <c r="B9208" t="s">
        <v>9660</v>
      </c>
      <c r="C9208" t="s">
        <v>530</v>
      </c>
      <c r="D9208" s="398">
        <v>559.30999999999995</v>
      </c>
      <c r="F9208" s="398">
        <v>590.45000000000005</v>
      </c>
      <c r="H9208" t="s">
        <v>528</v>
      </c>
    </row>
    <row r="9209" spans="1:8">
      <c r="A9209" s="397">
        <v>103437</v>
      </c>
      <c r="B9209" t="s">
        <v>9661</v>
      </c>
      <c r="C9209" t="s">
        <v>530</v>
      </c>
      <c r="D9209" s="398">
        <v>187.76</v>
      </c>
      <c r="F9209" s="398">
        <v>197.57</v>
      </c>
      <c r="H9209" t="s">
        <v>528</v>
      </c>
    </row>
    <row r="9210" spans="1:8">
      <c r="A9210" s="397">
        <v>103438</v>
      </c>
      <c r="B9210" t="s">
        <v>9662</v>
      </c>
      <c r="C9210" t="s">
        <v>530</v>
      </c>
      <c r="D9210" s="398">
        <v>187.76</v>
      </c>
      <c r="F9210" s="398">
        <v>197.57</v>
      </c>
      <c r="H9210" t="s">
        <v>528</v>
      </c>
    </row>
    <row r="9211" spans="1:8">
      <c r="A9211" s="397">
        <v>103439</v>
      </c>
      <c r="B9211" t="s">
        <v>9663</v>
      </c>
      <c r="C9211" t="s">
        <v>530</v>
      </c>
      <c r="D9211" s="398">
        <v>221.15</v>
      </c>
      <c r="F9211" s="398">
        <v>230.96</v>
      </c>
      <c r="H9211" t="s">
        <v>528</v>
      </c>
    </row>
    <row r="9212" spans="1:8">
      <c r="A9212" s="397">
        <v>106122</v>
      </c>
      <c r="B9212" t="s">
        <v>9664</v>
      </c>
      <c r="C9212" t="s">
        <v>615</v>
      </c>
      <c r="D9212" s="398">
        <v>84.33</v>
      </c>
      <c r="F9212" s="398">
        <v>106.06</v>
      </c>
      <c r="H9212" t="s">
        <v>528</v>
      </c>
    </row>
    <row r="9213" spans="1:8">
      <c r="A9213" s="397">
        <v>106131</v>
      </c>
      <c r="B9213" t="s">
        <v>9665</v>
      </c>
      <c r="C9213" t="s">
        <v>615</v>
      </c>
      <c r="D9213" s="398">
        <v>126.02</v>
      </c>
      <c r="F9213" s="398">
        <v>158.49</v>
      </c>
      <c r="H9213" t="s">
        <v>528</v>
      </c>
    </row>
    <row r="9214" spans="1:8">
      <c r="A9214" s="397">
        <v>106127</v>
      </c>
      <c r="B9214" t="s">
        <v>9666</v>
      </c>
      <c r="C9214" t="s">
        <v>615</v>
      </c>
      <c r="D9214" s="398">
        <v>113.45</v>
      </c>
      <c r="F9214" s="398">
        <v>142.69</v>
      </c>
      <c r="H9214" t="s">
        <v>528</v>
      </c>
    </row>
    <row r="9215" spans="1:8">
      <c r="A9215" s="397">
        <v>106126</v>
      </c>
      <c r="B9215" t="s">
        <v>9667</v>
      </c>
      <c r="C9215" t="s">
        <v>615</v>
      </c>
      <c r="D9215" s="398">
        <v>50.11</v>
      </c>
      <c r="F9215" s="398">
        <v>63.03</v>
      </c>
      <c r="H9215" t="s">
        <v>528</v>
      </c>
    </row>
    <row r="9216" spans="1:8">
      <c r="A9216" s="397">
        <v>106128</v>
      </c>
      <c r="B9216" t="s">
        <v>9668</v>
      </c>
      <c r="C9216" t="s">
        <v>615</v>
      </c>
      <c r="D9216" s="398">
        <v>176.79</v>
      </c>
      <c r="F9216" s="398">
        <v>211.88</v>
      </c>
      <c r="H9216" t="s">
        <v>528</v>
      </c>
    </row>
    <row r="9217" spans="1:8">
      <c r="A9217" s="397">
        <v>106130</v>
      </c>
      <c r="B9217" t="s">
        <v>9669</v>
      </c>
      <c r="C9217" t="s">
        <v>615</v>
      </c>
      <c r="D9217" s="398">
        <v>142.72</v>
      </c>
      <c r="F9217" s="398">
        <v>179.5</v>
      </c>
      <c r="H9217" t="s">
        <v>528</v>
      </c>
    </row>
    <row r="9218" spans="1:8">
      <c r="A9218" s="397">
        <v>106129</v>
      </c>
      <c r="B9218" t="s">
        <v>9670</v>
      </c>
      <c r="C9218" t="s">
        <v>615</v>
      </c>
      <c r="D9218" s="398">
        <v>75.02</v>
      </c>
      <c r="F9218" s="398">
        <v>94.36</v>
      </c>
      <c r="H9218" t="s">
        <v>528</v>
      </c>
    </row>
    <row r="9219" spans="1:8">
      <c r="A9219" s="397">
        <v>106125</v>
      </c>
      <c r="B9219" t="s">
        <v>9671</v>
      </c>
      <c r="C9219" t="s">
        <v>615</v>
      </c>
      <c r="D9219" s="398">
        <v>58</v>
      </c>
      <c r="F9219" s="398">
        <v>72.95</v>
      </c>
      <c r="H9219" t="s">
        <v>528</v>
      </c>
    </row>
    <row r="9220" spans="1:8">
      <c r="A9220" s="397">
        <v>106124</v>
      </c>
      <c r="B9220" t="s">
        <v>9672</v>
      </c>
      <c r="C9220" t="s">
        <v>615</v>
      </c>
      <c r="D9220" s="398">
        <v>57.78</v>
      </c>
      <c r="F9220" s="398">
        <v>72.680000000000007</v>
      </c>
      <c r="H9220" t="s">
        <v>528</v>
      </c>
    </row>
    <row r="9221" spans="1:8">
      <c r="A9221" s="397">
        <v>106123</v>
      </c>
      <c r="B9221" t="s">
        <v>9673</v>
      </c>
      <c r="C9221" t="s">
        <v>615</v>
      </c>
      <c r="D9221" s="398">
        <v>177.25</v>
      </c>
      <c r="F9221" s="398">
        <v>212.46</v>
      </c>
      <c r="H9221" t="s">
        <v>528</v>
      </c>
    </row>
    <row r="9222" spans="1:8">
      <c r="A9222" s="397">
        <v>106445</v>
      </c>
      <c r="B9222" t="s">
        <v>9674</v>
      </c>
      <c r="C9222" t="s">
        <v>530</v>
      </c>
      <c r="D9222" s="398">
        <v>0</v>
      </c>
      <c r="F9222" s="398">
        <v>0</v>
      </c>
      <c r="H9222" t="s">
        <v>528</v>
      </c>
    </row>
    <row r="9223" spans="1:8">
      <c r="A9223" s="397">
        <v>106446</v>
      </c>
      <c r="B9223" t="s">
        <v>9675</v>
      </c>
      <c r="C9223" t="s">
        <v>530</v>
      </c>
      <c r="D9223" s="398">
        <v>0</v>
      </c>
      <c r="F9223" s="398">
        <v>0</v>
      </c>
      <c r="H9223" t="s">
        <v>528</v>
      </c>
    </row>
    <row r="9224" spans="1:8">
      <c r="A9224" s="397">
        <v>106447</v>
      </c>
      <c r="B9224" t="s">
        <v>9676</v>
      </c>
      <c r="C9224" t="s">
        <v>530</v>
      </c>
      <c r="D9224" s="398">
        <v>0</v>
      </c>
      <c r="F9224" s="398">
        <v>0</v>
      </c>
      <c r="H9224" t="s">
        <v>528</v>
      </c>
    </row>
    <row r="9225" spans="1:8">
      <c r="A9225" s="397">
        <v>106448</v>
      </c>
      <c r="B9225" t="s">
        <v>9677</v>
      </c>
      <c r="C9225" t="s">
        <v>530</v>
      </c>
      <c r="D9225" s="398">
        <v>0</v>
      </c>
      <c r="F9225" s="398">
        <v>0</v>
      </c>
      <c r="H9225" t="s">
        <v>528</v>
      </c>
    </row>
    <row r="9226" spans="1:8">
      <c r="A9226" s="397">
        <v>106449</v>
      </c>
      <c r="B9226" t="s">
        <v>9678</v>
      </c>
      <c r="C9226" t="s">
        <v>530</v>
      </c>
      <c r="D9226" s="398">
        <v>0</v>
      </c>
      <c r="F9226" s="398">
        <v>0</v>
      </c>
      <c r="H9226" t="s">
        <v>528</v>
      </c>
    </row>
    <row r="9227" spans="1:8">
      <c r="A9227" s="397">
        <v>106455</v>
      </c>
      <c r="B9227" t="s">
        <v>9679</v>
      </c>
      <c r="C9227" t="s">
        <v>345</v>
      </c>
      <c r="D9227" s="398">
        <v>1119.95</v>
      </c>
      <c r="F9227" s="398">
        <v>1226.0899999999999</v>
      </c>
      <c r="H9227" t="s">
        <v>528</v>
      </c>
    </row>
    <row r="9228" spans="1:8">
      <c r="A9228" s="397">
        <v>106450</v>
      </c>
      <c r="B9228" t="s">
        <v>9680</v>
      </c>
      <c r="C9228" t="s">
        <v>530</v>
      </c>
      <c r="D9228" s="398">
        <v>0</v>
      </c>
      <c r="F9228" s="398">
        <v>0</v>
      </c>
      <c r="H9228" t="s">
        <v>528</v>
      </c>
    </row>
    <row r="9229" spans="1:8">
      <c r="A9229" s="397">
        <v>106451</v>
      </c>
      <c r="B9229" t="s">
        <v>9681</v>
      </c>
      <c r="C9229" t="s">
        <v>530</v>
      </c>
      <c r="D9229" s="398">
        <v>0</v>
      </c>
      <c r="F9229" s="398">
        <v>0</v>
      </c>
      <c r="H9229" t="s">
        <v>528</v>
      </c>
    </row>
    <row r="9230" spans="1:8">
      <c r="A9230" s="397">
        <v>106452</v>
      </c>
      <c r="B9230" t="s">
        <v>9682</v>
      </c>
      <c r="C9230" t="s">
        <v>530</v>
      </c>
      <c r="D9230" s="398">
        <v>0</v>
      </c>
      <c r="F9230" s="398">
        <v>0</v>
      </c>
      <c r="H9230" t="s">
        <v>528</v>
      </c>
    </row>
    <row r="9231" spans="1:8">
      <c r="A9231" s="397">
        <v>106453</v>
      </c>
      <c r="B9231" t="s">
        <v>9683</v>
      </c>
      <c r="C9231" t="s">
        <v>530</v>
      </c>
      <c r="D9231" s="398">
        <v>0</v>
      </c>
      <c r="F9231" s="398">
        <v>0</v>
      </c>
      <c r="H9231" t="s">
        <v>528</v>
      </c>
    </row>
    <row r="9232" spans="1:8">
      <c r="A9232" s="397">
        <v>106454</v>
      </c>
      <c r="B9232" t="s">
        <v>9684</v>
      </c>
      <c r="C9232" t="s">
        <v>530</v>
      </c>
      <c r="D9232" s="398">
        <v>0</v>
      </c>
      <c r="F9232" s="398">
        <v>0</v>
      </c>
      <c r="H9232" t="s">
        <v>528</v>
      </c>
    </row>
    <row r="9233" spans="1:8">
      <c r="A9233" s="397">
        <v>106456</v>
      </c>
      <c r="B9233" t="s">
        <v>9685</v>
      </c>
      <c r="C9233" t="s">
        <v>345</v>
      </c>
      <c r="D9233" s="398">
        <v>1263.44</v>
      </c>
      <c r="F9233" s="398">
        <v>1384.31</v>
      </c>
      <c r="H9233" t="s">
        <v>528</v>
      </c>
    </row>
    <row r="9234" spans="1:8">
      <c r="A9234" s="397">
        <v>106426</v>
      </c>
      <c r="B9234" t="s">
        <v>9686</v>
      </c>
      <c r="C9234" t="s">
        <v>530</v>
      </c>
      <c r="D9234" s="398">
        <v>0</v>
      </c>
      <c r="F9234" s="398">
        <v>0</v>
      </c>
      <c r="H9234" t="s">
        <v>528</v>
      </c>
    </row>
    <row r="9235" spans="1:8">
      <c r="A9235" s="397">
        <v>106442</v>
      </c>
      <c r="B9235" t="s">
        <v>9687</v>
      </c>
      <c r="C9235" t="s">
        <v>530</v>
      </c>
      <c r="D9235" s="398">
        <v>0</v>
      </c>
      <c r="F9235" s="398">
        <v>0</v>
      </c>
      <c r="H9235" t="s">
        <v>528</v>
      </c>
    </row>
    <row r="9236" spans="1:8">
      <c r="A9236" s="397">
        <v>106427</v>
      </c>
      <c r="B9236" t="s">
        <v>9688</v>
      </c>
      <c r="C9236" t="s">
        <v>530</v>
      </c>
      <c r="D9236" s="398">
        <v>0</v>
      </c>
      <c r="F9236" s="398">
        <v>0</v>
      </c>
      <c r="H9236" t="s">
        <v>528</v>
      </c>
    </row>
    <row r="9237" spans="1:8">
      <c r="A9237" s="397">
        <v>106428</v>
      </c>
      <c r="B9237" t="s">
        <v>9689</v>
      </c>
      <c r="C9237" t="s">
        <v>530</v>
      </c>
      <c r="D9237" s="398">
        <v>0</v>
      </c>
      <c r="F9237" s="398">
        <v>0</v>
      </c>
      <c r="H9237" t="s">
        <v>528</v>
      </c>
    </row>
    <row r="9238" spans="1:8">
      <c r="A9238" s="397">
        <v>106429</v>
      </c>
      <c r="B9238" t="s">
        <v>9690</v>
      </c>
      <c r="C9238" t="s">
        <v>530</v>
      </c>
      <c r="D9238" s="398">
        <v>0</v>
      </c>
      <c r="F9238" s="398">
        <v>0</v>
      </c>
      <c r="H9238" t="s">
        <v>528</v>
      </c>
    </row>
    <row r="9239" spans="1:8">
      <c r="A9239" s="397">
        <v>106430</v>
      </c>
      <c r="B9239" t="s">
        <v>9691</v>
      </c>
      <c r="C9239" t="s">
        <v>530</v>
      </c>
      <c r="D9239" s="398">
        <v>0</v>
      </c>
      <c r="F9239" s="398">
        <v>0</v>
      </c>
      <c r="H9239" t="s">
        <v>528</v>
      </c>
    </row>
    <row r="9240" spans="1:8">
      <c r="A9240" s="397">
        <v>106425</v>
      </c>
      <c r="B9240" t="s">
        <v>9692</v>
      </c>
      <c r="C9240" t="s">
        <v>530</v>
      </c>
      <c r="D9240" s="398">
        <v>0</v>
      </c>
      <c r="F9240" s="398">
        <v>0</v>
      </c>
      <c r="H9240" t="s">
        <v>528</v>
      </c>
    </row>
    <row r="9241" spans="1:8">
      <c r="A9241" s="397">
        <v>106431</v>
      </c>
      <c r="B9241" t="s">
        <v>9693</v>
      </c>
      <c r="C9241" t="s">
        <v>530</v>
      </c>
      <c r="D9241" s="398">
        <v>0</v>
      </c>
      <c r="F9241" s="398">
        <v>0</v>
      </c>
      <c r="H9241" t="s">
        <v>528</v>
      </c>
    </row>
    <row r="9242" spans="1:8">
      <c r="A9242" s="397">
        <v>106441</v>
      </c>
      <c r="B9242" t="s">
        <v>9694</v>
      </c>
      <c r="C9242" t="s">
        <v>530</v>
      </c>
      <c r="D9242" s="398">
        <v>0</v>
      </c>
      <c r="F9242" s="398">
        <v>0</v>
      </c>
      <c r="H9242" t="s">
        <v>528</v>
      </c>
    </row>
    <row r="9243" spans="1:8">
      <c r="A9243" s="397">
        <v>106433</v>
      </c>
      <c r="B9243" t="s">
        <v>9695</v>
      </c>
      <c r="C9243" t="s">
        <v>530</v>
      </c>
      <c r="D9243" s="398">
        <v>0</v>
      </c>
      <c r="F9243" s="398">
        <v>0</v>
      </c>
      <c r="H9243" t="s">
        <v>528</v>
      </c>
    </row>
    <row r="9244" spans="1:8">
      <c r="A9244" s="397">
        <v>106444</v>
      </c>
      <c r="B9244" t="s">
        <v>9696</v>
      </c>
      <c r="C9244" t="s">
        <v>530</v>
      </c>
      <c r="D9244" s="398">
        <v>0</v>
      </c>
      <c r="F9244" s="398">
        <v>0</v>
      </c>
      <c r="H9244" t="s">
        <v>528</v>
      </c>
    </row>
    <row r="9245" spans="1:8">
      <c r="A9245" s="397">
        <v>106434</v>
      </c>
      <c r="B9245" t="s">
        <v>9697</v>
      </c>
      <c r="C9245" t="s">
        <v>530</v>
      </c>
      <c r="D9245" s="398">
        <v>0</v>
      </c>
      <c r="F9245" s="398">
        <v>0</v>
      </c>
      <c r="H9245" t="s">
        <v>528</v>
      </c>
    </row>
    <row r="9246" spans="1:8">
      <c r="A9246" s="397">
        <v>106435</v>
      </c>
      <c r="B9246" t="s">
        <v>9698</v>
      </c>
      <c r="C9246" t="s">
        <v>530</v>
      </c>
      <c r="D9246" s="398">
        <v>0</v>
      </c>
      <c r="F9246" s="398">
        <v>0</v>
      </c>
      <c r="H9246" t="s">
        <v>528</v>
      </c>
    </row>
    <row r="9247" spans="1:8">
      <c r="A9247" s="397">
        <v>106436</v>
      </c>
      <c r="B9247" t="s">
        <v>9699</v>
      </c>
      <c r="C9247" t="s">
        <v>530</v>
      </c>
      <c r="D9247" s="398">
        <v>0</v>
      </c>
      <c r="F9247" s="398">
        <v>0</v>
      </c>
      <c r="H9247" t="s">
        <v>528</v>
      </c>
    </row>
    <row r="9248" spans="1:8">
      <c r="A9248" s="397">
        <v>106437</v>
      </c>
      <c r="B9248" t="s">
        <v>9700</v>
      </c>
      <c r="C9248" t="s">
        <v>530</v>
      </c>
      <c r="D9248" s="398">
        <v>0</v>
      </c>
      <c r="F9248" s="398">
        <v>0</v>
      </c>
      <c r="H9248" t="s">
        <v>528</v>
      </c>
    </row>
    <row r="9249" spans="1:8">
      <c r="A9249" s="397">
        <v>106432</v>
      </c>
      <c r="B9249" t="s">
        <v>9701</v>
      </c>
      <c r="C9249" t="s">
        <v>530</v>
      </c>
      <c r="D9249" s="398">
        <v>0</v>
      </c>
      <c r="F9249" s="398">
        <v>0</v>
      </c>
      <c r="H9249" t="s">
        <v>528</v>
      </c>
    </row>
    <row r="9250" spans="1:8">
      <c r="A9250" s="397">
        <v>106438</v>
      </c>
      <c r="B9250" t="s">
        <v>9702</v>
      </c>
      <c r="C9250" t="s">
        <v>530</v>
      </c>
      <c r="D9250" s="398">
        <v>0</v>
      </c>
      <c r="F9250" s="398">
        <v>0</v>
      </c>
      <c r="H9250" t="s">
        <v>528</v>
      </c>
    </row>
    <row r="9251" spans="1:8">
      <c r="A9251" s="397">
        <v>106443</v>
      </c>
      <c r="B9251" t="s">
        <v>9703</v>
      </c>
      <c r="C9251" t="s">
        <v>530</v>
      </c>
      <c r="D9251" s="398">
        <v>0</v>
      </c>
      <c r="F9251" s="398">
        <v>0</v>
      </c>
      <c r="H9251" t="s">
        <v>528</v>
      </c>
    </row>
    <row r="9252" spans="1:8">
      <c r="A9252" s="397">
        <v>106419</v>
      </c>
      <c r="B9252" t="s">
        <v>9704</v>
      </c>
      <c r="C9252" t="s">
        <v>530</v>
      </c>
      <c r="D9252" s="398">
        <v>0</v>
      </c>
      <c r="F9252" s="398">
        <v>0</v>
      </c>
      <c r="H9252" t="s">
        <v>528</v>
      </c>
    </row>
    <row r="9253" spans="1:8">
      <c r="A9253" s="397">
        <v>106440</v>
      </c>
      <c r="B9253" t="s">
        <v>9705</v>
      </c>
      <c r="C9253" t="s">
        <v>530</v>
      </c>
      <c r="D9253" s="398">
        <v>0</v>
      </c>
      <c r="F9253" s="398">
        <v>0</v>
      </c>
      <c r="H9253" t="s">
        <v>528</v>
      </c>
    </row>
    <row r="9254" spans="1:8">
      <c r="A9254" s="397">
        <v>106420</v>
      </c>
      <c r="B9254" t="s">
        <v>9706</v>
      </c>
      <c r="C9254" t="s">
        <v>530</v>
      </c>
      <c r="D9254" s="398">
        <v>0</v>
      </c>
      <c r="F9254" s="398">
        <v>0</v>
      </c>
      <c r="H9254" t="s">
        <v>528</v>
      </c>
    </row>
    <row r="9255" spans="1:8">
      <c r="A9255" s="397">
        <v>106421</v>
      </c>
      <c r="B9255" t="s">
        <v>9707</v>
      </c>
      <c r="C9255" t="s">
        <v>530</v>
      </c>
      <c r="D9255" s="398">
        <v>0</v>
      </c>
      <c r="F9255" s="398">
        <v>0</v>
      </c>
      <c r="H9255" t="s">
        <v>528</v>
      </c>
    </row>
    <row r="9256" spans="1:8">
      <c r="A9256" s="397">
        <v>106422</v>
      </c>
      <c r="B9256" t="s">
        <v>9708</v>
      </c>
      <c r="C9256" t="s">
        <v>530</v>
      </c>
      <c r="D9256" s="398">
        <v>0</v>
      </c>
      <c r="F9256" s="398">
        <v>0</v>
      </c>
      <c r="H9256" t="s">
        <v>528</v>
      </c>
    </row>
    <row r="9257" spans="1:8">
      <c r="A9257" s="397">
        <v>106423</v>
      </c>
      <c r="B9257" t="s">
        <v>9709</v>
      </c>
      <c r="C9257" t="s">
        <v>530</v>
      </c>
      <c r="D9257" s="398">
        <v>0</v>
      </c>
      <c r="F9257" s="398">
        <v>0</v>
      </c>
      <c r="H9257" t="s">
        <v>528</v>
      </c>
    </row>
    <row r="9258" spans="1:8">
      <c r="A9258" s="397">
        <v>106418</v>
      </c>
      <c r="B9258" t="s">
        <v>9710</v>
      </c>
      <c r="C9258" t="s">
        <v>530</v>
      </c>
      <c r="D9258" s="398">
        <v>0</v>
      </c>
      <c r="F9258" s="398">
        <v>0</v>
      </c>
      <c r="H9258" t="s">
        <v>528</v>
      </c>
    </row>
    <row r="9259" spans="1:8">
      <c r="A9259" s="397">
        <v>106424</v>
      </c>
      <c r="B9259" t="s">
        <v>9711</v>
      </c>
      <c r="C9259" t="s">
        <v>530</v>
      </c>
      <c r="D9259" s="398">
        <v>0</v>
      </c>
      <c r="F9259" s="398">
        <v>0</v>
      </c>
      <c r="H9259" t="s">
        <v>528</v>
      </c>
    </row>
    <row r="9260" spans="1:8">
      <c r="A9260" s="397">
        <v>106439</v>
      </c>
      <c r="B9260" t="s">
        <v>9712</v>
      </c>
      <c r="C9260" t="s">
        <v>530</v>
      </c>
      <c r="D9260" s="398">
        <v>0</v>
      </c>
      <c r="F9260" s="398">
        <v>0</v>
      </c>
      <c r="H9260" t="s">
        <v>528</v>
      </c>
    </row>
    <row r="9261" spans="1:8">
      <c r="A9261" s="397">
        <v>88789</v>
      </c>
      <c r="B9261" t="s">
        <v>9713</v>
      </c>
      <c r="C9261" t="s">
        <v>527</v>
      </c>
      <c r="D9261" s="398">
        <v>623.30999999999995</v>
      </c>
      <c r="F9261" s="398">
        <v>442</v>
      </c>
      <c r="H9261" t="s">
        <v>528</v>
      </c>
    </row>
    <row r="9262" spans="1:8">
      <c r="A9262" s="397">
        <v>88788</v>
      </c>
      <c r="B9262" t="s">
        <v>9714</v>
      </c>
      <c r="C9262" t="s">
        <v>527</v>
      </c>
      <c r="D9262" s="398">
        <v>518.09</v>
      </c>
      <c r="F9262" s="398">
        <v>368.55</v>
      </c>
      <c r="H9262" t="s">
        <v>528</v>
      </c>
    </row>
    <row r="9263" spans="1:8">
      <c r="A9263" s="397">
        <v>87245</v>
      </c>
      <c r="B9263" t="s">
        <v>9715</v>
      </c>
      <c r="C9263" t="s">
        <v>527</v>
      </c>
      <c r="D9263" s="398">
        <v>471.76</v>
      </c>
      <c r="F9263" s="398">
        <v>341.43</v>
      </c>
      <c r="H9263" t="s">
        <v>528</v>
      </c>
    </row>
    <row r="9264" spans="1:8">
      <c r="A9264" s="397">
        <v>87244</v>
      </c>
      <c r="B9264" t="s">
        <v>9716</v>
      </c>
      <c r="C9264" t="s">
        <v>527</v>
      </c>
      <c r="D9264" s="398">
        <v>392.75</v>
      </c>
      <c r="F9264" s="398">
        <v>285.17</v>
      </c>
      <c r="H9264" t="s">
        <v>528</v>
      </c>
    </row>
    <row r="9265" spans="1:8">
      <c r="A9265" s="397">
        <v>104589</v>
      </c>
      <c r="B9265" t="s">
        <v>9717</v>
      </c>
      <c r="C9265" t="s">
        <v>527</v>
      </c>
      <c r="D9265" s="398">
        <v>385.91</v>
      </c>
      <c r="F9265" s="398">
        <v>284.62</v>
      </c>
      <c r="H9265" t="s">
        <v>528</v>
      </c>
    </row>
    <row r="9266" spans="1:8">
      <c r="A9266" s="397">
        <v>104588</v>
      </c>
      <c r="B9266" t="s">
        <v>9718</v>
      </c>
      <c r="C9266" t="s">
        <v>527</v>
      </c>
      <c r="D9266" s="398">
        <v>322.05</v>
      </c>
      <c r="F9266" s="398">
        <v>238.3</v>
      </c>
      <c r="H9266" t="s">
        <v>528</v>
      </c>
    </row>
    <row r="9267" spans="1:8">
      <c r="A9267" s="397">
        <v>104591</v>
      </c>
      <c r="B9267" t="s">
        <v>9719</v>
      </c>
      <c r="C9267" t="s">
        <v>527</v>
      </c>
      <c r="D9267" s="398">
        <v>418.75</v>
      </c>
      <c r="F9267" s="398">
        <v>313.89</v>
      </c>
      <c r="H9267" t="s">
        <v>528</v>
      </c>
    </row>
    <row r="9268" spans="1:8">
      <c r="A9268" s="397">
        <v>104590</v>
      </c>
      <c r="B9268" t="s">
        <v>9720</v>
      </c>
      <c r="C9268" t="s">
        <v>527</v>
      </c>
      <c r="D9268" s="398">
        <v>350.29</v>
      </c>
      <c r="F9268" s="398">
        <v>264.58999999999997</v>
      </c>
      <c r="H9268" t="s">
        <v>528</v>
      </c>
    </row>
    <row r="9269" spans="1:8">
      <c r="A9269" s="397">
        <v>87267</v>
      </c>
      <c r="B9269" t="s">
        <v>9721</v>
      </c>
      <c r="C9269" t="s">
        <v>527</v>
      </c>
      <c r="D9269" s="398">
        <v>84.4</v>
      </c>
      <c r="F9269" s="398">
        <v>70.790000000000006</v>
      </c>
      <c r="H9269" t="s">
        <v>528</v>
      </c>
    </row>
    <row r="9270" spans="1:8">
      <c r="A9270" s="397">
        <v>104614</v>
      </c>
      <c r="B9270" t="s">
        <v>9722</v>
      </c>
      <c r="C9270" t="s">
        <v>527</v>
      </c>
      <c r="D9270" s="398">
        <v>90.1</v>
      </c>
      <c r="F9270" s="398">
        <v>77.11</v>
      </c>
      <c r="H9270" t="s">
        <v>528</v>
      </c>
    </row>
    <row r="9271" spans="1:8">
      <c r="A9271" s="397">
        <v>104613</v>
      </c>
      <c r="B9271" t="s">
        <v>9723</v>
      </c>
      <c r="C9271" t="s">
        <v>527</v>
      </c>
      <c r="D9271" s="398">
        <v>82.6</v>
      </c>
      <c r="F9271" s="398">
        <v>68.510000000000005</v>
      </c>
      <c r="H9271" t="s">
        <v>528</v>
      </c>
    </row>
    <row r="9272" spans="1:8">
      <c r="A9272" s="397">
        <v>87265</v>
      </c>
      <c r="B9272" t="s">
        <v>9724</v>
      </c>
      <c r="C9272" t="s">
        <v>527</v>
      </c>
      <c r="D9272" s="398">
        <v>78.7</v>
      </c>
      <c r="F9272" s="398">
        <v>64.16</v>
      </c>
      <c r="H9272" t="s">
        <v>528</v>
      </c>
    </row>
    <row r="9273" spans="1:8">
      <c r="A9273" s="397">
        <v>87271</v>
      </c>
      <c r="B9273" t="s">
        <v>9725</v>
      </c>
      <c r="C9273" t="s">
        <v>527</v>
      </c>
      <c r="D9273" s="398">
        <v>88.58</v>
      </c>
      <c r="F9273" s="398">
        <v>75.86</v>
      </c>
      <c r="H9273" t="s">
        <v>528</v>
      </c>
    </row>
    <row r="9274" spans="1:8">
      <c r="A9274" s="397">
        <v>87269</v>
      </c>
      <c r="B9274" t="s">
        <v>9726</v>
      </c>
      <c r="C9274" t="s">
        <v>527</v>
      </c>
      <c r="D9274" s="398">
        <v>82.8</v>
      </c>
      <c r="F9274" s="398">
        <v>69.150000000000006</v>
      </c>
      <c r="H9274" t="s">
        <v>528</v>
      </c>
    </row>
    <row r="9275" spans="1:8">
      <c r="A9275" s="397">
        <v>87275</v>
      </c>
      <c r="B9275" t="s">
        <v>9727</v>
      </c>
      <c r="C9275" t="s">
        <v>527</v>
      </c>
      <c r="D9275" s="398">
        <v>94.5</v>
      </c>
      <c r="F9275" s="398">
        <v>81.59</v>
      </c>
      <c r="H9275" t="s">
        <v>528</v>
      </c>
    </row>
    <row r="9276" spans="1:8">
      <c r="A9276" s="397">
        <v>87273</v>
      </c>
      <c r="B9276" t="s">
        <v>9728</v>
      </c>
      <c r="C9276" t="s">
        <v>527</v>
      </c>
      <c r="D9276" s="398">
        <v>86.78</v>
      </c>
      <c r="F9276" s="398">
        <v>72.739999999999995</v>
      </c>
      <c r="H9276" t="s">
        <v>528</v>
      </c>
    </row>
    <row r="9277" spans="1:8">
      <c r="A9277" s="397">
        <v>104612</v>
      </c>
      <c r="B9277" t="s">
        <v>9729</v>
      </c>
      <c r="C9277" t="s">
        <v>527</v>
      </c>
      <c r="D9277" s="398">
        <v>126.18</v>
      </c>
      <c r="F9277" s="398">
        <v>100.19</v>
      </c>
      <c r="H9277" t="s">
        <v>528</v>
      </c>
    </row>
    <row r="9278" spans="1:8">
      <c r="A9278" s="397">
        <v>104611</v>
      </c>
      <c r="B9278" t="s">
        <v>9730</v>
      </c>
      <c r="C9278" t="s">
        <v>527</v>
      </c>
      <c r="D9278" s="398">
        <v>125.65</v>
      </c>
      <c r="F9278" s="398">
        <v>99.13</v>
      </c>
      <c r="H9278" t="s">
        <v>528</v>
      </c>
    </row>
    <row r="9279" spans="1:8">
      <c r="A9279" s="397">
        <v>104618</v>
      </c>
      <c r="B9279" t="s">
        <v>9731</v>
      </c>
      <c r="C9279" t="s">
        <v>527</v>
      </c>
      <c r="D9279" s="398">
        <v>536.71</v>
      </c>
      <c r="F9279" s="398">
        <v>381.38</v>
      </c>
      <c r="H9279" t="s">
        <v>528</v>
      </c>
    </row>
    <row r="9280" spans="1:8">
      <c r="A9280" s="397">
        <v>104616</v>
      </c>
      <c r="B9280" t="s">
        <v>9732</v>
      </c>
      <c r="C9280" t="s">
        <v>527</v>
      </c>
      <c r="D9280" s="398">
        <v>525.36</v>
      </c>
      <c r="F9280" s="398">
        <v>367.88</v>
      </c>
      <c r="H9280" t="s">
        <v>528</v>
      </c>
    </row>
    <row r="9281" spans="1:8">
      <c r="A9281" s="397">
        <v>104617</v>
      </c>
      <c r="B9281" t="s">
        <v>9733</v>
      </c>
      <c r="C9281" t="s">
        <v>527</v>
      </c>
      <c r="D9281" s="398">
        <v>405.55</v>
      </c>
      <c r="F9281" s="398">
        <v>295.08</v>
      </c>
      <c r="H9281" t="s">
        <v>528</v>
      </c>
    </row>
    <row r="9282" spans="1:8">
      <c r="A9282" s="397">
        <v>104615</v>
      </c>
      <c r="B9282" t="s">
        <v>9734</v>
      </c>
      <c r="C9282" t="s">
        <v>527</v>
      </c>
      <c r="D9282" s="398">
        <v>394.2</v>
      </c>
      <c r="F9282" s="398">
        <v>281.58</v>
      </c>
      <c r="H9282" t="s">
        <v>528</v>
      </c>
    </row>
    <row r="9283" spans="1:8">
      <c r="A9283" s="397">
        <v>87247</v>
      </c>
      <c r="B9283" t="s">
        <v>9735</v>
      </c>
      <c r="C9283" t="s">
        <v>527</v>
      </c>
      <c r="D9283" s="398">
        <v>81.83</v>
      </c>
      <c r="F9283" s="398">
        <v>63.73</v>
      </c>
      <c r="H9283" t="s">
        <v>528</v>
      </c>
    </row>
    <row r="9284" spans="1:8">
      <c r="A9284" s="397">
        <v>87248</v>
      </c>
      <c r="B9284" t="s">
        <v>9736</v>
      </c>
      <c r="C9284" t="s">
        <v>527</v>
      </c>
      <c r="D9284" s="398">
        <v>73.75</v>
      </c>
      <c r="F9284" s="398">
        <v>54.29</v>
      </c>
      <c r="H9284" t="s">
        <v>528</v>
      </c>
    </row>
    <row r="9285" spans="1:8">
      <c r="A9285" s="397">
        <v>87246</v>
      </c>
      <c r="B9285" t="s">
        <v>9737</v>
      </c>
      <c r="C9285" t="s">
        <v>527</v>
      </c>
      <c r="D9285" s="398">
        <v>89.71</v>
      </c>
      <c r="F9285" s="398">
        <v>72.569999999999993</v>
      </c>
      <c r="H9285" t="s">
        <v>528</v>
      </c>
    </row>
    <row r="9286" spans="1:8">
      <c r="A9286" s="397">
        <v>104601</v>
      </c>
      <c r="B9286" t="s">
        <v>9738</v>
      </c>
      <c r="C9286" t="s">
        <v>527</v>
      </c>
      <c r="D9286" s="398">
        <v>87.6</v>
      </c>
      <c r="F9286" s="398">
        <v>69.77</v>
      </c>
      <c r="H9286" t="s">
        <v>528</v>
      </c>
    </row>
    <row r="9287" spans="1:8">
      <c r="A9287" s="397">
        <v>104603</v>
      </c>
      <c r="B9287" t="s">
        <v>9739</v>
      </c>
      <c r="C9287" t="s">
        <v>527</v>
      </c>
      <c r="D9287" s="398">
        <v>76.61</v>
      </c>
      <c r="F9287" s="398">
        <v>57.3</v>
      </c>
      <c r="H9287" t="s">
        <v>528</v>
      </c>
    </row>
    <row r="9288" spans="1:8">
      <c r="A9288" s="397">
        <v>104599</v>
      </c>
      <c r="B9288" t="s">
        <v>9740</v>
      </c>
      <c r="C9288" t="s">
        <v>527</v>
      </c>
      <c r="D9288" s="398">
        <v>105</v>
      </c>
      <c r="F9288" s="398">
        <v>88.54</v>
      </c>
      <c r="H9288" t="s">
        <v>528</v>
      </c>
    </row>
    <row r="9289" spans="1:8">
      <c r="A9289" s="397">
        <v>87250</v>
      </c>
      <c r="B9289" t="s">
        <v>9741</v>
      </c>
      <c r="C9289" t="s">
        <v>527</v>
      </c>
      <c r="D9289" s="398">
        <v>83.27</v>
      </c>
      <c r="F9289" s="398">
        <v>65.41</v>
      </c>
      <c r="H9289" t="s">
        <v>528</v>
      </c>
    </row>
    <row r="9290" spans="1:8">
      <c r="A9290" s="397">
        <v>87251</v>
      </c>
      <c r="B9290" t="s">
        <v>9742</v>
      </c>
      <c r="C9290" t="s">
        <v>527</v>
      </c>
      <c r="D9290" s="398">
        <v>73.94</v>
      </c>
      <c r="F9290" s="398">
        <v>54.64</v>
      </c>
      <c r="H9290" t="s">
        <v>528</v>
      </c>
    </row>
    <row r="9291" spans="1:8">
      <c r="A9291" s="397">
        <v>87249</v>
      </c>
      <c r="B9291" t="s">
        <v>9743</v>
      </c>
      <c r="C9291" t="s">
        <v>527</v>
      </c>
      <c r="D9291" s="398">
        <v>95.18</v>
      </c>
      <c r="F9291" s="398">
        <v>78.41</v>
      </c>
      <c r="H9291" t="s">
        <v>528</v>
      </c>
    </row>
    <row r="9292" spans="1:8">
      <c r="A9292" s="397">
        <v>104606</v>
      </c>
      <c r="B9292" t="s">
        <v>9744</v>
      </c>
      <c r="C9292" t="s">
        <v>527</v>
      </c>
      <c r="D9292" s="398">
        <v>92.44</v>
      </c>
      <c r="F9292" s="398">
        <v>74.98</v>
      </c>
      <c r="H9292" t="s">
        <v>528</v>
      </c>
    </row>
    <row r="9293" spans="1:8">
      <c r="A9293" s="397">
        <v>104607</v>
      </c>
      <c r="B9293" t="s">
        <v>9745</v>
      </c>
      <c r="C9293" t="s">
        <v>527</v>
      </c>
      <c r="D9293" s="398">
        <v>78.03</v>
      </c>
      <c r="F9293" s="398">
        <v>58.9</v>
      </c>
      <c r="H9293" t="s">
        <v>528</v>
      </c>
    </row>
    <row r="9294" spans="1:8">
      <c r="A9294" s="397">
        <v>104605</v>
      </c>
      <c r="B9294" t="s">
        <v>9746</v>
      </c>
      <c r="C9294" t="s">
        <v>527</v>
      </c>
      <c r="D9294" s="398">
        <v>127.51</v>
      </c>
      <c r="F9294" s="398">
        <v>112.2</v>
      </c>
      <c r="H9294" t="s">
        <v>528</v>
      </c>
    </row>
    <row r="9295" spans="1:8">
      <c r="A9295" s="397">
        <v>87256</v>
      </c>
      <c r="B9295" t="s">
        <v>9747</v>
      </c>
      <c r="C9295" t="s">
        <v>527</v>
      </c>
      <c r="D9295" s="398">
        <v>98.61</v>
      </c>
      <c r="F9295" s="398">
        <v>76.5</v>
      </c>
      <c r="H9295" t="s">
        <v>528</v>
      </c>
    </row>
    <row r="9296" spans="1:8">
      <c r="A9296" s="397">
        <v>87257</v>
      </c>
      <c r="B9296" t="s">
        <v>9748</v>
      </c>
      <c r="C9296" t="s">
        <v>527</v>
      </c>
      <c r="D9296" s="398">
        <v>88</v>
      </c>
      <c r="F9296" s="398">
        <v>64.489999999999995</v>
      </c>
      <c r="H9296" t="s">
        <v>528</v>
      </c>
    </row>
    <row r="9297" spans="1:8">
      <c r="A9297" s="397">
        <v>87255</v>
      </c>
      <c r="B9297" t="s">
        <v>9749</v>
      </c>
      <c r="C9297" t="s">
        <v>527</v>
      </c>
      <c r="D9297" s="398">
        <v>111.85</v>
      </c>
      <c r="F9297" s="398">
        <v>90.71</v>
      </c>
      <c r="H9297" t="s">
        <v>528</v>
      </c>
    </row>
    <row r="9298" spans="1:8">
      <c r="A9298" s="397">
        <v>104594</v>
      </c>
      <c r="B9298" t="s">
        <v>9750</v>
      </c>
      <c r="C9298" t="s">
        <v>527</v>
      </c>
      <c r="D9298" s="398">
        <v>101.02</v>
      </c>
      <c r="F9298" s="398">
        <v>79.05</v>
      </c>
      <c r="H9298" t="s">
        <v>528</v>
      </c>
    </row>
    <row r="9299" spans="1:8">
      <c r="A9299" s="397">
        <v>104595</v>
      </c>
      <c r="B9299" t="s">
        <v>9751</v>
      </c>
      <c r="C9299" t="s">
        <v>527</v>
      </c>
      <c r="D9299" s="398">
        <v>88.46</v>
      </c>
      <c r="F9299" s="398">
        <v>65.06</v>
      </c>
      <c r="H9299" t="s">
        <v>528</v>
      </c>
    </row>
    <row r="9300" spans="1:8">
      <c r="A9300" s="397">
        <v>104593</v>
      </c>
      <c r="B9300" t="s">
        <v>9752</v>
      </c>
      <c r="C9300" t="s">
        <v>527</v>
      </c>
      <c r="D9300" s="398">
        <v>115.84</v>
      </c>
      <c r="F9300" s="398">
        <v>94.86</v>
      </c>
      <c r="H9300" t="s">
        <v>528</v>
      </c>
    </row>
    <row r="9301" spans="1:8">
      <c r="A9301" s="397">
        <v>87262</v>
      </c>
      <c r="B9301" t="s">
        <v>9753</v>
      </c>
      <c r="C9301" t="s">
        <v>527</v>
      </c>
      <c r="D9301" s="398">
        <v>171.46</v>
      </c>
      <c r="F9301" s="398">
        <v>128.69999999999999</v>
      </c>
      <c r="H9301" t="s">
        <v>528</v>
      </c>
    </row>
    <row r="9302" spans="1:8">
      <c r="A9302" s="397">
        <v>87263</v>
      </c>
      <c r="B9302" t="s">
        <v>9754</v>
      </c>
      <c r="C9302" t="s">
        <v>527</v>
      </c>
      <c r="D9302" s="398">
        <v>160.16999999999999</v>
      </c>
      <c r="F9302" s="398">
        <v>116.24</v>
      </c>
      <c r="H9302" t="s">
        <v>528</v>
      </c>
    </row>
    <row r="9303" spans="1:8">
      <c r="A9303" s="397">
        <v>87261</v>
      </c>
      <c r="B9303" t="s">
        <v>9755</v>
      </c>
      <c r="C9303" t="s">
        <v>527</v>
      </c>
      <c r="D9303" s="398">
        <v>186.49</v>
      </c>
      <c r="F9303" s="398">
        <v>144.08000000000001</v>
      </c>
      <c r="H9303" t="s">
        <v>528</v>
      </c>
    </row>
    <row r="9304" spans="1:8">
      <c r="A9304" s="397">
        <v>104597</v>
      </c>
      <c r="B9304" t="s">
        <v>9756</v>
      </c>
      <c r="C9304" t="s">
        <v>527</v>
      </c>
      <c r="D9304" s="398">
        <v>174.38</v>
      </c>
      <c r="F9304" s="398">
        <v>131.59</v>
      </c>
      <c r="H9304" t="s">
        <v>528</v>
      </c>
    </row>
    <row r="9305" spans="1:8">
      <c r="A9305" s="397">
        <v>104598</v>
      </c>
      <c r="B9305" t="s">
        <v>9757</v>
      </c>
      <c r="C9305" t="s">
        <v>527</v>
      </c>
      <c r="D9305" s="398">
        <v>160.78</v>
      </c>
      <c r="F9305" s="398">
        <v>116.9</v>
      </c>
      <c r="H9305" t="s">
        <v>528</v>
      </c>
    </row>
    <row r="9306" spans="1:8">
      <c r="A9306" s="397">
        <v>104596</v>
      </c>
      <c r="B9306" t="s">
        <v>9758</v>
      </c>
      <c r="C9306" t="s">
        <v>527</v>
      </c>
      <c r="D9306" s="398">
        <v>191.33</v>
      </c>
      <c r="F9306" s="398">
        <v>148.81</v>
      </c>
      <c r="H9306" t="s">
        <v>528</v>
      </c>
    </row>
    <row r="9307" spans="1:8">
      <c r="A9307" s="397">
        <v>88648</v>
      </c>
      <c r="B9307" t="s">
        <v>9759</v>
      </c>
      <c r="C9307" t="s">
        <v>345</v>
      </c>
      <c r="D9307" s="398">
        <v>10.16</v>
      </c>
      <c r="F9307" s="398">
        <v>8.26</v>
      </c>
      <c r="H9307" t="s">
        <v>528</v>
      </c>
    </row>
    <row r="9308" spans="1:8">
      <c r="A9308" s="397">
        <v>88649</v>
      </c>
      <c r="B9308" t="s">
        <v>9760</v>
      </c>
      <c r="C9308" t="s">
        <v>345</v>
      </c>
      <c r="D9308" s="398">
        <v>11.62</v>
      </c>
      <c r="F9308" s="398">
        <v>9.2799999999999994</v>
      </c>
      <c r="H9308" t="s">
        <v>528</v>
      </c>
    </row>
    <row r="9309" spans="1:8">
      <c r="A9309" s="397">
        <v>88650</v>
      </c>
      <c r="B9309" t="s">
        <v>9761</v>
      </c>
      <c r="C9309" t="s">
        <v>345</v>
      </c>
      <c r="D9309" s="398">
        <v>16.03</v>
      </c>
      <c r="F9309" s="398">
        <v>12.39</v>
      </c>
      <c r="H9309" t="s">
        <v>528</v>
      </c>
    </row>
    <row r="9310" spans="1:8">
      <c r="A9310" s="397">
        <v>104619</v>
      </c>
      <c r="B9310" t="s">
        <v>9762</v>
      </c>
      <c r="C9310" t="s">
        <v>345</v>
      </c>
      <c r="D9310" s="398">
        <v>19.170000000000002</v>
      </c>
      <c r="F9310" s="398">
        <v>14.59</v>
      </c>
      <c r="H9310" t="s">
        <v>528</v>
      </c>
    </row>
    <row r="9311" spans="1:8">
      <c r="A9311" s="397">
        <v>103741</v>
      </c>
      <c r="B9311" t="s">
        <v>9763</v>
      </c>
      <c r="C9311" t="s">
        <v>530</v>
      </c>
      <c r="D9311" s="398">
        <v>0</v>
      </c>
      <c r="F9311" s="398">
        <v>0</v>
      </c>
      <c r="H9311" t="s">
        <v>528</v>
      </c>
    </row>
    <row r="9312" spans="1:8">
      <c r="A9312" s="397">
        <v>103755</v>
      </c>
      <c r="B9312" t="s">
        <v>9764</v>
      </c>
      <c r="C9312" t="s">
        <v>345</v>
      </c>
      <c r="D9312" s="398">
        <v>0</v>
      </c>
      <c r="F9312" s="398">
        <v>0</v>
      </c>
      <c r="H9312" t="s">
        <v>528</v>
      </c>
    </row>
    <row r="9313" spans="1:8">
      <c r="A9313" s="397">
        <v>103753</v>
      </c>
      <c r="B9313" t="s">
        <v>9765</v>
      </c>
      <c r="C9313" t="s">
        <v>345</v>
      </c>
      <c r="D9313" s="398">
        <v>0</v>
      </c>
      <c r="F9313" s="398">
        <v>0</v>
      </c>
      <c r="H9313" t="s">
        <v>528</v>
      </c>
    </row>
    <row r="9314" spans="1:8">
      <c r="A9314" s="397">
        <v>103754</v>
      </c>
      <c r="B9314" t="s">
        <v>9766</v>
      </c>
      <c r="C9314" t="s">
        <v>345</v>
      </c>
      <c r="D9314" s="398">
        <v>0</v>
      </c>
      <c r="F9314" s="398">
        <v>0</v>
      </c>
      <c r="H9314" t="s">
        <v>528</v>
      </c>
    </row>
    <row r="9315" spans="1:8">
      <c r="A9315" s="397">
        <v>103752</v>
      </c>
      <c r="B9315" t="s">
        <v>9767</v>
      </c>
      <c r="C9315" t="s">
        <v>345</v>
      </c>
      <c r="D9315" s="398">
        <v>0</v>
      </c>
      <c r="F9315" s="398">
        <v>0</v>
      </c>
      <c r="H9315" t="s">
        <v>528</v>
      </c>
    </row>
    <row r="9316" spans="1:8">
      <c r="A9316" s="397">
        <v>103759</v>
      </c>
      <c r="B9316" t="s">
        <v>9768</v>
      </c>
      <c r="C9316" t="s">
        <v>345</v>
      </c>
      <c r="D9316" s="398">
        <v>0</v>
      </c>
      <c r="F9316" s="398">
        <v>0</v>
      </c>
      <c r="H9316" t="s">
        <v>528</v>
      </c>
    </row>
    <row r="9317" spans="1:8">
      <c r="A9317" s="397">
        <v>103757</v>
      </c>
      <c r="B9317" t="s">
        <v>9769</v>
      </c>
      <c r="C9317" t="s">
        <v>345</v>
      </c>
      <c r="D9317" s="398">
        <v>0</v>
      </c>
      <c r="F9317" s="398">
        <v>0</v>
      </c>
      <c r="H9317" t="s">
        <v>528</v>
      </c>
    </row>
    <row r="9318" spans="1:8">
      <c r="A9318" s="397">
        <v>103758</v>
      </c>
      <c r="B9318" t="s">
        <v>9770</v>
      </c>
      <c r="C9318" t="s">
        <v>345</v>
      </c>
      <c r="D9318" s="398">
        <v>0</v>
      </c>
      <c r="F9318" s="398">
        <v>0</v>
      </c>
      <c r="H9318" t="s">
        <v>528</v>
      </c>
    </row>
    <row r="9319" spans="1:8">
      <c r="A9319" s="397">
        <v>103756</v>
      </c>
      <c r="B9319" t="s">
        <v>9771</v>
      </c>
      <c r="C9319" t="s">
        <v>345</v>
      </c>
      <c r="D9319" s="398">
        <v>0</v>
      </c>
      <c r="F9319" s="398">
        <v>0</v>
      </c>
      <c r="H9319" t="s">
        <v>528</v>
      </c>
    </row>
    <row r="9320" spans="1:8">
      <c r="A9320" s="397">
        <v>103734</v>
      </c>
      <c r="B9320" t="s">
        <v>9772</v>
      </c>
      <c r="C9320" t="s">
        <v>530</v>
      </c>
      <c r="D9320" s="398">
        <v>0</v>
      </c>
      <c r="F9320" s="398">
        <v>0</v>
      </c>
      <c r="H9320" t="s">
        <v>528</v>
      </c>
    </row>
    <row r="9321" spans="1:8">
      <c r="A9321" s="397">
        <v>103740</v>
      </c>
      <c r="B9321" t="s">
        <v>9773</v>
      </c>
      <c r="C9321" t="s">
        <v>530</v>
      </c>
      <c r="D9321" s="398">
        <v>0</v>
      </c>
      <c r="F9321" s="398">
        <v>0</v>
      </c>
      <c r="H9321" t="s">
        <v>528</v>
      </c>
    </row>
    <row r="9322" spans="1:8">
      <c r="A9322" s="397">
        <v>103747</v>
      </c>
      <c r="B9322" t="s">
        <v>9774</v>
      </c>
      <c r="C9322" t="s">
        <v>345</v>
      </c>
      <c r="D9322" s="398">
        <v>0</v>
      </c>
      <c r="F9322" s="398">
        <v>0</v>
      </c>
      <c r="H9322" t="s">
        <v>528</v>
      </c>
    </row>
    <row r="9323" spans="1:8">
      <c r="A9323" s="397">
        <v>103746</v>
      </c>
      <c r="B9323" t="s">
        <v>9775</v>
      </c>
      <c r="C9323" t="s">
        <v>345</v>
      </c>
      <c r="D9323" s="398">
        <v>0</v>
      </c>
      <c r="F9323" s="398">
        <v>0</v>
      </c>
      <c r="H9323" t="s">
        <v>528</v>
      </c>
    </row>
    <row r="9324" spans="1:8">
      <c r="A9324" s="397">
        <v>103749</v>
      </c>
      <c r="B9324" t="s">
        <v>9776</v>
      </c>
      <c r="C9324" t="s">
        <v>345</v>
      </c>
      <c r="D9324" s="398">
        <v>0</v>
      </c>
      <c r="F9324" s="398">
        <v>0</v>
      </c>
      <c r="H9324" t="s">
        <v>528</v>
      </c>
    </row>
    <row r="9325" spans="1:8">
      <c r="A9325" s="397">
        <v>103744</v>
      </c>
      <c r="B9325" t="s">
        <v>9777</v>
      </c>
      <c r="C9325" t="s">
        <v>345</v>
      </c>
      <c r="D9325" s="398">
        <v>0</v>
      </c>
      <c r="F9325" s="398">
        <v>0</v>
      </c>
      <c r="H9325" t="s">
        <v>528</v>
      </c>
    </row>
    <row r="9326" spans="1:8">
      <c r="A9326" s="397">
        <v>103748</v>
      </c>
      <c r="B9326" t="s">
        <v>9778</v>
      </c>
      <c r="C9326" t="s">
        <v>345</v>
      </c>
      <c r="D9326" s="398">
        <v>0</v>
      </c>
      <c r="F9326" s="398">
        <v>0</v>
      </c>
      <c r="H9326" t="s">
        <v>528</v>
      </c>
    </row>
    <row r="9327" spans="1:8">
      <c r="A9327" s="397">
        <v>103745</v>
      </c>
      <c r="B9327" t="s">
        <v>9779</v>
      </c>
      <c r="C9327" t="s">
        <v>345</v>
      </c>
      <c r="D9327" s="398">
        <v>0</v>
      </c>
      <c r="F9327" s="398">
        <v>0</v>
      </c>
      <c r="H9327" t="s">
        <v>528</v>
      </c>
    </row>
    <row r="9328" spans="1:8">
      <c r="A9328" s="397">
        <v>103751</v>
      </c>
      <c r="B9328" t="s">
        <v>9780</v>
      </c>
      <c r="C9328" t="s">
        <v>345</v>
      </c>
      <c r="D9328" s="398">
        <v>0</v>
      </c>
      <c r="F9328" s="398">
        <v>0</v>
      </c>
      <c r="H9328" t="s">
        <v>528</v>
      </c>
    </row>
    <row r="9329" spans="1:8">
      <c r="A9329" s="397">
        <v>103750</v>
      </c>
      <c r="B9329" t="s">
        <v>9781</v>
      </c>
      <c r="C9329" t="s">
        <v>345</v>
      </c>
      <c r="D9329" s="398">
        <v>0</v>
      </c>
      <c r="F9329" s="398">
        <v>0</v>
      </c>
      <c r="H9329" t="s">
        <v>528</v>
      </c>
    </row>
    <row r="9330" spans="1:8">
      <c r="A9330" s="397">
        <v>103735</v>
      </c>
      <c r="B9330" t="s">
        <v>9782</v>
      </c>
      <c r="C9330" t="s">
        <v>530</v>
      </c>
      <c r="D9330" s="398">
        <v>0</v>
      </c>
      <c r="F9330" s="398">
        <v>0</v>
      </c>
      <c r="H9330" t="s">
        <v>528</v>
      </c>
    </row>
    <row r="9331" spans="1:8">
      <c r="A9331" s="397">
        <v>103738</v>
      </c>
      <c r="B9331" t="s">
        <v>9783</v>
      </c>
      <c r="C9331" t="s">
        <v>530</v>
      </c>
      <c r="D9331" s="398">
        <v>0</v>
      </c>
      <c r="F9331" s="398">
        <v>0</v>
      </c>
      <c r="H9331" t="s">
        <v>528</v>
      </c>
    </row>
    <row r="9332" spans="1:8">
      <c r="A9332" s="397">
        <v>103736</v>
      </c>
      <c r="B9332" t="s">
        <v>9784</v>
      </c>
      <c r="C9332" t="s">
        <v>530</v>
      </c>
      <c r="D9332" s="398">
        <v>0</v>
      </c>
      <c r="F9332" s="398">
        <v>0</v>
      </c>
      <c r="H9332" t="s">
        <v>528</v>
      </c>
    </row>
    <row r="9333" spans="1:8">
      <c r="A9333" s="397">
        <v>103739</v>
      </c>
      <c r="B9333" t="s">
        <v>9785</v>
      </c>
      <c r="C9333" t="s">
        <v>530</v>
      </c>
      <c r="D9333" s="398">
        <v>0</v>
      </c>
      <c r="F9333" s="398">
        <v>0</v>
      </c>
      <c r="H9333" t="s">
        <v>528</v>
      </c>
    </row>
    <row r="9334" spans="1:8">
      <c r="A9334" s="397">
        <v>103737</v>
      </c>
      <c r="B9334" t="s">
        <v>9786</v>
      </c>
      <c r="C9334" t="s">
        <v>530</v>
      </c>
      <c r="D9334" s="398">
        <v>0</v>
      </c>
      <c r="F9334" s="398">
        <v>0</v>
      </c>
      <c r="H9334" t="s">
        <v>528</v>
      </c>
    </row>
    <row r="9335" spans="1:8">
      <c r="A9335" s="397">
        <v>103742</v>
      </c>
      <c r="B9335" t="s">
        <v>9787</v>
      </c>
      <c r="C9335" t="s">
        <v>530</v>
      </c>
      <c r="D9335" s="398">
        <v>0</v>
      </c>
      <c r="F9335" s="398">
        <v>0</v>
      </c>
      <c r="H9335" t="s">
        <v>528</v>
      </c>
    </row>
    <row r="9336" spans="1:8">
      <c r="A9336" s="397">
        <v>103689</v>
      </c>
      <c r="B9336" t="s">
        <v>9788</v>
      </c>
      <c r="C9336" t="s">
        <v>527</v>
      </c>
      <c r="D9336" s="398">
        <v>502.14</v>
      </c>
      <c r="F9336" s="398">
        <v>506.51</v>
      </c>
      <c r="H9336" t="s">
        <v>528</v>
      </c>
    </row>
    <row r="9337" spans="1:8">
      <c r="A9337" s="397">
        <v>103702</v>
      </c>
      <c r="B9337" t="s">
        <v>9789</v>
      </c>
      <c r="C9337" t="s">
        <v>527</v>
      </c>
      <c r="D9337" s="398">
        <v>0</v>
      </c>
      <c r="F9337" s="398">
        <v>0</v>
      </c>
      <c r="H9337" t="s">
        <v>528</v>
      </c>
    </row>
    <row r="9338" spans="1:8">
      <c r="A9338" s="397">
        <v>103700</v>
      </c>
      <c r="B9338" t="s">
        <v>9790</v>
      </c>
      <c r="C9338" t="s">
        <v>527</v>
      </c>
      <c r="D9338" s="398">
        <v>0</v>
      </c>
      <c r="F9338" s="398">
        <v>0</v>
      </c>
      <c r="H9338" t="s">
        <v>528</v>
      </c>
    </row>
    <row r="9339" spans="1:8">
      <c r="A9339" s="397">
        <v>103698</v>
      </c>
      <c r="B9339" t="s">
        <v>9791</v>
      </c>
      <c r="C9339" t="s">
        <v>527</v>
      </c>
      <c r="D9339" s="398">
        <v>0</v>
      </c>
      <c r="F9339" s="398">
        <v>0</v>
      </c>
      <c r="H9339" t="s">
        <v>528</v>
      </c>
    </row>
    <row r="9340" spans="1:8">
      <c r="A9340" s="397">
        <v>103703</v>
      </c>
      <c r="B9340" t="s">
        <v>9792</v>
      </c>
      <c r="C9340" t="s">
        <v>527</v>
      </c>
      <c r="D9340" s="398">
        <v>0</v>
      </c>
      <c r="F9340" s="398">
        <v>0</v>
      </c>
      <c r="H9340" t="s">
        <v>528</v>
      </c>
    </row>
    <row r="9341" spans="1:8">
      <c r="A9341" s="397">
        <v>103701</v>
      </c>
      <c r="B9341" t="s">
        <v>9793</v>
      </c>
      <c r="C9341" t="s">
        <v>527</v>
      </c>
      <c r="D9341" s="398">
        <v>0</v>
      </c>
      <c r="F9341" s="398">
        <v>0</v>
      </c>
      <c r="H9341" t="s">
        <v>528</v>
      </c>
    </row>
    <row r="9342" spans="1:8">
      <c r="A9342" s="397">
        <v>103699</v>
      </c>
      <c r="B9342" t="s">
        <v>9794</v>
      </c>
      <c r="C9342" t="s">
        <v>527</v>
      </c>
      <c r="D9342" s="398">
        <v>0</v>
      </c>
      <c r="F9342" s="398">
        <v>0</v>
      </c>
      <c r="H9342" t="s">
        <v>528</v>
      </c>
    </row>
    <row r="9343" spans="1:8">
      <c r="A9343" s="397">
        <v>103704</v>
      </c>
      <c r="B9343" t="s">
        <v>9795</v>
      </c>
      <c r="C9343" t="s">
        <v>527</v>
      </c>
      <c r="D9343" s="398">
        <v>0</v>
      </c>
      <c r="F9343" s="398">
        <v>0</v>
      </c>
      <c r="H9343" t="s">
        <v>528</v>
      </c>
    </row>
    <row r="9344" spans="1:8">
      <c r="A9344" s="397">
        <v>103706</v>
      </c>
      <c r="B9344" t="s">
        <v>9796</v>
      </c>
      <c r="C9344" t="s">
        <v>530</v>
      </c>
      <c r="D9344" s="398">
        <v>0</v>
      </c>
      <c r="F9344" s="398">
        <v>0</v>
      </c>
      <c r="H9344" t="s">
        <v>528</v>
      </c>
    </row>
    <row r="9345" spans="1:8">
      <c r="A9345" s="397">
        <v>103707</v>
      </c>
      <c r="B9345" t="s">
        <v>9797</v>
      </c>
      <c r="C9345" t="s">
        <v>530</v>
      </c>
      <c r="D9345" s="398">
        <v>0</v>
      </c>
      <c r="F9345" s="398">
        <v>0</v>
      </c>
      <c r="H9345" t="s">
        <v>528</v>
      </c>
    </row>
    <row r="9346" spans="1:8">
      <c r="A9346" s="397">
        <v>103708</v>
      </c>
      <c r="B9346" t="s">
        <v>9798</v>
      </c>
      <c r="C9346" t="s">
        <v>530</v>
      </c>
      <c r="D9346" s="398">
        <v>0</v>
      </c>
      <c r="F9346" s="398">
        <v>0</v>
      </c>
      <c r="H9346" t="s">
        <v>528</v>
      </c>
    </row>
    <row r="9347" spans="1:8">
      <c r="A9347" s="397">
        <v>103709</v>
      </c>
      <c r="B9347" t="s">
        <v>9799</v>
      </c>
      <c r="C9347" t="s">
        <v>530</v>
      </c>
      <c r="D9347" s="398">
        <v>0</v>
      </c>
      <c r="F9347" s="398">
        <v>0</v>
      </c>
      <c r="H9347" t="s">
        <v>528</v>
      </c>
    </row>
    <row r="9348" spans="1:8">
      <c r="A9348" s="397">
        <v>103710</v>
      </c>
      <c r="B9348" t="s">
        <v>9800</v>
      </c>
      <c r="C9348" t="s">
        <v>530</v>
      </c>
      <c r="D9348" s="398">
        <v>0</v>
      </c>
      <c r="F9348" s="398">
        <v>0</v>
      </c>
      <c r="H9348" t="s">
        <v>528</v>
      </c>
    </row>
    <row r="9349" spans="1:8">
      <c r="A9349" s="397">
        <v>103711</v>
      </c>
      <c r="B9349" t="s">
        <v>9801</v>
      </c>
      <c r="C9349" t="s">
        <v>530</v>
      </c>
      <c r="D9349" s="398">
        <v>0</v>
      </c>
      <c r="F9349" s="398">
        <v>0</v>
      </c>
      <c r="H9349" t="s">
        <v>528</v>
      </c>
    </row>
    <row r="9350" spans="1:8">
      <c r="A9350" s="397">
        <v>103712</v>
      </c>
      <c r="B9350" t="s">
        <v>9802</v>
      </c>
      <c r="C9350" t="s">
        <v>530</v>
      </c>
      <c r="D9350" s="398">
        <v>0</v>
      </c>
      <c r="F9350" s="398">
        <v>0</v>
      </c>
      <c r="H9350" t="s">
        <v>528</v>
      </c>
    </row>
    <row r="9351" spans="1:8">
      <c r="A9351" s="397">
        <v>103713</v>
      </c>
      <c r="B9351" t="s">
        <v>9803</v>
      </c>
      <c r="C9351" t="s">
        <v>530</v>
      </c>
      <c r="D9351" s="398">
        <v>0</v>
      </c>
      <c r="F9351" s="398">
        <v>0</v>
      </c>
      <c r="H9351" t="s">
        <v>528</v>
      </c>
    </row>
    <row r="9352" spans="1:8">
      <c r="A9352" s="397">
        <v>103714</v>
      </c>
      <c r="B9352" t="s">
        <v>9804</v>
      </c>
      <c r="C9352" t="s">
        <v>530</v>
      </c>
      <c r="D9352" s="398">
        <v>0</v>
      </c>
      <c r="F9352" s="398">
        <v>0</v>
      </c>
      <c r="H9352" t="s">
        <v>528</v>
      </c>
    </row>
    <row r="9353" spans="1:8">
      <c r="A9353" s="397">
        <v>103715</v>
      </c>
      <c r="B9353" t="s">
        <v>9805</v>
      </c>
      <c r="C9353" t="s">
        <v>530</v>
      </c>
      <c r="D9353" s="398">
        <v>0</v>
      </c>
      <c r="F9353" s="398">
        <v>0</v>
      </c>
      <c r="H9353" t="s">
        <v>528</v>
      </c>
    </row>
    <row r="9354" spans="1:8">
      <c r="A9354" s="397">
        <v>103716</v>
      </c>
      <c r="B9354" t="s">
        <v>9806</v>
      </c>
      <c r="C9354" t="s">
        <v>530</v>
      </c>
      <c r="D9354" s="398">
        <v>0</v>
      </c>
      <c r="F9354" s="398">
        <v>0</v>
      </c>
      <c r="H9354" t="s">
        <v>528</v>
      </c>
    </row>
    <row r="9355" spans="1:8">
      <c r="A9355" s="397">
        <v>103717</v>
      </c>
      <c r="B9355" t="s">
        <v>9807</v>
      </c>
      <c r="C9355" t="s">
        <v>530</v>
      </c>
      <c r="D9355" s="398">
        <v>0</v>
      </c>
      <c r="F9355" s="398">
        <v>0</v>
      </c>
      <c r="H9355" t="s">
        <v>528</v>
      </c>
    </row>
    <row r="9356" spans="1:8">
      <c r="A9356" s="397">
        <v>103718</v>
      </c>
      <c r="B9356" t="s">
        <v>9808</v>
      </c>
      <c r="C9356" t="s">
        <v>530</v>
      </c>
      <c r="D9356" s="398">
        <v>0</v>
      </c>
      <c r="F9356" s="398">
        <v>0</v>
      </c>
      <c r="H9356" t="s">
        <v>528</v>
      </c>
    </row>
    <row r="9357" spans="1:8">
      <c r="A9357" s="397">
        <v>103719</v>
      </c>
      <c r="B9357" t="s">
        <v>9809</v>
      </c>
      <c r="C9357" t="s">
        <v>530</v>
      </c>
      <c r="D9357" s="398">
        <v>0</v>
      </c>
      <c r="F9357" s="398">
        <v>0</v>
      </c>
      <c r="H9357" t="s">
        <v>528</v>
      </c>
    </row>
    <row r="9358" spans="1:8">
      <c r="A9358" s="397">
        <v>103720</v>
      </c>
      <c r="B9358" t="s">
        <v>9810</v>
      </c>
      <c r="C9358" t="s">
        <v>530</v>
      </c>
      <c r="D9358" s="398">
        <v>0</v>
      </c>
      <c r="F9358" s="398">
        <v>0</v>
      </c>
      <c r="H9358" t="s">
        <v>528</v>
      </c>
    </row>
    <row r="9359" spans="1:8">
      <c r="A9359" s="397">
        <v>103721</v>
      </c>
      <c r="B9359" t="s">
        <v>9811</v>
      </c>
      <c r="C9359" t="s">
        <v>530</v>
      </c>
      <c r="D9359" s="398">
        <v>0</v>
      </c>
      <c r="F9359" s="398">
        <v>0</v>
      </c>
      <c r="H9359" t="s">
        <v>528</v>
      </c>
    </row>
    <row r="9360" spans="1:8">
      <c r="A9360" s="397">
        <v>103705</v>
      </c>
      <c r="B9360" t="s">
        <v>9812</v>
      </c>
      <c r="C9360" t="s">
        <v>530</v>
      </c>
      <c r="D9360" s="398">
        <v>0</v>
      </c>
      <c r="F9360" s="398">
        <v>0</v>
      </c>
      <c r="H9360" t="s">
        <v>528</v>
      </c>
    </row>
    <row r="9361" spans="1:8">
      <c r="A9361" s="397">
        <v>103722</v>
      </c>
      <c r="B9361" t="s">
        <v>9813</v>
      </c>
      <c r="C9361" t="s">
        <v>530</v>
      </c>
      <c r="D9361" s="398">
        <v>0</v>
      </c>
      <c r="F9361" s="398">
        <v>0</v>
      </c>
      <c r="H9361" t="s">
        <v>528</v>
      </c>
    </row>
    <row r="9362" spans="1:8">
      <c r="A9362" s="397">
        <v>103723</v>
      </c>
      <c r="B9362" t="s">
        <v>9814</v>
      </c>
      <c r="C9362" t="s">
        <v>530</v>
      </c>
      <c r="D9362" s="398">
        <v>0</v>
      </c>
      <c r="F9362" s="398">
        <v>0</v>
      </c>
      <c r="H9362" t="s">
        <v>528</v>
      </c>
    </row>
    <row r="9363" spans="1:8">
      <c r="A9363" s="397">
        <v>103724</v>
      </c>
      <c r="B9363" t="s">
        <v>9815</v>
      </c>
      <c r="C9363" t="s">
        <v>530</v>
      </c>
      <c r="D9363" s="398">
        <v>0</v>
      </c>
      <c r="F9363" s="398">
        <v>0</v>
      </c>
      <c r="H9363" t="s">
        <v>528</v>
      </c>
    </row>
    <row r="9364" spans="1:8">
      <c r="A9364" s="397">
        <v>103725</v>
      </c>
      <c r="B9364" t="s">
        <v>9816</v>
      </c>
      <c r="C9364" t="s">
        <v>530</v>
      </c>
      <c r="D9364" s="398">
        <v>0</v>
      </c>
      <c r="F9364" s="398">
        <v>0</v>
      </c>
      <c r="H9364" t="s">
        <v>528</v>
      </c>
    </row>
    <row r="9365" spans="1:8">
      <c r="A9365" s="397">
        <v>103726</v>
      </c>
      <c r="B9365" t="s">
        <v>9817</v>
      </c>
      <c r="C9365" t="s">
        <v>530</v>
      </c>
      <c r="D9365" s="398">
        <v>0</v>
      </c>
      <c r="F9365" s="398">
        <v>0</v>
      </c>
      <c r="H9365" t="s">
        <v>528</v>
      </c>
    </row>
    <row r="9366" spans="1:8">
      <c r="A9366" s="397">
        <v>103727</v>
      </c>
      <c r="B9366" t="s">
        <v>9818</v>
      </c>
      <c r="C9366" t="s">
        <v>530</v>
      </c>
      <c r="D9366" s="398">
        <v>0</v>
      </c>
      <c r="F9366" s="398">
        <v>0</v>
      </c>
      <c r="H9366" t="s">
        <v>528</v>
      </c>
    </row>
    <row r="9367" spans="1:8">
      <c r="A9367" s="397">
        <v>103728</v>
      </c>
      <c r="B9367" t="s">
        <v>9819</v>
      </c>
      <c r="C9367" t="s">
        <v>530</v>
      </c>
      <c r="D9367" s="398">
        <v>0</v>
      </c>
      <c r="F9367" s="398">
        <v>0</v>
      </c>
      <c r="H9367" t="s">
        <v>528</v>
      </c>
    </row>
    <row r="9368" spans="1:8">
      <c r="A9368" s="397">
        <v>103729</v>
      </c>
      <c r="B9368" t="s">
        <v>9820</v>
      </c>
      <c r="C9368" t="s">
        <v>530</v>
      </c>
      <c r="D9368" s="398">
        <v>0</v>
      </c>
      <c r="F9368" s="398">
        <v>0</v>
      </c>
      <c r="H9368" t="s">
        <v>528</v>
      </c>
    </row>
    <row r="9369" spans="1:8">
      <c r="A9369" s="397">
        <v>103730</v>
      </c>
      <c r="B9369" t="s">
        <v>9821</v>
      </c>
      <c r="C9369" t="s">
        <v>530</v>
      </c>
      <c r="D9369" s="398">
        <v>0</v>
      </c>
      <c r="F9369" s="398">
        <v>0</v>
      </c>
      <c r="H9369" t="s">
        <v>528</v>
      </c>
    </row>
    <row r="9370" spans="1:8">
      <c r="A9370" s="397">
        <v>103731</v>
      </c>
      <c r="B9370" t="s">
        <v>9822</v>
      </c>
      <c r="C9370" t="s">
        <v>530</v>
      </c>
      <c r="D9370" s="398">
        <v>0</v>
      </c>
      <c r="F9370" s="398">
        <v>0</v>
      </c>
      <c r="H9370" t="s">
        <v>528</v>
      </c>
    </row>
    <row r="9371" spans="1:8">
      <c r="A9371" s="397">
        <v>103732</v>
      </c>
      <c r="B9371" t="s">
        <v>9823</v>
      </c>
      <c r="C9371" t="s">
        <v>530</v>
      </c>
      <c r="D9371" s="398">
        <v>0</v>
      </c>
      <c r="F9371" s="398">
        <v>0</v>
      </c>
      <c r="H9371" t="s">
        <v>528</v>
      </c>
    </row>
    <row r="9372" spans="1:8">
      <c r="A9372" s="397">
        <v>103733</v>
      </c>
      <c r="B9372" t="s">
        <v>9824</v>
      </c>
      <c r="C9372" t="s">
        <v>530</v>
      </c>
      <c r="D9372" s="398">
        <v>0</v>
      </c>
      <c r="F9372" s="398">
        <v>0</v>
      </c>
      <c r="H9372" t="s">
        <v>528</v>
      </c>
    </row>
    <row r="9373" spans="1:8">
      <c r="A9373" s="397">
        <v>103696</v>
      </c>
      <c r="B9373" t="s">
        <v>9825</v>
      </c>
      <c r="C9373" t="s">
        <v>530</v>
      </c>
      <c r="D9373" s="398">
        <v>161.31</v>
      </c>
      <c r="F9373" s="398">
        <v>161.02000000000001</v>
      </c>
      <c r="H9373" t="s">
        <v>528</v>
      </c>
    </row>
    <row r="9374" spans="1:8">
      <c r="A9374" s="397">
        <v>103697</v>
      </c>
      <c r="B9374" t="s">
        <v>9826</v>
      </c>
      <c r="C9374" t="s">
        <v>530</v>
      </c>
      <c r="D9374" s="398">
        <v>148.04</v>
      </c>
      <c r="F9374" s="398">
        <v>148.81</v>
      </c>
      <c r="H9374" t="s">
        <v>528</v>
      </c>
    </row>
    <row r="9375" spans="1:8">
      <c r="A9375" s="397">
        <v>103695</v>
      </c>
      <c r="B9375" t="s">
        <v>9827</v>
      </c>
      <c r="C9375" t="s">
        <v>530</v>
      </c>
      <c r="D9375" s="398">
        <v>116.73</v>
      </c>
      <c r="F9375" s="398">
        <v>110.14</v>
      </c>
      <c r="H9375" t="s">
        <v>528</v>
      </c>
    </row>
    <row r="9376" spans="1:8">
      <c r="A9376" s="397">
        <v>103694</v>
      </c>
      <c r="B9376" t="s">
        <v>9828</v>
      </c>
      <c r="C9376" t="s">
        <v>530</v>
      </c>
      <c r="D9376" s="398">
        <v>130</v>
      </c>
      <c r="F9376" s="398">
        <v>122.35</v>
      </c>
      <c r="H9376" t="s">
        <v>528</v>
      </c>
    </row>
    <row r="9377" spans="1:8">
      <c r="A9377" s="397">
        <v>103690</v>
      </c>
      <c r="B9377" t="s">
        <v>9829</v>
      </c>
      <c r="C9377" t="s">
        <v>530</v>
      </c>
      <c r="D9377" s="398">
        <v>0</v>
      </c>
      <c r="F9377" s="398">
        <v>0</v>
      </c>
      <c r="H9377" t="s">
        <v>528</v>
      </c>
    </row>
    <row r="9378" spans="1:8">
      <c r="A9378" s="397">
        <v>103693</v>
      </c>
      <c r="B9378" t="s">
        <v>9830</v>
      </c>
      <c r="C9378" t="s">
        <v>530</v>
      </c>
      <c r="D9378" s="398">
        <v>0</v>
      </c>
      <c r="F9378" s="398">
        <v>0</v>
      </c>
      <c r="H9378" t="s">
        <v>528</v>
      </c>
    </row>
    <row r="9379" spans="1:8">
      <c r="A9379" s="397">
        <v>103692</v>
      </c>
      <c r="B9379" t="s">
        <v>9831</v>
      </c>
      <c r="C9379" t="s">
        <v>530</v>
      </c>
      <c r="D9379" s="398">
        <v>0</v>
      </c>
      <c r="F9379" s="398">
        <v>0</v>
      </c>
      <c r="H9379" t="s">
        <v>528</v>
      </c>
    </row>
    <row r="9380" spans="1:8">
      <c r="A9380" s="397">
        <v>103691</v>
      </c>
      <c r="B9380" t="s">
        <v>9832</v>
      </c>
      <c r="C9380" t="s">
        <v>530</v>
      </c>
      <c r="D9380" s="398">
        <v>0</v>
      </c>
      <c r="F9380" s="398">
        <v>0</v>
      </c>
      <c r="H9380" t="s">
        <v>528</v>
      </c>
    </row>
    <row r="9381" spans="1:8">
      <c r="A9381" s="397">
        <v>96987</v>
      </c>
      <c r="B9381" t="s">
        <v>9833</v>
      </c>
      <c r="C9381" t="s">
        <v>530</v>
      </c>
      <c r="D9381" s="398">
        <v>139.66999999999999</v>
      </c>
      <c r="F9381" s="398">
        <v>152.53</v>
      </c>
      <c r="H9381" t="s">
        <v>528</v>
      </c>
    </row>
    <row r="9382" spans="1:8">
      <c r="A9382" s="397">
        <v>96989</v>
      </c>
      <c r="B9382" t="s">
        <v>9834</v>
      </c>
      <c r="C9382" t="s">
        <v>530</v>
      </c>
      <c r="D9382" s="398">
        <v>164.91</v>
      </c>
      <c r="F9382" s="398">
        <v>140.19</v>
      </c>
      <c r="H9382" t="s">
        <v>528</v>
      </c>
    </row>
    <row r="9383" spans="1:8">
      <c r="A9383" s="397">
        <v>104749</v>
      </c>
      <c r="B9383" t="s">
        <v>9835</v>
      </c>
      <c r="C9383" t="s">
        <v>530</v>
      </c>
      <c r="D9383" s="398">
        <v>19.86</v>
      </c>
      <c r="F9383" s="398">
        <v>25.15</v>
      </c>
      <c r="H9383" t="s">
        <v>528</v>
      </c>
    </row>
    <row r="9384" spans="1:8">
      <c r="A9384" s="397">
        <v>104750</v>
      </c>
      <c r="B9384" t="s">
        <v>9836</v>
      </c>
      <c r="C9384" t="s">
        <v>530</v>
      </c>
      <c r="D9384" s="398">
        <v>16.420000000000002</v>
      </c>
      <c r="F9384" s="398">
        <v>21.22</v>
      </c>
      <c r="H9384" t="s">
        <v>528</v>
      </c>
    </row>
    <row r="9385" spans="1:8">
      <c r="A9385" s="397">
        <v>104751</v>
      </c>
      <c r="B9385" t="s">
        <v>9837</v>
      </c>
      <c r="C9385" t="s">
        <v>530</v>
      </c>
      <c r="D9385" s="398">
        <v>22.32</v>
      </c>
      <c r="F9385" s="398">
        <v>27.96</v>
      </c>
      <c r="H9385" t="s">
        <v>528</v>
      </c>
    </row>
    <row r="9386" spans="1:8">
      <c r="A9386" s="397">
        <v>104752</v>
      </c>
      <c r="B9386" t="s">
        <v>9838</v>
      </c>
      <c r="C9386" t="s">
        <v>530</v>
      </c>
      <c r="D9386" s="398">
        <v>24.06</v>
      </c>
      <c r="F9386" s="398">
        <v>25.48</v>
      </c>
      <c r="H9386" t="s">
        <v>528</v>
      </c>
    </row>
    <row r="9387" spans="1:8">
      <c r="A9387" s="397">
        <v>104753</v>
      </c>
      <c r="B9387" t="s">
        <v>9839</v>
      </c>
      <c r="C9387" t="s">
        <v>530</v>
      </c>
      <c r="D9387" s="398">
        <v>29.4</v>
      </c>
      <c r="F9387" s="398">
        <v>29.78</v>
      </c>
      <c r="H9387" t="s">
        <v>528</v>
      </c>
    </row>
    <row r="9388" spans="1:8">
      <c r="A9388" s="397">
        <v>104754</v>
      </c>
      <c r="B9388" t="s">
        <v>9840</v>
      </c>
      <c r="C9388" t="s">
        <v>530</v>
      </c>
      <c r="D9388" s="398">
        <v>38.549999999999997</v>
      </c>
      <c r="F9388" s="398">
        <v>37.159999999999997</v>
      </c>
      <c r="H9388" t="s">
        <v>528</v>
      </c>
    </row>
    <row r="9389" spans="1:8">
      <c r="A9389" s="397">
        <v>104755</v>
      </c>
      <c r="B9389" t="s">
        <v>9841</v>
      </c>
      <c r="C9389" t="s">
        <v>530</v>
      </c>
      <c r="D9389" s="398">
        <v>52.75</v>
      </c>
      <c r="F9389" s="398">
        <v>48.6</v>
      </c>
      <c r="H9389" t="s">
        <v>528</v>
      </c>
    </row>
    <row r="9390" spans="1:8">
      <c r="A9390" s="397">
        <v>96982</v>
      </c>
      <c r="B9390" t="s">
        <v>9842</v>
      </c>
      <c r="C9390" t="s">
        <v>530</v>
      </c>
      <c r="D9390" s="398">
        <v>0</v>
      </c>
      <c r="F9390" s="398">
        <v>0</v>
      </c>
      <c r="H9390" t="s">
        <v>528</v>
      </c>
    </row>
    <row r="9391" spans="1:8">
      <c r="A9391" s="397">
        <v>96993</v>
      </c>
      <c r="B9391" t="s">
        <v>9843</v>
      </c>
      <c r="C9391" t="s">
        <v>530</v>
      </c>
      <c r="D9391" s="398">
        <v>0</v>
      </c>
      <c r="F9391" s="398">
        <v>0</v>
      </c>
      <c r="H9391" t="s">
        <v>528</v>
      </c>
    </row>
    <row r="9392" spans="1:8">
      <c r="A9392" s="397">
        <v>96990</v>
      </c>
      <c r="B9392" t="s">
        <v>9844</v>
      </c>
      <c r="C9392" t="s">
        <v>530</v>
      </c>
      <c r="D9392" s="398">
        <v>0</v>
      </c>
      <c r="F9392" s="398">
        <v>0</v>
      </c>
      <c r="H9392" t="s">
        <v>528</v>
      </c>
    </row>
    <row r="9393" spans="1:8">
      <c r="A9393" s="397">
        <v>96991</v>
      </c>
      <c r="B9393" t="s">
        <v>9845</v>
      </c>
      <c r="C9393" t="s">
        <v>530</v>
      </c>
      <c r="D9393" s="398">
        <v>0</v>
      </c>
      <c r="F9393" s="398">
        <v>0</v>
      </c>
      <c r="H9393" t="s">
        <v>528</v>
      </c>
    </row>
    <row r="9394" spans="1:8">
      <c r="A9394" s="397">
        <v>96992</v>
      </c>
      <c r="B9394" t="s">
        <v>9846</v>
      </c>
      <c r="C9394" t="s">
        <v>530</v>
      </c>
      <c r="D9394" s="398">
        <v>0</v>
      </c>
      <c r="F9394" s="398">
        <v>0</v>
      </c>
      <c r="H9394" t="s">
        <v>528</v>
      </c>
    </row>
    <row r="9395" spans="1:8">
      <c r="A9395" s="397">
        <v>96994</v>
      </c>
      <c r="B9395" t="s">
        <v>9847</v>
      </c>
      <c r="C9395" t="s">
        <v>530</v>
      </c>
      <c r="D9395" s="398">
        <v>0</v>
      </c>
      <c r="F9395" s="398">
        <v>0</v>
      </c>
      <c r="H9395" t="s">
        <v>528</v>
      </c>
    </row>
    <row r="9396" spans="1:8">
      <c r="A9396" s="397">
        <v>96973</v>
      </c>
      <c r="B9396" t="s">
        <v>9848</v>
      </c>
      <c r="C9396" t="s">
        <v>345</v>
      </c>
      <c r="D9396" s="398">
        <v>82.86</v>
      </c>
      <c r="F9396" s="398">
        <v>87.24</v>
      </c>
      <c r="H9396" t="s">
        <v>528</v>
      </c>
    </row>
    <row r="9397" spans="1:8">
      <c r="A9397" s="397">
        <v>104743</v>
      </c>
      <c r="B9397" t="s">
        <v>9849</v>
      </c>
      <c r="C9397" t="s">
        <v>345</v>
      </c>
      <c r="D9397" s="398">
        <v>0</v>
      </c>
      <c r="F9397" s="398">
        <v>0</v>
      </c>
      <c r="H9397" t="s">
        <v>528</v>
      </c>
    </row>
    <row r="9398" spans="1:8">
      <c r="A9398" s="397">
        <v>96977</v>
      </c>
      <c r="B9398" t="s">
        <v>9850</v>
      </c>
      <c r="C9398" t="s">
        <v>345</v>
      </c>
      <c r="D9398" s="398">
        <v>71.739999999999995</v>
      </c>
      <c r="F9398" s="398">
        <v>66.62</v>
      </c>
      <c r="H9398" t="s">
        <v>528</v>
      </c>
    </row>
    <row r="9399" spans="1:8">
      <c r="A9399" s="397">
        <v>96974</v>
      </c>
      <c r="B9399" t="s">
        <v>9851</v>
      </c>
      <c r="C9399" t="s">
        <v>345</v>
      </c>
      <c r="D9399" s="398">
        <v>107.76</v>
      </c>
      <c r="F9399" s="398">
        <v>111.91</v>
      </c>
      <c r="H9399" t="s">
        <v>528</v>
      </c>
    </row>
    <row r="9400" spans="1:8">
      <c r="A9400" s="397">
        <v>104744</v>
      </c>
      <c r="B9400" t="s">
        <v>9852</v>
      </c>
      <c r="C9400" t="s">
        <v>345</v>
      </c>
      <c r="D9400" s="398">
        <v>0</v>
      </c>
      <c r="F9400" s="398">
        <v>0</v>
      </c>
      <c r="H9400" t="s">
        <v>528</v>
      </c>
    </row>
    <row r="9401" spans="1:8">
      <c r="A9401" s="397">
        <v>96978</v>
      </c>
      <c r="B9401" t="s">
        <v>9853</v>
      </c>
      <c r="C9401" t="s">
        <v>345</v>
      </c>
      <c r="D9401" s="398">
        <v>94.55</v>
      </c>
      <c r="F9401" s="398">
        <v>87.73</v>
      </c>
      <c r="H9401" t="s">
        <v>528</v>
      </c>
    </row>
    <row r="9402" spans="1:8">
      <c r="A9402" s="397">
        <v>96975</v>
      </c>
      <c r="B9402" t="s">
        <v>9854</v>
      </c>
      <c r="C9402" t="s">
        <v>345</v>
      </c>
      <c r="D9402" s="398">
        <v>134.04</v>
      </c>
      <c r="F9402" s="398">
        <v>137.75</v>
      </c>
      <c r="H9402" t="s">
        <v>528</v>
      </c>
    </row>
    <row r="9403" spans="1:8">
      <c r="A9403" s="397">
        <v>104745</v>
      </c>
      <c r="B9403" t="s">
        <v>9855</v>
      </c>
      <c r="C9403" t="s">
        <v>345</v>
      </c>
      <c r="D9403" s="398">
        <v>0</v>
      </c>
      <c r="F9403" s="398">
        <v>0</v>
      </c>
      <c r="H9403" t="s">
        <v>528</v>
      </c>
    </row>
    <row r="9404" spans="1:8">
      <c r="A9404" s="397">
        <v>96979</v>
      </c>
      <c r="B9404" t="s">
        <v>9856</v>
      </c>
      <c r="C9404" t="s">
        <v>345</v>
      </c>
      <c r="D9404" s="398">
        <v>135.35</v>
      </c>
      <c r="F9404" s="398">
        <v>125.29</v>
      </c>
      <c r="H9404" t="s">
        <v>528</v>
      </c>
    </row>
    <row r="9405" spans="1:8">
      <c r="A9405" s="397">
        <v>96976</v>
      </c>
      <c r="B9405" t="s">
        <v>9857</v>
      </c>
      <c r="C9405" t="s">
        <v>345</v>
      </c>
      <c r="D9405" s="398">
        <v>177.97</v>
      </c>
      <c r="F9405" s="398">
        <v>179.61</v>
      </c>
      <c r="H9405" t="s">
        <v>528</v>
      </c>
    </row>
    <row r="9406" spans="1:8">
      <c r="A9406" s="397">
        <v>96984</v>
      </c>
      <c r="B9406" t="s">
        <v>9858</v>
      </c>
      <c r="C9406" t="s">
        <v>530</v>
      </c>
      <c r="D9406" s="398">
        <v>63.94</v>
      </c>
      <c r="F9406" s="398">
        <v>76.61</v>
      </c>
      <c r="H9406" t="s">
        <v>528</v>
      </c>
    </row>
    <row r="9407" spans="1:8">
      <c r="A9407" s="397">
        <v>96980</v>
      </c>
      <c r="B9407" t="s">
        <v>9859</v>
      </c>
      <c r="C9407" t="s">
        <v>345</v>
      </c>
      <c r="D9407" s="398">
        <v>0</v>
      </c>
      <c r="F9407" s="398">
        <v>0</v>
      </c>
      <c r="H9407" t="s">
        <v>528</v>
      </c>
    </row>
    <row r="9408" spans="1:8">
      <c r="A9408" s="397">
        <v>96986</v>
      </c>
      <c r="B9408" t="s">
        <v>9860</v>
      </c>
      <c r="C9408" t="s">
        <v>530</v>
      </c>
      <c r="D9408" s="398">
        <v>110</v>
      </c>
      <c r="F9408" s="398">
        <v>130.81</v>
      </c>
      <c r="H9408" t="s">
        <v>528</v>
      </c>
    </row>
    <row r="9409" spans="1:8">
      <c r="A9409" s="397">
        <v>96985</v>
      </c>
      <c r="B9409" t="s">
        <v>9861</v>
      </c>
      <c r="C9409" t="s">
        <v>530</v>
      </c>
      <c r="D9409" s="398">
        <v>73.53</v>
      </c>
      <c r="F9409" s="398">
        <v>87.29</v>
      </c>
      <c r="H9409" t="s">
        <v>528</v>
      </c>
    </row>
    <row r="9410" spans="1:8">
      <c r="A9410" s="397">
        <v>96988</v>
      </c>
      <c r="B9410" t="s">
        <v>9862</v>
      </c>
      <c r="C9410" t="s">
        <v>530</v>
      </c>
      <c r="D9410" s="398">
        <v>196.97</v>
      </c>
      <c r="F9410" s="398">
        <v>167.65</v>
      </c>
      <c r="H9410" t="s">
        <v>528</v>
      </c>
    </row>
    <row r="9411" spans="1:8">
      <c r="A9411" s="397">
        <v>104746</v>
      </c>
      <c r="B9411" t="s">
        <v>9863</v>
      </c>
      <c r="C9411" t="s">
        <v>530</v>
      </c>
      <c r="D9411" s="398">
        <v>30.47</v>
      </c>
      <c r="F9411" s="398">
        <v>31.32</v>
      </c>
      <c r="H9411" t="s">
        <v>528</v>
      </c>
    </row>
    <row r="9412" spans="1:8">
      <c r="A9412" s="397">
        <v>104747</v>
      </c>
      <c r="B9412" t="s">
        <v>9864</v>
      </c>
      <c r="C9412" t="s">
        <v>530</v>
      </c>
      <c r="D9412" s="398">
        <v>0</v>
      </c>
      <c r="F9412" s="398">
        <v>0</v>
      </c>
      <c r="H9412" t="s">
        <v>528</v>
      </c>
    </row>
    <row r="9413" spans="1:8">
      <c r="A9413" s="397">
        <v>96983</v>
      </c>
      <c r="B9413" t="s">
        <v>9865</v>
      </c>
      <c r="C9413" t="s">
        <v>530</v>
      </c>
      <c r="D9413" s="398">
        <v>0</v>
      </c>
      <c r="F9413" s="398">
        <v>0</v>
      </c>
      <c r="H9413" t="s">
        <v>528</v>
      </c>
    </row>
    <row r="9414" spans="1:8">
      <c r="A9414" s="397">
        <v>104748</v>
      </c>
      <c r="B9414" t="s">
        <v>9866</v>
      </c>
      <c r="C9414" t="s">
        <v>530</v>
      </c>
      <c r="D9414" s="398">
        <v>0</v>
      </c>
      <c r="F9414" s="398">
        <v>0</v>
      </c>
      <c r="H9414" t="s">
        <v>528</v>
      </c>
    </row>
    <row r="9415" spans="1:8">
      <c r="A9415" s="397">
        <v>98463</v>
      </c>
      <c r="B9415" t="s">
        <v>9867</v>
      </c>
      <c r="C9415" t="s">
        <v>530</v>
      </c>
      <c r="D9415" s="398">
        <v>29.1</v>
      </c>
      <c r="F9415" s="398">
        <v>33.840000000000003</v>
      </c>
      <c r="H9415" t="s">
        <v>528</v>
      </c>
    </row>
    <row r="9416" spans="1:8">
      <c r="A9416" s="397">
        <v>104827</v>
      </c>
      <c r="B9416" t="s">
        <v>9868</v>
      </c>
      <c r="C9416" t="s">
        <v>530</v>
      </c>
      <c r="D9416" s="398">
        <v>0</v>
      </c>
      <c r="F9416" s="398">
        <v>0</v>
      </c>
      <c r="H9416" t="s">
        <v>528</v>
      </c>
    </row>
    <row r="9417" spans="1:8">
      <c r="A9417" s="397">
        <v>104828</v>
      </c>
      <c r="B9417" t="s">
        <v>9869</v>
      </c>
      <c r="C9417" t="s">
        <v>530</v>
      </c>
      <c r="D9417" s="398">
        <v>0</v>
      </c>
      <c r="F9417" s="398">
        <v>0</v>
      </c>
      <c r="H9417" t="s">
        <v>528</v>
      </c>
    </row>
    <row r="9418" spans="1:8">
      <c r="A9418" s="397">
        <v>104824</v>
      </c>
      <c r="B9418" t="s">
        <v>9870</v>
      </c>
      <c r="C9418" t="s">
        <v>530</v>
      </c>
      <c r="D9418" s="398">
        <v>0</v>
      </c>
      <c r="F9418" s="398">
        <v>0</v>
      </c>
      <c r="H9418" t="s">
        <v>528</v>
      </c>
    </row>
    <row r="9419" spans="1:8">
      <c r="A9419" s="397">
        <v>104826</v>
      </c>
      <c r="B9419" t="s">
        <v>9871</v>
      </c>
      <c r="C9419" t="s">
        <v>530</v>
      </c>
      <c r="D9419" s="398">
        <v>0</v>
      </c>
      <c r="F9419" s="398">
        <v>0</v>
      </c>
      <c r="H9419" t="s">
        <v>528</v>
      </c>
    </row>
    <row r="9420" spans="1:8">
      <c r="A9420" s="397">
        <v>104825</v>
      </c>
      <c r="B9420" t="s">
        <v>9872</v>
      </c>
      <c r="C9420" t="s">
        <v>530</v>
      </c>
      <c r="D9420" s="398">
        <v>0</v>
      </c>
      <c r="F9420" s="398">
        <v>0</v>
      </c>
      <c r="H9420" t="s">
        <v>528</v>
      </c>
    </row>
    <row r="9421" spans="1:8">
      <c r="A9421" s="397">
        <v>104993</v>
      </c>
      <c r="B9421" t="s">
        <v>9873</v>
      </c>
      <c r="C9421" t="s">
        <v>530</v>
      </c>
      <c r="D9421" s="398">
        <v>0</v>
      </c>
      <c r="F9421" s="398">
        <v>0</v>
      </c>
      <c r="H9421" t="s">
        <v>528</v>
      </c>
    </row>
    <row r="9422" spans="1:8">
      <c r="A9422" s="397">
        <v>104994</v>
      </c>
      <c r="B9422" t="s">
        <v>9874</v>
      </c>
      <c r="C9422" t="s">
        <v>530</v>
      </c>
      <c r="D9422" s="398">
        <v>0</v>
      </c>
      <c r="F9422" s="398">
        <v>0</v>
      </c>
      <c r="H9422" t="s">
        <v>528</v>
      </c>
    </row>
    <row r="9423" spans="1:8">
      <c r="A9423" s="397">
        <v>104995</v>
      </c>
      <c r="B9423" t="s">
        <v>9875</v>
      </c>
      <c r="C9423" t="s">
        <v>530</v>
      </c>
      <c r="D9423" s="398">
        <v>0</v>
      </c>
      <c r="F9423" s="398">
        <v>0</v>
      </c>
      <c r="H9423" t="s">
        <v>528</v>
      </c>
    </row>
    <row r="9424" spans="1:8">
      <c r="A9424" s="397">
        <v>104996</v>
      </c>
      <c r="B9424" t="s">
        <v>9876</v>
      </c>
      <c r="C9424" t="s">
        <v>530</v>
      </c>
      <c r="D9424" s="398">
        <v>0</v>
      </c>
      <c r="F9424" s="398">
        <v>0</v>
      </c>
      <c r="H9424" t="s">
        <v>528</v>
      </c>
    </row>
    <row r="9425" spans="1:8">
      <c r="A9425" s="397">
        <v>95676</v>
      </c>
      <c r="B9425" t="s">
        <v>9877</v>
      </c>
      <c r="C9425" t="s">
        <v>530</v>
      </c>
      <c r="D9425" s="398">
        <v>152.65</v>
      </c>
      <c r="F9425" s="398">
        <v>157.13999999999999</v>
      </c>
      <c r="H9425" t="s">
        <v>528</v>
      </c>
    </row>
    <row r="9426" spans="1:8">
      <c r="A9426" s="397">
        <v>95677</v>
      </c>
      <c r="B9426" t="s">
        <v>9878</v>
      </c>
      <c r="C9426" t="s">
        <v>530</v>
      </c>
      <c r="D9426" s="398">
        <v>0</v>
      </c>
      <c r="F9426" s="398">
        <v>0</v>
      </c>
      <c r="H9426" t="s">
        <v>528</v>
      </c>
    </row>
    <row r="9427" spans="1:8">
      <c r="A9427" s="397">
        <v>105135</v>
      </c>
      <c r="B9427" t="s">
        <v>9879</v>
      </c>
      <c r="C9427" t="s">
        <v>530</v>
      </c>
      <c r="D9427" s="398">
        <v>996.88</v>
      </c>
      <c r="F9427" s="398">
        <v>1009.64</v>
      </c>
      <c r="H9427" t="s">
        <v>528</v>
      </c>
    </row>
    <row r="9428" spans="1:8">
      <c r="A9428" s="397">
        <v>104998</v>
      </c>
      <c r="B9428" t="s">
        <v>9880</v>
      </c>
      <c r="C9428" t="s">
        <v>530</v>
      </c>
      <c r="D9428" s="398">
        <v>610.91999999999996</v>
      </c>
      <c r="F9428" s="398">
        <v>621.92999999999995</v>
      </c>
      <c r="H9428" t="s">
        <v>528</v>
      </c>
    </row>
    <row r="9429" spans="1:8">
      <c r="A9429" s="397">
        <v>104997</v>
      </c>
      <c r="B9429" t="s">
        <v>9881</v>
      </c>
      <c r="C9429" t="s">
        <v>530</v>
      </c>
      <c r="D9429" s="398">
        <v>457.24</v>
      </c>
      <c r="F9429" s="398">
        <v>468.25</v>
      </c>
      <c r="H9429" t="s">
        <v>528</v>
      </c>
    </row>
    <row r="9430" spans="1:8">
      <c r="A9430" s="397">
        <v>95673</v>
      </c>
      <c r="B9430" t="s">
        <v>9882</v>
      </c>
      <c r="C9430" t="s">
        <v>530</v>
      </c>
      <c r="D9430" s="398">
        <v>134.38999999999999</v>
      </c>
      <c r="F9430" s="398">
        <v>141.72999999999999</v>
      </c>
      <c r="H9430" t="s">
        <v>528</v>
      </c>
    </row>
    <row r="9431" spans="1:8">
      <c r="A9431" s="397">
        <v>95674</v>
      </c>
      <c r="B9431" t="s">
        <v>9883</v>
      </c>
      <c r="C9431" t="s">
        <v>530</v>
      </c>
      <c r="D9431" s="398">
        <v>142.47</v>
      </c>
      <c r="F9431" s="398">
        <v>149.81</v>
      </c>
      <c r="H9431" t="s">
        <v>528</v>
      </c>
    </row>
    <row r="9432" spans="1:8">
      <c r="A9432" s="397">
        <v>104992</v>
      </c>
      <c r="B9432" t="s">
        <v>9884</v>
      </c>
      <c r="C9432" t="s">
        <v>530</v>
      </c>
      <c r="D9432" s="398">
        <v>1390.96</v>
      </c>
      <c r="F9432" s="398">
        <v>1405.47</v>
      </c>
      <c r="H9432" t="s">
        <v>528</v>
      </c>
    </row>
    <row r="9433" spans="1:8">
      <c r="A9433" s="397">
        <v>95675</v>
      </c>
      <c r="B9433" t="s">
        <v>9885</v>
      </c>
      <c r="C9433" t="s">
        <v>530</v>
      </c>
      <c r="D9433" s="398">
        <v>175.79</v>
      </c>
      <c r="F9433" s="398">
        <v>184.87</v>
      </c>
      <c r="H9433" t="s">
        <v>528</v>
      </c>
    </row>
    <row r="9434" spans="1:8">
      <c r="A9434" s="397">
        <v>95648</v>
      </c>
      <c r="B9434" t="s">
        <v>9886</v>
      </c>
      <c r="C9434" t="s">
        <v>530</v>
      </c>
      <c r="D9434" s="398">
        <v>645.04</v>
      </c>
      <c r="F9434" s="398">
        <v>630.11</v>
      </c>
      <c r="H9434" t="s">
        <v>528</v>
      </c>
    </row>
    <row r="9435" spans="1:8">
      <c r="A9435" s="397">
        <v>95649</v>
      </c>
      <c r="B9435" t="s">
        <v>9887</v>
      </c>
      <c r="C9435" t="s">
        <v>530</v>
      </c>
      <c r="D9435" s="398">
        <v>1112.24</v>
      </c>
      <c r="F9435" s="398">
        <v>1086.3599999999999</v>
      </c>
      <c r="H9435" t="s">
        <v>528</v>
      </c>
    </row>
    <row r="9436" spans="1:8">
      <c r="A9436" s="397">
        <v>95650</v>
      </c>
      <c r="B9436" t="s">
        <v>9888</v>
      </c>
      <c r="C9436" t="s">
        <v>530</v>
      </c>
      <c r="D9436" s="398">
        <v>1624.1</v>
      </c>
      <c r="F9436" s="398">
        <v>1587.54</v>
      </c>
      <c r="H9436" t="s">
        <v>528</v>
      </c>
    </row>
    <row r="9437" spans="1:8">
      <c r="A9437" s="397">
        <v>95651</v>
      </c>
      <c r="B9437" t="s">
        <v>9889</v>
      </c>
      <c r="C9437" t="s">
        <v>530</v>
      </c>
      <c r="D9437" s="398">
        <v>2109.4</v>
      </c>
      <c r="F9437" s="398">
        <v>2061.6799999999998</v>
      </c>
      <c r="H9437" t="s">
        <v>528</v>
      </c>
    </row>
    <row r="9438" spans="1:8">
      <c r="A9438" s="397">
        <v>95652</v>
      </c>
      <c r="B9438" t="s">
        <v>9890</v>
      </c>
      <c r="C9438" t="s">
        <v>530</v>
      </c>
      <c r="D9438" s="398">
        <v>794.28</v>
      </c>
      <c r="F9438" s="398">
        <v>774.77</v>
      </c>
      <c r="H9438" t="s">
        <v>528</v>
      </c>
    </row>
    <row r="9439" spans="1:8">
      <c r="A9439" s="397">
        <v>95653</v>
      </c>
      <c r="B9439" t="s">
        <v>9891</v>
      </c>
      <c r="C9439" t="s">
        <v>530</v>
      </c>
      <c r="D9439" s="398">
        <v>1408.66</v>
      </c>
      <c r="F9439" s="398">
        <v>1373.64</v>
      </c>
      <c r="H9439" t="s">
        <v>528</v>
      </c>
    </row>
    <row r="9440" spans="1:8">
      <c r="A9440" s="397">
        <v>95654</v>
      </c>
      <c r="B9440" t="s">
        <v>9892</v>
      </c>
      <c r="C9440" t="s">
        <v>530</v>
      </c>
      <c r="D9440" s="398">
        <v>2073.85</v>
      </c>
      <c r="F9440" s="398">
        <v>2023.53</v>
      </c>
      <c r="H9440" t="s">
        <v>528</v>
      </c>
    </row>
    <row r="9441" spans="1:8">
      <c r="A9441" s="397">
        <v>95655</v>
      </c>
      <c r="B9441" t="s">
        <v>9893</v>
      </c>
      <c r="C9441" t="s">
        <v>530</v>
      </c>
      <c r="D9441" s="398">
        <v>2704.98</v>
      </c>
      <c r="F9441" s="398">
        <v>2638.95</v>
      </c>
      <c r="H9441" t="s">
        <v>528</v>
      </c>
    </row>
    <row r="9442" spans="1:8">
      <c r="A9442" s="397">
        <v>95657</v>
      </c>
      <c r="B9442" t="s">
        <v>9894</v>
      </c>
      <c r="C9442" t="s">
        <v>530</v>
      </c>
      <c r="D9442" s="398">
        <v>336.65</v>
      </c>
      <c r="F9442" s="398">
        <v>378.84</v>
      </c>
      <c r="H9442" t="s">
        <v>528</v>
      </c>
    </row>
    <row r="9443" spans="1:8">
      <c r="A9443" s="397">
        <v>95658</v>
      </c>
      <c r="B9443" t="s">
        <v>9895</v>
      </c>
      <c r="C9443" t="s">
        <v>530</v>
      </c>
      <c r="D9443" s="398">
        <v>611.11</v>
      </c>
      <c r="F9443" s="398">
        <v>685.93</v>
      </c>
      <c r="H9443" t="s">
        <v>528</v>
      </c>
    </row>
    <row r="9444" spans="1:8">
      <c r="A9444" s="397">
        <v>95659</v>
      </c>
      <c r="B9444" t="s">
        <v>9896</v>
      </c>
      <c r="C9444" t="s">
        <v>530</v>
      </c>
      <c r="D9444" s="398">
        <v>909.23</v>
      </c>
      <c r="F9444" s="398">
        <v>1019.92</v>
      </c>
      <c r="H9444" t="s">
        <v>528</v>
      </c>
    </row>
    <row r="9445" spans="1:8">
      <c r="A9445" s="397">
        <v>95660</v>
      </c>
      <c r="B9445" t="s">
        <v>9897</v>
      </c>
      <c r="C9445" t="s">
        <v>530</v>
      </c>
      <c r="D9445" s="398">
        <v>1191.1400000000001</v>
      </c>
      <c r="F9445" s="398">
        <v>1335.44</v>
      </c>
      <c r="H9445" t="s">
        <v>528</v>
      </c>
    </row>
    <row r="9446" spans="1:8">
      <c r="A9446" s="397">
        <v>95661</v>
      </c>
      <c r="B9446" t="s">
        <v>9898</v>
      </c>
      <c r="C9446" t="s">
        <v>530</v>
      </c>
      <c r="D9446" s="398">
        <v>414.21</v>
      </c>
      <c r="F9446" s="398">
        <v>462.51</v>
      </c>
      <c r="H9446" t="s">
        <v>528</v>
      </c>
    </row>
    <row r="9447" spans="1:8">
      <c r="A9447" s="397">
        <v>95662</v>
      </c>
      <c r="B9447" t="s">
        <v>9899</v>
      </c>
      <c r="C9447" t="s">
        <v>530</v>
      </c>
      <c r="D9447" s="398">
        <v>764.63</v>
      </c>
      <c r="F9447" s="398">
        <v>851.54</v>
      </c>
      <c r="H9447" t="s">
        <v>528</v>
      </c>
    </row>
    <row r="9448" spans="1:8">
      <c r="A9448" s="397">
        <v>95663</v>
      </c>
      <c r="B9448" t="s">
        <v>9900</v>
      </c>
      <c r="C9448" t="s">
        <v>530</v>
      </c>
      <c r="D9448" s="398">
        <v>1143.51</v>
      </c>
      <c r="F9448" s="398">
        <v>1272.6099999999999</v>
      </c>
      <c r="H9448" t="s">
        <v>528</v>
      </c>
    </row>
    <row r="9449" spans="1:8">
      <c r="A9449" s="397">
        <v>95664</v>
      </c>
      <c r="B9449" t="s">
        <v>9901</v>
      </c>
      <c r="C9449" t="s">
        <v>530</v>
      </c>
      <c r="D9449" s="398">
        <v>1500.31</v>
      </c>
      <c r="F9449" s="398">
        <v>1668.92</v>
      </c>
      <c r="H9449" t="s">
        <v>528</v>
      </c>
    </row>
    <row r="9450" spans="1:8">
      <c r="A9450" s="397">
        <v>95665</v>
      </c>
      <c r="B9450" t="s">
        <v>9902</v>
      </c>
      <c r="C9450" t="s">
        <v>530</v>
      </c>
      <c r="D9450" s="398">
        <v>374.12</v>
      </c>
      <c r="F9450" s="398">
        <v>419.13</v>
      </c>
      <c r="H9450" t="s">
        <v>528</v>
      </c>
    </row>
    <row r="9451" spans="1:8">
      <c r="A9451" s="397">
        <v>95666</v>
      </c>
      <c r="B9451" t="s">
        <v>9903</v>
      </c>
      <c r="C9451" t="s">
        <v>530</v>
      </c>
      <c r="D9451" s="398">
        <v>659.56</v>
      </c>
      <c r="F9451" s="398">
        <v>738.96</v>
      </c>
      <c r="H9451" t="s">
        <v>528</v>
      </c>
    </row>
    <row r="9452" spans="1:8">
      <c r="A9452" s="397">
        <v>95667</v>
      </c>
      <c r="B9452" t="s">
        <v>9904</v>
      </c>
      <c r="C9452" t="s">
        <v>530</v>
      </c>
      <c r="D9452" s="398">
        <v>976.27</v>
      </c>
      <c r="F9452" s="398">
        <v>1093.78</v>
      </c>
      <c r="H9452" t="s">
        <v>528</v>
      </c>
    </row>
    <row r="9453" spans="1:8">
      <c r="A9453" s="397">
        <v>95668</v>
      </c>
      <c r="B9453" t="s">
        <v>9905</v>
      </c>
      <c r="C9453" t="s">
        <v>530</v>
      </c>
      <c r="D9453" s="398">
        <v>1274.5</v>
      </c>
      <c r="F9453" s="398">
        <v>1427.51</v>
      </c>
      <c r="H9453" t="s">
        <v>528</v>
      </c>
    </row>
    <row r="9454" spans="1:8">
      <c r="A9454" s="397">
        <v>95669</v>
      </c>
      <c r="B9454" t="s">
        <v>9906</v>
      </c>
      <c r="C9454" t="s">
        <v>530</v>
      </c>
      <c r="D9454" s="398">
        <v>447.19</v>
      </c>
      <c r="F9454" s="398">
        <v>498.67</v>
      </c>
      <c r="H9454" t="s">
        <v>528</v>
      </c>
    </row>
    <row r="9455" spans="1:8">
      <c r="A9455" s="397">
        <v>95670</v>
      </c>
      <c r="B9455" t="s">
        <v>9907</v>
      </c>
      <c r="C9455" t="s">
        <v>530</v>
      </c>
      <c r="D9455" s="398">
        <v>804.38</v>
      </c>
      <c r="F9455" s="398">
        <v>896.55</v>
      </c>
      <c r="H9455" t="s">
        <v>528</v>
      </c>
    </row>
    <row r="9456" spans="1:8">
      <c r="A9456" s="397">
        <v>95671</v>
      </c>
      <c r="B9456" t="s">
        <v>9908</v>
      </c>
      <c r="C9456" t="s">
        <v>530</v>
      </c>
      <c r="D9456" s="398">
        <v>1196.8699999999999</v>
      </c>
      <c r="F9456" s="398">
        <v>1333.89</v>
      </c>
      <c r="H9456" t="s">
        <v>528</v>
      </c>
    </row>
    <row r="9457" spans="1:8">
      <c r="A9457" s="397">
        <v>95672</v>
      </c>
      <c r="B9457" t="s">
        <v>9909</v>
      </c>
      <c r="C9457" t="s">
        <v>530</v>
      </c>
      <c r="D9457" s="398">
        <v>1565.97</v>
      </c>
      <c r="F9457" s="398">
        <v>1744.69</v>
      </c>
      <c r="H9457" t="s">
        <v>528</v>
      </c>
    </row>
    <row r="9458" spans="1:8">
      <c r="A9458" s="397">
        <v>97741</v>
      </c>
      <c r="B9458" t="s">
        <v>9910</v>
      </c>
      <c r="C9458" t="s">
        <v>530</v>
      </c>
      <c r="D9458" s="398">
        <v>172.97</v>
      </c>
      <c r="F9458" s="398">
        <v>204.84</v>
      </c>
      <c r="H9458" t="s">
        <v>528</v>
      </c>
    </row>
    <row r="9459" spans="1:8">
      <c r="A9459" s="397">
        <v>95641</v>
      </c>
      <c r="B9459" t="s">
        <v>9911</v>
      </c>
      <c r="C9459" t="s">
        <v>530</v>
      </c>
      <c r="D9459" s="398">
        <v>307.62</v>
      </c>
      <c r="F9459" s="398">
        <v>362.13</v>
      </c>
      <c r="H9459" t="s">
        <v>528</v>
      </c>
    </row>
    <row r="9460" spans="1:8">
      <c r="A9460" s="397">
        <v>95642</v>
      </c>
      <c r="B9460" t="s">
        <v>9912</v>
      </c>
      <c r="C9460" t="s">
        <v>530</v>
      </c>
      <c r="D9460" s="398">
        <v>454.8</v>
      </c>
      <c r="F9460" s="398">
        <v>535.39</v>
      </c>
      <c r="H9460" t="s">
        <v>528</v>
      </c>
    </row>
    <row r="9461" spans="1:8">
      <c r="A9461" s="397">
        <v>95643</v>
      </c>
      <c r="B9461" t="s">
        <v>9913</v>
      </c>
      <c r="C9461" t="s">
        <v>530</v>
      </c>
      <c r="D9461" s="398">
        <v>594.39</v>
      </c>
      <c r="F9461" s="398">
        <v>698.94</v>
      </c>
      <c r="H9461" t="s">
        <v>528</v>
      </c>
    </row>
    <row r="9462" spans="1:8">
      <c r="A9462" s="397">
        <v>95644</v>
      </c>
      <c r="B9462" t="s">
        <v>9914</v>
      </c>
      <c r="C9462" t="s">
        <v>530</v>
      </c>
      <c r="D9462" s="398">
        <v>221.41</v>
      </c>
      <c r="F9462" s="398">
        <v>261.64</v>
      </c>
      <c r="H9462" t="s">
        <v>528</v>
      </c>
    </row>
    <row r="9463" spans="1:8">
      <c r="A9463" s="397">
        <v>95645</v>
      </c>
      <c r="B9463" t="s">
        <v>9915</v>
      </c>
      <c r="C9463" t="s">
        <v>530</v>
      </c>
      <c r="D9463" s="398">
        <v>403.53</v>
      </c>
      <c r="F9463" s="398">
        <v>474.46</v>
      </c>
      <c r="H9463" t="s">
        <v>528</v>
      </c>
    </row>
    <row r="9464" spans="1:8">
      <c r="A9464" s="397">
        <v>95646</v>
      </c>
      <c r="B9464" t="s">
        <v>9916</v>
      </c>
      <c r="C9464" t="s">
        <v>530</v>
      </c>
      <c r="D9464" s="398">
        <v>601.14</v>
      </c>
      <c r="F9464" s="398">
        <v>707</v>
      </c>
      <c r="H9464" t="s">
        <v>528</v>
      </c>
    </row>
    <row r="9465" spans="1:8">
      <c r="A9465" s="397">
        <v>95647</v>
      </c>
      <c r="B9465" t="s">
        <v>9917</v>
      </c>
      <c r="C9465" t="s">
        <v>530</v>
      </c>
      <c r="D9465" s="398">
        <v>787.52</v>
      </c>
      <c r="F9465" s="398">
        <v>925.28</v>
      </c>
      <c r="H9465" t="s">
        <v>528</v>
      </c>
    </row>
    <row r="9466" spans="1:8">
      <c r="A9466" s="397">
        <v>95636</v>
      </c>
      <c r="B9466" t="s">
        <v>9918</v>
      </c>
      <c r="C9466" t="s">
        <v>530</v>
      </c>
      <c r="D9466" s="398">
        <v>379.48</v>
      </c>
      <c r="F9466" s="398">
        <v>470.64</v>
      </c>
      <c r="H9466" t="s">
        <v>528</v>
      </c>
    </row>
    <row r="9467" spans="1:8">
      <c r="A9467" s="397">
        <v>95637</v>
      </c>
      <c r="B9467" t="s">
        <v>9919</v>
      </c>
      <c r="C9467" t="s">
        <v>530</v>
      </c>
      <c r="D9467" s="398">
        <v>495.31</v>
      </c>
      <c r="F9467" s="398">
        <v>613.91999999999996</v>
      </c>
      <c r="H9467" t="s">
        <v>528</v>
      </c>
    </row>
    <row r="9468" spans="1:8">
      <c r="A9468" s="397">
        <v>95638</v>
      </c>
      <c r="B9468" t="s">
        <v>9920</v>
      </c>
      <c r="C9468" t="s">
        <v>530</v>
      </c>
      <c r="D9468" s="398">
        <v>607.70000000000005</v>
      </c>
      <c r="F9468" s="398">
        <v>753.64</v>
      </c>
      <c r="H9468" t="s">
        <v>528</v>
      </c>
    </row>
    <row r="9469" spans="1:8">
      <c r="A9469" s="397">
        <v>95639</v>
      </c>
      <c r="B9469" t="s">
        <v>9921</v>
      </c>
      <c r="C9469" t="s">
        <v>530</v>
      </c>
      <c r="D9469" s="398">
        <v>821.05</v>
      </c>
      <c r="F9469" s="398">
        <v>1015.44</v>
      </c>
      <c r="H9469" t="s">
        <v>528</v>
      </c>
    </row>
    <row r="9470" spans="1:8">
      <c r="A9470" s="397">
        <v>95634</v>
      </c>
      <c r="B9470" t="s">
        <v>9922</v>
      </c>
      <c r="C9470" t="s">
        <v>530</v>
      </c>
      <c r="D9470" s="398">
        <v>205.08</v>
      </c>
      <c r="F9470" s="398">
        <v>258.25</v>
      </c>
      <c r="H9470" t="s">
        <v>528</v>
      </c>
    </row>
    <row r="9471" spans="1:8">
      <c r="A9471" s="397">
        <v>95635</v>
      </c>
      <c r="B9471" t="s">
        <v>9923</v>
      </c>
      <c r="C9471" t="s">
        <v>530</v>
      </c>
      <c r="D9471" s="398">
        <v>216.97</v>
      </c>
      <c r="F9471" s="398">
        <v>273.58999999999997</v>
      </c>
      <c r="H9471" t="s">
        <v>528</v>
      </c>
    </row>
    <row r="9472" spans="1:8">
      <c r="A9472" s="397">
        <v>98751</v>
      </c>
      <c r="B9472" t="s">
        <v>9924</v>
      </c>
      <c r="C9472" t="s">
        <v>345</v>
      </c>
      <c r="D9472" s="398">
        <v>147.19</v>
      </c>
      <c r="F9472" s="398">
        <v>189.4</v>
      </c>
      <c r="H9472" t="s">
        <v>528</v>
      </c>
    </row>
    <row r="9473" spans="1:8">
      <c r="A9473" s="397">
        <v>98746</v>
      </c>
      <c r="B9473" t="s">
        <v>9925</v>
      </c>
      <c r="C9473" t="s">
        <v>345</v>
      </c>
      <c r="D9473" s="398">
        <v>73.12</v>
      </c>
      <c r="F9473" s="398">
        <v>96.89</v>
      </c>
      <c r="H9473" t="s">
        <v>528</v>
      </c>
    </row>
    <row r="9474" spans="1:8">
      <c r="A9474" s="397">
        <v>98753</v>
      </c>
      <c r="B9474" t="s">
        <v>9926</v>
      </c>
      <c r="C9474" t="s">
        <v>345</v>
      </c>
      <c r="D9474" s="398">
        <v>264.64</v>
      </c>
      <c r="F9474" s="398">
        <v>335.48</v>
      </c>
      <c r="H9474" t="s">
        <v>528</v>
      </c>
    </row>
    <row r="9475" spans="1:8">
      <c r="A9475" s="397">
        <v>98750</v>
      </c>
      <c r="B9475" t="s">
        <v>9927</v>
      </c>
      <c r="C9475" t="s">
        <v>345</v>
      </c>
      <c r="D9475" s="398">
        <v>103.63</v>
      </c>
      <c r="F9475" s="398">
        <v>135.07</v>
      </c>
      <c r="H9475" t="s">
        <v>528</v>
      </c>
    </row>
    <row r="9476" spans="1:8">
      <c r="A9476" s="397">
        <v>98749</v>
      </c>
      <c r="B9476" t="s">
        <v>9928</v>
      </c>
      <c r="C9476" t="s">
        <v>345</v>
      </c>
      <c r="D9476" s="398">
        <v>86.94</v>
      </c>
      <c r="F9476" s="398">
        <v>114.24</v>
      </c>
      <c r="H9476" t="s">
        <v>528</v>
      </c>
    </row>
    <row r="9477" spans="1:8">
      <c r="A9477" s="397">
        <v>98752</v>
      </c>
      <c r="B9477" t="s">
        <v>9929</v>
      </c>
      <c r="C9477" t="s">
        <v>345</v>
      </c>
      <c r="D9477" s="398">
        <v>199.56</v>
      </c>
      <c r="F9477" s="398">
        <v>254.59</v>
      </c>
      <c r="H9477" t="s">
        <v>528</v>
      </c>
    </row>
    <row r="9478" spans="1:8">
      <c r="A9478" s="397">
        <v>98529</v>
      </c>
      <c r="B9478" t="s">
        <v>9930</v>
      </c>
      <c r="C9478" t="s">
        <v>530</v>
      </c>
      <c r="D9478" s="398">
        <v>82.93</v>
      </c>
      <c r="F9478" s="398">
        <v>104.59</v>
      </c>
      <c r="H9478" t="s">
        <v>528</v>
      </c>
    </row>
    <row r="9479" spans="1:8">
      <c r="A9479" s="397">
        <v>98530</v>
      </c>
      <c r="B9479" t="s">
        <v>9931</v>
      </c>
      <c r="C9479" t="s">
        <v>530</v>
      </c>
      <c r="D9479" s="398">
        <v>162.79</v>
      </c>
      <c r="F9479" s="398">
        <v>205.27</v>
      </c>
      <c r="H9479" t="s">
        <v>528</v>
      </c>
    </row>
    <row r="9480" spans="1:8">
      <c r="A9480" s="397">
        <v>98531</v>
      </c>
      <c r="B9480" t="s">
        <v>9932</v>
      </c>
      <c r="C9480" t="s">
        <v>530</v>
      </c>
      <c r="D9480" s="398">
        <v>407.67</v>
      </c>
      <c r="F9480" s="398">
        <v>476.63</v>
      </c>
      <c r="H9480" t="s">
        <v>528</v>
      </c>
    </row>
    <row r="9481" spans="1:8">
      <c r="A9481" s="397">
        <v>98524</v>
      </c>
      <c r="B9481" t="s">
        <v>9933</v>
      </c>
      <c r="C9481" t="s">
        <v>527</v>
      </c>
      <c r="D9481" s="398">
        <v>5.26</v>
      </c>
      <c r="F9481" s="398">
        <v>6.61</v>
      </c>
      <c r="H9481" t="s">
        <v>528</v>
      </c>
    </row>
    <row r="9482" spans="1:8">
      <c r="A9482" s="397">
        <v>98525</v>
      </c>
      <c r="B9482" t="s">
        <v>9934</v>
      </c>
      <c r="C9482" t="s">
        <v>527</v>
      </c>
      <c r="D9482" s="398">
        <v>0.69</v>
      </c>
      <c r="F9482" s="398">
        <v>0.77</v>
      </c>
      <c r="H9482" t="s">
        <v>528</v>
      </c>
    </row>
    <row r="9483" spans="1:8">
      <c r="A9483" s="397">
        <v>98533</v>
      </c>
      <c r="B9483" t="s">
        <v>9935</v>
      </c>
      <c r="C9483" t="s">
        <v>530</v>
      </c>
      <c r="D9483" s="398">
        <v>130.84</v>
      </c>
      <c r="F9483" s="398">
        <v>149.82</v>
      </c>
      <c r="H9483" t="s">
        <v>528</v>
      </c>
    </row>
    <row r="9484" spans="1:8">
      <c r="A9484" s="397">
        <v>98534</v>
      </c>
      <c r="B9484" t="s">
        <v>9936</v>
      </c>
      <c r="C9484" t="s">
        <v>530</v>
      </c>
      <c r="D9484" s="398">
        <v>362.03</v>
      </c>
      <c r="F9484" s="398">
        <v>413.59</v>
      </c>
      <c r="H9484" t="s">
        <v>528</v>
      </c>
    </row>
    <row r="9485" spans="1:8">
      <c r="A9485" s="397">
        <v>98535</v>
      </c>
      <c r="B9485" t="s">
        <v>9937</v>
      </c>
      <c r="C9485" t="s">
        <v>530</v>
      </c>
      <c r="D9485" s="398">
        <v>757.6</v>
      </c>
      <c r="F9485" s="398">
        <v>874.87</v>
      </c>
      <c r="H9485" t="s">
        <v>528</v>
      </c>
    </row>
    <row r="9486" spans="1:8">
      <c r="A9486" s="397">
        <v>98532</v>
      </c>
      <c r="B9486" t="s">
        <v>9938</v>
      </c>
      <c r="C9486" t="s">
        <v>530</v>
      </c>
      <c r="D9486" s="398">
        <v>34.770000000000003</v>
      </c>
      <c r="F9486" s="398">
        <v>38.86</v>
      </c>
      <c r="H9486" t="s">
        <v>528</v>
      </c>
    </row>
    <row r="9487" spans="1:8">
      <c r="A9487" s="397">
        <v>98526</v>
      </c>
      <c r="B9487" t="s">
        <v>9939</v>
      </c>
      <c r="C9487" t="s">
        <v>530</v>
      </c>
      <c r="D9487" s="398">
        <v>134.27000000000001</v>
      </c>
      <c r="F9487" s="398">
        <v>167.19</v>
      </c>
      <c r="H9487" t="s">
        <v>528</v>
      </c>
    </row>
    <row r="9488" spans="1:8">
      <c r="A9488" s="397">
        <v>98527</v>
      </c>
      <c r="B9488" t="s">
        <v>9940</v>
      </c>
      <c r="C9488" t="s">
        <v>530</v>
      </c>
      <c r="D9488" s="398">
        <v>222.85</v>
      </c>
      <c r="F9488" s="398">
        <v>277.45999999999998</v>
      </c>
      <c r="H9488" t="s">
        <v>528</v>
      </c>
    </row>
    <row r="9489" spans="1:8">
      <c r="A9489" s="397">
        <v>98528</v>
      </c>
      <c r="B9489" t="s">
        <v>9941</v>
      </c>
      <c r="C9489" t="s">
        <v>530</v>
      </c>
      <c r="D9489" s="398">
        <v>293.72000000000003</v>
      </c>
      <c r="F9489" s="398">
        <v>365.68</v>
      </c>
      <c r="H9489" t="s">
        <v>528</v>
      </c>
    </row>
    <row r="9490" spans="1:8">
      <c r="A9490" s="397">
        <v>94232</v>
      </c>
      <c r="B9490" t="s">
        <v>9942</v>
      </c>
      <c r="C9490" t="s">
        <v>530</v>
      </c>
      <c r="D9490" s="398">
        <v>3.17</v>
      </c>
      <c r="F9490" s="398">
        <v>3.74</v>
      </c>
      <c r="H9490" t="s">
        <v>528</v>
      </c>
    </row>
    <row r="9491" spans="1:8">
      <c r="A9491" s="397">
        <v>100434</v>
      </c>
      <c r="B9491" t="s">
        <v>9943</v>
      </c>
      <c r="C9491" t="s">
        <v>345</v>
      </c>
      <c r="D9491" s="398">
        <v>178.79</v>
      </c>
      <c r="F9491" s="398">
        <v>195.71</v>
      </c>
      <c r="H9491" t="s">
        <v>528</v>
      </c>
    </row>
    <row r="9492" spans="1:8">
      <c r="A9492" s="397">
        <v>94229</v>
      </c>
      <c r="B9492" t="s">
        <v>9944</v>
      </c>
      <c r="C9492" t="s">
        <v>345</v>
      </c>
      <c r="D9492" s="398">
        <v>172.36</v>
      </c>
      <c r="F9492" s="398">
        <v>175.19</v>
      </c>
      <c r="H9492" t="s">
        <v>528</v>
      </c>
    </row>
    <row r="9493" spans="1:8">
      <c r="A9493" s="397">
        <v>94227</v>
      </c>
      <c r="B9493" t="s">
        <v>9945</v>
      </c>
      <c r="C9493" t="s">
        <v>345</v>
      </c>
      <c r="D9493" s="398">
        <v>65.61</v>
      </c>
      <c r="F9493" s="398">
        <v>66.569999999999993</v>
      </c>
      <c r="H9493" t="s">
        <v>528</v>
      </c>
    </row>
    <row r="9494" spans="1:8">
      <c r="A9494" s="397">
        <v>94228</v>
      </c>
      <c r="B9494" t="s">
        <v>9946</v>
      </c>
      <c r="C9494" t="s">
        <v>345</v>
      </c>
      <c r="D9494" s="398">
        <v>89.27</v>
      </c>
      <c r="F9494" s="398">
        <v>91.09</v>
      </c>
      <c r="H9494" t="s">
        <v>528</v>
      </c>
    </row>
    <row r="9495" spans="1:8">
      <c r="A9495" s="397">
        <v>94219</v>
      </c>
      <c r="B9495" t="s">
        <v>9947</v>
      </c>
      <c r="C9495" t="s">
        <v>345</v>
      </c>
      <c r="D9495" s="398">
        <v>51.67</v>
      </c>
      <c r="F9495" s="398">
        <v>55.05</v>
      </c>
      <c r="H9495" t="s">
        <v>528</v>
      </c>
    </row>
    <row r="9496" spans="1:8">
      <c r="A9496" s="397">
        <v>94220</v>
      </c>
      <c r="B9496" t="s">
        <v>9948</v>
      </c>
      <c r="C9496" t="s">
        <v>345</v>
      </c>
      <c r="D9496" s="398">
        <v>64.81</v>
      </c>
      <c r="F9496" s="398">
        <v>64.17</v>
      </c>
      <c r="H9496" t="s">
        <v>528</v>
      </c>
    </row>
    <row r="9497" spans="1:8">
      <c r="A9497" s="397">
        <v>100326</v>
      </c>
      <c r="B9497" t="s">
        <v>9949</v>
      </c>
      <c r="C9497" t="s">
        <v>345</v>
      </c>
      <c r="D9497" s="398">
        <v>0</v>
      </c>
      <c r="F9497" s="398">
        <v>0</v>
      </c>
      <c r="H9497" t="s">
        <v>528</v>
      </c>
    </row>
    <row r="9498" spans="1:8">
      <c r="A9498" s="397">
        <v>94221</v>
      </c>
      <c r="B9498" t="s">
        <v>9950</v>
      </c>
      <c r="C9498" t="s">
        <v>345</v>
      </c>
      <c r="D9498" s="398">
        <v>44.02</v>
      </c>
      <c r="F9498" s="398">
        <v>45.71</v>
      </c>
      <c r="H9498" t="s">
        <v>528</v>
      </c>
    </row>
    <row r="9499" spans="1:8">
      <c r="A9499" s="397">
        <v>94222</v>
      </c>
      <c r="B9499" t="s">
        <v>9951</v>
      </c>
      <c r="C9499" t="s">
        <v>345</v>
      </c>
      <c r="D9499" s="398">
        <v>57.16</v>
      </c>
      <c r="F9499" s="398">
        <v>54.83</v>
      </c>
      <c r="H9499" t="s">
        <v>528</v>
      </c>
    </row>
    <row r="9500" spans="1:8">
      <c r="A9500" s="397">
        <v>94451</v>
      </c>
      <c r="B9500" t="s">
        <v>9952</v>
      </c>
      <c r="C9500" t="s">
        <v>345</v>
      </c>
      <c r="D9500" s="398">
        <v>95.43</v>
      </c>
      <c r="F9500" s="398">
        <v>84.82</v>
      </c>
      <c r="H9500" t="s">
        <v>528</v>
      </c>
    </row>
    <row r="9501" spans="1:8">
      <c r="A9501" s="397">
        <v>94223</v>
      </c>
      <c r="B9501" t="s">
        <v>9953</v>
      </c>
      <c r="C9501" t="s">
        <v>345</v>
      </c>
      <c r="D9501" s="398">
        <v>85.12</v>
      </c>
      <c r="F9501" s="398">
        <v>76.209999999999994</v>
      </c>
      <c r="H9501" t="s">
        <v>528</v>
      </c>
    </row>
    <row r="9502" spans="1:8">
      <c r="A9502" s="397">
        <v>100325</v>
      </c>
      <c r="B9502" t="s">
        <v>9954</v>
      </c>
      <c r="C9502" t="s">
        <v>345</v>
      </c>
      <c r="D9502" s="398">
        <v>92.55</v>
      </c>
      <c r="F9502" s="398">
        <v>82.01</v>
      </c>
      <c r="H9502" t="s">
        <v>528</v>
      </c>
    </row>
    <row r="9503" spans="1:8">
      <c r="A9503" s="397">
        <v>94224</v>
      </c>
      <c r="B9503" t="s">
        <v>9955</v>
      </c>
      <c r="C9503" t="s">
        <v>345</v>
      </c>
      <c r="D9503" s="398">
        <v>29.69</v>
      </c>
      <c r="F9503" s="398">
        <v>34.020000000000003</v>
      </c>
      <c r="H9503" t="s">
        <v>528</v>
      </c>
    </row>
    <row r="9504" spans="1:8">
      <c r="A9504" s="397">
        <v>102653</v>
      </c>
      <c r="B9504" t="s">
        <v>9956</v>
      </c>
      <c r="C9504" t="s">
        <v>527</v>
      </c>
      <c r="D9504" s="398">
        <v>0</v>
      </c>
      <c r="F9504" s="398">
        <v>0</v>
      </c>
      <c r="H9504" t="s">
        <v>528</v>
      </c>
    </row>
    <row r="9505" spans="1:8">
      <c r="A9505" s="397">
        <v>100330</v>
      </c>
      <c r="B9505" t="s">
        <v>9957</v>
      </c>
      <c r="C9505" t="s">
        <v>527</v>
      </c>
      <c r="D9505" s="398">
        <v>31.31</v>
      </c>
      <c r="F9505" s="398">
        <v>34.53</v>
      </c>
      <c r="H9505" t="s">
        <v>528</v>
      </c>
    </row>
    <row r="9506" spans="1:8">
      <c r="A9506" s="397">
        <v>100331</v>
      </c>
      <c r="B9506" t="s">
        <v>9958</v>
      </c>
      <c r="C9506" t="s">
        <v>527</v>
      </c>
      <c r="D9506" s="398">
        <v>37.93</v>
      </c>
      <c r="F9506" s="398">
        <v>42.61</v>
      </c>
      <c r="H9506" t="s">
        <v>528</v>
      </c>
    </row>
    <row r="9507" spans="1:8">
      <c r="A9507" s="397">
        <v>100328</v>
      </c>
      <c r="B9507" t="s">
        <v>9959</v>
      </c>
      <c r="C9507" t="s">
        <v>527</v>
      </c>
      <c r="D9507" s="398">
        <v>23.05</v>
      </c>
      <c r="F9507" s="398">
        <v>25.42</v>
      </c>
      <c r="H9507" t="s">
        <v>528</v>
      </c>
    </row>
    <row r="9508" spans="1:8">
      <c r="A9508" s="397">
        <v>100329</v>
      </c>
      <c r="B9508" t="s">
        <v>9960</v>
      </c>
      <c r="C9508" t="s">
        <v>527</v>
      </c>
      <c r="D9508" s="398">
        <v>26.93</v>
      </c>
      <c r="F9508" s="398">
        <v>30.16</v>
      </c>
      <c r="H9508" t="s">
        <v>528</v>
      </c>
    </row>
    <row r="9509" spans="1:8">
      <c r="A9509" s="397">
        <v>94231</v>
      </c>
      <c r="B9509" t="s">
        <v>9961</v>
      </c>
      <c r="C9509" t="s">
        <v>345</v>
      </c>
      <c r="D9509" s="398">
        <v>54.1</v>
      </c>
      <c r="F9509" s="398">
        <v>53.67</v>
      </c>
      <c r="H9509" t="s">
        <v>528</v>
      </c>
    </row>
    <row r="9510" spans="1:8">
      <c r="A9510" s="397">
        <v>100435</v>
      </c>
      <c r="B9510" t="s">
        <v>9962</v>
      </c>
      <c r="C9510" t="s">
        <v>345</v>
      </c>
      <c r="D9510" s="398">
        <v>68.319999999999993</v>
      </c>
      <c r="F9510" s="398">
        <v>60.11</v>
      </c>
      <c r="H9510" t="s">
        <v>528</v>
      </c>
    </row>
    <row r="9511" spans="1:8">
      <c r="A9511" s="397">
        <v>100327</v>
      </c>
      <c r="B9511" t="s">
        <v>9963</v>
      </c>
      <c r="C9511" t="s">
        <v>345</v>
      </c>
      <c r="D9511" s="398">
        <v>61.11</v>
      </c>
      <c r="F9511" s="398">
        <v>61.32</v>
      </c>
      <c r="H9511" t="s">
        <v>528</v>
      </c>
    </row>
    <row r="9512" spans="1:8">
      <c r="A9512" s="397">
        <v>94226</v>
      </c>
      <c r="B9512" t="s">
        <v>9964</v>
      </c>
      <c r="C9512" t="s">
        <v>527</v>
      </c>
      <c r="D9512" s="398">
        <v>18.34</v>
      </c>
      <c r="F9512" s="398">
        <v>24.15</v>
      </c>
      <c r="H9512" t="s">
        <v>528</v>
      </c>
    </row>
    <row r="9513" spans="1:8">
      <c r="A9513" s="397">
        <v>94201</v>
      </c>
      <c r="B9513" t="s">
        <v>9965</v>
      </c>
      <c r="C9513" t="s">
        <v>527</v>
      </c>
      <c r="D9513" s="398">
        <v>108.2</v>
      </c>
      <c r="F9513" s="398">
        <v>113.42</v>
      </c>
      <c r="H9513" t="s">
        <v>528</v>
      </c>
    </row>
    <row r="9514" spans="1:8">
      <c r="A9514" s="397">
        <v>94204</v>
      </c>
      <c r="B9514" t="s">
        <v>9966</v>
      </c>
      <c r="C9514" t="s">
        <v>527</v>
      </c>
      <c r="D9514" s="398">
        <v>114.79</v>
      </c>
      <c r="F9514" s="398">
        <v>121.47</v>
      </c>
      <c r="H9514" t="s">
        <v>528</v>
      </c>
    </row>
    <row r="9515" spans="1:8">
      <c r="A9515" s="397">
        <v>94447</v>
      </c>
      <c r="B9515" t="s">
        <v>9967</v>
      </c>
      <c r="C9515" t="s">
        <v>527</v>
      </c>
      <c r="D9515" s="398">
        <v>108.2</v>
      </c>
      <c r="F9515" s="398">
        <v>113.42</v>
      </c>
      <c r="H9515" t="s">
        <v>528</v>
      </c>
    </row>
    <row r="9516" spans="1:8">
      <c r="A9516" s="397">
        <v>94448</v>
      </c>
      <c r="B9516" t="s">
        <v>9968</v>
      </c>
      <c r="C9516" t="s">
        <v>527</v>
      </c>
      <c r="D9516" s="398">
        <v>114.79</v>
      </c>
      <c r="F9516" s="398">
        <v>121.47</v>
      </c>
      <c r="H9516" t="s">
        <v>528</v>
      </c>
    </row>
    <row r="9517" spans="1:8">
      <c r="A9517" s="397">
        <v>94445</v>
      </c>
      <c r="B9517" t="s">
        <v>9969</v>
      </c>
      <c r="C9517" t="s">
        <v>527</v>
      </c>
      <c r="D9517" s="398">
        <v>108.2</v>
      </c>
      <c r="F9517" s="398">
        <v>113.42</v>
      </c>
      <c r="H9517" t="s">
        <v>528</v>
      </c>
    </row>
    <row r="9518" spans="1:8">
      <c r="A9518" s="397">
        <v>94446</v>
      </c>
      <c r="B9518" t="s">
        <v>9970</v>
      </c>
      <c r="C9518" t="s">
        <v>527</v>
      </c>
      <c r="D9518" s="398">
        <v>114.79</v>
      </c>
      <c r="F9518" s="398">
        <v>121.47</v>
      </c>
      <c r="H9518" t="s">
        <v>528</v>
      </c>
    </row>
    <row r="9519" spans="1:8">
      <c r="A9519" s="397">
        <v>94440</v>
      </c>
      <c r="B9519" t="s">
        <v>9971</v>
      </c>
      <c r="C9519" t="s">
        <v>527</v>
      </c>
      <c r="D9519" s="398">
        <v>77.41</v>
      </c>
      <c r="F9519" s="398">
        <v>80.73</v>
      </c>
      <c r="H9519" t="s">
        <v>528</v>
      </c>
    </row>
    <row r="9520" spans="1:8">
      <c r="A9520" s="397">
        <v>94441</v>
      </c>
      <c r="B9520" t="s">
        <v>9972</v>
      </c>
      <c r="C9520" t="s">
        <v>527</v>
      </c>
      <c r="D9520" s="398">
        <v>81.290000000000006</v>
      </c>
      <c r="F9520" s="398">
        <v>85.45</v>
      </c>
      <c r="H9520" t="s">
        <v>528</v>
      </c>
    </row>
    <row r="9521" spans="1:8">
      <c r="A9521" s="397">
        <v>94195</v>
      </c>
      <c r="B9521" t="s">
        <v>9973</v>
      </c>
      <c r="C9521" t="s">
        <v>527</v>
      </c>
      <c r="D9521" s="398">
        <v>77.41</v>
      </c>
      <c r="F9521" s="398">
        <v>80.73</v>
      </c>
      <c r="H9521" t="s">
        <v>528</v>
      </c>
    </row>
    <row r="9522" spans="1:8">
      <c r="A9522" s="397">
        <v>94198</v>
      </c>
      <c r="B9522" t="s">
        <v>9974</v>
      </c>
      <c r="C9522" t="s">
        <v>527</v>
      </c>
      <c r="D9522" s="398">
        <v>81.290000000000006</v>
      </c>
      <c r="F9522" s="398">
        <v>85.45</v>
      </c>
      <c r="H9522" t="s">
        <v>528</v>
      </c>
    </row>
    <row r="9523" spans="1:8">
      <c r="A9523" s="397">
        <v>94442</v>
      </c>
      <c r="B9523" t="s">
        <v>9975</v>
      </c>
      <c r="C9523" t="s">
        <v>527</v>
      </c>
      <c r="D9523" s="398">
        <v>77.41</v>
      </c>
      <c r="F9523" s="398">
        <v>80.73</v>
      </c>
      <c r="H9523" t="s">
        <v>528</v>
      </c>
    </row>
    <row r="9524" spans="1:8">
      <c r="A9524" s="397">
        <v>94443</v>
      </c>
      <c r="B9524" t="s">
        <v>9976</v>
      </c>
      <c r="C9524" t="s">
        <v>527</v>
      </c>
      <c r="D9524" s="398">
        <v>81.290000000000006</v>
      </c>
      <c r="F9524" s="398">
        <v>85.45</v>
      </c>
      <c r="H9524" t="s">
        <v>528</v>
      </c>
    </row>
    <row r="9525" spans="1:8">
      <c r="A9525" s="397">
        <v>94213</v>
      </c>
      <c r="B9525" t="s">
        <v>9977</v>
      </c>
      <c r="C9525" t="s">
        <v>527</v>
      </c>
      <c r="D9525" s="398">
        <v>73.66</v>
      </c>
      <c r="F9525" s="398">
        <v>72.8</v>
      </c>
      <c r="H9525" t="s">
        <v>528</v>
      </c>
    </row>
    <row r="9526" spans="1:8">
      <c r="A9526" s="397">
        <v>94189</v>
      </c>
      <c r="B9526" t="s">
        <v>9978</v>
      </c>
      <c r="C9526" t="s">
        <v>527</v>
      </c>
      <c r="D9526" s="398">
        <v>47.54</v>
      </c>
      <c r="F9526" s="398">
        <v>45.06</v>
      </c>
      <c r="H9526" t="s">
        <v>528</v>
      </c>
    </row>
    <row r="9527" spans="1:8">
      <c r="A9527" s="397">
        <v>94192</v>
      </c>
      <c r="B9527" t="s">
        <v>9979</v>
      </c>
      <c r="C9527" t="s">
        <v>527</v>
      </c>
      <c r="D9527" s="398">
        <v>50.47</v>
      </c>
      <c r="F9527" s="398">
        <v>48.64</v>
      </c>
      <c r="H9527" t="s">
        <v>528</v>
      </c>
    </row>
    <row r="9528" spans="1:8">
      <c r="A9528" s="397">
        <v>94444</v>
      </c>
      <c r="B9528" t="s">
        <v>9980</v>
      </c>
      <c r="C9528" t="s">
        <v>527</v>
      </c>
      <c r="D9528" s="398">
        <v>949.78</v>
      </c>
      <c r="F9528" s="398">
        <v>661.66</v>
      </c>
      <c r="H9528" t="s">
        <v>528</v>
      </c>
    </row>
    <row r="9529" spans="1:8">
      <c r="A9529" s="397">
        <v>94218</v>
      </c>
      <c r="B9529" t="s">
        <v>9981</v>
      </c>
      <c r="C9529" t="s">
        <v>527</v>
      </c>
      <c r="D9529" s="398">
        <v>133.13</v>
      </c>
      <c r="F9529" s="398">
        <v>114.79</v>
      </c>
      <c r="H9529" t="s">
        <v>528</v>
      </c>
    </row>
    <row r="9530" spans="1:8">
      <c r="A9530" s="397">
        <v>94216</v>
      </c>
      <c r="B9530" t="s">
        <v>9982</v>
      </c>
      <c r="C9530" t="s">
        <v>527</v>
      </c>
      <c r="D9530" s="398">
        <v>212.48</v>
      </c>
      <c r="F9530" s="398">
        <v>205.29</v>
      </c>
      <c r="H9530" t="s">
        <v>528</v>
      </c>
    </row>
    <row r="9531" spans="1:8">
      <c r="A9531" s="397">
        <v>94449</v>
      </c>
      <c r="B9531" t="s">
        <v>9983</v>
      </c>
      <c r="C9531" t="s">
        <v>527</v>
      </c>
      <c r="D9531" s="398">
        <v>64.25</v>
      </c>
      <c r="F9531" s="398">
        <v>66.36</v>
      </c>
      <c r="H9531" t="s">
        <v>528</v>
      </c>
    </row>
    <row r="9532" spans="1:8">
      <c r="A9532" s="397">
        <v>94210</v>
      </c>
      <c r="B9532" t="s">
        <v>9984</v>
      </c>
      <c r="C9532" t="s">
        <v>527</v>
      </c>
      <c r="D9532" s="398">
        <v>54.02</v>
      </c>
      <c r="F9532" s="398">
        <v>49.41</v>
      </c>
      <c r="H9532" t="s">
        <v>528</v>
      </c>
    </row>
    <row r="9533" spans="1:8">
      <c r="A9533" s="397">
        <v>94207</v>
      </c>
      <c r="B9533" t="s">
        <v>9985</v>
      </c>
      <c r="C9533" t="s">
        <v>527</v>
      </c>
      <c r="D9533" s="398">
        <v>50.78</v>
      </c>
      <c r="F9533" s="398">
        <v>46.4</v>
      </c>
      <c r="H9533" t="s">
        <v>528</v>
      </c>
    </row>
    <row r="9534" spans="1:8">
      <c r="A9534" s="397">
        <v>102109</v>
      </c>
      <c r="B9534" t="s">
        <v>9986</v>
      </c>
      <c r="C9534" t="s">
        <v>530</v>
      </c>
      <c r="D9534" s="398">
        <v>82.32</v>
      </c>
      <c r="F9534" s="398">
        <v>67.67</v>
      </c>
      <c r="H9534" t="s">
        <v>528</v>
      </c>
    </row>
    <row r="9535" spans="1:8">
      <c r="A9535" s="397">
        <v>102110</v>
      </c>
      <c r="B9535" t="s">
        <v>9987</v>
      </c>
      <c r="C9535" t="s">
        <v>530</v>
      </c>
      <c r="D9535" s="398">
        <v>272.27</v>
      </c>
      <c r="F9535" s="398">
        <v>176.57</v>
      </c>
      <c r="H9535" t="s">
        <v>528</v>
      </c>
    </row>
    <row r="9536" spans="1:8">
      <c r="A9536" s="397">
        <v>103656</v>
      </c>
      <c r="B9536" t="s">
        <v>9988</v>
      </c>
      <c r="C9536" t="s">
        <v>530</v>
      </c>
      <c r="D9536" s="398">
        <v>228938.25</v>
      </c>
      <c r="F9536" s="398">
        <v>124288.27</v>
      </c>
      <c r="H9536" t="s">
        <v>528</v>
      </c>
    </row>
    <row r="9537" spans="1:8">
      <c r="A9537" s="397">
        <v>102105</v>
      </c>
      <c r="B9537" t="s">
        <v>9989</v>
      </c>
      <c r="C9537" t="s">
        <v>530</v>
      </c>
      <c r="D9537" s="398">
        <v>35875.800000000003</v>
      </c>
      <c r="F9537" s="398">
        <v>19853.21</v>
      </c>
      <c r="H9537" t="s">
        <v>528</v>
      </c>
    </row>
    <row r="9538" spans="1:8">
      <c r="A9538" s="397">
        <v>102106</v>
      </c>
      <c r="B9538" t="s">
        <v>9990</v>
      </c>
      <c r="C9538" t="s">
        <v>530</v>
      </c>
      <c r="D9538" s="398">
        <v>45100.38</v>
      </c>
      <c r="F9538" s="398">
        <v>24842.54</v>
      </c>
      <c r="H9538" t="s">
        <v>528</v>
      </c>
    </row>
    <row r="9539" spans="1:8">
      <c r="A9539" s="397">
        <v>102107</v>
      </c>
      <c r="B9539" t="s">
        <v>9991</v>
      </c>
      <c r="C9539" t="s">
        <v>530</v>
      </c>
      <c r="D9539" s="398">
        <v>63068.480000000003</v>
      </c>
      <c r="F9539" s="398">
        <v>34578.89</v>
      </c>
      <c r="H9539" t="s">
        <v>528</v>
      </c>
    </row>
    <row r="9540" spans="1:8">
      <c r="A9540" s="397">
        <v>102102</v>
      </c>
      <c r="B9540" t="s">
        <v>9992</v>
      </c>
      <c r="C9540" t="s">
        <v>530</v>
      </c>
      <c r="D9540" s="398">
        <v>20307.509999999998</v>
      </c>
      <c r="F9540" s="398">
        <v>11405</v>
      </c>
      <c r="H9540" t="s">
        <v>528</v>
      </c>
    </row>
    <row r="9541" spans="1:8">
      <c r="A9541" s="397">
        <v>102108</v>
      </c>
      <c r="B9541" t="s">
        <v>9993</v>
      </c>
      <c r="C9541" t="s">
        <v>530</v>
      </c>
      <c r="D9541" s="398">
        <v>73498.820000000007</v>
      </c>
      <c r="F9541" s="398">
        <v>40232.07</v>
      </c>
      <c r="H9541" t="s">
        <v>528</v>
      </c>
    </row>
    <row r="9542" spans="1:8">
      <c r="A9542" s="397">
        <v>102103</v>
      </c>
      <c r="B9542" t="s">
        <v>9994</v>
      </c>
      <c r="C9542" t="s">
        <v>530</v>
      </c>
      <c r="D9542" s="398">
        <v>22632.83</v>
      </c>
      <c r="F9542" s="398">
        <v>12670.28</v>
      </c>
      <c r="H9542" t="s">
        <v>528</v>
      </c>
    </row>
    <row r="9543" spans="1:8">
      <c r="A9543" s="397">
        <v>103654</v>
      </c>
      <c r="B9543" t="s">
        <v>9995</v>
      </c>
      <c r="C9543" t="s">
        <v>530</v>
      </c>
      <c r="D9543" s="398">
        <v>119400.59</v>
      </c>
      <c r="F9543" s="398">
        <v>64979.32</v>
      </c>
      <c r="H9543" t="s">
        <v>528</v>
      </c>
    </row>
    <row r="9544" spans="1:8">
      <c r="A9544" s="397">
        <v>102104</v>
      </c>
      <c r="B9544" t="s">
        <v>9996</v>
      </c>
      <c r="C9544" t="s">
        <v>530</v>
      </c>
      <c r="D9544" s="398">
        <v>29127.23</v>
      </c>
      <c r="F9544" s="398">
        <v>16193.14</v>
      </c>
      <c r="H9544" t="s">
        <v>528</v>
      </c>
    </row>
    <row r="9545" spans="1:8">
      <c r="A9545" s="397">
        <v>103655</v>
      </c>
      <c r="B9545" t="s">
        <v>9997</v>
      </c>
      <c r="C9545" t="s">
        <v>530</v>
      </c>
      <c r="D9545" s="398">
        <v>163650.51</v>
      </c>
      <c r="F9545" s="398">
        <v>88956.25</v>
      </c>
      <c r="H9545" t="s">
        <v>528</v>
      </c>
    </row>
    <row r="9546" spans="1:8">
      <c r="A9546" s="397">
        <v>105473</v>
      </c>
      <c r="B9546" t="s">
        <v>9998</v>
      </c>
      <c r="C9546" t="s">
        <v>9999</v>
      </c>
      <c r="D9546" s="398">
        <v>0</v>
      </c>
      <c r="F9546" s="398">
        <v>0</v>
      </c>
      <c r="H9546" t="s">
        <v>528</v>
      </c>
    </row>
    <row r="9547" spans="1:8">
      <c r="A9547" s="397">
        <v>105414</v>
      </c>
      <c r="B9547" t="s">
        <v>10000</v>
      </c>
      <c r="C9547" t="s">
        <v>9999</v>
      </c>
      <c r="D9547" s="398">
        <v>0</v>
      </c>
      <c r="F9547" s="398">
        <v>0</v>
      </c>
      <c r="H9547" t="s">
        <v>528</v>
      </c>
    </row>
    <row r="9548" spans="1:8">
      <c r="A9548" s="397">
        <v>105424</v>
      </c>
      <c r="B9548" t="s">
        <v>10001</v>
      </c>
      <c r="C9548" t="s">
        <v>9999</v>
      </c>
      <c r="D9548" s="398">
        <v>0</v>
      </c>
      <c r="F9548" s="398">
        <v>0</v>
      </c>
      <c r="H9548" t="s">
        <v>528</v>
      </c>
    </row>
    <row r="9549" spans="1:8">
      <c r="A9549" s="397">
        <v>105448</v>
      </c>
      <c r="B9549" t="s">
        <v>10002</v>
      </c>
      <c r="C9549" t="s">
        <v>9999</v>
      </c>
      <c r="D9549" s="398">
        <v>0</v>
      </c>
      <c r="F9549" s="398">
        <v>0</v>
      </c>
      <c r="H9549" t="s">
        <v>528</v>
      </c>
    </row>
    <row r="9550" spans="1:8">
      <c r="A9550" s="397">
        <v>105409</v>
      </c>
      <c r="B9550" t="s">
        <v>10003</v>
      </c>
      <c r="C9550" t="s">
        <v>9999</v>
      </c>
      <c r="D9550" s="398">
        <v>0</v>
      </c>
      <c r="F9550" s="398">
        <v>0</v>
      </c>
      <c r="H9550" t="s">
        <v>528</v>
      </c>
    </row>
    <row r="9551" spans="1:8">
      <c r="A9551" s="397">
        <v>105415</v>
      </c>
      <c r="B9551" t="s">
        <v>10004</v>
      </c>
      <c r="C9551" t="s">
        <v>9999</v>
      </c>
      <c r="D9551" s="398">
        <v>0</v>
      </c>
      <c r="F9551" s="398">
        <v>0</v>
      </c>
      <c r="H9551" t="s">
        <v>528</v>
      </c>
    </row>
    <row r="9552" spans="1:8">
      <c r="A9552" s="397">
        <v>105487</v>
      </c>
      <c r="B9552" t="s">
        <v>10005</v>
      </c>
      <c r="C9552" t="s">
        <v>9999</v>
      </c>
      <c r="D9552" s="398">
        <v>0</v>
      </c>
      <c r="F9552" s="398">
        <v>0</v>
      </c>
      <c r="H9552" t="s">
        <v>528</v>
      </c>
    </row>
    <row r="9553" spans="1:8">
      <c r="A9553" s="397">
        <v>105451</v>
      </c>
      <c r="B9553" t="s">
        <v>10006</v>
      </c>
      <c r="C9553" t="s">
        <v>9999</v>
      </c>
      <c r="D9553" s="398">
        <v>0</v>
      </c>
      <c r="F9553" s="398">
        <v>0</v>
      </c>
      <c r="H9553" t="s">
        <v>528</v>
      </c>
    </row>
    <row r="9554" spans="1:8">
      <c r="A9554" s="397">
        <v>105454</v>
      </c>
      <c r="B9554" t="s">
        <v>10007</v>
      </c>
      <c r="C9554" t="s">
        <v>9999</v>
      </c>
      <c r="D9554" s="398">
        <v>0</v>
      </c>
      <c r="F9554" s="398">
        <v>0</v>
      </c>
      <c r="H9554" t="s">
        <v>528</v>
      </c>
    </row>
    <row r="9555" spans="1:8">
      <c r="A9555" s="397">
        <v>105411</v>
      </c>
      <c r="B9555" t="s">
        <v>10008</v>
      </c>
      <c r="C9555" t="s">
        <v>9999</v>
      </c>
      <c r="D9555" s="398">
        <v>0</v>
      </c>
      <c r="F9555" s="398">
        <v>0</v>
      </c>
      <c r="H9555" t="s">
        <v>528</v>
      </c>
    </row>
    <row r="9556" spans="1:8">
      <c r="A9556" s="397">
        <v>105419</v>
      </c>
      <c r="B9556" t="s">
        <v>10009</v>
      </c>
      <c r="C9556" t="s">
        <v>9999</v>
      </c>
      <c r="D9556" s="398">
        <v>0</v>
      </c>
      <c r="F9556" s="398">
        <v>0</v>
      </c>
      <c r="H9556" t="s">
        <v>528</v>
      </c>
    </row>
    <row r="9557" spans="1:8">
      <c r="A9557" s="397">
        <v>105443</v>
      </c>
      <c r="B9557" t="s">
        <v>10010</v>
      </c>
      <c r="C9557" t="s">
        <v>9999</v>
      </c>
      <c r="D9557" s="398">
        <v>0</v>
      </c>
      <c r="F9557" s="398">
        <v>0</v>
      </c>
      <c r="H9557" t="s">
        <v>528</v>
      </c>
    </row>
    <row r="9558" spans="1:8">
      <c r="A9558" s="397">
        <v>105455</v>
      </c>
      <c r="B9558" t="s">
        <v>10011</v>
      </c>
      <c r="C9558" t="s">
        <v>9999</v>
      </c>
      <c r="D9558" s="398">
        <v>0</v>
      </c>
      <c r="F9558" s="398">
        <v>0</v>
      </c>
      <c r="H9558" t="s">
        <v>528</v>
      </c>
    </row>
    <row r="9559" spans="1:8">
      <c r="A9559" s="397">
        <v>105412</v>
      </c>
      <c r="B9559" t="s">
        <v>10012</v>
      </c>
      <c r="C9559" t="s">
        <v>9999</v>
      </c>
      <c r="D9559" s="398">
        <v>0</v>
      </c>
      <c r="F9559" s="398">
        <v>0</v>
      </c>
      <c r="H9559" t="s">
        <v>528</v>
      </c>
    </row>
    <row r="9560" spans="1:8">
      <c r="A9560" s="397">
        <v>105420</v>
      </c>
      <c r="B9560" t="s">
        <v>10013</v>
      </c>
      <c r="C9560" t="s">
        <v>9999</v>
      </c>
      <c r="D9560" s="398">
        <v>0</v>
      </c>
      <c r="F9560" s="398">
        <v>0</v>
      </c>
      <c r="H9560" t="s">
        <v>528</v>
      </c>
    </row>
    <row r="9561" spans="1:8">
      <c r="A9561" s="397">
        <v>105444</v>
      </c>
      <c r="B9561" t="s">
        <v>10014</v>
      </c>
      <c r="C9561" t="s">
        <v>9999</v>
      </c>
      <c r="D9561" s="398">
        <v>0</v>
      </c>
      <c r="F9561" s="398">
        <v>0</v>
      </c>
      <c r="H9561" t="s">
        <v>528</v>
      </c>
    </row>
    <row r="9562" spans="1:8">
      <c r="A9562" s="397">
        <v>105456</v>
      </c>
      <c r="B9562" t="s">
        <v>10015</v>
      </c>
      <c r="C9562" t="s">
        <v>9999</v>
      </c>
      <c r="D9562" s="398">
        <v>0</v>
      </c>
      <c r="F9562" s="398">
        <v>0</v>
      </c>
      <c r="H9562" t="s">
        <v>528</v>
      </c>
    </row>
    <row r="9563" spans="1:8">
      <c r="A9563" s="397">
        <v>105478</v>
      </c>
      <c r="B9563" t="s">
        <v>10016</v>
      </c>
      <c r="C9563" t="s">
        <v>9999</v>
      </c>
      <c r="D9563" s="398">
        <v>0</v>
      </c>
      <c r="F9563" s="398">
        <v>0</v>
      </c>
      <c r="H9563" t="s">
        <v>528</v>
      </c>
    </row>
    <row r="9564" spans="1:8">
      <c r="A9564" s="397">
        <v>105421</v>
      </c>
      <c r="B9564" t="s">
        <v>10017</v>
      </c>
      <c r="C9564" t="s">
        <v>9999</v>
      </c>
      <c r="D9564" s="398">
        <v>0</v>
      </c>
      <c r="F9564" s="398">
        <v>0</v>
      </c>
      <c r="H9564" t="s">
        <v>528</v>
      </c>
    </row>
    <row r="9565" spans="1:8">
      <c r="A9565" s="397">
        <v>105445</v>
      </c>
      <c r="B9565" t="s">
        <v>10018</v>
      </c>
      <c r="C9565" t="s">
        <v>9999</v>
      </c>
      <c r="D9565" s="398">
        <v>0</v>
      </c>
      <c r="F9565" s="398">
        <v>0</v>
      </c>
      <c r="H9565" t="s">
        <v>528</v>
      </c>
    </row>
    <row r="9566" spans="1:8">
      <c r="A9566" s="397">
        <v>105453</v>
      </c>
      <c r="B9566" t="s">
        <v>10019</v>
      </c>
      <c r="C9566" t="s">
        <v>9999</v>
      </c>
      <c r="D9566" s="398">
        <v>0</v>
      </c>
      <c r="F9566" s="398">
        <v>0</v>
      </c>
      <c r="H9566" t="s">
        <v>528</v>
      </c>
    </row>
    <row r="9567" spans="1:8">
      <c r="A9567" s="397">
        <v>105497</v>
      </c>
      <c r="B9567" t="s">
        <v>10020</v>
      </c>
      <c r="C9567" t="s">
        <v>9999</v>
      </c>
      <c r="D9567" s="398">
        <v>0</v>
      </c>
      <c r="F9567" s="398">
        <v>0</v>
      </c>
      <c r="H9567" t="s">
        <v>528</v>
      </c>
    </row>
    <row r="9568" spans="1:8">
      <c r="A9568" s="397">
        <v>105418</v>
      </c>
      <c r="B9568" t="s">
        <v>10021</v>
      </c>
      <c r="C9568" t="s">
        <v>9999</v>
      </c>
      <c r="D9568" s="398">
        <v>0</v>
      </c>
      <c r="F9568" s="398">
        <v>0</v>
      </c>
      <c r="H9568" t="s">
        <v>528</v>
      </c>
    </row>
    <row r="9569" spans="1:8">
      <c r="A9569" s="397">
        <v>105442</v>
      </c>
      <c r="B9569" t="s">
        <v>10022</v>
      </c>
      <c r="C9569" t="s">
        <v>9999</v>
      </c>
      <c r="D9569" s="398">
        <v>0</v>
      </c>
      <c r="F9569" s="398">
        <v>0</v>
      </c>
      <c r="H9569" t="s">
        <v>528</v>
      </c>
    </row>
    <row r="9570" spans="1:8">
      <c r="A9570" s="397">
        <v>105410</v>
      </c>
      <c r="B9570" t="s">
        <v>10023</v>
      </c>
      <c r="C9570" t="s">
        <v>9999</v>
      </c>
      <c r="D9570" s="398">
        <v>0</v>
      </c>
      <c r="F9570" s="398">
        <v>0</v>
      </c>
      <c r="H9570" t="s">
        <v>528</v>
      </c>
    </row>
    <row r="9571" spans="1:8">
      <c r="A9571" s="397">
        <v>105416</v>
      </c>
      <c r="B9571" t="s">
        <v>10024</v>
      </c>
      <c r="C9571" t="s">
        <v>9999</v>
      </c>
      <c r="D9571" s="398">
        <v>0</v>
      </c>
      <c r="F9571" s="398">
        <v>0</v>
      </c>
      <c r="H9571" t="s">
        <v>528</v>
      </c>
    </row>
    <row r="9572" spans="1:8">
      <c r="A9572" s="397">
        <v>105488</v>
      </c>
      <c r="B9572" t="s">
        <v>10025</v>
      </c>
      <c r="C9572" t="s">
        <v>9999</v>
      </c>
      <c r="D9572" s="398">
        <v>0</v>
      </c>
      <c r="F9572" s="398">
        <v>0</v>
      </c>
      <c r="H9572" t="s">
        <v>528</v>
      </c>
    </row>
    <row r="9573" spans="1:8">
      <c r="A9573" s="397">
        <v>105452</v>
      </c>
      <c r="B9573" t="s">
        <v>10026</v>
      </c>
      <c r="C9573" t="s">
        <v>9999</v>
      </c>
      <c r="D9573" s="398">
        <v>0</v>
      </c>
      <c r="F9573" s="398">
        <v>0</v>
      </c>
      <c r="H9573" t="s">
        <v>528</v>
      </c>
    </row>
    <row r="9574" spans="1:8">
      <c r="A9574" s="397">
        <v>105475</v>
      </c>
      <c r="B9574" t="s">
        <v>10027</v>
      </c>
      <c r="C9574" t="s">
        <v>9999</v>
      </c>
      <c r="D9574" s="398">
        <v>0</v>
      </c>
      <c r="F9574" s="398">
        <v>0</v>
      </c>
      <c r="H9574" t="s">
        <v>528</v>
      </c>
    </row>
    <row r="9575" spans="1:8">
      <c r="A9575" s="397">
        <v>105498</v>
      </c>
      <c r="B9575" t="s">
        <v>10028</v>
      </c>
      <c r="C9575" t="s">
        <v>9999</v>
      </c>
      <c r="D9575" s="398">
        <v>0</v>
      </c>
      <c r="F9575" s="398">
        <v>0</v>
      </c>
      <c r="H9575" t="s">
        <v>528</v>
      </c>
    </row>
    <row r="9576" spans="1:8">
      <c r="A9576" s="397">
        <v>105486</v>
      </c>
      <c r="B9576" t="s">
        <v>10029</v>
      </c>
      <c r="C9576" t="s">
        <v>9999</v>
      </c>
      <c r="D9576" s="398">
        <v>0</v>
      </c>
      <c r="F9576" s="398">
        <v>0</v>
      </c>
      <c r="H9576" t="s">
        <v>528</v>
      </c>
    </row>
    <row r="9577" spans="1:8">
      <c r="A9577" s="397">
        <v>105450</v>
      </c>
      <c r="B9577" t="s">
        <v>10030</v>
      </c>
      <c r="C9577" t="s">
        <v>9999</v>
      </c>
      <c r="D9577" s="398">
        <v>0</v>
      </c>
      <c r="F9577" s="398">
        <v>0</v>
      </c>
      <c r="H9577" t="s">
        <v>528</v>
      </c>
    </row>
    <row r="9578" spans="1:8">
      <c r="A9578" s="397">
        <v>105438</v>
      </c>
      <c r="B9578" t="s">
        <v>10031</v>
      </c>
      <c r="C9578" t="s">
        <v>9999</v>
      </c>
      <c r="D9578" s="398">
        <v>0</v>
      </c>
      <c r="F9578" s="398">
        <v>0</v>
      </c>
      <c r="H9578" t="s">
        <v>528</v>
      </c>
    </row>
    <row r="9579" spans="1:8">
      <c r="A9579" s="397">
        <v>105463</v>
      </c>
      <c r="B9579" t="s">
        <v>10032</v>
      </c>
      <c r="C9579" t="s">
        <v>9999</v>
      </c>
      <c r="D9579" s="398">
        <v>0</v>
      </c>
      <c r="F9579" s="398">
        <v>0</v>
      </c>
      <c r="H9579" t="s">
        <v>528</v>
      </c>
    </row>
    <row r="9580" spans="1:8">
      <c r="A9580" s="397">
        <v>105485</v>
      </c>
      <c r="B9580" t="s">
        <v>10033</v>
      </c>
      <c r="C9580" t="s">
        <v>9999</v>
      </c>
      <c r="D9580" s="398">
        <v>0</v>
      </c>
      <c r="F9580" s="398">
        <v>0</v>
      </c>
      <c r="H9580" t="s">
        <v>528</v>
      </c>
    </row>
    <row r="9581" spans="1:8">
      <c r="A9581" s="397">
        <v>105428</v>
      </c>
      <c r="B9581" t="s">
        <v>10034</v>
      </c>
      <c r="C9581" t="s">
        <v>9999</v>
      </c>
      <c r="D9581" s="398">
        <v>0</v>
      </c>
      <c r="F9581" s="398">
        <v>0</v>
      </c>
      <c r="H9581" t="s">
        <v>528</v>
      </c>
    </row>
    <row r="9582" spans="1:8">
      <c r="A9582" s="397">
        <v>105426</v>
      </c>
      <c r="B9582" t="s">
        <v>10035</v>
      </c>
      <c r="C9582" t="s">
        <v>9999</v>
      </c>
      <c r="D9582" s="398">
        <v>0</v>
      </c>
      <c r="F9582" s="398">
        <v>0</v>
      </c>
      <c r="H9582" t="s">
        <v>528</v>
      </c>
    </row>
    <row r="9583" spans="1:8">
      <c r="A9583" s="397">
        <v>105491</v>
      </c>
      <c r="B9583" t="s">
        <v>10036</v>
      </c>
      <c r="C9583" t="s">
        <v>9999</v>
      </c>
      <c r="D9583" s="398">
        <v>0</v>
      </c>
      <c r="F9583" s="398">
        <v>0</v>
      </c>
      <c r="H9583" t="s">
        <v>528</v>
      </c>
    </row>
    <row r="9584" spans="1:8">
      <c r="A9584" s="397">
        <v>105495</v>
      </c>
      <c r="B9584" t="s">
        <v>10037</v>
      </c>
      <c r="C9584" t="s">
        <v>9999</v>
      </c>
      <c r="D9584" s="398">
        <v>0</v>
      </c>
      <c r="F9584" s="398">
        <v>0</v>
      </c>
      <c r="H9584" t="s">
        <v>528</v>
      </c>
    </row>
    <row r="9585" spans="1:8">
      <c r="A9585" s="397">
        <v>105407</v>
      </c>
      <c r="B9585" t="s">
        <v>10038</v>
      </c>
      <c r="C9585" t="s">
        <v>9999</v>
      </c>
      <c r="D9585" s="398">
        <v>0</v>
      </c>
      <c r="F9585" s="398">
        <v>0</v>
      </c>
      <c r="H9585" t="s">
        <v>528</v>
      </c>
    </row>
    <row r="9586" spans="1:8">
      <c r="A9586" s="397">
        <v>105427</v>
      </c>
      <c r="B9586" t="s">
        <v>10039</v>
      </c>
      <c r="C9586" t="s">
        <v>9999</v>
      </c>
      <c r="D9586" s="398">
        <v>0</v>
      </c>
      <c r="F9586" s="398">
        <v>0</v>
      </c>
      <c r="H9586" t="s">
        <v>528</v>
      </c>
    </row>
    <row r="9587" spans="1:8">
      <c r="A9587" s="397">
        <v>105492</v>
      </c>
      <c r="B9587" t="s">
        <v>10040</v>
      </c>
      <c r="C9587" t="s">
        <v>9999</v>
      </c>
      <c r="D9587" s="398">
        <v>0</v>
      </c>
      <c r="F9587" s="398">
        <v>0</v>
      </c>
      <c r="H9587" t="s">
        <v>528</v>
      </c>
    </row>
    <row r="9588" spans="1:8">
      <c r="A9588" s="397">
        <v>105496</v>
      </c>
      <c r="B9588" t="s">
        <v>10041</v>
      </c>
      <c r="C9588" t="s">
        <v>9999</v>
      </c>
      <c r="D9588" s="398">
        <v>0</v>
      </c>
      <c r="F9588" s="398">
        <v>0</v>
      </c>
      <c r="H9588" t="s">
        <v>528</v>
      </c>
    </row>
    <row r="9589" spans="1:8">
      <c r="A9589" s="397">
        <v>105425</v>
      </c>
      <c r="B9589" t="s">
        <v>10042</v>
      </c>
      <c r="C9589" t="s">
        <v>9999</v>
      </c>
      <c r="D9589" s="398">
        <v>0</v>
      </c>
      <c r="F9589" s="398">
        <v>0</v>
      </c>
      <c r="H9589" t="s">
        <v>528</v>
      </c>
    </row>
    <row r="9590" spans="1:8">
      <c r="A9590" s="397">
        <v>105477</v>
      </c>
      <c r="B9590" t="s">
        <v>10043</v>
      </c>
      <c r="C9590" t="s">
        <v>9999</v>
      </c>
      <c r="D9590" s="398">
        <v>0</v>
      </c>
      <c r="F9590" s="398">
        <v>0</v>
      </c>
      <c r="H9590" t="s">
        <v>528</v>
      </c>
    </row>
    <row r="9591" spans="1:8">
      <c r="A9591" s="397">
        <v>105490</v>
      </c>
      <c r="B9591" t="s">
        <v>10044</v>
      </c>
      <c r="C9591" t="s">
        <v>9999</v>
      </c>
      <c r="D9591" s="398">
        <v>0</v>
      </c>
      <c r="F9591" s="398">
        <v>0</v>
      </c>
      <c r="H9591" t="s">
        <v>528</v>
      </c>
    </row>
    <row r="9592" spans="1:8">
      <c r="A9592" s="397">
        <v>105494</v>
      </c>
      <c r="B9592" t="s">
        <v>10045</v>
      </c>
      <c r="C9592" t="s">
        <v>9999</v>
      </c>
      <c r="D9592" s="398">
        <v>0</v>
      </c>
      <c r="F9592" s="398">
        <v>0</v>
      </c>
      <c r="H9592" t="s">
        <v>528</v>
      </c>
    </row>
    <row r="9593" spans="1:8">
      <c r="A9593" s="397">
        <v>105417</v>
      </c>
      <c r="B9593" t="s">
        <v>10046</v>
      </c>
      <c r="C9593" t="s">
        <v>9999</v>
      </c>
      <c r="D9593" s="398">
        <v>0</v>
      </c>
      <c r="F9593" s="398">
        <v>0</v>
      </c>
      <c r="H9593" t="s">
        <v>528</v>
      </c>
    </row>
    <row r="9594" spans="1:8">
      <c r="A9594" s="397">
        <v>105461</v>
      </c>
      <c r="B9594" t="s">
        <v>10047</v>
      </c>
      <c r="C9594" t="s">
        <v>9999</v>
      </c>
      <c r="D9594" s="398">
        <v>0</v>
      </c>
      <c r="F9594" s="398">
        <v>0</v>
      </c>
      <c r="H9594" t="s">
        <v>528</v>
      </c>
    </row>
    <row r="9595" spans="1:8">
      <c r="A9595" s="397">
        <v>105436</v>
      </c>
      <c r="B9595" t="s">
        <v>10048</v>
      </c>
      <c r="C9595" t="s">
        <v>9999</v>
      </c>
      <c r="D9595" s="398">
        <v>0</v>
      </c>
      <c r="F9595" s="398">
        <v>0</v>
      </c>
      <c r="H9595" t="s">
        <v>528</v>
      </c>
    </row>
    <row r="9596" spans="1:8">
      <c r="A9596" s="397">
        <v>105483</v>
      </c>
      <c r="B9596" t="s">
        <v>10049</v>
      </c>
      <c r="C9596" t="s">
        <v>9999</v>
      </c>
      <c r="D9596" s="398">
        <v>0</v>
      </c>
      <c r="F9596" s="398">
        <v>0</v>
      </c>
      <c r="H9596" t="s">
        <v>528</v>
      </c>
    </row>
    <row r="9597" spans="1:8">
      <c r="A9597" s="397">
        <v>105505</v>
      </c>
      <c r="B9597" t="s">
        <v>10050</v>
      </c>
      <c r="C9597" t="s">
        <v>9999</v>
      </c>
      <c r="D9597" s="398">
        <v>0</v>
      </c>
      <c r="F9597" s="398">
        <v>0</v>
      </c>
      <c r="H9597" t="s">
        <v>528</v>
      </c>
    </row>
    <row r="9598" spans="1:8">
      <c r="A9598" s="397">
        <v>105435</v>
      </c>
      <c r="B9598" t="s">
        <v>10051</v>
      </c>
      <c r="C9598" t="s">
        <v>9999</v>
      </c>
      <c r="D9598" s="398">
        <v>0</v>
      </c>
      <c r="F9598" s="398">
        <v>0</v>
      </c>
      <c r="H9598" t="s">
        <v>528</v>
      </c>
    </row>
    <row r="9599" spans="1:8">
      <c r="A9599" s="397">
        <v>105460</v>
      </c>
      <c r="B9599" t="s">
        <v>10052</v>
      </c>
      <c r="C9599" t="s">
        <v>9999</v>
      </c>
      <c r="D9599" s="398">
        <v>0</v>
      </c>
      <c r="F9599" s="398">
        <v>0</v>
      </c>
      <c r="H9599" t="s">
        <v>528</v>
      </c>
    </row>
    <row r="9600" spans="1:8">
      <c r="A9600" s="397">
        <v>105470</v>
      </c>
      <c r="B9600" t="s">
        <v>10053</v>
      </c>
      <c r="C9600" t="s">
        <v>9999</v>
      </c>
      <c r="D9600" s="398">
        <v>0</v>
      </c>
      <c r="F9600" s="398">
        <v>0</v>
      </c>
      <c r="H9600" t="s">
        <v>528</v>
      </c>
    </row>
    <row r="9601" spans="1:8">
      <c r="A9601" s="397">
        <v>105504</v>
      </c>
      <c r="B9601" t="s">
        <v>10054</v>
      </c>
      <c r="C9601" t="s">
        <v>9999</v>
      </c>
      <c r="D9601" s="398">
        <v>0</v>
      </c>
      <c r="F9601" s="398">
        <v>0</v>
      </c>
      <c r="H9601" t="s">
        <v>528</v>
      </c>
    </row>
    <row r="9602" spans="1:8">
      <c r="A9602" s="397">
        <v>105476</v>
      </c>
      <c r="B9602" t="s">
        <v>10055</v>
      </c>
      <c r="C9602" t="s">
        <v>9999</v>
      </c>
      <c r="D9602" s="398">
        <v>0</v>
      </c>
      <c r="F9602" s="398">
        <v>0</v>
      </c>
      <c r="H9602" t="s">
        <v>528</v>
      </c>
    </row>
    <row r="9603" spans="1:8">
      <c r="A9603" s="397">
        <v>105471</v>
      </c>
      <c r="B9603" t="s">
        <v>10056</v>
      </c>
      <c r="C9603" t="s">
        <v>9999</v>
      </c>
      <c r="D9603" s="398">
        <v>0</v>
      </c>
      <c r="F9603" s="398">
        <v>0</v>
      </c>
      <c r="H9603" t="s">
        <v>528</v>
      </c>
    </row>
    <row r="9604" spans="1:8">
      <c r="A9604" s="397">
        <v>105493</v>
      </c>
      <c r="B9604" t="s">
        <v>10057</v>
      </c>
      <c r="C9604" t="s">
        <v>9999</v>
      </c>
      <c r="D9604" s="398">
        <v>0</v>
      </c>
      <c r="F9604" s="398">
        <v>0</v>
      </c>
      <c r="H9604" t="s">
        <v>528</v>
      </c>
    </row>
    <row r="9605" spans="1:8">
      <c r="A9605" s="397">
        <v>105482</v>
      </c>
      <c r="B9605" t="s">
        <v>10058</v>
      </c>
      <c r="C9605" t="s">
        <v>9999</v>
      </c>
      <c r="D9605" s="398">
        <v>0</v>
      </c>
      <c r="F9605" s="398">
        <v>0</v>
      </c>
      <c r="H9605" t="s">
        <v>528</v>
      </c>
    </row>
    <row r="9606" spans="1:8">
      <c r="A9606" s="397">
        <v>105430</v>
      </c>
      <c r="B9606" t="s">
        <v>10059</v>
      </c>
      <c r="C9606" t="s">
        <v>9999</v>
      </c>
      <c r="D9606" s="398">
        <v>0</v>
      </c>
      <c r="F9606" s="398">
        <v>0</v>
      </c>
      <c r="H9606" t="s">
        <v>528</v>
      </c>
    </row>
    <row r="9607" spans="1:8">
      <c r="A9607" s="397">
        <v>105440</v>
      </c>
      <c r="B9607" t="s">
        <v>10060</v>
      </c>
      <c r="C9607" t="s">
        <v>9999</v>
      </c>
      <c r="D9607" s="398">
        <v>0</v>
      </c>
      <c r="F9607" s="398">
        <v>0</v>
      </c>
      <c r="H9607" t="s">
        <v>528</v>
      </c>
    </row>
    <row r="9608" spans="1:8">
      <c r="A9608" s="397">
        <v>105465</v>
      </c>
      <c r="B9608" t="s">
        <v>10061</v>
      </c>
      <c r="C9608" t="s">
        <v>9999</v>
      </c>
      <c r="D9608" s="398">
        <v>0</v>
      </c>
      <c r="F9608" s="398">
        <v>0</v>
      </c>
      <c r="H9608" t="s">
        <v>528</v>
      </c>
    </row>
    <row r="9609" spans="1:8">
      <c r="A9609" s="397">
        <v>105499</v>
      </c>
      <c r="B9609" t="s">
        <v>10062</v>
      </c>
      <c r="C9609" t="s">
        <v>9999</v>
      </c>
      <c r="D9609" s="398">
        <v>0</v>
      </c>
      <c r="F9609" s="398">
        <v>0</v>
      </c>
      <c r="H9609" t="s">
        <v>528</v>
      </c>
    </row>
    <row r="9610" spans="1:8">
      <c r="A9610" s="397">
        <v>105431</v>
      </c>
      <c r="B9610" t="s">
        <v>10063</v>
      </c>
      <c r="C9610" t="s">
        <v>9999</v>
      </c>
      <c r="D9610" s="398">
        <v>0</v>
      </c>
      <c r="F9610" s="398">
        <v>0</v>
      </c>
      <c r="H9610" t="s">
        <v>528</v>
      </c>
    </row>
    <row r="9611" spans="1:8">
      <c r="A9611" s="397">
        <v>105441</v>
      </c>
      <c r="B9611" t="s">
        <v>10064</v>
      </c>
      <c r="C9611" t="s">
        <v>9999</v>
      </c>
      <c r="D9611" s="398">
        <v>0</v>
      </c>
      <c r="F9611" s="398">
        <v>0</v>
      </c>
      <c r="H9611" t="s">
        <v>528</v>
      </c>
    </row>
    <row r="9612" spans="1:8">
      <c r="A9612" s="397">
        <v>105466</v>
      </c>
      <c r="B9612" t="s">
        <v>10065</v>
      </c>
      <c r="C9612" t="s">
        <v>9999</v>
      </c>
      <c r="D9612" s="398">
        <v>0</v>
      </c>
      <c r="F9612" s="398">
        <v>0</v>
      </c>
      <c r="H9612" t="s">
        <v>528</v>
      </c>
    </row>
    <row r="9613" spans="1:8">
      <c r="A9613" s="397">
        <v>105500</v>
      </c>
      <c r="B9613" t="s">
        <v>10066</v>
      </c>
      <c r="C9613" t="s">
        <v>9999</v>
      </c>
      <c r="D9613" s="398">
        <v>0</v>
      </c>
      <c r="F9613" s="398">
        <v>0</v>
      </c>
      <c r="H9613" t="s">
        <v>528</v>
      </c>
    </row>
    <row r="9614" spans="1:8">
      <c r="A9614" s="397">
        <v>105429</v>
      </c>
      <c r="B9614" t="s">
        <v>10067</v>
      </c>
      <c r="C9614" t="s">
        <v>9999</v>
      </c>
      <c r="D9614" s="398">
        <v>0</v>
      </c>
      <c r="F9614" s="398">
        <v>0</v>
      </c>
      <c r="H9614" t="s">
        <v>528</v>
      </c>
    </row>
    <row r="9615" spans="1:8">
      <c r="A9615" s="397">
        <v>105439</v>
      </c>
      <c r="B9615" t="s">
        <v>10068</v>
      </c>
      <c r="C9615" t="s">
        <v>9999</v>
      </c>
      <c r="D9615" s="398">
        <v>0</v>
      </c>
      <c r="F9615" s="398">
        <v>0</v>
      </c>
      <c r="H9615" t="s">
        <v>528</v>
      </c>
    </row>
    <row r="9616" spans="1:8">
      <c r="A9616" s="397">
        <v>105464</v>
      </c>
      <c r="B9616" t="s">
        <v>10069</v>
      </c>
      <c r="C9616" t="s">
        <v>9999</v>
      </c>
      <c r="D9616" s="398">
        <v>0</v>
      </c>
      <c r="F9616" s="398">
        <v>0</v>
      </c>
      <c r="H9616" t="s">
        <v>528</v>
      </c>
    </row>
    <row r="9617" spans="1:8">
      <c r="A9617" s="397">
        <v>105489</v>
      </c>
      <c r="B9617" t="s">
        <v>10070</v>
      </c>
      <c r="C9617" t="s">
        <v>9999</v>
      </c>
      <c r="D9617" s="398">
        <v>0</v>
      </c>
      <c r="F9617" s="398">
        <v>0</v>
      </c>
      <c r="H9617" t="s">
        <v>528</v>
      </c>
    </row>
    <row r="9618" spans="1:8">
      <c r="A9618" s="397">
        <v>105437</v>
      </c>
      <c r="B9618" t="s">
        <v>10071</v>
      </c>
      <c r="C9618" t="s">
        <v>9999</v>
      </c>
      <c r="D9618" s="398">
        <v>0</v>
      </c>
      <c r="F9618" s="398">
        <v>0</v>
      </c>
      <c r="H9618" t="s">
        <v>528</v>
      </c>
    </row>
    <row r="9619" spans="1:8">
      <c r="A9619" s="397">
        <v>105462</v>
      </c>
      <c r="B9619" t="s">
        <v>10072</v>
      </c>
      <c r="C9619" t="s">
        <v>9999</v>
      </c>
      <c r="D9619" s="398">
        <v>0</v>
      </c>
      <c r="F9619" s="398">
        <v>0</v>
      </c>
      <c r="H9619" t="s">
        <v>528</v>
      </c>
    </row>
    <row r="9620" spans="1:8">
      <c r="A9620" s="397">
        <v>105484</v>
      </c>
      <c r="B9620" t="s">
        <v>10073</v>
      </c>
      <c r="C9620" t="s">
        <v>9999</v>
      </c>
      <c r="D9620" s="398">
        <v>0</v>
      </c>
      <c r="F9620" s="398">
        <v>0</v>
      </c>
      <c r="H9620" t="s">
        <v>528</v>
      </c>
    </row>
    <row r="9621" spans="1:8">
      <c r="A9621" s="397">
        <v>105506</v>
      </c>
      <c r="B9621" t="s">
        <v>10074</v>
      </c>
      <c r="C9621" t="s">
        <v>9999</v>
      </c>
      <c r="D9621" s="398">
        <v>0</v>
      </c>
      <c r="F9621" s="398">
        <v>0</v>
      </c>
      <c r="H9621" t="s">
        <v>528</v>
      </c>
    </row>
    <row r="9622" spans="1:8">
      <c r="A9622" s="397">
        <v>105432</v>
      </c>
      <c r="B9622" t="s">
        <v>10075</v>
      </c>
      <c r="C9622" t="s">
        <v>9999</v>
      </c>
      <c r="D9622" s="398">
        <v>0</v>
      </c>
      <c r="F9622" s="398">
        <v>0</v>
      </c>
      <c r="H9622" t="s">
        <v>528</v>
      </c>
    </row>
    <row r="9623" spans="1:8">
      <c r="A9623" s="397">
        <v>105457</v>
      </c>
      <c r="B9623" t="s">
        <v>10076</v>
      </c>
      <c r="C9623" t="s">
        <v>9999</v>
      </c>
      <c r="D9623" s="398">
        <v>0</v>
      </c>
      <c r="F9623" s="398">
        <v>0</v>
      </c>
      <c r="H9623" t="s">
        <v>528</v>
      </c>
    </row>
    <row r="9624" spans="1:8">
      <c r="A9624" s="397">
        <v>105467</v>
      </c>
      <c r="B9624" t="s">
        <v>10077</v>
      </c>
      <c r="C9624" t="s">
        <v>9999</v>
      </c>
      <c r="D9624" s="398">
        <v>0</v>
      </c>
      <c r="F9624" s="398">
        <v>0</v>
      </c>
      <c r="H9624" t="s">
        <v>528</v>
      </c>
    </row>
    <row r="9625" spans="1:8">
      <c r="A9625" s="397">
        <v>105501</v>
      </c>
      <c r="B9625" t="s">
        <v>10078</v>
      </c>
      <c r="C9625" t="s">
        <v>9999</v>
      </c>
      <c r="D9625" s="398">
        <v>0</v>
      </c>
      <c r="F9625" s="398">
        <v>0</v>
      </c>
      <c r="H9625" t="s">
        <v>528</v>
      </c>
    </row>
    <row r="9626" spans="1:8">
      <c r="A9626" s="397">
        <v>105433</v>
      </c>
      <c r="B9626" t="s">
        <v>10079</v>
      </c>
      <c r="C9626" t="s">
        <v>9999</v>
      </c>
      <c r="D9626" s="398">
        <v>0</v>
      </c>
      <c r="F9626" s="398">
        <v>0</v>
      </c>
      <c r="H9626" t="s">
        <v>528</v>
      </c>
    </row>
    <row r="9627" spans="1:8">
      <c r="A9627" s="397">
        <v>105458</v>
      </c>
      <c r="B9627" t="s">
        <v>10080</v>
      </c>
      <c r="C9627" t="s">
        <v>9999</v>
      </c>
      <c r="D9627" s="398">
        <v>0</v>
      </c>
      <c r="F9627" s="398">
        <v>0</v>
      </c>
      <c r="H9627" t="s">
        <v>528</v>
      </c>
    </row>
    <row r="9628" spans="1:8">
      <c r="A9628" s="397">
        <v>105468</v>
      </c>
      <c r="B9628" t="s">
        <v>10081</v>
      </c>
      <c r="C9628" t="s">
        <v>9999</v>
      </c>
      <c r="D9628" s="398">
        <v>0</v>
      </c>
      <c r="F9628" s="398">
        <v>0</v>
      </c>
      <c r="H9628" t="s">
        <v>528</v>
      </c>
    </row>
    <row r="9629" spans="1:8">
      <c r="A9629" s="397">
        <v>105502</v>
      </c>
      <c r="B9629" t="s">
        <v>10082</v>
      </c>
      <c r="C9629" t="s">
        <v>9999</v>
      </c>
      <c r="D9629" s="398">
        <v>0</v>
      </c>
      <c r="F9629" s="398">
        <v>0</v>
      </c>
      <c r="H9629" t="s">
        <v>528</v>
      </c>
    </row>
    <row r="9630" spans="1:8">
      <c r="A9630" s="397">
        <v>105434</v>
      </c>
      <c r="B9630" t="s">
        <v>10083</v>
      </c>
      <c r="C9630" t="s">
        <v>9999</v>
      </c>
      <c r="D9630" s="398">
        <v>0</v>
      </c>
      <c r="F9630" s="398">
        <v>0</v>
      </c>
      <c r="H9630" t="s">
        <v>528</v>
      </c>
    </row>
    <row r="9631" spans="1:8">
      <c r="A9631" s="397">
        <v>105459</v>
      </c>
      <c r="B9631" t="s">
        <v>10084</v>
      </c>
      <c r="C9631" t="s">
        <v>9999</v>
      </c>
      <c r="D9631" s="398">
        <v>0</v>
      </c>
      <c r="F9631" s="398">
        <v>0</v>
      </c>
      <c r="H9631" t="s">
        <v>528</v>
      </c>
    </row>
    <row r="9632" spans="1:8">
      <c r="A9632" s="397">
        <v>105469</v>
      </c>
      <c r="B9632" t="s">
        <v>10085</v>
      </c>
      <c r="C9632" t="s">
        <v>9999</v>
      </c>
      <c r="D9632" s="398">
        <v>0</v>
      </c>
      <c r="F9632" s="398">
        <v>0</v>
      </c>
      <c r="H9632" t="s">
        <v>528</v>
      </c>
    </row>
    <row r="9633" spans="1:8">
      <c r="A9633" s="397">
        <v>105503</v>
      </c>
      <c r="B9633" t="s">
        <v>10086</v>
      </c>
      <c r="C9633" t="s">
        <v>9999</v>
      </c>
      <c r="D9633" s="398">
        <v>0</v>
      </c>
      <c r="F9633" s="398">
        <v>0</v>
      </c>
      <c r="H9633" t="s">
        <v>528</v>
      </c>
    </row>
    <row r="9634" spans="1:8">
      <c r="A9634" s="397">
        <v>105472</v>
      </c>
      <c r="B9634" t="s">
        <v>10087</v>
      </c>
      <c r="C9634" t="s">
        <v>9999</v>
      </c>
      <c r="D9634" s="398">
        <v>0</v>
      </c>
      <c r="F9634" s="398">
        <v>0</v>
      </c>
      <c r="H9634" t="s">
        <v>528</v>
      </c>
    </row>
    <row r="9635" spans="1:8">
      <c r="A9635" s="397">
        <v>105413</v>
      </c>
      <c r="B9635" t="s">
        <v>10088</v>
      </c>
      <c r="C9635" t="s">
        <v>9999</v>
      </c>
      <c r="D9635" s="398">
        <v>0</v>
      </c>
      <c r="F9635" s="398">
        <v>0</v>
      </c>
      <c r="H9635" t="s">
        <v>528</v>
      </c>
    </row>
    <row r="9636" spans="1:8">
      <c r="A9636" s="397">
        <v>105423</v>
      </c>
      <c r="B9636" t="s">
        <v>10089</v>
      </c>
      <c r="C9636" t="s">
        <v>9999</v>
      </c>
      <c r="D9636" s="398">
        <v>0</v>
      </c>
      <c r="F9636" s="398">
        <v>0</v>
      </c>
      <c r="H9636" t="s">
        <v>528</v>
      </c>
    </row>
    <row r="9637" spans="1:8">
      <c r="A9637" s="397">
        <v>105447</v>
      </c>
      <c r="B9637" t="s">
        <v>10090</v>
      </c>
      <c r="C9637" t="s">
        <v>9999</v>
      </c>
      <c r="D9637" s="398">
        <v>0</v>
      </c>
      <c r="F9637" s="398">
        <v>0</v>
      </c>
      <c r="H9637" t="s">
        <v>528</v>
      </c>
    </row>
    <row r="9638" spans="1:8">
      <c r="A9638" s="397">
        <v>105408</v>
      </c>
      <c r="B9638" t="s">
        <v>10091</v>
      </c>
      <c r="C9638" t="s">
        <v>9999</v>
      </c>
      <c r="D9638" s="398">
        <v>0</v>
      </c>
      <c r="F9638" s="398">
        <v>0</v>
      </c>
      <c r="H9638" t="s">
        <v>528</v>
      </c>
    </row>
    <row r="9639" spans="1:8">
      <c r="A9639" s="397">
        <v>105479</v>
      </c>
      <c r="B9639" t="s">
        <v>10092</v>
      </c>
      <c r="C9639" t="s">
        <v>9999</v>
      </c>
      <c r="D9639" s="398">
        <v>0</v>
      </c>
      <c r="F9639" s="398">
        <v>0</v>
      </c>
      <c r="H9639" t="s">
        <v>528</v>
      </c>
    </row>
    <row r="9640" spans="1:8">
      <c r="A9640" s="397">
        <v>105422</v>
      </c>
      <c r="B9640" t="s">
        <v>10093</v>
      </c>
      <c r="C9640" t="s">
        <v>9999</v>
      </c>
      <c r="D9640" s="398">
        <v>0</v>
      </c>
      <c r="F9640" s="398">
        <v>0</v>
      </c>
      <c r="H9640" t="s">
        <v>528</v>
      </c>
    </row>
    <row r="9641" spans="1:8">
      <c r="A9641" s="397">
        <v>105446</v>
      </c>
      <c r="B9641" t="s">
        <v>10094</v>
      </c>
      <c r="C9641" t="s">
        <v>9999</v>
      </c>
      <c r="D9641" s="398">
        <v>0</v>
      </c>
      <c r="F9641" s="398">
        <v>0</v>
      </c>
      <c r="H9641" t="s">
        <v>528</v>
      </c>
    </row>
    <row r="9642" spans="1:8">
      <c r="A9642" s="397">
        <v>105474</v>
      </c>
      <c r="B9642" t="s">
        <v>10095</v>
      </c>
      <c r="C9642" t="s">
        <v>9999</v>
      </c>
      <c r="D9642" s="398">
        <v>0</v>
      </c>
      <c r="F9642" s="398">
        <v>0</v>
      </c>
      <c r="H9642" t="s">
        <v>528</v>
      </c>
    </row>
    <row r="9643" spans="1:8">
      <c r="A9643" s="397">
        <v>105480</v>
      </c>
      <c r="B9643" t="s">
        <v>10096</v>
      </c>
      <c r="C9643" t="s">
        <v>9999</v>
      </c>
      <c r="D9643" s="398">
        <v>0</v>
      </c>
      <c r="F9643" s="398">
        <v>0</v>
      </c>
      <c r="H9643" t="s">
        <v>528</v>
      </c>
    </row>
    <row r="9644" spans="1:8">
      <c r="A9644" s="397">
        <v>105481</v>
      </c>
      <c r="B9644" t="s">
        <v>10097</v>
      </c>
      <c r="C9644" t="s">
        <v>9999</v>
      </c>
      <c r="D9644" s="398">
        <v>0</v>
      </c>
      <c r="F9644" s="398">
        <v>0</v>
      </c>
      <c r="H9644" t="s">
        <v>528</v>
      </c>
    </row>
    <row r="9645" spans="1:8">
      <c r="A9645" s="397">
        <v>105449</v>
      </c>
      <c r="B9645" t="s">
        <v>10098</v>
      </c>
      <c r="C9645" t="s">
        <v>9999</v>
      </c>
      <c r="D9645" s="398">
        <v>0</v>
      </c>
      <c r="F9645" s="398">
        <v>0</v>
      </c>
      <c r="H9645" t="s">
        <v>528</v>
      </c>
    </row>
    <row r="9646" spans="1:8">
      <c r="A9646" s="397">
        <v>105511</v>
      </c>
      <c r="B9646" t="s">
        <v>10099</v>
      </c>
      <c r="C9646" t="s">
        <v>10100</v>
      </c>
      <c r="D9646" s="398">
        <v>0</v>
      </c>
      <c r="F9646" s="398">
        <v>0</v>
      </c>
      <c r="H9646" t="s">
        <v>528</v>
      </c>
    </row>
    <row r="9647" spans="1:8">
      <c r="A9647" s="397">
        <v>105507</v>
      </c>
      <c r="B9647" t="s">
        <v>10101</v>
      </c>
      <c r="C9647" t="s">
        <v>10100</v>
      </c>
      <c r="D9647" s="398">
        <v>0</v>
      </c>
      <c r="F9647" s="398">
        <v>0</v>
      </c>
      <c r="H9647" t="s">
        <v>528</v>
      </c>
    </row>
    <row r="9648" spans="1:8">
      <c r="A9648" s="397">
        <v>105512</v>
      </c>
      <c r="B9648" t="s">
        <v>10102</v>
      </c>
      <c r="C9648" t="s">
        <v>10100</v>
      </c>
      <c r="D9648" s="398">
        <v>0</v>
      </c>
      <c r="F9648" s="398">
        <v>0</v>
      </c>
      <c r="H9648" t="s">
        <v>528</v>
      </c>
    </row>
    <row r="9649" spans="1:8">
      <c r="A9649" s="397">
        <v>105508</v>
      </c>
      <c r="B9649" t="s">
        <v>10103</v>
      </c>
      <c r="C9649" t="s">
        <v>10100</v>
      </c>
      <c r="D9649" s="398">
        <v>0</v>
      </c>
      <c r="F9649" s="398">
        <v>0</v>
      </c>
      <c r="H9649" t="s">
        <v>528</v>
      </c>
    </row>
    <row r="9650" spans="1:8">
      <c r="A9650" s="397">
        <v>105513</v>
      </c>
      <c r="B9650" t="s">
        <v>10104</v>
      </c>
      <c r="C9650" t="s">
        <v>10100</v>
      </c>
      <c r="D9650" s="398">
        <v>0</v>
      </c>
      <c r="F9650" s="398">
        <v>0</v>
      </c>
      <c r="H9650" t="s">
        <v>528</v>
      </c>
    </row>
    <row r="9651" spans="1:8">
      <c r="A9651" s="397">
        <v>105509</v>
      </c>
      <c r="B9651" t="s">
        <v>10105</v>
      </c>
      <c r="C9651" t="s">
        <v>10100</v>
      </c>
      <c r="D9651" s="398">
        <v>0</v>
      </c>
      <c r="F9651" s="398">
        <v>0</v>
      </c>
      <c r="H9651" t="s">
        <v>528</v>
      </c>
    </row>
    <row r="9652" spans="1:8">
      <c r="A9652" s="397">
        <v>105514</v>
      </c>
      <c r="B9652" t="s">
        <v>10106</v>
      </c>
      <c r="C9652" t="s">
        <v>10100</v>
      </c>
      <c r="D9652" s="398">
        <v>0</v>
      </c>
      <c r="F9652" s="398">
        <v>0</v>
      </c>
      <c r="H9652" t="s">
        <v>528</v>
      </c>
    </row>
    <row r="9653" spans="1:8">
      <c r="A9653" s="397">
        <v>105510</v>
      </c>
      <c r="B9653" t="s">
        <v>10107</v>
      </c>
      <c r="C9653" t="s">
        <v>10100</v>
      </c>
      <c r="D9653" s="398">
        <v>0</v>
      </c>
      <c r="F9653" s="398">
        <v>0</v>
      </c>
      <c r="H9653" t="s">
        <v>528</v>
      </c>
    </row>
    <row r="9654" spans="1:8">
      <c r="A9654" s="397">
        <v>100207</v>
      </c>
      <c r="B9654" t="s">
        <v>25914</v>
      </c>
      <c r="C9654" t="s">
        <v>10108</v>
      </c>
      <c r="D9654" s="398">
        <v>879.82</v>
      </c>
      <c r="F9654" s="398">
        <v>1019.99</v>
      </c>
      <c r="H9654" t="s">
        <v>528</v>
      </c>
    </row>
    <row r="9655" spans="1:8">
      <c r="A9655" s="397">
        <v>100221</v>
      </c>
      <c r="B9655" t="s">
        <v>25915</v>
      </c>
      <c r="C9655" t="s">
        <v>10109</v>
      </c>
      <c r="D9655" s="398">
        <v>38.9</v>
      </c>
      <c r="F9655" s="398">
        <v>48.93</v>
      </c>
      <c r="H9655" t="s">
        <v>528</v>
      </c>
    </row>
    <row r="9656" spans="1:8">
      <c r="A9656" s="397">
        <v>100203</v>
      </c>
      <c r="B9656" t="s">
        <v>25916</v>
      </c>
      <c r="C9656" t="s">
        <v>10110</v>
      </c>
      <c r="D9656" s="398">
        <v>1.36</v>
      </c>
      <c r="F9656" s="398">
        <v>1.71</v>
      </c>
      <c r="H9656" t="s">
        <v>528</v>
      </c>
    </row>
    <row r="9657" spans="1:8">
      <c r="A9657" s="397">
        <v>100202</v>
      </c>
      <c r="B9657" t="s">
        <v>25917</v>
      </c>
      <c r="C9657" t="s">
        <v>10110</v>
      </c>
      <c r="D9657" s="398">
        <v>1.1499999999999999</v>
      </c>
      <c r="F9657" s="398">
        <v>1.45</v>
      </c>
      <c r="H9657" t="s">
        <v>528</v>
      </c>
    </row>
    <row r="9658" spans="1:8">
      <c r="A9658" s="397">
        <v>100201</v>
      </c>
      <c r="B9658" t="s">
        <v>25918</v>
      </c>
      <c r="C9658" t="s">
        <v>10110</v>
      </c>
      <c r="D9658" s="398">
        <v>0.98</v>
      </c>
      <c r="F9658" s="398">
        <v>1.23</v>
      </c>
      <c r="H9658" t="s">
        <v>528</v>
      </c>
    </row>
    <row r="9659" spans="1:8">
      <c r="A9659" s="397">
        <v>100211</v>
      </c>
      <c r="B9659" t="s">
        <v>25919</v>
      </c>
      <c r="C9659" t="s">
        <v>8224</v>
      </c>
      <c r="D9659" s="398">
        <v>8.49</v>
      </c>
      <c r="F9659" s="398">
        <v>10.68</v>
      </c>
      <c r="H9659" t="s">
        <v>528</v>
      </c>
    </row>
    <row r="9660" spans="1:8">
      <c r="A9660" s="397">
        <v>100210</v>
      </c>
      <c r="B9660" t="s">
        <v>25920</v>
      </c>
      <c r="C9660" t="s">
        <v>8224</v>
      </c>
      <c r="D9660" s="398">
        <v>22.01</v>
      </c>
      <c r="F9660" s="398">
        <v>27.68</v>
      </c>
      <c r="H9660" t="s">
        <v>528</v>
      </c>
    </row>
    <row r="9661" spans="1:8">
      <c r="A9661" s="397">
        <v>100216</v>
      </c>
      <c r="B9661" t="s">
        <v>25921</v>
      </c>
      <c r="C9661" t="s">
        <v>8224</v>
      </c>
      <c r="D9661" s="398">
        <v>1.19</v>
      </c>
      <c r="F9661" s="398">
        <v>1.5</v>
      </c>
      <c r="H9661" t="s">
        <v>528</v>
      </c>
    </row>
    <row r="9662" spans="1:8">
      <c r="A9662" s="397">
        <v>100215</v>
      </c>
      <c r="B9662" t="s">
        <v>25922</v>
      </c>
      <c r="C9662" t="s">
        <v>8224</v>
      </c>
      <c r="D9662" s="398">
        <v>4.43</v>
      </c>
      <c r="F9662" s="398">
        <v>5.58</v>
      </c>
      <c r="H9662" t="s">
        <v>528</v>
      </c>
    </row>
    <row r="9663" spans="1:8">
      <c r="A9663" s="397">
        <v>100214</v>
      </c>
      <c r="B9663" t="s">
        <v>25923</v>
      </c>
      <c r="C9663" t="s">
        <v>8224</v>
      </c>
      <c r="D9663" s="398">
        <v>5.17</v>
      </c>
      <c r="F9663" s="398">
        <v>6.51</v>
      </c>
      <c r="H9663" t="s">
        <v>528</v>
      </c>
    </row>
    <row r="9664" spans="1:8">
      <c r="A9664" s="397">
        <v>100223</v>
      </c>
      <c r="B9664" t="s">
        <v>25924</v>
      </c>
      <c r="C9664" t="s">
        <v>10109</v>
      </c>
      <c r="D9664" s="398">
        <v>6.9</v>
      </c>
      <c r="F9664" s="398">
        <v>8.68</v>
      </c>
      <c r="H9664" t="s">
        <v>528</v>
      </c>
    </row>
    <row r="9665" spans="1:8">
      <c r="A9665" s="397">
        <v>100280</v>
      </c>
      <c r="B9665" t="s">
        <v>25925</v>
      </c>
      <c r="C9665" t="s">
        <v>8224</v>
      </c>
      <c r="D9665" s="398">
        <v>22.63</v>
      </c>
      <c r="F9665" s="398">
        <v>28.46</v>
      </c>
      <c r="H9665" t="s">
        <v>528</v>
      </c>
    </row>
    <row r="9666" spans="1:8">
      <c r="A9666" s="397">
        <v>100270</v>
      </c>
      <c r="B9666" t="s">
        <v>25926</v>
      </c>
      <c r="C9666" t="s">
        <v>8224</v>
      </c>
      <c r="D9666" s="398">
        <v>77.22</v>
      </c>
      <c r="F9666" s="398">
        <v>97.11</v>
      </c>
      <c r="H9666" t="s">
        <v>528</v>
      </c>
    </row>
    <row r="9667" spans="1:8">
      <c r="A9667" s="397">
        <v>100286</v>
      </c>
      <c r="B9667" t="s">
        <v>25927</v>
      </c>
      <c r="C9667" t="s">
        <v>10111</v>
      </c>
      <c r="D9667" s="398">
        <v>33.81</v>
      </c>
      <c r="F9667" s="398">
        <v>42.52</v>
      </c>
      <c r="H9667" t="s">
        <v>528</v>
      </c>
    </row>
    <row r="9668" spans="1:8">
      <c r="A9668" s="397">
        <v>100213</v>
      </c>
      <c r="B9668" t="s">
        <v>25928</v>
      </c>
      <c r="C9668" t="s">
        <v>8224</v>
      </c>
      <c r="D9668" s="398">
        <v>3.37</v>
      </c>
      <c r="F9668" s="398">
        <v>4.24</v>
      </c>
      <c r="H9668" t="s">
        <v>528</v>
      </c>
    </row>
    <row r="9669" spans="1:8">
      <c r="A9669" s="397">
        <v>100212</v>
      </c>
      <c r="B9669" t="s">
        <v>25929</v>
      </c>
      <c r="C9669" t="s">
        <v>8224</v>
      </c>
      <c r="D9669" s="398">
        <v>9.3800000000000008</v>
      </c>
      <c r="F9669" s="398">
        <v>11.8</v>
      </c>
      <c r="H9669" t="s">
        <v>528</v>
      </c>
    </row>
    <row r="9670" spans="1:8">
      <c r="A9670" s="397">
        <v>100222</v>
      </c>
      <c r="B9670" t="s">
        <v>25930</v>
      </c>
      <c r="C9670" t="s">
        <v>10109</v>
      </c>
      <c r="D9670" s="398">
        <v>14.76</v>
      </c>
      <c r="F9670" s="398">
        <v>18.559999999999999</v>
      </c>
      <c r="H9670" t="s">
        <v>528</v>
      </c>
    </row>
    <row r="9671" spans="1:8">
      <c r="A9671" s="397">
        <v>100226</v>
      </c>
      <c r="B9671" t="s">
        <v>25931</v>
      </c>
      <c r="C9671" t="s">
        <v>10112</v>
      </c>
      <c r="D9671" s="398">
        <v>0.84</v>
      </c>
      <c r="F9671" s="398">
        <v>1.06</v>
      </c>
      <c r="H9671" t="s">
        <v>528</v>
      </c>
    </row>
    <row r="9672" spans="1:8">
      <c r="A9672" s="397">
        <v>100200</v>
      </c>
      <c r="B9672" t="s">
        <v>25932</v>
      </c>
      <c r="C9672" t="s">
        <v>10110</v>
      </c>
      <c r="D9672" s="398">
        <v>0.49</v>
      </c>
      <c r="F9672" s="398">
        <v>0.62</v>
      </c>
      <c r="H9672" t="s">
        <v>528</v>
      </c>
    </row>
    <row r="9673" spans="1:8">
      <c r="A9673" s="397">
        <v>100199</v>
      </c>
      <c r="B9673" t="s">
        <v>25933</v>
      </c>
      <c r="C9673" t="s">
        <v>10110</v>
      </c>
      <c r="D9673" s="398">
        <v>0.4</v>
      </c>
      <c r="F9673" s="398">
        <v>0.51</v>
      </c>
      <c r="H9673" t="s">
        <v>528</v>
      </c>
    </row>
    <row r="9674" spans="1:8">
      <c r="A9674" s="397">
        <v>100198</v>
      </c>
      <c r="B9674" t="s">
        <v>25934</v>
      </c>
      <c r="C9674" t="s">
        <v>10110</v>
      </c>
      <c r="D9674" s="398">
        <v>0.33</v>
      </c>
      <c r="F9674" s="398">
        <v>0.42</v>
      </c>
      <c r="H9674" t="s">
        <v>528</v>
      </c>
    </row>
    <row r="9675" spans="1:8">
      <c r="A9675" s="397">
        <v>100283</v>
      </c>
      <c r="B9675" t="s">
        <v>25935</v>
      </c>
      <c r="C9675" t="s">
        <v>10109</v>
      </c>
      <c r="D9675" s="398">
        <v>27.06</v>
      </c>
      <c r="F9675" s="398">
        <v>34.03</v>
      </c>
      <c r="H9675" t="s">
        <v>528</v>
      </c>
    </row>
    <row r="9676" spans="1:8">
      <c r="A9676" s="397">
        <v>106811</v>
      </c>
      <c r="B9676" t="s">
        <v>25936</v>
      </c>
      <c r="C9676" t="s">
        <v>8224</v>
      </c>
      <c r="D9676" s="398">
        <v>1.65</v>
      </c>
      <c r="F9676" s="398">
        <v>2.08</v>
      </c>
      <c r="H9676" t="s">
        <v>528</v>
      </c>
    </row>
    <row r="9677" spans="1:8">
      <c r="A9677" s="397">
        <v>106810</v>
      </c>
      <c r="B9677" t="s">
        <v>25937</v>
      </c>
      <c r="C9677" t="s">
        <v>8224</v>
      </c>
      <c r="D9677" s="398">
        <v>7.11</v>
      </c>
      <c r="F9677" s="398">
        <v>8.94</v>
      </c>
      <c r="H9677" t="s">
        <v>528</v>
      </c>
    </row>
    <row r="9678" spans="1:8">
      <c r="A9678" s="397">
        <v>106809</v>
      </c>
      <c r="B9678" t="s">
        <v>25938</v>
      </c>
      <c r="C9678" t="s">
        <v>8224</v>
      </c>
      <c r="D9678" s="398">
        <v>7.65</v>
      </c>
      <c r="F9678" s="398">
        <v>9.6300000000000008</v>
      </c>
      <c r="H9678" t="s">
        <v>528</v>
      </c>
    </row>
    <row r="9679" spans="1:8">
      <c r="A9679" s="397">
        <v>106812</v>
      </c>
      <c r="B9679" t="s">
        <v>25939</v>
      </c>
      <c r="C9679" t="s">
        <v>10109</v>
      </c>
      <c r="D9679" s="398">
        <v>7.37</v>
      </c>
      <c r="F9679" s="398">
        <v>9.27</v>
      </c>
      <c r="H9679" t="s">
        <v>528</v>
      </c>
    </row>
    <row r="9680" spans="1:8">
      <c r="A9680" s="397">
        <v>100227</v>
      </c>
      <c r="B9680" t="s">
        <v>25940</v>
      </c>
      <c r="C9680" t="s">
        <v>10112</v>
      </c>
      <c r="D9680" s="398">
        <v>1.25</v>
      </c>
      <c r="F9680" s="398">
        <v>1.57</v>
      </c>
      <c r="H9680" t="s">
        <v>528</v>
      </c>
    </row>
    <row r="9681" spans="1:8">
      <c r="A9681" s="397">
        <v>100205</v>
      </c>
      <c r="B9681" t="s">
        <v>25941</v>
      </c>
      <c r="C9681" t="s">
        <v>10108</v>
      </c>
      <c r="D9681" s="398">
        <v>1804.76</v>
      </c>
      <c r="F9681" s="398">
        <v>2269.84</v>
      </c>
      <c r="H9681" t="s">
        <v>528</v>
      </c>
    </row>
    <row r="9682" spans="1:8">
      <c r="A9682" s="397">
        <v>100206</v>
      </c>
      <c r="B9682" t="s">
        <v>25942</v>
      </c>
      <c r="C9682" t="s">
        <v>10108</v>
      </c>
      <c r="D9682" s="398">
        <v>1306.72</v>
      </c>
      <c r="F9682" s="398">
        <v>1643.46</v>
      </c>
      <c r="H9682" t="s">
        <v>528</v>
      </c>
    </row>
    <row r="9683" spans="1:8">
      <c r="A9683" s="397">
        <v>100281</v>
      </c>
      <c r="B9683" t="s">
        <v>25943</v>
      </c>
      <c r="C9683" t="s">
        <v>8224</v>
      </c>
      <c r="D9683" s="398">
        <v>15.01</v>
      </c>
      <c r="F9683" s="398">
        <v>17.05</v>
      </c>
      <c r="H9683" t="s">
        <v>528</v>
      </c>
    </row>
    <row r="9684" spans="1:8">
      <c r="A9684" s="397">
        <v>100219</v>
      </c>
      <c r="B9684" t="s">
        <v>25944</v>
      </c>
      <c r="C9684" t="s">
        <v>8224</v>
      </c>
      <c r="D9684" s="398">
        <v>1.1499999999999999</v>
      </c>
      <c r="F9684" s="398">
        <v>1.31</v>
      </c>
      <c r="H9684" t="s">
        <v>528</v>
      </c>
    </row>
    <row r="9685" spans="1:8">
      <c r="A9685" s="397">
        <v>100218</v>
      </c>
      <c r="B9685" t="s">
        <v>25945</v>
      </c>
      <c r="C9685" t="s">
        <v>8224</v>
      </c>
      <c r="D9685" s="398">
        <v>5.0999999999999996</v>
      </c>
      <c r="F9685" s="398">
        <v>5.8</v>
      </c>
      <c r="H9685" t="s">
        <v>528</v>
      </c>
    </row>
    <row r="9686" spans="1:8">
      <c r="A9686" s="397">
        <v>100217</v>
      </c>
      <c r="B9686" t="s">
        <v>25946</v>
      </c>
      <c r="C9686" t="s">
        <v>8224</v>
      </c>
      <c r="D9686" s="398">
        <v>7.44</v>
      </c>
      <c r="F9686" s="398">
        <v>8.4600000000000009</v>
      </c>
      <c r="H9686" t="s">
        <v>528</v>
      </c>
    </row>
    <row r="9687" spans="1:8">
      <c r="A9687" s="397">
        <v>100224</v>
      </c>
      <c r="B9687" t="s">
        <v>25947</v>
      </c>
      <c r="C9687" t="s">
        <v>10109</v>
      </c>
      <c r="D9687" s="398">
        <v>7.44</v>
      </c>
      <c r="F9687" s="398">
        <v>8.4600000000000009</v>
      </c>
      <c r="H9687" t="s">
        <v>528</v>
      </c>
    </row>
    <row r="9688" spans="1:8">
      <c r="A9688" s="397">
        <v>100228</v>
      </c>
      <c r="B9688" t="s">
        <v>25948</v>
      </c>
      <c r="C9688" t="s">
        <v>10112</v>
      </c>
      <c r="D9688" s="398">
        <v>0.73</v>
      </c>
      <c r="F9688" s="398">
        <v>0.82</v>
      </c>
      <c r="H9688" t="s">
        <v>528</v>
      </c>
    </row>
    <row r="9689" spans="1:8">
      <c r="A9689" s="397">
        <v>100204</v>
      </c>
      <c r="B9689" t="s">
        <v>25949</v>
      </c>
      <c r="C9689" t="s">
        <v>10110</v>
      </c>
      <c r="D9689" s="398">
        <v>0.26</v>
      </c>
      <c r="F9689" s="398">
        <v>0.28999999999999998</v>
      </c>
      <c r="H9689" t="s">
        <v>528</v>
      </c>
    </row>
    <row r="9690" spans="1:8">
      <c r="A9690" s="397">
        <v>100284</v>
      </c>
      <c r="B9690" t="s">
        <v>25950</v>
      </c>
      <c r="C9690" t="s">
        <v>10109</v>
      </c>
      <c r="D9690" s="398">
        <v>37.979999999999997</v>
      </c>
      <c r="F9690" s="398">
        <v>43.14</v>
      </c>
      <c r="H9690" t="s">
        <v>528</v>
      </c>
    </row>
    <row r="9691" spans="1:8">
      <c r="A9691" s="397">
        <v>100277</v>
      </c>
      <c r="B9691" t="s">
        <v>25951</v>
      </c>
      <c r="C9691" t="s">
        <v>10109</v>
      </c>
      <c r="D9691" s="398">
        <v>7.71</v>
      </c>
      <c r="F9691" s="398">
        <v>8.76</v>
      </c>
      <c r="H9691" t="s">
        <v>528</v>
      </c>
    </row>
    <row r="9692" spans="1:8">
      <c r="A9692" s="397">
        <v>100278</v>
      </c>
      <c r="B9692" t="s">
        <v>25952</v>
      </c>
      <c r="C9692" t="s">
        <v>8224</v>
      </c>
      <c r="D9692" s="398">
        <v>49.55</v>
      </c>
      <c r="F9692" s="398">
        <v>62.32</v>
      </c>
      <c r="H9692" t="s">
        <v>528</v>
      </c>
    </row>
    <row r="9693" spans="1:8">
      <c r="A9693" s="397">
        <v>100268</v>
      </c>
      <c r="B9693" t="s">
        <v>25953</v>
      </c>
      <c r="C9693" t="s">
        <v>8224</v>
      </c>
      <c r="D9693" s="398">
        <v>103.55</v>
      </c>
      <c r="F9693" s="398">
        <v>130.22999999999999</v>
      </c>
      <c r="H9693" t="s">
        <v>528</v>
      </c>
    </row>
    <row r="9694" spans="1:8">
      <c r="A9694" s="397">
        <v>100285</v>
      </c>
      <c r="B9694" t="s">
        <v>25954</v>
      </c>
      <c r="C9694" t="s">
        <v>10111</v>
      </c>
      <c r="D9694" s="398">
        <v>52.05</v>
      </c>
      <c r="F9694" s="398">
        <v>65.459999999999994</v>
      </c>
      <c r="H9694" t="s">
        <v>528</v>
      </c>
    </row>
    <row r="9695" spans="1:8">
      <c r="A9695" s="397">
        <v>100209</v>
      </c>
      <c r="B9695" t="s">
        <v>25955</v>
      </c>
      <c r="C9695" t="s">
        <v>8224</v>
      </c>
      <c r="D9695" s="398">
        <v>12.01</v>
      </c>
      <c r="F9695" s="398">
        <v>15.11</v>
      </c>
      <c r="H9695" t="s">
        <v>528</v>
      </c>
    </row>
    <row r="9696" spans="1:8">
      <c r="A9696" s="397">
        <v>100208</v>
      </c>
      <c r="B9696" t="s">
        <v>25956</v>
      </c>
      <c r="C9696" t="s">
        <v>8224</v>
      </c>
      <c r="D9696" s="398">
        <v>24.03</v>
      </c>
      <c r="F9696" s="398">
        <v>30.23</v>
      </c>
      <c r="H9696" t="s">
        <v>528</v>
      </c>
    </row>
    <row r="9697" spans="1:8">
      <c r="A9697" s="397">
        <v>100256</v>
      </c>
      <c r="B9697" t="s">
        <v>25957</v>
      </c>
      <c r="C9697" t="s">
        <v>10111</v>
      </c>
      <c r="D9697" s="398">
        <v>11.01</v>
      </c>
      <c r="F9697" s="398">
        <v>13.85</v>
      </c>
      <c r="H9697" t="s">
        <v>528</v>
      </c>
    </row>
    <row r="9698" spans="1:8">
      <c r="A9698" s="397">
        <v>100220</v>
      </c>
      <c r="B9698" t="s">
        <v>25958</v>
      </c>
      <c r="C9698" t="s">
        <v>10109</v>
      </c>
      <c r="D9698" s="398">
        <v>34.51</v>
      </c>
      <c r="F9698" s="398">
        <v>43.41</v>
      </c>
      <c r="H9698" t="s">
        <v>528</v>
      </c>
    </row>
    <row r="9699" spans="1:8">
      <c r="A9699" s="397">
        <v>100287</v>
      </c>
      <c r="B9699" t="s">
        <v>25959</v>
      </c>
      <c r="C9699" t="s">
        <v>10111</v>
      </c>
      <c r="D9699" s="398">
        <v>16.27</v>
      </c>
      <c r="F9699" s="398">
        <v>20.46</v>
      </c>
      <c r="H9699" t="s">
        <v>528</v>
      </c>
    </row>
    <row r="9700" spans="1:8">
      <c r="A9700" s="397">
        <v>100274</v>
      </c>
      <c r="B9700" t="s">
        <v>25960</v>
      </c>
      <c r="C9700" t="s">
        <v>10109</v>
      </c>
      <c r="D9700" s="398">
        <v>34.25</v>
      </c>
      <c r="F9700" s="398">
        <v>43.07</v>
      </c>
      <c r="H9700" t="s">
        <v>528</v>
      </c>
    </row>
    <row r="9701" spans="1:8">
      <c r="A9701" s="397">
        <v>100264</v>
      </c>
      <c r="B9701" t="s">
        <v>25961</v>
      </c>
      <c r="C9701" t="s">
        <v>10109</v>
      </c>
      <c r="D9701" s="398">
        <v>48.69</v>
      </c>
      <c r="F9701" s="398">
        <v>61.24</v>
      </c>
      <c r="H9701" t="s">
        <v>528</v>
      </c>
    </row>
    <row r="9702" spans="1:8">
      <c r="A9702" s="397">
        <v>100225</v>
      </c>
      <c r="B9702" t="s">
        <v>25962</v>
      </c>
      <c r="C9702" t="s">
        <v>10112</v>
      </c>
      <c r="D9702" s="398">
        <v>2.71</v>
      </c>
      <c r="F9702" s="398">
        <v>3.41</v>
      </c>
      <c r="H9702" t="s">
        <v>528</v>
      </c>
    </row>
    <row r="9703" spans="1:8">
      <c r="A9703" s="397">
        <v>100266</v>
      </c>
      <c r="B9703" t="s">
        <v>25963</v>
      </c>
      <c r="C9703" t="s">
        <v>8224</v>
      </c>
      <c r="D9703" s="398">
        <v>103.55</v>
      </c>
      <c r="F9703" s="398">
        <v>130.22999999999999</v>
      </c>
      <c r="H9703" t="s">
        <v>528</v>
      </c>
    </row>
    <row r="9704" spans="1:8">
      <c r="A9704" s="397">
        <v>100257</v>
      </c>
      <c r="B9704" t="s">
        <v>25964</v>
      </c>
      <c r="C9704" t="s">
        <v>10111</v>
      </c>
      <c r="D9704" s="398">
        <v>6.6</v>
      </c>
      <c r="F9704" s="398">
        <v>8.31</v>
      </c>
      <c r="H9704" t="s">
        <v>528</v>
      </c>
    </row>
    <row r="9705" spans="1:8">
      <c r="A9705" s="397">
        <v>100197</v>
      </c>
      <c r="B9705" t="s">
        <v>25965</v>
      </c>
      <c r="C9705" t="s">
        <v>10110</v>
      </c>
      <c r="D9705" s="398">
        <v>2.44</v>
      </c>
      <c r="F9705" s="398">
        <v>3.06</v>
      </c>
      <c r="H9705" t="s">
        <v>528</v>
      </c>
    </row>
    <row r="9706" spans="1:8">
      <c r="A9706" s="397">
        <v>100196</v>
      </c>
      <c r="B9706" t="s">
        <v>25966</v>
      </c>
      <c r="C9706" t="s">
        <v>10110</v>
      </c>
      <c r="D9706" s="398">
        <v>1.62</v>
      </c>
      <c r="F9706" s="398">
        <v>2.04</v>
      </c>
      <c r="H9706" t="s">
        <v>528</v>
      </c>
    </row>
    <row r="9707" spans="1:8">
      <c r="A9707" s="397">
        <v>100195</v>
      </c>
      <c r="B9707" t="s">
        <v>25967</v>
      </c>
      <c r="C9707" t="s">
        <v>10110</v>
      </c>
      <c r="D9707" s="398">
        <v>0.97</v>
      </c>
      <c r="F9707" s="398">
        <v>1.22</v>
      </c>
      <c r="H9707" t="s">
        <v>528</v>
      </c>
    </row>
    <row r="9708" spans="1:8">
      <c r="A9708" s="397">
        <v>100273</v>
      </c>
      <c r="B9708" t="s">
        <v>25968</v>
      </c>
      <c r="C9708" t="s">
        <v>10110</v>
      </c>
      <c r="D9708" s="398">
        <v>4.04</v>
      </c>
      <c r="F9708" s="398">
        <v>5.09</v>
      </c>
      <c r="H9708" t="s">
        <v>528</v>
      </c>
    </row>
    <row r="9709" spans="1:8">
      <c r="A9709" s="397">
        <v>100282</v>
      </c>
      <c r="B9709" t="s">
        <v>25969</v>
      </c>
      <c r="C9709" t="s">
        <v>10109</v>
      </c>
      <c r="D9709" s="398">
        <v>165.78</v>
      </c>
      <c r="F9709" s="398">
        <v>208.5</v>
      </c>
      <c r="H9709" t="s">
        <v>528</v>
      </c>
    </row>
    <row r="9710" spans="1:8">
      <c r="A9710" s="397">
        <v>100276</v>
      </c>
      <c r="B9710" t="s">
        <v>25970</v>
      </c>
      <c r="C9710" t="s">
        <v>10109</v>
      </c>
      <c r="D9710" s="398">
        <v>39.869999999999997</v>
      </c>
      <c r="F9710" s="398">
        <v>50.14</v>
      </c>
      <c r="H9710" t="s">
        <v>528</v>
      </c>
    </row>
    <row r="9711" spans="1:8">
      <c r="A9711" s="397">
        <v>100275</v>
      </c>
      <c r="B9711" t="s">
        <v>25971</v>
      </c>
      <c r="C9711" t="s">
        <v>10109</v>
      </c>
      <c r="D9711" s="398">
        <v>21.97</v>
      </c>
      <c r="F9711" s="398">
        <v>27.64</v>
      </c>
      <c r="H9711" t="s">
        <v>528</v>
      </c>
    </row>
    <row r="9712" spans="1:8">
      <c r="A9712" s="397">
        <v>100254</v>
      </c>
      <c r="B9712" t="s">
        <v>25972</v>
      </c>
      <c r="C9712" t="s">
        <v>10111</v>
      </c>
      <c r="D9712" s="398">
        <v>48.81</v>
      </c>
      <c r="F9712" s="398">
        <v>61.39</v>
      </c>
      <c r="H9712" t="s">
        <v>528</v>
      </c>
    </row>
    <row r="9713" spans="1:8">
      <c r="A9713" s="397">
        <v>100250</v>
      </c>
      <c r="B9713" t="s">
        <v>25973</v>
      </c>
      <c r="C9713" t="s">
        <v>10111</v>
      </c>
      <c r="D9713" s="398">
        <v>5.5</v>
      </c>
      <c r="F9713" s="398">
        <v>6.92</v>
      </c>
      <c r="H9713" t="s">
        <v>528</v>
      </c>
    </row>
    <row r="9714" spans="1:8">
      <c r="A9714" s="397">
        <v>100251</v>
      </c>
      <c r="B9714" t="s">
        <v>25974</v>
      </c>
      <c r="C9714" t="s">
        <v>10111</v>
      </c>
      <c r="D9714" s="398">
        <v>16.27</v>
      </c>
      <c r="F9714" s="398">
        <v>20.46</v>
      </c>
      <c r="H9714" t="s">
        <v>528</v>
      </c>
    </row>
    <row r="9715" spans="1:8">
      <c r="A9715" s="397">
        <v>100252</v>
      </c>
      <c r="B9715" t="s">
        <v>25975</v>
      </c>
      <c r="C9715" t="s">
        <v>10111</v>
      </c>
      <c r="D9715" s="398">
        <v>24.4</v>
      </c>
      <c r="F9715" s="398">
        <v>30.69</v>
      </c>
      <c r="H9715" t="s">
        <v>528</v>
      </c>
    </row>
    <row r="9716" spans="1:8">
      <c r="A9716" s="397">
        <v>100253</v>
      </c>
      <c r="B9716" t="s">
        <v>25976</v>
      </c>
      <c r="C9716" t="s">
        <v>10111</v>
      </c>
      <c r="D9716" s="398">
        <v>32.54</v>
      </c>
      <c r="F9716" s="398">
        <v>40.93</v>
      </c>
      <c r="H9716" t="s">
        <v>528</v>
      </c>
    </row>
    <row r="9717" spans="1:8">
      <c r="A9717" s="397">
        <v>100249</v>
      </c>
      <c r="B9717" t="s">
        <v>25977</v>
      </c>
      <c r="C9717" t="s">
        <v>10111</v>
      </c>
      <c r="D9717" s="398">
        <v>3.3</v>
      </c>
      <c r="F9717" s="398">
        <v>4.1500000000000004</v>
      </c>
      <c r="H9717" t="s">
        <v>528</v>
      </c>
    </row>
    <row r="9718" spans="1:8">
      <c r="A9718" s="397">
        <v>100244</v>
      </c>
      <c r="B9718" t="s">
        <v>25978</v>
      </c>
      <c r="C9718" t="s">
        <v>10111</v>
      </c>
      <c r="D9718" s="398">
        <v>4.95</v>
      </c>
      <c r="F9718" s="398">
        <v>6.23</v>
      </c>
      <c r="H9718" t="s">
        <v>528</v>
      </c>
    </row>
    <row r="9719" spans="1:8">
      <c r="A9719" s="397">
        <v>100245</v>
      </c>
      <c r="B9719" t="s">
        <v>25979</v>
      </c>
      <c r="C9719" t="s">
        <v>10111</v>
      </c>
      <c r="D9719" s="398">
        <v>9.91</v>
      </c>
      <c r="F9719" s="398">
        <v>12.46</v>
      </c>
      <c r="H9719" t="s">
        <v>528</v>
      </c>
    </row>
    <row r="9720" spans="1:8">
      <c r="A9720" s="397">
        <v>100243</v>
      </c>
      <c r="B9720" t="s">
        <v>25980</v>
      </c>
      <c r="C9720" t="s">
        <v>10111</v>
      </c>
      <c r="D9720" s="398">
        <v>3.96</v>
      </c>
      <c r="F9720" s="398">
        <v>4.9800000000000004</v>
      </c>
      <c r="H9720" t="s">
        <v>528</v>
      </c>
    </row>
    <row r="9721" spans="1:8">
      <c r="A9721" s="397">
        <v>100239</v>
      </c>
      <c r="B9721" t="s">
        <v>25981</v>
      </c>
      <c r="C9721" t="s">
        <v>10111</v>
      </c>
      <c r="D9721" s="398">
        <v>8.25</v>
      </c>
      <c r="F9721" s="398">
        <v>10.38</v>
      </c>
      <c r="H9721" t="s">
        <v>528</v>
      </c>
    </row>
    <row r="9722" spans="1:8">
      <c r="A9722" s="397">
        <v>100238</v>
      </c>
      <c r="B9722" t="s">
        <v>25982</v>
      </c>
      <c r="C9722" t="s">
        <v>10111</v>
      </c>
      <c r="D9722" s="398">
        <v>6.6</v>
      </c>
      <c r="F9722" s="398">
        <v>8.31</v>
      </c>
      <c r="H9722" t="s">
        <v>528</v>
      </c>
    </row>
    <row r="9723" spans="1:8">
      <c r="A9723" s="397">
        <v>100241</v>
      </c>
      <c r="B9723" t="s">
        <v>25983</v>
      </c>
      <c r="C9723" t="s">
        <v>10111</v>
      </c>
      <c r="D9723" s="398">
        <v>8.25</v>
      </c>
      <c r="F9723" s="398">
        <v>10.38</v>
      </c>
      <c r="H9723" t="s">
        <v>528</v>
      </c>
    </row>
    <row r="9724" spans="1:8">
      <c r="A9724" s="397">
        <v>100242</v>
      </c>
      <c r="B9724" t="s">
        <v>25984</v>
      </c>
      <c r="C9724" t="s">
        <v>10111</v>
      </c>
      <c r="D9724" s="398">
        <v>24.4</v>
      </c>
      <c r="F9724" s="398">
        <v>30.69</v>
      </c>
      <c r="H9724" t="s">
        <v>528</v>
      </c>
    </row>
    <row r="9725" spans="1:8">
      <c r="A9725" s="397">
        <v>100240</v>
      </c>
      <c r="B9725" t="s">
        <v>25985</v>
      </c>
      <c r="C9725" t="s">
        <v>10111</v>
      </c>
      <c r="D9725" s="398">
        <v>4.95</v>
      </c>
      <c r="F9725" s="398">
        <v>6.23</v>
      </c>
      <c r="H9725" t="s">
        <v>528</v>
      </c>
    </row>
    <row r="9726" spans="1:8">
      <c r="A9726" s="397">
        <v>100237</v>
      </c>
      <c r="B9726" t="s">
        <v>25986</v>
      </c>
      <c r="C9726" t="s">
        <v>10111</v>
      </c>
      <c r="D9726" s="398">
        <v>4.12</v>
      </c>
      <c r="F9726" s="398">
        <v>5.19</v>
      </c>
      <c r="H9726" t="s">
        <v>528</v>
      </c>
    </row>
    <row r="9727" spans="1:8">
      <c r="A9727" s="397">
        <v>100236</v>
      </c>
      <c r="B9727" t="s">
        <v>25987</v>
      </c>
      <c r="C9727" t="s">
        <v>10111</v>
      </c>
      <c r="D9727" s="398">
        <v>3.3</v>
      </c>
      <c r="F9727" s="398">
        <v>4.1500000000000004</v>
      </c>
      <c r="H9727" t="s">
        <v>528</v>
      </c>
    </row>
    <row r="9728" spans="1:8">
      <c r="A9728" s="397">
        <v>100248</v>
      </c>
      <c r="B9728" t="s">
        <v>25988</v>
      </c>
      <c r="C9728" t="s">
        <v>10111</v>
      </c>
      <c r="D9728" s="398">
        <v>16.27</v>
      </c>
      <c r="F9728" s="398">
        <v>20.46</v>
      </c>
      <c r="H9728" t="s">
        <v>528</v>
      </c>
    </row>
    <row r="9729" spans="1:8">
      <c r="A9729" s="397">
        <v>100247</v>
      </c>
      <c r="B9729" t="s">
        <v>25989</v>
      </c>
      <c r="C9729" t="s">
        <v>10111</v>
      </c>
      <c r="D9729" s="398">
        <v>4.12</v>
      </c>
      <c r="F9729" s="398">
        <v>5.19</v>
      </c>
      <c r="H9729" t="s">
        <v>528</v>
      </c>
    </row>
    <row r="9730" spans="1:8">
      <c r="A9730" s="397">
        <v>100246</v>
      </c>
      <c r="B9730" t="s">
        <v>25990</v>
      </c>
      <c r="C9730" t="s">
        <v>10111</v>
      </c>
      <c r="D9730" s="398">
        <v>3.3</v>
      </c>
      <c r="F9730" s="398">
        <v>4.1500000000000004</v>
      </c>
      <c r="H9730" t="s">
        <v>528</v>
      </c>
    </row>
    <row r="9731" spans="1:8">
      <c r="A9731" s="397">
        <v>100255</v>
      </c>
      <c r="B9731" t="s">
        <v>25991</v>
      </c>
      <c r="C9731" t="s">
        <v>10111</v>
      </c>
      <c r="D9731" s="398">
        <v>16.510000000000002</v>
      </c>
      <c r="F9731" s="398">
        <v>20.77</v>
      </c>
      <c r="H9731" t="s">
        <v>528</v>
      </c>
    </row>
    <row r="9732" spans="1:8">
      <c r="A9732" s="397">
        <v>100263</v>
      </c>
      <c r="B9732" t="s">
        <v>25992</v>
      </c>
      <c r="C9732" t="s">
        <v>10110</v>
      </c>
      <c r="D9732" s="398">
        <v>2.67</v>
      </c>
      <c r="F9732" s="398">
        <v>3.36</v>
      </c>
      <c r="H9732" t="s">
        <v>528</v>
      </c>
    </row>
    <row r="9733" spans="1:8">
      <c r="A9733" s="397">
        <v>100260</v>
      </c>
      <c r="B9733" t="s">
        <v>25993</v>
      </c>
      <c r="C9733" t="s">
        <v>10110</v>
      </c>
      <c r="D9733" s="398">
        <v>10.72</v>
      </c>
      <c r="F9733" s="398">
        <v>13.49</v>
      </c>
      <c r="H9733" t="s">
        <v>528</v>
      </c>
    </row>
    <row r="9734" spans="1:8">
      <c r="A9734" s="397">
        <v>100261</v>
      </c>
      <c r="B9734" t="s">
        <v>25994</v>
      </c>
      <c r="C9734" t="s">
        <v>10110</v>
      </c>
      <c r="D9734" s="398">
        <v>6.74</v>
      </c>
      <c r="F9734" s="398">
        <v>8.48</v>
      </c>
      <c r="H9734" t="s">
        <v>528</v>
      </c>
    </row>
    <row r="9735" spans="1:8">
      <c r="A9735" s="397">
        <v>100262</v>
      </c>
      <c r="B9735" t="s">
        <v>25995</v>
      </c>
      <c r="C9735" t="s">
        <v>10110</v>
      </c>
      <c r="D9735" s="398">
        <v>4.18</v>
      </c>
      <c r="F9735" s="398">
        <v>5.25</v>
      </c>
      <c r="H9735" t="s">
        <v>528</v>
      </c>
    </row>
    <row r="9736" spans="1:8">
      <c r="A9736" s="397">
        <v>100271</v>
      </c>
      <c r="B9736" t="s">
        <v>25996</v>
      </c>
      <c r="C9736" t="s">
        <v>10109</v>
      </c>
      <c r="D9736" s="398">
        <v>77.66</v>
      </c>
      <c r="F9736" s="398">
        <v>97.67</v>
      </c>
      <c r="H9736" t="s">
        <v>528</v>
      </c>
    </row>
    <row r="9737" spans="1:8">
      <c r="A9737" s="397">
        <v>100258</v>
      </c>
      <c r="B9737" t="s">
        <v>25997</v>
      </c>
      <c r="C9737" t="s">
        <v>10111</v>
      </c>
      <c r="D9737" s="398">
        <v>16.510000000000002</v>
      </c>
      <c r="F9737" s="398">
        <v>20.77</v>
      </c>
      <c r="H9737" t="s">
        <v>528</v>
      </c>
    </row>
    <row r="9738" spans="1:8">
      <c r="A9738" s="397">
        <v>100259</v>
      </c>
      <c r="B9738" t="s">
        <v>25998</v>
      </c>
      <c r="C9738" t="s">
        <v>10111</v>
      </c>
      <c r="D9738" s="398">
        <v>33.03</v>
      </c>
      <c r="F9738" s="398">
        <v>41.55</v>
      </c>
      <c r="H9738" t="s">
        <v>528</v>
      </c>
    </row>
    <row r="9739" spans="1:8">
      <c r="A9739" s="397">
        <v>100279</v>
      </c>
      <c r="B9739" t="s">
        <v>25999</v>
      </c>
      <c r="C9739" t="s">
        <v>530</v>
      </c>
      <c r="D9739" s="398">
        <v>0.95</v>
      </c>
      <c r="F9739" s="398">
        <v>1.2</v>
      </c>
      <c r="H9739" t="s">
        <v>528</v>
      </c>
    </row>
    <row r="9740" spans="1:8">
      <c r="A9740" s="397">
        <v>100233</v>
      </c>
      <c r="B9740" t="s">
        <v>26000</v>
      </c>
      <c r="C9740" t="s">
        <v>530</v>
      </c>
      <c r="D9740" s="398">
        <v>0.22</v>
      </c>
      <c r="F9740" s="398">
        <v>0.28000000000000003</v>
      </c>
      <c r="H9740" t="s">
        <v>528</v>
      </c>
    </row>
    <row r="9741" spans="1:8">
      <c r="A9741" s="397">
        <v>100232</v>
      </c>
      <c r="B9741" t="s">
        <v>26001</v>
      </c>
      <c r="C9741" t="s">
        <v>530</v>
      </c>
      <c r="D9741" s="398">
        <v>0.45</v>
      </c>
      <c r="F9741" s="398">
        <v>0.56999999999999995</v>
      </c>
      <c r="H9741" t="s">
        <v>528</v>
      </c>
    </row>
    <row r="9742" spans="1:8">
      <c r="A9742" s="397">
        <v>100234</v>
      </c>
      <c r="B9742" t="s">
        <v>26002</v>
      </c>
      <c r="C9742" t="s">
        <v>527</v>
      </c>
      <c r="D9742" s="398">
        <v>0.68</v>
      </c>
      <c r="F9742" s="398">
        <v>0.85</v>
      </c>
      <c r="H9742" t="s">
        <v>528</v>
      </c>
    </row>
    <row r="9743" spans="1:8">
      <c r="A9743" s="397">
        <v>100265</v>
      </c>
      <c r="B9743" t="s">
        <v>26003</v>
      </c>
      <c r="C9743" t="s">
        <v>527</v>
      </c>
      <c r="D9743" s="398">
        <v>1.01</v>
      </c>
      <c r="F9743" s="398">
        <v>1.27</v>
      </c>
      <c r="H9743" t="s">
        <v>528</v>
      </c>
    </row>
    <row r="9744" spans="1:8">
      <c r="A9744" s="397">
        <v>100235</v>
      </c>
      <c r="B9744" t="s">
        <v>26004</v>
      </c>
      <c r="C9744" t="s">
        <v>10113</v>
      </c>
      <c r="D9744" s="398">
        <v>0.05</v>
      </c>
      <c r="F9744" s="398">
        <v>0.06</v>
      </c>
      <c r="H9744" t="s">
        <v>528</v>
      </c>
    </row>
    <row r="9745" spans="1:8">
      <c r="A9745" s="397">
        <v>100267</v>
      </c>
      <c r="B9745" t="s">
        <v>26005</v>
      </c>
      <c r="C9745" t="s">
        <v>530</v>
      </c>
      <c r="D9745" s="398">
        <v>2.04</v>
      </c>
      <c r="F9745" s="398">
        <v>2.56</v>
      </c>
      <c r="H9745" t="s">
        <v>528</v>
      </c>
    </row>
    <row r="9746" spans="1:8">
      <c r="A9746" s="397">
        <v>100231</v>
      </c>
      <c r="B9746" t="s">
        <v>26006</v>
      </c>
      <c r="C9746" t="s">
        <v>298</v>
      </c>
      <c r="D9746" s="398">
        <v>0.04</v>
      </c>
      <c r="F9746" s="398">
        <v>0.05</v>
      </c>
      <c r="H9746" t="s">
        <v>528</v>
      </c>
    </row>
    <row r="9747" spans="1:8">
      <c r="A9747" s="397">
        <v>100230</v>
      </c>
      <c r="B9747" t="s">
        <v>26007</v>
      </c>
      <c r="C9747" t="s">
        <v>298</v>
      </c>
      <c r="D9747" s="398">
        <v>0.03</v>
      </c>
      <c r="F9747" s="398">
        <v>0.03</v>
      </c>
      <c r="H9747" t="s">
        <v>528</v>
      </c>
    </row>
    <row r="9748" spans="1:8">
      <c r="A9748" s="397">
        <v>100229</v>
      </c>
      <c r="B9748" t="s">
        <v>26008</v>
      </c>
      <c r="C9748" t="s">
        <v>298</v>
      </c>
      <c r="D9748" s="398">
        <v>0.01</v>
      </c>
      <c r="F9748" s="398">
        <v>0.02</v>
      </c>
      <c r="H9748" t="s">
        <v>528</v>
      </c>
    </row>
    <row r="9749" spans="1:8">
      <c r="A9749" s="397">
        <v>100272</v>
      </c>
      <c r="B9749" t="s">
        <v>26009</v>
      </c>
      <c r="C9749" t="s">
        <v>527</v>
      </c>
      <c r="D9749" s="398">
        <v>1.53</v>
      </c>
      <c r="F9749" s="398">
        <v>1.92</v>
      </c>
      <c r="H9749" t="s">
        <v>528</v>
      </c>
    </row>
    <row r="9750" spans="1:8">
      <c r="A9750" s="397">
        <v>100269</v>
      </c>
      <c r="B9750" t="s">
        <v>26010</v>
      </c>
      <c r="C9750" t="s">
        <v>530</v>
      </c>
      <c r="D9750" s="398">
        <v>2.04</v>
      </c>
      <c r="F9750" s="398">
        <v>2.56</v>
      </c>
      <c r="H9750" t="s">
        <v>528</v>
      </c>
    </row>
    <row r="9751" spans="1:8">
      <c r="A9751" s="397">
        <v>100986</v>
      </c>
      <c r="B9751" t="s">
        <v>10114</v>
      </c>
      <c r="C9751" t="s">
        <v>615</v>
      </c>
      <c r="D9751" s="398">
        <v>10.35</v>
      </c>
      <c r="F9751" s="398">
        <v>10.65</v>
      </c>
      <c r="H9751" t="s">
        <v>528</v>
      </c>
    </row>
    <row r="9752" spans="1:8">
      <c r="A9752" s="397">
        <v>101002</v>
      </c>
      <c r="B9752" t="s">
        <v>10115</v>
      </c>
      <c r="C9752" t="s">
        <v>9999</v>
      </c>
      <c r="D9752" s="398">
        <v>6.9</v>
      </c>
      <c r="F9752" s="398">
        <v>7.1</v>
      </c>
      <c r="H9752" t="s">
        <v>528</v>
      </c>
    </row>
    <row r="9753" spans="1:8">
      <c r="A9753" s="397">
        <v>100987</v>
      </c>
      <c r="B9753" t="s">
        <v>10116</v>
      </c>
      <c r="C9753" t="s">
        <v>615</v>
      </c>
      <c r="D9753" s="398">
        <v>11.95</v>
      </c>
      <c r="F9753" s="398">
        <v>12.07</v>
      </c>
      <c r="H9753" t="s">
        <v>528</v>
      </c>
    </row>
    <row r="9754" spans="1:8">
      <c r="A9754" s="397">
        <v>101003</v>
      </c>
      <c r="B9754" t="s">
        <v>10117</v>
      </c>
      <c r="C9754" t="s">
        <v>9999</v>
      </c>
      <c r="D9754" s="398">
        <v>7.97</v>
      </c>
      <c r="F9754" s="398">
        <v>8.0500000000000007</v>
      </c>
      <c r="H9754" t="s">
        <v>528</v>
      </c>
    </row>
    <row r="9755" spans="1:8">
      <c r="A9755" s="397">
        <v>100988</v>
      </c>
      <c r="B9755" t="s">
        <v>10118</v>
      </c>
      <c r="C9755" t="s">
        <v>615</v>
      </c>
      <c r="D9755" s="398">
        <v>12.68</v>
      </c>
      <c r="F9755" s="398">
        <v>12.79</v>
      </c>
      <c r="H9755" t="s">
        <v>528</v>
      </c>
    </row>
    <row r="9756" spans="1:8">
      <c r="A9756" s="397">
        <v>101004</v>
      </c>
      <c r="B9756" t="s">
        <v>10119</v>
      </c>
      <c r="C9756" t="s">
        <v>9999</v>
      </c>
      <c r="D9756" s="398">
        <v>8.4499999999999993</v>
      </c>
      <c r="F9756" s="398">
        <v>8.52</v>
      </c>
      <c r="H9756" t="s">
        <v>528</v>
      </c>
    </row>
    <row r="9757" spans="1:8">
      <c r="A9757" s="397">
        <v>100985</v>
      </c>
      <c r="B9757" t="s">
        <v>10120</v>
      </c>
      <c r="C9757" t="s">
        <v>615</v>
      </c>
      <c r="D9757" s="398">
        <v>8.5500000000000007</v>
      </c>
      <c r="F9757" s="398">
        <v>8.82</v>
      </c>
      <c r="H9757" t="s">
        <v>528</v>
      </c>
    </row>
    <row r="9758" spans="1:8">
      <c r="A9758" s="397">
        <v>101001</v>
      </c>
      <c r="B9758" t="s">
        <v>10121</v>
      </c>
      <c r="C9758" t="s">
        <v>9999</v>
      </c>
      <c r="D9758" s="398">
        <v>5.7</v>
      </c>
      <c r="F9758" s="398">
        <v>5.88</v>
      </c>
      <c r="H9758" t="s">
        <v>528</v>
      </c>
    </row>
    <row r="9759" spans="1:8">
      <c r="A9759" s="397">
        <v>101008</v>
      </c>
      <c r="B9759" t="s">
        <v>10122</v>
      </c>
      <c r="C9759" t="s">
        <v>615</v>
      </c>
      <c r="D9759" s="398">
        <v>10.61</v>
      </c>
      <c r="F9759" s="398">
        <v>10.92</v>
      </c>
      <c r="H9759" t="s">
        <v>528</v>
      </c>
    </row>
    <row r="9760" spans="1:8">
      <c r="A9760" s="397">
        <v>106708</v>
      </c>
      <c r="B9760" t="s">
        <v>10123</v>
      </c>
      <c r="C9760" t="s">
        <v>615</v>
      </c>
      <c r="D9760" s="398">
        <v>7.31</v>
      </c>
      <c r="F9760" s="398">
        <v>7.52</v>
      </c>
      <c r="H9760" t="s">
        <v>528</v>
      </c>
    </row>
    <row r="9761" spans="1:8">
      <c r="A9761" s="397">
        <v>101007</v>
      </c>
      <c r="B9761" t="s">
        <v>10124</v>
      </c>
      <c r="C9761" t="s">
        <v>615</v>
      </c>
      <c r="D9761" s="398">
        <v>13.23</v>
      </c>
      <c r="F9761" s="398">
        <v>13.61</v>
      </c>
      <c r="H9761" t="s">
        <v>528</v>
      </c>
    </row>
    <row r="9762" spans="1:8">
      <c r="A9762" s="397">
        <v>106711</v>
      </c>
      <c r="B9762" t="s">
        <v>10125</v>
      </c>
      <c r="C9762" t="s">
        <v>615</v>
      </c>
      <c r="D9762" s="398">
        <v>0</v>
      </c>
      <c r="F9762" s="398">
        <v>0</v>
      </c>
      <c r="H9762" t="s">
        <v>528</v>
      </c>
    </row>
    <row r="9763" spans="1:8">
      <c r="A9763" s="397">
        <v>106709</v>
      </c>
      <c r="B9763" t="s">
        <v>10126</v>
      </c>
      <c r="C9763" t="s">
        <v>9999</v>
      </c>
      <c r="D9763" s="398">
        <v>0</v>
      </c>
      <c r="F9763" s="398">
        <v>0</v>
      </c>
      <c r="H9763" t="s">
        <v>528</v>
      </c>
    </row>
    <row r="9764" spans="1:8">
      <c r="A9764" s="397">
        <v>106710</v>
      </c>
      <c r="B9764" t="s">
        <v>10127</v>
      </c>
      <c r="C9764" t="s">
        <v>9999</v>
      </c>
      <c r="D9764" s="398">
        <v>0</v>
      </c>
      <c r="F9764" s="398">
        <v>0</v>
      </c>
      <c r="H9764" t="s">
        <v>528</v>
      </c>
    </row>
    <row r="9765" spans="1:8">
      <c r="A9765" s="397">
        <v>100982</v>
      </c>
      <c r="B9765" t="s">
        <v>10128</v>
      </c>
      <c r="C9765" t="s">
        <v>615</v>
      </c>
      <c r="D9765" s="398">
        <v>9.8800000000000008</v>
      </c>
      <c r="F9765" s="398">
        <v>10.43</v>
      </c>
      <c r="H9765" t="s">
        <v>528</v>
      </c>
    </row>
    <row r="9766" spans="1:8">
      <c r="A9766" s="397">
        <v>100998</v>
      </c>
      <c r="B9766" t="s">
        <v>10129</v>
      </c>
      <c r="C9766" t="s">
        <v>9999</v>
      </c>
      <c r="D9766" s="398">
        <v>6.59</v>
      </c>
      <c r="F9766" s="398">
        <v>6.94</v>
      </c>
      <c r="H9766" t="s">
        <v>528</v>
      </c>
    </row>
    <row r="9767" spans="1:8">
      <c r="A9767" s="397">
        <v>100983</v>
      </c>
      <c r="B9767" t="s">
        <v>10130</v>
      </c>
      <c r="C9767" t="s">
        <v>615</v>
      </c>
      <c r="D9767" s="398">
        <v>9.98</v>
      </c>
      <c r="F9767" s="398">
        <v>10.35</v>
      </c>
      <c r="H9767" t="s">
        <v>528</v>
      </c>
    </row>
    <row r="9768" spans="1:8">
      <c r="A9768" s="397">
        <v>100999</v>
      </c>
      <c r="B9768" t="s">
        <v>10131</v>
      </c>
      <c r="C9768" t="s">
        <v>9999</v>
      </c>
      <c r="D9768" s="398">
        <v>6.65</v>
      </c>
      <c r="F9768" s="398">
        <v>6.89</v>
      </c>
      <c r="H9768" t="s">
        <v>528</v>
      </c>
    </row>
    <row r="9769" spans="1:8">
      <c r="A9769" s="397">
        <v>100984</v>
      </c>
      <c r="B9769" t="s">
        <v>10132</v>
      </c>
      <c r="C9769" t="s">
        <v>615</v>
      </c>
      <c r="D9769" s="398">
        <v>9.7799999999999994</v>
      </c>
      <c r="F9769" s="398">
        <v>10.130000000000001</v>
      </c>
      <c r="H9769" t="s">
        <v>528</v>
      </c>
    </row>
    <row r="9770" spans="1:8">
      <c r="A9770" s="397">
        <v>101000</v>
      </c>
      <c r="B9770" t="s">
        <v>10133</v>
      </c>
      <c r="C9770" t="s">
        <v>9999</v>
      </c>
      <c r="D9770" s="398">
        <v>6.52</v>
      </c>
      <c r="F9770" s="398">
        <v>6.74</v>
      </c>
      <c r="H9770" t="s">
        <v>528</v>
      </c>
    </row>
    <row r="9771" spans="1:8">
      <c r="A9771" s="397">
        <v>100981</v>
      </c>
      <c r="B9771" t="s">
        <v>10134</v>
      </c>
      <c r="C9771" t="s">
        <v>615</v>
      </c>
      <c r="D9771" s="398">
        <v>10.23</v>
      </c>
      <c r="F9771" s="398">
        <v>10.88</v>
      </c>
      <c r="H9771" t="s">
        <v>528</v>
      </c>
    </row>
    <row r="9772" spans="1:8">
      <c r="A9772" s="397">
        <v>100997</v>
      </c>
      <c r="B9772" t="s">
        <v>10135</v>
      </c>
      <c r="C9772" t="s">
        <v>9999</v>
      </c>
      <c r="D9772" s="398">
        <v>6.81</v>
      </c>
      <c r="F9772" s="398">
        <v>7.24</v>
      </c>
      <c r="H9772" t="s">
        <v>528</v>
      </c>
    </row>
    <row r="9773" spans="1:8">
      <c r="A9773" s="397">
        <v>101010</v>
      </c>
      <c r="B9773" t="s">
        <v>10136</v>
      </c>
      <c r="C9773" t="s">
        <v>9999</v>
      </c>
      <c r="D9773" s="398">
        <v>30.83</v>
      </c>
      <c r="F9773" s="398">
        <v>31.68</v>
      </c>
      <c r="H9773" t="s">
        <v>528</v>
      </c>
    </row>
    <row r="9774" spans="1:8">
      <c r="A9774" s="397">
        <v>106721</v>
      </c>
      <c r="B9774" t="s">
        <v>10137</v>
      </c>
      <c r="C9774" t="s">
        <v>9999</v>
      </c>
      <c r="D9774" s="398">
        <v>34.369999999999997</v>
      </c>
      <c r="F9774" s="398">
        <v>35.229999999999997</v>
      </c>
      <c r="H9774" t="s">
        <v>528</v>
      </c>
    </row>
    <row r="9775" spans="1:8">
      <c r="A9775" s="397">
        <v>101009</v>
      </c>
      <c r="B9775" t="s">
        <v>10138</v>
      </c>
      <c r="C9775" t="s">
        <v>9999</v>
      </c>
      <c r="D9775" s="398">
        <v>48.8</v>
      </c>
      <c r="F9775" s="398">
        <v>50.15</v>
      </c>
      <c r="H9775" t="s">
        <v>528</v>
      </c>
    </row>
    <row r="9776" spans="1:8">
      <c r="A9776" s="397">
        <v>106720</v>
      </c>
      <c r="B9776" t="s">
        <v>10139</v>
      </c>
      <c r="C9776" t="s">
        <v>9999</v>
      </c>
      <c r="D9776" s="398">
        <v>55.29</v>
      </c>
      <c r="F9776" s="398">
        <v>56.68</v>
      </c>
      <c r="H9776" t="s">
        <v>528</v>
      </c>
    </row>
    <row r="9777" spans="1:8">
      <c r="A9777" s="397">
        <v>100978</v>
      </c>
      <c r="B9777" t="s">
        <v>10140</v>
      </c>
      <c r="C9777" t="s">
        <v>615</v>
      </c>
      <c r="D9777" s="398">
        <v>7.61</v>
      </c>
      <c r="F9777" s="398">
        <v>8.01</v>
      </c>
      <c r="H9777" t="s">
        <v>528</v>
      </c>
    </row>
    <row r="9778" spans="1:8">
      <c r="A9778" s="397">
        <v>100994</v>
      </c>
      <c r="B9778" t="s">
        <v>10141</v>
      </c>
      <c r="C9778" t="s">
        <v>9999</v>
      </c>
      <c r="D9778" s="398">
        <v>5.0599999999999996</v>
      </c>
      <c r="F9778" s="398">
        <v>5.32</v>
      </c>
      <c r="H9778" t="s">
        <v>528</v>
      </c>
    </row>
    <row r="9779" spans="1:8">
      <c r="A9779" s="397">
        <v>100974</v>
      </c>
      <c r="B9779" t="s">
        <v>10142</v>
      </c>
      <c r="C9779" t="s">
        <v>615</v>
      </c>
      <c r="D9779" s="398">
        <v>8.67</v>
      </c>
      <c r="F9779" s="398">
        <v>9.0500000000000007</v>
      </c>
      <c r="H9779" t="s">
        <v>528</v>
      </c>
    </row>
    <row r="9780" spans="1:8">
      <c r="A9780" s="397">
        <v>100990</v>
      </c>
      <c r="B9780" t="s">
        <v>10143</v>
      </c>
      <c r="C9780" t="s">
        <v>9999</v>
      </c>
      <c r="D9780" s="398">
        <v>5.77</v>
      </c>
      <c r="F9780" s="398">
        <v>6.03</v>
      </c>
      <c r="H9780" t="s">
        <v>528</v>
      </c>
    </row>
    <row r="9781" spans="1:8">
      <c r="A9781" s="397">
        <v>100979</v>
      </c>
      <c r="B9781" t="s">
        <v>10144</v>
      </c>
      <c r="C9781" t="s">
        <v>615</v>
      </c>
      <c r="D9781" s="398">
        <v>7.34</v>
      </c>
      <c r="F9781" s="398">
        <v>7.59</v>
      </c>
      <c r="H9781" t="s">
        <v>528</v>
      </c>
    </row>
    <row r="9782" spans="1:8">
      <c r="A9782" s="397">
        <v>100995</v>
      </c>
      <c r="B9782" t="s">
        <v>10145</v>
      </c>
      <c r="C9782" t="s">
        <v>9999</v>
      </c>
      <c r="D9782" s="398">
        <v>4.88</v>
      </c>
      <c r="F9782" s="398">
        <v>5.05</v>
      </c>
      <c r="H9782" t="s">
        <v>528</v>
      </c>
    </row>
    <row r="9783" spans="1:8">
      <c r="A9783" s="397">
        <v>100975</v>
      </c>
      <c r="B9783" t="s">
        <v>10146</v>
      </c>
      <c r="C9783" t="s">
        <v>615</v>
      </c>
      <c r="D9783" s="398">
        <v>8.69</v>
      </c>
      <c r="F9783" s="398">
        <v>8.92</v>
      </c>
      <c r="H9783" t="s">
        <v>528</v>
      </c>
    </row>
    <row r="9784" spans="1:8">
      <c r="A9784" s="397">
        <v>100991</v>
      </c>
      <c r="B9784" t="s">
        <v>10147</v>
      </c>
      <c r="C9784" t="s">
        <v>9999</v>
      </c>
      <c r="D9784" s="398">
        <v>5.79</v>
      </c>
      <c r="F9784" s="398">
        <v>5.95</v>
      </c>
      <c r="H9784" t="s">
        <v>528</v>
      </c>
    </row>
    <row r="9785" spans="1:8">
      <c r="A9785" s="397">
        <v>100980</v>
      </c>
      <c r="B9785" t="s">
        <v>10148</v>
      </c>
      <c r="C9785" t="s">
        <v>615</v>
      </c>
      <c r="D9785" s="398">
        <v>6.96</v>
      </c>
      <c r="F9785" s="398">
        <v>7.17</v>
      </c>
      <c r="H9785" t="s">
        <v>528</v>
      </c>
    </row>
    <row r="9786" spans="1:8">
      <c r="A9786" s="397">
        <v>100996</v>
      </c>
      <c r="B9786" t="s">
        <v>10149</v>
      </c>
      <c r="C9786" t="s">
        <v>9999</v>
      </c>
      <c r="D9786" s="398">
        <v>4.63</v>
      </c>
      <c r="F9786" s="398">
        <v>4.78</v>
      </c>
      <c r="H9786" t="s">
        <v>528</v>
      </c>
    </row>
    <row r="9787" spans="1:8">
      <c r="A9787" s="397">
        <v>100976</v>
      </c>
      <c r="B9787" t="s">
        <v>10150</v>
      </c>
      <c r="C9787" t="s">
        <v>615</v>
      </c>
      <c r="D9787" s="398">
        <v>8.4600000000000009</v>
      </c>
      <c r="F9787" s="398">
        <v>8.67</v>
      </c>
      <c r="H9787" t="s">
        <v>528</v>
      </c>
    </row>
    <row r="9788" spans="1:8">
      <c r="A9788" s="397">
        <v>100992</v>
      </c>
      <c r="B9788" t="s">
        <v>10151</v>
      </c>
      <c r="C9788" t="s">
        <v>9999</v>
      </c>
      <c r="D9788" s="398">
        <v>5.63</v>
      </c>
      <c r="F9788" s="398">
        <v>5.79</v>
      </c>
      <c r="H9788" t="s">
        <v>528</v>
      </c>
    </row>
    <row r="9789" spans="1:8">
      <c r="A9789" s="397">
        <v>100977</v>
      </c>
      <c r="B9789" t="s">
        <v>10152</v>
      </c>
      <c r="C9789" t="s">
        <v>615</v>
      </c>
      <c r="D9789" s="398">
        <v>8.4</v>
      </c>
      <c r="F9789" s="398">
        <v>8.9</v>
      </c>
      <c r="H9789" t="s">
        <v>528</v>
      </c>
    </row>
    <row r="9790" spans="1:8">
      <c r="A9790" s="397">
        <v>100993</v>
      </c>
      <c r="B9790" t="s">
        <v>10153</v>
      </c>
      <c r="C9790" t="s">
        <v>9999</v>
      </c>
      <c r="D9790" s="398">
        <v>5.59</v>
      </c>
      <c r="F9790" s="398">
        <v>5.92</v>
      </c>
      <c r="H9790" t="s">
        <v>528</v>
      </c>
    </row>
    <row r="9791" spans="1:8">
      <c r="A9791" s="397">
        <v>100973</v>
      </c>
      <c r="B9791" t="s">
        <v>10154</v>
      </c>
      <c r="C9791" t="s">
        <v>615</v>
      </c>
      <c r="D9791" s="398">
        <v>9.06</v>
      </c>
      <c r="F9791" s="398">
        <v>9.52</v>
      </c>
      <c r="H9791" t="s">
        <v>528</v>
      </c>
    </row>
    <row r="9792" spans="1:8">
      <c r="A9792" s="397">
        <v>100989</v>
      </c>
      <c r="B9792" t="s">
        <v>10155</v>
      </c>
      <c r="C9792" t="s">
        <v>9999</v>
      </c>
      <c r="D9792" s="398">
        <v>6.03</v>
      </c>
      <c r="F9792" s="398">
        <v>6.34</v>
      </c>
      <c r="H9792" t="s">
        <v>528</v>
      </c>
    </row>
    <row r="9793" spans="1:8">
      <c r="A9793" s="397">
        <v>101467</v>
      </c>
      <c r="B9793" t="s">
        <v>10156</v>
      </c>
      <c r="C9793" t="s">
        <v>9999</v>
      </c>
      <c r="D9793" s="398">
        <v>22.58</v>
      </c>
      <c r="F9793" s="398">
        <v>24.05</v>
      </c>
      <c r="H9793" t="s">
        <v>528</v>
      </c>
    </row>
    <row r="9794" spans="1:8">
      <c r="A9794" s="397">
        <v>106729</v>
      </c>
      <c r="B9794" t="s">
        <v>10157</v>
      </c>
      <c r="C9794" t="s">
        <v>9999</v>
      </c>
      <c r="D9794" s="398">
        <v>23.61</v>
      </c>
      <c r="F9794" s="398">
        <v>24.98</v>
      </c>
      <c r="H9794" t="s">
        <v>528</v>
      </c>
    </row>
    <row r="9795" spans="1:8">
      <c r="A9795" s="397">
        <v>101468</v>
      </c>
      <c r="B9795" t="s">
        <v>10158</v>
      </c>
      <c r="C9795" t="s">
        <v>9999</v>
      </c>
      <c r="D9795" s="398">
        <v>20.55</v>
      </c>
      <c r="F9795" s="398">
        <v>21.9</v>
      </c>
      <c r="H9795" t="s">
        <v>528</v>
      </c>
    </row>
    <row r="9796" spans="1:8">
      <c r="A9796" s="397">
        <v>106730</v>
      </c>
      <c r="B9796" t="s">
        <v>10159</v>
      </c>
      <c r="C9796" t="s">
        <v>9999</v>
      </c>
      <c r="D9796" s="398">
        <v>20.91</v>
      </c>
      <c r="F9796" s="398">
        <v>22.13</v>
      </c>
      <c r="H9796" t="s">
        <v>528</v>
      </c>
    </row>
    <row r="9797" spans="1:8">
      <c r="A9797" s="397">
        <v>101014</v>
      </c>
      <c r="B9797" t="s">
        <v>10160</v>
      </c>
      <c r="C9797" t="s">
        <v>9999</v>
      </c>
      <c r="D9797" s="398">
        <v>52.38</v>
      </c>
      <c r="F9797" s="398">
        <v>55.8</v>
      </c>
      <c r="H9797" t="s">
        <v>528</v>
      </c>
    </row>
    <row r="9798" spans="1:8">
      <c r="A9798" s="397">
        <v>106723</v>
      </c>
      <c r="B9798" t="s">
        <v>10161</v>
      </c>
      <c r="C9798" t="s">
        <v>9999</v>
      </c>
      <c r="D9798" s="398">
        <v>57.76</v>
      </c>
      <c r="F9798" s="398">
        <v>61.12</v>
      </c>
      <c r="H9798" t="s">
        <v>528</v>
      </c>
    </row>
    <row r="9799" spans="1:8">
      <c r="A9799" s="397">
        <v>101015</v>
      </c>
      <c r="B9799" t="s">
        <v>10162</v>
      </c>
      <c r="C9799" t="s">
        <v>9999</v>
      </c>
      <c r="D9799" s="398">
        <v>42.94</v>
      </c>
      <c r="F9799" s="398">
        <v>45.73</v>
      </c>
      <c r="H9799" t="s">
        <v>528</v>
      </c>
    </row>
    <row r="9800" spans="1:8">
      <c r="A9800" s="397">
        <v>106724</v>
      </c>
      <c r="B9800" t="s">
        <v>10163</v>
      </c>
      <c r="C9800" t="s">
        <v>9999</v>
      </c>
      <c r="D9800" s="398">
        <v>47.03</v>
      </c>
      <c r="F9800" s="398">
        <v>49.78</v>
      </c>
      <c r="H9800" t="s">
        <v>528</v>
      </c>
    </row>
    <row r="9801" spans="1:8">
      <c r="A9801" s="397">
        <v>101463</v>
      </c>
      <c r="B9801" t="s">
        <v>10164</v>
      </c>
      <c r="C9801" t="s">
        <v>9999</v>
      </c>
      <c r="D9801" s="398">
        <v>57.39</v>
      </c>
      <c r="F9801" s="398">
        <v>61.13</v>
      </c>
      <c r="H9801" t="s">
        <v>528</v>
      </c>
    </row>
    <row r="9802" spans="1:8">
      <c r="A9802" s="397">
        <v>106725</v>
      </c>
      <c r="B9802" t="s">
        <v>10165</v>
      </c>
      <c r="C9802" t="s">
        <v>9999</v>
      </c>
      <c r="D9802" s="398">
        <v>63.42</v>
      </c>
      <c r="F9802" s="398">
        <v>67.12</v>
      </c>
      <c r="H9802" t="s">
        <v>528</v>
      </c>
    </row>
    <row r="9803" spans="1:8">
      <c r="A9803" s="397">
        <v>101464</v>
      </c>
      <c r="B9803" t="s">
        <v>10166</v>
      </c>
      <c r="C9803" t="s">
        <v>9999</v>
      </c>
      <c r="D9803" s="398">
        <v>43.96</v>
      </c>
      <c r="F9803" s="398">
        <v>46.83</v>
      </c>
      <c r="H9803" t="s">
        <v>528</v>
      </c>
    </row>
    <row r="9804" spans="1:8">
      <c r="A9804" s="397">
        <v>106726</v>
      </c>
      <c r="B9804" t="s">
        <v>10167</v>
      </c>
      <c r="C9804" t="s">
        <v>9999</v>
      </c>
      <c r="D9804" s="398">
        <v>48.27</v>
      </c>
      <c r="F9804" s="398">
        <v>51.09</v>
      </c>
      <c r="H9804" t="s">
        <v>528</v>
      </c>
    </row>
    <row r="9805" spans="1:8">
      <c r="A9805" s="397">
        <v>101465</v>
      </c>
      <c r="B9805" t="s">
        <v>10168</v>
      </c>
      <c r="C9805" t="s">
        <v>9999</v>
      </c>
      <c r="D9805" s="398">
        <v>33.46</v>
      </c>
      <c r="F9805" s="398">
        <v>35.64</v>
      </c>
      <c r="H9805" t="s">
        <v>528</v>
      </c>
    </row>
    <row r="9806" spans="1:8">
      <c r="A9806" s="397">
        <v>106727</v>
      </c>
      <c r="B9806" t="s">
        <v>10169</v>
      </c>
      <c r="C9806" t="s">
        <v>9999</v>
      </c>
      <c r="D9806" s="398">
        <v>36.06</v>
      </c>
      <c r="F9806" s="398">
        <v>38.18</v>
      </c>
      <c r="H9806" t="s">
        <v>528</v>
      </c>
    </row>
    <row r="9807" spans="1:8">
      <c r="A9807" s="397">
        <v>101466</v>
      </c>
      <c r="B9807" t="s">
        <v>10170</v>
      </c>
      <c r="C9807" t="s">
        <v>9999</v>
      </c>
      <c r="D9807" s="398">
        <v>27.12</v>
      </c>
      <c r="F9807" s="398">
        <v>28.89</v>
      </c>
      <c r="H9807" t="s">
        <v>528</v>
      </c>
    </row>
    <row r="9808" spans="1:8">
      <c r="A9808" s="397">
        <v>106728</v>
      </c>
      <c r="B9808" t="s">
        <v>10171</v>
      </c>
      <c r="C9808" t="s">
        <v>9999</v>
      </c>
      <c r="D9808" s="398">
        <v>29.01</v>
      </c>
      <c r="F9808" s="398">
        <v>30.69</v>
      </c>
      <c r="H9808" t="s">
        <v>528</v>
      </c>
    </row>
    <row r="9809" spans="1:8">
      <c r="A9809" s="397">
        <v>101013</v>
      </c>
      <c r="B9809" t="s">
        <v>10172</v>
      </c>
      <c r="C9809" t="s">
        <v>9999</v>
      </c>
      <c r="D9809" s="398">
        <v>57.24</v>
      </c>
      <c r="F9809" s="398">
        <v>60.99</v>
      </c>
      <c r="H9809" t="s">
        <v>528</v>
      </c>
    </row>
    <row r="9810" spans="1:8">
      <c r="A9810" s="397">
        <v>106722</v>
      </c>
      <c r="B9810" t="s">
        <v>10173</v>
      </c>
      <c r="C9810" t="s">
        <v>9999</v>
      </c>
      <c r="D9810" s="398">
        <v>63.42</v>
      </c>
      <c r="F9810" s="398">
        <v>67.12</v>
      </c>
      <c r="H9810" t="s">
        <v>528</v>
      </c>
    </row>
    <row r="9811" spans="1:8">
      <c r="A9811" s="397">
        <v>101477</v>
      </c>
      <c r="B9811" t="s">
        <v>10174</v>
      </c>
      <c r="C9811" t="s">
        <v>9999</v>
      </c>
      <c r="D9811" s="398">
        <v>16.2</v>
      </c>
      <c r="F9811" s="398">
        <v>17.25</v>
      </c>
      <c r="H9811" t="s">
        <v>528</v>
      </c>
    </row>
    <row r="9812" spans="1:8">
      <c r="A9812" s="397">
        <v>106742</v>
      </c>
      <c r="B9812" t="s">
        <v>10175</v>
      </c>
      <c r="C9812" t="s">
        <v>9999</v>
      </c>
      <c r="D9812" s="398">
        <v>16.72</v>
      </c>
      <c r="F9812" s="398">
        <v>17.71</v>
      </c>
      <c r="H9812" t="s">
        <v>528</v>
      </c>
    </row>
    <row r="9813" spans="1:8">
      <c r="A9813" s="397">
        <v>101478</v>
      </c>
      <c r="B9813" t="s">
        <v>10176</v>
      </c>
      <c r="C9813" t="s">
        <v>9999</v>
      </c>
      <c r="D9813" s="398">
        <v>13.66</v>
      </c>
      <c r="F9813" s="398">
        <v>14.56</v>
      </c>
      <c r="H9813" t="s">
        <v>528</v>
      </c>
    </row>
    <row r="9814" spans="1:8">
      <c r="A9814" s="397">
        <v>106743</v>
      </c>
      <c r="B9814" t="s">
        <v>10177</v>
      </c>
      <c r="C9814" t="s">
        <v>9999</v>
      </c>
      <c r="D9814" s="398">
        <v>13.4</v>
      </c>
      <c r="F9814" s="398">
        <v>14.18</v>
      </c>
      <c r="H9814" t="s">
        <v>528</v>
      </c>
    </row>
    <row r="9815" spans="1:8">
      <c r="A9815" s="397">
        <v>101017</v>
      </c>
      <c r="B9815" t="s">
        <v>10178</v>
      </c>
      <c r="C9815" t="s">
        <v>9999</v>
      </c>
      <c r="D9815" s="398">
        <v>37.619999999999997</v>
      </c>
      <c r="F9815" s="398">
        <v>40.08</v>
      </c>
      <c r="H9815" t="s">
        <v>528</v>
      </c>
    </row>
    <row r="9816" spans="1:8">
      <c r="A9816" s="397">
        <v>106732</v>
      </c>
      <c r="B9816" t="s">
        <v>10179</v>
      </c>
      <c r="C9816" t="s">
        <v>9999</v>
      </c>
      <c r="D9816" s="398">
        <v>40.98</v>
      </c>
      <c r="F9816" s="398">
        <v>43.37</v>
      </c>
      <c r="H9816" t="s">
        <v>528</v>
      </c>
    </row>
    <row r="9817" spans="1:8">
      <c r="A9817" s="397">
        <v>101018</v>
      </c>
      <c r="B9817" t="s">
        <v>10180</v>
      </c>
      <c r="C9817" t="s">
        <v>9999</v>
      </c>
      <c r="D9817" s="398">
        <v>30.8</v>
      </c>
      <c r="F9817" s="398">
        <v>32.82</v>
      </c>
      <c r="H9817" t="s">
        <v>528</v>
      </c>
    </row>
    <row r="9818" spans="1:8">
      <c r="A9818" s="397">
        <v>106733</v>
      </c>
      <c r="B9818" t="s">
        <v>10181</v>
      </c>
      <c r="C9818" t="s">
        <v>9999</v>
      </c>
      <c r="D9818" s="398">
        <v>33.11</v>
      </c>
      <c r="F9818" s="398">
        <v>35.03</v>
      </c>
      <c r="H9818" t="s">
        <v>528</v>
      </c>
    </row>
    <row r="9819" spans="1:8">
      <c r="A9819" s="397">
        <v>101469</v>
      </c>
      <c r="B9819" t="s">
        <v>10182</v>
      </c>
      <c r="C9819" t="s">
        <v>9999</v>
      </c>
      <c r="D9819" s="398">
        <v>46.89</v>
      </c>
      <c r="F9819" s="398">
        <v>49.95</v>
      </c>
      <c r="H9819" t="s">
        <v>528</v>
      </c>
    </row>
    <row r="9820" spans="1:8">
      <c r="A9820" s="397">
        <v>106734</v>
      </c>
      <c r="B9820" t="s">
        <v>10183</v>
      </c>
      <c r="C9820" t="s">
        <v>9999</v>
      </c>
      <c r="D9820" s="398">
        <v>51.58</v>
      </c>
      <c r="F9820" s="398">
        <v>54.58</v>
      </c>
      <c r="H9820" t="s">
        <v>528</v>
      </c>
    </row>
    <row r="9821" spans="1:8">
      <c r="A9821" s="397">
        <v>101470</v>
      </c>
      <c r="B9821" t="s">
        <v>10184</v>
      </c>
      <c r="C9821" t="s">
        <v>9999</v>
      </c>
      <c r="D9821" s="398">
        <v>37.090000000000003</v>
      </c>
      <c r="F9821" s="398">
        <v>39.51</v>
      </c>
      <c r="H9821" t="s">
        <v>528</v>
      </c>
    </row>
    <row r="9822" spans="1:8">
      <c r="A9822" s="397">
        <v>106735</v>
      </c>
      <c r="B9822" t="s">
        <v>10185</v>
      </c>
      <c r="C9822" t="s">
        <v>9999</v>
      </c>
      <c r="D9822" s="398">
        <v>40.36</v>
      </c>
      <c r="F9822" s="398">
        <v>42.72</v>
      </c>
      <c r="H9822" t="s">
        <v>528</v>
      </c>
    </row>
    <row r="9823" spans="1:8">
      <c r="A9823" s="397">
        <v>101471</v>
      </c>
      <c r="B9823" t="s">
        <v>10186</v>
      </c>
      <c r="C9823" t="s">
        <v>9999</v>
      </c>
      <c r="D9823" s="398">
        <v>31.74</v>
      </c>
      <c r="F9823" s="398">
        <v>33.81</v>
      </c>
      <c r="H9823" t="s">
        <v>528</v>
      </c>
    </row>
    <row r="9824" spans="1:8">
      <c r="A9824" s="397">
        <v>106736</v>
      </c>
      <c r="B9824" t="s">
        <v>10187</v>
      </c>
      <c r="C9824" t="s">
        <v>9999</v>
      </c>
      <c r="D9824" s="398">
        <v>34.15</v>
      </c>
      <c r="F9824" s="398">
        <v>36.15</v>
      </c>
      <c r="H9824" t="s">
        <v>528</v>
      </c>
    </row>
    <row r="9825" spans="1:8">
      <c r="A9825" s="397">
        <v>101472</v>
      </c>
      <c r="B9825" t="s">
        <v>10188</v>
      </c>
      <c r="C9825" t="s">
        <v>9999</v>
      </c>
      <c r="D9825" s="398">
        <v>24.57</v>
      </c>
      <c r="F9825" s="398">
        <v>26.17</v>
      </c>
      <c r="H9825" t="s">
        <v>528</v>
      </c>
    </row>
    <row r="9826" spans="1:8">
      <c r="A9826" s="397">
        <v>106737</v>
      </c>
      <c r="B9826" t="s">
        <v>10189</v>
      </c>
      <c r="C9826" t="s">
        <v>9999</v>
      </c>
      <c r="D9826" s="398">
        <v>26.02</v>
      </c>
      <c r="F9826" s="398">
        <v>27.53</v>
      </c>
      <c r="H9826" t="s">
        <v>528</v>
      </c>
    </row>
    <row r="9827" spans="1:8">
      <c r="A9827" s="397">
        <v>101473</v>
      </c>
      <c r="B9827" t="s">
        <v>10190</v>
      </c>
      <c r="C9827" t="s">
        <v>9999</v>
      </c>
      <c r="D9827" s="398">
        <v>35.58</v>
      </c>
      <c r="F9827" s="398">
        <v>37.9</v>
      </c>
      <c r="H9827" t="s">
        <v>528</v>
      </c>
    </row>
    <row r="9828" spans="1:8">
      <c r="A9828" s="397">
        <v>106738</v>
      </c>
      <c r="B9828" t="s">
        <v>10191</v>
      </c>
      <c r="C9828" t="s">
        <v>9999</v>
      </c>
      <c r="D9828" s="398">
        <v>38.17</v>
      </c>
      <c r="F9828" s="398">
        <v>40.4</v>
      </c>
      <c r="H9828" t="s">
        <v>528</v>
      </c>
    </row>
    <row r="9829" spans="1:8">
      <c r="A9829" s="397">
        <v>101474</v>
      </c>
      <c r="B9829" t="s">
        <v>10192</v>
      </c>
      <c r="C9829" t="s">
        <v>9999</v>
      </c>
      <c r="D9829" s="398">
        <v>25.31</v>
      </c>
      <c r="F9829" s="398">
        <v>26.96</v>
      </c>
      <c r="H9829" t="s">
        <v>528</v>
      </c>
    </row>
    <row r="9830" spans="1:8">
      <c r="A9830" s="397">
        <v>106739</v>
      </c>
      <c r="B9830" t="s">
        <v>10193</v>
      </c>
      <c r="C9830" t="s">
        <v>9999</v>
      </c>
      <c r="D9830" s="398">
        <v>26.66</v>
      </c>
      <c r="F9830" s="398">
        <v>28.22</v>
      </c>
      <c r="H9830" t="s">
        <v>528</v>
      </c>
    </row>
    <row r="9831" spans="1:8">
      <c r="A9831" s="397">
        <v>101475</v>
      </c>
      <c r="B9831" t="s">
        <v>10194</v>
      </c>
      <c r="C9831" t="s">
        <v>9999</v>
      </c>
      <c r="D9831" s="398">
        <v>22.27</v>
      </c>
      <c r="F9831" s="398">
        <v>23.72</v>
      </c>
      <c r="H9831" t="s">
        <v>528</v>
      </c>
    </row>
    <row r="9832" spans="1:8">
      <c r="A9832" s="397">
        <v>106740</v>
      </c>
      <c r="B9832" t="s">
        <v>10195</v>
      </c>
      <c r="C9832" t="s">
        <v>9999</v>
      </c>
      <c r="D9832" s="398">
        <v>22.65</v>
      </c>
      <c r="F9832" s="398">
        <v>23.98</v>
      </c>
      <c r="H9832" t="s">
        <v>528</v>
      </c>
    </row>
    <row r="9833" spans="1:8">
      <c r="A9833" s="397">
        <v>101476</v>
      </c>
      <c r="B9833" t="s">
        <v>10196</v>
      </c>
      <c r="C9833" t="s">
        <v>9999</v>
      </c>
      <c r="D9833" s="398">
        <v>19.739999999999998</v>
      </c>
      <c r="F9833" s="398">
        <v>21.04</v>
      </c>
      <c r="H9833" t="s">
        <v>528</v>
      </c>
    </row>
    <row r="9834" spans="1:8">
      <c r="A9834" s="397">
        <v>106741</v>
      </c>
      <c r="B9834" t="s">
        <v>10197</v>
      </c>
      <c r="C9834" t="s">
        <v>9999</v>
      </c>
      <c r="D9834" s="398">
        <v>19.260000000000002</v>
      </c>
      <c r="F9834" s="398">
        <v>20.38</v>
      </c>
      <c r="H9834" t="s">
        <v>528</v>
      </c>
    </row>
    <row r="9835" spans="1:8">
      <c r="A9835" s="397">
        <v>101016</v>
      </c>
      <c r="B9835" t="s">
        <v>10198</v>
      </c>
      <c r="C9835" t="s">
        <v>9999</v>
      </c>
      <c r="D9835" s="398">
        <v>49.78</v>
      </c>
      <c r="F9835" s="398">
        <v>53.04</v>
      </c>
      <c r="H9835" t="s">
        <v>528</v>
      </c>
    </row>
    <row r="9836" spans="1:8">
      <c r="A9836" s="397">
        <v>106731</v>
      </c>
      <c r="B9836" t="s">
        <v>10199</v>
      </c>
      <c r="C9836" t="s">
        <v>9999</v>
      </c>
      <c r="D9836" s="398">
        <v>54.89</v>
      </c>
      <c r="F9836" s="398">
        <v>58.09</v>
      </c>
      <c r="H9836" t="s">
        <v>528</v>
      </c>
    </row>
    <row r="9837" spans="1:8">
      <c r="A9837" s="397">
        <v>101487</v>
      </c>
      <c r="B9837" t="s">
        <v>10200</v>
      </c>
      <c r="C9837" t="s">
        <v>9999</v>
      </c>
      <c r="D9837" s="398">
        <v>122.11</v>
      </c>
      <c r="F9837" s="398">
        <v>130.08000000000001</v>
      </c>
      <c r="H9837" t="s">
        <v>528</v>
      </c>
    </row>
    <row r="9838" spans="1:8">
      <c r="A9838" s="397">
        <v>106754</v>
      </c>
      <c r="B9838" t="s">
        <v>10201</v>
      </c>
      <c r="C9838" t="s">
        <v>9999</v>
      </c>
      <c r="D9838" s="398">
        <v>123.65</v>
      </c>
      <c r="F9838" s="398">
        <v>130.87</v>
      </c>
      <c r="H9838" t="s">
        <v>528</v>
      </c>
    </row>
    <row r="9839" spans="1:8">
      <c r="A9839" s="397">
        <v>101488</v>
      </c>
      <c r="B9839" t="s">
        <v>10202</v>
      </c>
      <c r="C9839" t="s">
        <v>9999</v>
      </c>
      <c r="D9839" s="398">
        <v>105.06</v>
      </c>
      <c r="F9839" s="398">
        <v>111.92</v>
      </c>
      <c r="H9839" t="s">
        <v>528</v>
      </c>
    </row>
    <row r="9840" spans="1:8">
      <c r="A9840" s="397">
        <v>106755</v>
      </c>
      <c r="B9840" t="s">
        <v>10203</v>
      </c>
      <c r="C9840" t="s">
        <v>9999</v>
      </c>
      <c r="D9840" s="398">
        <v>101.84</v>
      </c>
      <c r="F9840" s="398">
        <v>107.77</v>
      </c>
      <c r="H9840" t="s">
        <v>528</v>
      </c>
    </row>
    <row r="9841" spans="1:8">
      <c r="A9841" s="397">
        <v>101480</v>
      </c>
      <c r="B9841" t="s">
        <v>10204</v>
      </c>
      <c r="C9841" t="s">
        <v>9999</v>
      </c>
      <c r="D9841" s="398">
        <v>84.32</v>
      </c>
      <c r="F9841" s="398">
        <v>89.82</v>
      </c>
      <c r="H9841" t="s">
        <v>528</v>
      </c>
    </row>
    <row r="9842" spans="1:8">
      <c r="A9842" s="397">
        <v>106747</v>
      </c>
      <c r="B9842" t="s">
        <v>10205</v>
      </c>
      <c r="C9842" t="s">
        <v>9999</v>
      </c>
      <c r="D9842" s="398">
        <v>94.48</v>
      </c>
      <c r="F9842" s="398">
        <v>100</v>
      </c>
      <c r="H9842" t="s">
        <v>528</v>
      </c>
    </row>
    <row r="9843" spans="1:8">
      <c r="A9843" s="397">
        <v>101481</v>
      </c>
      <c r="B9843" t="s">
        <v>10206</v>
      </c>
      <c r="C9843" t="s">
        <v>9999</v>
      </c>
      <c r="D9843" s="398">
        <v>60.75</v>
      </c>
      <c r="F9843" s="398">
        <v>64.709999999999994</v>
      </c>
      <c r="H9843" t="s">
        <v>528</v>
      </c>
    </row>
    <row r="9844" spans="1:8">
      <c r="A9844" s="397">
        <v>106748</v>
      </c>
      <c r="B9844" t="s">
        <v>10207</v>
      </c>
      <c r="C9844" t="s">
        <v>9999</v>
      </c>
      <c r="D9844" s="398">
        <v>67.48</v>
      </c>
      <c r="F9844" s="398">
        <v>71.41</v>
      </c>
      <c r="H9844" t="s">
        <v>528</v>
      </c>
    </row>
    <row r="9845" spans="1:8">
      <c r="A9845" s="397">
        <v>101482</v>
      </c>
      <c r="B9845" t="s">
        <v>10208</v>
      </c>
      <c r="C9845" t="s">
        <v>9999</v>
      </c>
      <c r="D9845" s="398">
        <v>45.24</v>
      </c>
      <c r="F9845" s="398">
        <v>48.2</v>
      </c>
      <c r="H9845" t="s">
        <v>528</v>
      </c>
    </row>
    <row r="9846" spans="1:8">
      <c r="A9846" s="397">
        <v>106749</v>
      </c>
      <c r="B9846" t="s">
        <v>10209</v>
      </c>
      <c r="C9846" t="s">
        <v>9999</v>
      </c>
      <c r="D9846" s="398">
        <v>49.63</v>
      </c>
      <c r="F9846" s="398">
        <v>52.52</v>
      </c>
      <c r="H9846" t="s">
        <v>528</v>
      </c>
    </row>
    <row r="9847" spans="1:8">
      <c r="A9847" s="397">
        <v>101483</v>
      </c>
      <c r="B9847" t="s">
        <v>10210</v>
      </c>
      <c r="C9847" t="s">
        <v>9999</v>
      </c>
      <c r="D9847" s="398">
        <v>46.96</v>
      </c>
      <c r="F9847" s="398">
        <v>50.03</v>
      </c>
      <c r="H9847" t="s">
        <v>528</v>
      </c>
    </row>
    <row r="9848" spans="1:8">
      <c r="A9848" s="397">
        <v>106750</v>
      </c>
      <c r="B9848" t="s">
        <v>10211</v>
      </c>
      <c r="C9848" t="s">
        <v>9999</v>
      </c>
      <c r="D9848" s="398">
        <v>51.66</v>
      </c>
      <c r="F9848" s="398">
        <v>54.69</v>
      </c>
      <c r="H9848" t="s">
        <v>528</v>
      </c>
    </row>
    <row r="9849" spans="1:8">
      <c r="A9849" s="397">
        <v>101484</v>
      </c>
      <c r="B9849" t="s">
        <v>10212</v>
      </c>
      <c r="C9849" t="s">
        <v>9999</v>
      </c>
      <c r="D9849" s="398">
        <v>244.79</v>
      </c>
      <c r="F9849" s="398">
        <v>260.76</v>
      </c>
      <c r="H9849" t="s">
        <v>528</v>
      </c>
    </row>
    <row r="9850" spans="1:8">
      <c r="A9850" s="397">
        <v>106751</v>
      </c>
      <c r="B9850" t="s">
        <v>10213</v>
      </c>
      <c r="C9850" t="s">
        <v>9999</v>
      </c>
      <c r="D9850" s="398">
        <v>270.23</v>
      </c>
      <c r="F9850" s="398">
        <v>286</v>
      </c>
      <c r="H9850" t="s">
        <v>528</v>
      </c>
    </row>
    <row r="9851" spans="1:8">
      <c r="A9851" s="397">
        <v>101485</v>
      </c>
      <c r="B9851" t="s">
        <v>10214</v>
      </c>
      <c r="C9851" t="s">
        <v>9999</v>
      </c>
      <c r="D9851" s="398">
        <v>186.84</v>
      </c>
      <c r="F9851" s="398">
        <v>199.03</v>
      </c>
      <c r="H9851" t="s">
        <v>528</v>
      </c>
    </row>
    <row r="9852" spans="1:8">
      <c r="A9852" s="397">
        <v>106752</v>
      </c>
      <c r="B9852" t="s">
        <v>10215</v>
      </c>
      <c r="C9852" t="s">
        <v>9999</v>
      </c>
      <c r="D9852" s="398">
        <v>199.24</v>
      </c>
      <c r="F9852" s="398">
        <v>210.86</v>
      </c>
      <c r="H9852" t="s">
        <v>528</v>
      </c>
    </row>
    <row r="9853" spans="1:8">
      <c r="A9853" s="397">
        <v>101486</v>
      </c>
      <c r="B9853" t="s">
        <v>10216</v>
      </c>
      <c r="C9853" t="s">
        <v>9999</v>
      </c>
      <c r="D9853" s="398">
        <v>166.8</v>
      </c>
      <c r="F9853" s="398">
        <v>177.68</v>
      </c>
      <c r="H9853" t="s">
        <v>528</v>
      </c>
    </row>
    <row r="9854" spans="1:8">
      <c r="A9854" s="397">
        <v>106753</v>
      </c>
      <c r="B9854" t="s">
        <v>10217</v>
      </c>
      <c r="C9854" t="s">
        <v>9999</v>
      </c>
      <c r="D9854" s="398">
        <v>168.03</v>
      </c>
      <c r="F9854" s="398">
        <v>177.84</v>
      </c>
      <c r="H9854" t="s">
        <v>528</v>
      </c>
    </row>
    <row r="9855" spans="1:8">
      <c r="A9855" s="397">
        <v>101006</v>
      </c>
      <c r="B9855" t="s">
        <v>10218</v>
      </c>
      <c r="C9855" t="s">
        <v>615</v>
      </c>
      <c r="D9855" s="398">
        <v>26.96</v>
      </c>
      <c r="F9855" s="398">
        <v>27.73</v>
      </c>
      <c r="H9855" t="s">
        <v>528</v>
      </c>
    </row>
    <row r="9856" spans="1:8">
      <c r="A9856" s="397">
        <v>106707</v>
      </c>
      <c r="B9856" t="s">
        <v>10219</v>
      </c>
      <c r="C9856" t="s">
        <v>615</v>
      </c>
      <c r="D9856" s="398">
        <v>21.38</v>
      </c>
      <c r="F9856" s="398">
        <v>22.01</v>
      </c>
      <c r="H9856" t="s">
        <v>528</v>
      </c>
    </row>
    <row r="9857" spans="1:8">
      <c r="A9857" s="397">
        <v>101005</v>
      </c>
      <c r="B9857" t="s">
        <v>10220</v>
      </c>
      <c r="C9857" t="s">
        <v>615</v>
      </c>
      <c r="D9857" s="398">
        <v>27.61</v>
      </c>
      <c r="F9857" s="398">
        <v>28.4</v>
      </c>
      <c r="H9857" t="s">
        <v>528</v>
      </c>
    </row>
    <row r="9858" spans="1:8">
      <c r="A9858" s="397">
        <v>106757</v>
      </c>
      <c r="B9858" t="s">
        <v>10221</v>
      </c>
      <c r="C9858" t="s">
        <v>9999</v>
      </c>
      <c r="D9858" s="398">
        <v>108.32</v>
      </c>
      <c r="F9858" s="398">
        <v>114.94</v>
      </c>
      <c r="H9858" t="s">
        <v>528</v>
      </c>
    </row>
    <row r="9859" spans="1:8">
      <c r="A9859" s="397">
        <v>106713</v>
      </c>
      <c r="B9859" t="s">
        <v>10222</v>
      </c>
      <c r="C9859" t="s">
        <v>9999</v>
      </c>
      <c r="D9859" s="398">
        <v>87.18</v>
      </c>
      <c r="F9859" s="398">
        <v>93.85</v>
      </c>
      <c r="H9859" t="s">
        <v>528</v>
      </c>
    </row>
    <row r="9860" spans="1:8">
      <c r="A9860" s="397">
        <v>106758</v>
      </c>
      <c r="B9860" t="s">
        <v>10223</v>
      </c>
      <c r="C9860" t="s">
        <v>9999</v>
      </c>
      <c r="D9860" s="398">
        <v>78.22</v>
      </c>
      <c r="F9860" s="398">
        <v>82.99</v>
      </c>
      <c r="H9860" t="s">
        <v>528</v>
      </c>
    </row>
    <row r="9861" spans="1:8">
      <c r="A9861" s="397">
        <v>106714</v>
      </c>
      <c r="B9861" t="s">
        <v>10224</v>
      </c>
      <c r="C9861" t="s">
        <v>9999</v>
      </c>
      <c r="D9861" s="398">
        <v>63.39</v>
      </c>
      <c r="F9861" s="398">
        <v>68.239999999999995</v>
      </c>
      <c r="H9861" t="s">
        <v>528</v>
      </c>
    </row>
    <row r="9862" spans="1:8">
      <c r="A9862" s="397">
        <v>106759</v>
      </c>
      <c r="B9862" t="s">
        <v>10225</v>
      </c>
      <c r="C9862" t="s">
        <v>9999</v>
      </c>
      <c r="D9862" s="398">
        <v>45.09</v>
      </c>
      <c r="F9862" s="398">
        <v>47.86</v>
      </c>
      <c r="H9862" t="s">
        <v>528</v>
      </c>
    </row>
    <row r="9863" spans="1:8">
      <c r="A9863" s="397">
        <v>106715</v>
      </c>
      <c r="B9863" t="s">
        <v>10226</v>
      </c>
      <c r="C9863" t="s">
        <v>9999</v>
      </c>
      <c r="D9863" s="398">
        <v>37.200000000000003</v>
      </c>
      <c r="F9863" s="398">
        <v>40.06</v>
      </c>
      <c r="H9863" t="s">
        <v>528</v>
      </c>
    </row>
    <row r="9864" spans="1:8">
      <c r="A9864" s="397">
        <v>106762</v>
      </c>
      <c r="B9864" t="s">
        <v>10227</v>
      </c>
      <c r="C9864" t="s">
        <v>9999</v>
      </c>
      <c r="D9864" s="398">
        <v>307.57</v>
      </c>
      <c r="F9864" s="398">
        <v>326.37</v>
      </c>
      <c r="H9864" t="s">
        <v>528</v>
      </c>
    </row>
    <row r="9865" spans="1:8">
      <c r="A9865" s="397">
        <v>106718</v>
      </c>
      <c r="B9865" t="s">
        <v>10228</v>
      </c>
      <c r="C9865" t="s">
        <v>9999</v>
      </c>
      <c r="D9865" s="398">
        <v>244.68</v>
      </c>
      <c r="F9865" s="398">
        <v>263.39999999999998</v>
      </c>
      <c r="H9865" t="s">
        <v>528</v>
      </c>
    </row>
    <row r="9866" spans="1:8">
      <c r="A9866" s="397">
        <v>106761</v>
      </c>
      <c r="B9866" t="s">
        <v>10229</v>
      </c>
      <c r="C9866" t="s">
        <v>9999</v>
      </c>
      <c r="D9866" s="398">
        <v>383.74</v>
      </c>
      <c r="F9866" s="398">
        <v>407.18</v>
      </c>
      <c r="H9866" t="s">
        <v>528</v>
      </c>
    </row>
    <row r="9867" spans="1:8">
      <c r="A9867" s="397">
        <v>106717</v>
      </c>
      <c r="B9867" t="s">
        <v>10230</v>
      </c>
      <c r="C9867" t="s">
        <v>9999</v>
      </c>
      <c r="D9867" s="398">
        <v>304.88</v>
      </c>
      <c r="F9867" s="398">
        <v>328.2</v>
      </c>
      <c r="H9867" t="s">
        <v>528</v>
      </c>
    </row>
    <row r="9868" spans="1:8">
      <c r="A9868" s="397">
        <v>106760</v>
      </c>
      <c r="B9868" t="s">
        <v>10231</v>
      </c>
      <c r="C9868" t="s">
        <v>9999</v>
      </c>
      <c r="D9868" s="398">
        <v>155.26</v>
      </c>
      <c r="F9868" s="398">
        <v>164.75</v>
      </c>
      <c r="H9868" t="s">
        <v>528</v>
      </c>
    </row>
    <row r="9869" spans="1:8">
      <c r="A9869" s="397">
        <v>106716</v>
      </c>
      <c r="B9869" t="s">
        <v>10232</v>
      </c>
      <c r="C9869" t="s">
        <v>9999</v>
      </c>
      <c r="D9869" s="398">
        <v>124.28</v>
      </c>
      <c r="F9869" s="398">
        <v>133.80000000000001</v>
      </c>
      <c r="H9869" t="s">
        <v>528</v>
      </c>
    </row>
    <row r="9870" spans="1:8">
      <c r="A9870" s="397">
        <v>106756</v>
      </c>
      <c r="B9870" t="s">
        <v>10233</v>
      </c>
      <c r="C9870" t="s">
        <v>9999</v>
      </c>
      <c r="D9870" s="398">
        <v>354.19</v>
      </c>
      <c r="F9870" s="398">
        <v>375.83</v>
      </c>
      <c r="H9870" t="s">
        <v>528</v>
      </c>
    </row>
    <row r="9871" spans="1:8">
      <c r="A9871" s="397">
        <v>106712</v>
      </c>
      <c r="B9871" t="s">
        <v>10234</v>
      </c>
      <c r="C9871" t="s">
        <v>9999</v>
      </c>
      <c r="D9871" s="398">
        <v>281.52</v>
      </c>
      <c r="F9871" s="398">
        <v>303.07</v>
      </c>
      <c r="H9871" t="s">
        <v>528</v>
      </c>
    </row>
    <row r="9872" spans="1:8">
      <c r="A9872" s="397">
        <v>106745</v>
      </c>
      <c r="B9872" t="s">
        <v>10235</v>
      </c>
      <c r="C9872" t="s">
        <v>9999</v>
      </c>
      <c r="D9872" s="398">
        <v>502.57</v>
      </c>
      <c r="F9872" s="398">
        <v>540.49</v>
      </c>
      <c r="H9872" t="s">
        <v>528</v>
      </c>
    </row>
    <row r="9873" spans="1:8">
      <c r="A9873" s="397">
        <v>102568</v>
      </c>
      <c r="B9873" t="s">
        <v>10236</v>
      </c>
      <c r="C9873" t="s">
        <v>9999</v>
      </c>
      <c r="D9873" s="398">
        <v>406.66</v>
      </c>
      <c r="F9873" s="398">
        <v>444.45</v>
      </c>
      <c r="H9873" t="s">
        <v>528</v>
      </c>
    </row>
    <row r="9874" spans="1:8">
      <c r="A9874" s="397">
        <v>106746</v>
      </c>
      <c r="B9874" t="s">
        <v>10237</v>
      </c>
      <c r="C9874" t="s">
        <v>9999</v>
      </c>
      <c r="D9874" s="398">
        <v>293.52999999999997</v>
      </c>
      <c r="F9874" s="398">
        <v>315.68</v>
      </c>
      <c r="H9874" t="s">
        <v>528</v>
      </c>
    </row>
    <row r="9875" spans="1:8">
      <c r="A9875" s="397">
        <v>101479</v>
      </c>
      <c r="B9875" t="s">
        <v>10238</v>
      </c>
      <c r="C9875" t="s">
        <v>9999</v>
      </c>
      <c r="D9875" s="398">
        <v>238.23</v>
      </c>
      <c r="F9875" s="398">
        <v>260.39</v>
      </c>
      <c r="H9875" t="s">
        <v>528</v>
      </c>
    </row>
    <row r="9876" spans="1:8">
      <c r="A9876" s="397">
        <v>106744</v>
      </c>
      <c r="B9876" t="s">
        <v>10239</v>
      </c>
      <c r="C9876" t="s">
        <v>9999</v>
      </c>
      <c r="D9876" s="398">
        <v>1016.23</v>
      </c>
      <c r="F9876" s="398">
        <v>1092.9100000000001</v>
      </c>
      <c r="H9876" t="s">
        <v>528</v>
      </c>
    </row>
    <row r="9877" spans="1:8">
      <c r="A9877" s="397">
        <v>101019</v>
      </c>
      <c r="B9877" t="s">
        <v>10240</v>
      </c>
      <c r="C9877" t="s">
        <v>9999</v>
      </c>
      <c r="D9877" s="398">
        <v>820.52</v>
      </c>
      <c r="F9877" s="398">
        <v>896.78</v>
      </c>
      <c r="H9877" t="s">
        <v>528</v>
      </c>
    </row>
    <row r="9878" spans="1:8">
      <c r="A9878" s="397">
        <v>106763</v>
      </c>
      <c r="B9878" t="s">
        <v>10241</v>
      </c>
      <c r="C9878" t="s">
        <v>9999</v>
      </c>
      <c r="D9878" s="398">
        <v>95.72</v>
      </c>
      <c r="F9878" s="398">
        <v>103.51</v>
      </c>
      <c r="H9878" t="s">
        <v>528</v>
      </c>
    </row>
    <row r="9879" spans="1:8">
      <c r="A9879" s="397">
        <v>106719</v>
      </c>
      <c r="B9879" t="s">
        <v>10242</v>
      </c>
      <c r="C9879" t="s">
        <v>9999</v>
      </c>
      <c r="D9879" s="398">
        <v>84.18</v>
      </c>
      <c r="F9879" s="398">
        <v>92.17</v>
      </c>
      <c r="H9879" t="s">
        <v>528</v>
      </c>
    </row>
    <row r="9880" spans="1:8">
      <c r="A9880" s="397">
        <v>100938</v>
      </c>
      <c r="B9880" t="s">
        <v>10243</v>
      </c>
      <c r="C9880" t="s">
        <v>10108</v>
      </c>
      <c r="D9880" s="398">
        <v>8.39</v>
      </c>
      <c r="F9880" s="398">
        <v>8.6199999999999992</v>
      </c>
      <c r="H9880" t="s">
        <v>528</v>
      </c>
    </row>
    <row r="9881" spans="1:8">
      <c r="A9881" s="397">
        <v>100942</v>
      </c>
      <c r="B9881" t="s">
        <v>10244</v>
      </c>
      <c r="C9881" t="s">
        <v>10100</v>
      </c>
      <c r="D9881" s="398">
        <v>5.59</v>
      </c>
      <c r="F9881" s="398">
        <v>5.74</v>
      </c>
      <c r="H9881" t="s">
        <v>528</v>
      </c>
    </row>
    <row r="9882" spans="1:8">
      <c r="A9882" s="397">
        <v>93588</v>
      </c>
      <c r="B9882" t="s">
        <v>10245</v>
      </c>
      <c r="C9882" t="s">
        <v>10108</v>
      </c>
      <c r="D9882" s="398">
        <v>4.1900000000000004</v>
      </c>
      <c r="F9882" s="398">
        <v>4.3099999999999996</v>
      </c>
      <c r="H9882" t="s">
        <v>528</v>
      </c>
    </row>
    <row r="9883" spans="1:8">
      <c r="A9883" s="397">
        <v>93594</v>
      </c>
      <c r="B9883" t="s">
        <v>10246</v>
      </c>
      <c r="C9883" t="s">
        <v>10100</v>
      </c>
      <c r="D9883" s="398">
        <v>2.79</v>
      </c>
      <c r="F9883" s="398">
        <v>2.86</v>
      </c>
      <c r="H9883" t="s">
        <v>528</v>
      </c>
    </row>
    <row r="9884" spans="1:8">
      <c r="A9884" s="397">
        <v>93589</v>
      </c>
      <c r="B9884" t="s">
        <v>10247</v>
      </c>
      <c r="C9884" t="s">
        <v>10108</v>
      </c>
      <c r="D9884" s="398">
        <v>3.19</v>
      </c>
      <c r="F9884" s="398">
        <v>3.28</v>
      </c>
      <c r="H9884" t="s">
        <v>528</v>
      </c>
    </row>
    <row r="9885" spans="1:8">
      <c r="A9885" s="397">
        <v>93595</v>
      </c>
      <c r="B9885" t="s">
        <v>10248</v>
      </c>
      <c r="C9885" t="s">
        <v>10100</v>
      </c>
      <c r="D9885" s="398">
        <v>2.12</v>
      </c>
      <c r="F9885" s="398">
        <v>2.1800000000000002</v>
      </c>
      <c r="H9885" t="s">
        <v>528</v>
      </c>
    </row>
    <row r="9886" spans="1:8">
      <c r="A9886" s="397">
        <v>93590</v>
      </c>
      <c r="B9886" t="s">
        <v>10249</v>
      </c>
      <c r="C9886" t="s">
        <v>10108</v>
      </c>
      <c r="D9886" s="398">
        <v>1.1100000000000001</v>
      </c>
      <c r="F9886" s="398">
        <v>1.1399999999999999</v>
      </c>
      <c r="H9886" t="s">
        <v>528</v>
      </c>
    </row>
    <row r="9887" spans="1:8">
      <c r="A9887" s="397">
        <v>93596</v>
      </c>
      <c r="B9887" t="s">
        <v>10250</v>
      </c>
      <c r="C9887" t="s">
        <v>10100</v>
      </c>
      <c r="D9887" s="398">
        <v>0.73</v>
      </c>
      <c r="F9887" s="398">
        <v>0.76</v>
      </c>
      <c r="H9887" t="s">
        <v>528</v>
      </c>
    </row>
    <row r="9888" spans="1:8">
      <c r="A9888" s="397">
        <v>95875</v>
      </c>
      <c r="B9888" t="s">
        <v>10251</v>
      </c>
      <c r="C9888" t="s">
        <v>10108</v>
      </c>
      <c r="D9888" s="398">
        <v>2.91</v>
      </c>
      <c r="F9888" s="398">
        <v>3</v>
      </c>
      <c r="H9888" t="s">
        <v>528</v>
      </c>
    </row>
    <row r="9889" spans="1:8">
      <c r="A9889" s="397">
        <v>95878</v>
      </c>
      <c r="B9889" t="s">
        <v>10252</v>
      </c>
      <c r="C9889" t="s">
        <v>10100</v>
      </c>
      <c r="D9889" s="398">
        <v>1.93</v>
      </c>
      <c r="F9889" s="398">
        <v>1.99</v>
      </c>
      <c r="H9889" t="s">
        <v>528</v>
      </c>
    </row>
    <row r="9890" spans="1:8">
      <c r="A9890" s="397">
        <v>100943</v>
      </c>
      <c r="B9890" t="s">
        <v>10253</v>
      </c>
      <c r="C9890" t="s">
        <v>10100</v>
      </c>
      <c r="D9890" s="398">
        <v>4.91</v>
      </c>
      <c r="F9890" s="398">
        <v>4.97</v>
      </c>
      <c r="H9890" t="s">
        <v>528</v>
      </c>
    </row>
    <row r="9891" spans="1:8">
      <c r="A9891" s="397">
        <v>100939</v>
      </c>
      <c r="B9891" t="s">
        <v>10254</v>
      </c>
      <c r="C9891" t="s">
        <v>10108</v>
      </c>
      <c r="D9891" s="398">
        <v>7.38</v>
      </c>
      <c r="F9891" s="398">
        <v>7.45</v>
      </c>
      <c r="H9891" t="s">
        <v>528</v>
      </c>
    </row>
    <row r="9892" spans="1:8">
      <c r="A9892" s="397">
        <v>93591</v>
      </c>
      <c r="B9892" t="s">
        <v>10255</v>
      </c>
      <c r="C9892" t="s">
        <v>10108</v>
      </c>
      <c r="D9892" s="398">
        <v>3.68</v>
      </c>
      <c r="F9892" s="398">
        <v>3.72</v>
      </c>
      <c r="H9892" t="s">
        <v>528</v>
      </c>
    </row>
    <row r="9893" spans="1:8">
      <c r="A9893" s="397">
        <v>93597</v>
      </c>
      <c r="B9893" t="s">
        <v>10256</v>
      </c>
      <c r="C9893" t="s">
        <v>10100</v>
      </c>
      <c r="D9893" s="398">
        <v>2.4500000000000002</v>
      </c>
      <c r="F9893" s="398">
        <v>2.48</v>
      </c>
      <c r="H9893" t="s">
        <v>528</v>
      </c>
    </row>
    <row r="9894" spans="1:8">
      <c r="A9894" s="397">
        <v>93592</v>
      </c>
      <c r="B9894" t="s">
        <v>10257</v>
      </c>
      <c r="C9894" t="s">
        <v>10108</v>
      </c>
      <c r="D9894" s="398">
        <v>2.8</v>
      </c>
      <c r="F9894" s="398">
        <v>2.83</v>
      </c>
      <c r="H9894" t="s">
        <v>528</v>
      </c>
    </row>
    <row r="9895" spans="1:8">
      <c r="A9895" s="397">
        <v>93598</v>
      </c>
      <c r="B9895" t="s">
        <v>10258</v>
      </c>
      <c r="C9895" t="s">
        <v>10100</v>
      </c>
      <c r="D9895" s="398">
        <v>1.86</v>
      </c>
      <c r="F9895" s="398">
        <v>1.88</v>
      </c>
      <c r="H9895" t="s">
        <v>528</v>
      </c>
    </row>
    <row r="9896" spans="1:8">
      <c r="A9896" s="397">
        <v>93593</v>
      </c>
      <c r="B9896" t="s">
        <v>10259</v>
      </c>
      <c r="C9896" t="s">
        <v>10108</v>
      </c>
      <c r="D9896" s="398">
        <v>0.97</v>
      </c>
      <c r="F9896" s="398">
        <v>0.98</v>
      </c>
      <c r="H9896" t="s">
        <v>528</v>
      </c>
    </row>
    <row r="9897" spans="1:8">
      <c r="A9897" s="397">
        <v>93599</v>
      </c>
      <c r="B9897" t="s">
        <v>10260</v>
      </c>
      <c r="C9897" t="s">
        <v>10100</v>
      </c>
      <c r="D9897" s="398">
        <v>0.64</v>
      </c>
      <c r="F9897" s="398">
        <v>0.65</v>
      </c>
      <c r="H9897" t="s">
        <v>528</v>
      </c>
    </row>
    <row r="9898" spans="1:8">
      <c r="A9898" s="397">
        <v>95876</v>
      </c>
      <c r="B9898" t="s">
        <v>10261</v>
      </c>
      <c r="C9898" t="s">
        <v>10108</v>
      </c>
      <c r="D9898" s="398">
        <v>2.56</v>
      </c>
      <c r="F9898" s="398">
        <v>2.59</v>
      </c>
      <c r="H9898" t="s">
        <v>528</v>
      </c>
    </row>
    <row r="9899" spans="1:8">
      <c r="A9899" s="397">
        <v>95879</v>
      </c>
      <c r="B9899" t="s">
        <v>10262</v>
      </c>
      <c r="C9899" t="s">
        <v>10100</v>
      </c>
      <c r="D9899" s="398">
        <v>1.71</v>
      </c>
      <c r="F9899" s="398">
        <v>1.72</v>
      </c>
      <c r="H9899" t="s">
        <v>528</v>
      </c>
    </row>
    <row r="9900" spans="1:8">
      <c r="A9900" s="397">
        <v>100940</v>
      </c>
      <c r="B9900" t="s">
        <v>10263</v>
      </c>
      <c r="C9900" t="s">
        <v>10108</v>
      </c>
      <c r="D9900" s="398">
        <v>6.33</v>
      </c>
      <c r="F9900" s="398">
        <v>6.38</v>
      </c>
      <c r="H9900" t="s">
        <v>528</v>
      </c>
    </row>
    <row r="9901" spans="1:8">
      <c r="A9901" s="397">
        <v>100944</v>
      </c>
      <c r="B9901" t="s">
        <v>10264</v>
      </c>
      <c r="C9901" t="s">
        <v>10100</v>
      </c>
      <c r="D9901" s="398">
        <v>4.21</v>
      </c>
      <c r="F9901" s="398">
        <v>4.25</v>
      </c>
      <c r="H9901" t="s">
        <v>528</v>
      </c>
    </row>
    <row r="9902" spans="1:8">
      <c r="A9902" s="397">
        <v>95425</v>
      </c>
      <c r="B9902" t="s">
        <v>10265</v>
      </c>
      <c r="C9902" t="s">
        <v>10108</v>
      </c>
      <c r="D9902" s="398">
        <v>3.16</v>
      </c>
      <c r="F9902" s="398">
        <v>3.18</v>
      </c>
      <c r="H9902" t="s">
        <v>528</v>
      </c>
    </row>
    <row r="9903" spans="1:8">
      <c r="A9903" s="397">
        <v>95428</v>
      </c>
      <c r="B9903" t="s">
        <v>10266</v>
      </c>
      <c r="C9903" t="s">
        <v>10100</v>
      </c>
      <c r="D9903" s="398">
        <v>2.1</v>
      </c>
      <c r="F9903" s="398">
        <v>2.12</v>
      </c>
      <c r="H9903" t="s">
        <v>528</v>
      </c>
    </row>
    <row r="9904" spans="1:8">
      <c r="A9904" s="397">
        <v>95426</v>
      </c>
      <c r="B9904" t="s">
        <v>10267</v>
      </c>
      <c r="C9904" t="s">
        <v>10108</v>
      </c>
      <c r="D9904" s="398">
        <v>2.41</v>
      </c>
      <c r="F9904" s="398">
        <v>2.4300000000000002</v>
      </c>
      <c r="H9904" t="s">
        <v>528</v>
      </c>
    </row>
    <row r="9905" spans="1:8">
      <c r="A9905" s="397">
        <v>95429</v>
      </c>
      <c r="B9905" t="s">
        <v>10268</v>
      </c>
      <c r="C9905" t="s">
        <v>10100</v>
      </c>
      <c r="D9905" s="398">
        <v>1.6</v>
      </c>
      <c r="F9905" s="398">
        <v>1.61</v>
      </c>
      <c r="H9905" t="s">
        <v>528</v>
      </c>
    </row>
    <row r="9906" spans="1:8">
      <c r="A9906" s="397">
        <v>95427</v>
      </c>
      <c r="B9906" t="s">
        <v>10269</v>
      </c>
      <c r="C9906" t="s">
        <v>10108</v>
      </c>
      <c r="D9906" s="398">
        <v>0.84</v>
      </c>
      <c r="F9906" s="398">
        <v>0.85</v>
      </c>
      <c r="H9906" t="s">
        <v>528</v>
      </c>
    </row>
    <row r="9907" spans="1:8">
      <c r="A9907" s="397">
        <v>95430</v>
      </c>
      <c r="B9907" t="s">
        <v>10270</v>
      </c>
      <c r="C9907" t="s">
        <v>10100</v>
      </c>
      <c r="D9907" s="398">
        <v>0.55000000000000004</v>
      </c>
      <c r="F9907" s="398">
        <v>0.56000000000000005</v>
      </c>
      <c r="H9907" t="s">
        <v>528</v>
      </c>
    </row>
    <row r="9908" spans="1:8">
      <c r="A9908" s="397">
        <v>95877</v>
      </c>
      <c r="B9908" t="s">
        <v>10271</v>
      </c>
      <c r="C9908" t="s">
        <v>10108</v>
      </c>
      <c r="D9908" s="398">
        <v>2.19</v>
      </c>
      <c r="F9908" s="398">
        <v>2.21</v>
      </c>
      <c r="H9908" t="s">
        <v>528</v>
      </c>
    </row>
    <row r="9909" spans="1:8">
      <c r="A9909" s="397">
        <v>95880</v>
      </c>
      <c r="B9909" t="s">
        <v>10272</v>
      </c>
      <c r="C9909" t="s">
        <v>10100</v>
      </c>
      <c r="D9909" s="398">
        <v>1.46</v>
      </c>
      <c r="F9909" s="398">
        <v>1.47</v>
      </c>
      <c r="H9909" t="s">
        <v>528</v>
      </c>
    </row>
    <row r="9910" spans="1:8">
      <c r="A9910" s="397">
        <v>100937</v>
      </c>
      <c r="B9910" t="s">
        <v>10273</v>
      </c>
      <c r="C9910" t="s">
        <v>10108</v>
      </c>
      <c r="D9910" s="398">
        <v>9.9600000000000009</v>
      </c>
      <c r="F9910" s="398">
        <v>10.28</v>
      </c>
      <c r="H9910" t="s">
        <v>528</v>
      </c>
    </row>
    <row r="9911" spans="1:8">
      <c r="A9911" s="397">
        <v>100941</v>
      </c>
      <c r="B9911" t="s">
        <v>10274</v>
      </c>
      <c r="C9911" t="s">
        <v>10100</v>
      </c>
      <c r="D9911" s="398">
        <v>6.64</v>
      </c>
      <c r="F9911" s="398">
        <v>6.85</v>
      </c>
      <c r="H9911" t="s">
        <v>528</v>
      </c>
    </row>
    <row r="9912" spans="1:8">
      <c r="A9912" s="397">
        <v>97912</v>
      </c>
      <c r="B9912" t="s">
        <v>10275</v>
      </c>
      <c r="C9912" t="s">
        <v>10108</v>
      </c>
      <c r="D9912" s="398">
        <v>4.9800000000000004</v>
      </c>
      <c r="F9912" s="398">
        <v>5.13</v>
      </c>
      <c r="H9912" t="s">
        <v>528</v>
      </c>
    </row>
    <row r="9913" spans="1:8">
      <c r="A9913" s="397">
        <v>97916</v>
      </c>
      <c r="B9913" t="s">
        <v>10276</v>
      </c>
      <c r="C9913" t="s">
        <v>10100</v>
      </c>
      <c r="D9913" s="398">
        <v>3.32</v>
      </c>
      <c r="F9913" s="398">
        <v>3.42</v>
      </c>
      <c r="H9913" t="s">
        <v>528</v>
      </c>
    </row>
    <row r="9914" spans="1:8">
      <c r="A9914" s="397">
        <v>97913</v>
      </c>
      <c r="B9914" t="s">
        <v>10277</v>
      </c>
      <c r="C9914" t="s">
        <v>10108</v>
      </c>
      <c r="D9914" s="398">
        <v>3.79</v>
      </c>
      <c r="F9914" s="398">
        <v>3.91</v>
      </c>
      <c r="H9914" t="s">
        <v>528</v>
      </c>
    </row>
    <row r="9915" spans="1:8">
      <c r="A9915" s="397">
        <v>97917</v>
      </c>
      <c r="B9915" t="s">
        <v>10278</v>
      </c>
      <c r="C9915" t="s">
        <v>10100</v>
      </c>
      <c r="D9915" s="398">
        <v>2.52</v>
      </c>
      <c r="F9915" s="398">
        <v>2.6</v>
      </c>
      <c r="H9915" t="s">
        <v>528</v>
      </c>
    </row>
    <row r="9916" spans="1:8">
      <c r="A9916" s="397">
        <v>97915</v>
      </c>
      <c r="B9916" t="s">
        <v>10279</v>
      </c>
      <c r="C9916" t="s">
        <v>10108</v>
      </c>
      <c r="D9916" s="398">
        <v>1.32</v>
      </c>
      <c r="F9916" s="398">
        <v>1.36</v>
      </c>
      <c r="H9916" t="s">
        <v>528</v>
      </c>
    </row>
    <row r="9917" spans="1:8">
      <c r="A9917" s="397">
        <v>97919</v>
      </c>
      <c r="B9917" t="s">
        <v>10280</v>
      </c>
      <c r="C9917" t="s">
        <v>10100</v>
      </c>
      <c r="D9917" s="398">
        <v>0.88</v>
      </c>
      <c r="F9917" s="398">
        <v>0.9</v>
      </c>
      <c r="H9917" t="s">
        <v>528</v>
      </c>
    </row>
    <row r="9918" spans="1:8">
      <c r="A9918" s="397">
        <v>97914</v>
      </c>
      <c r="B9918" t="s">
        <v>10281</v>
      </c>
      <c r="C9918" t="s">
        <v>10108</v>
      </c>
      <c r="D9918" s="398">
        <v>3.46</v>
      </c>
      <c r="F9918" s="398">
        <v>3.57</v>
      </c>
      <c r="H9918" t="s">
        <v>528</v>
      </c>
    </row>
    <row r="9919" spans="1:8">
      <c r="A9919" s="397">
        <v>97918</v>
      </c>
      <c r="B9919" t="s">
        <v>10282</v>
      </c>
      <c r="C9919" t="s">
        <v>10100</v>
      </c>
      <c r="D9919" s="398">
        <v>2.2999999999999998</v>
      </c>
      <c r="F9919" s="398">
        <v>2.37</v>
      </c>
      <c r="H9919" t="s">
        <v>528</v>
      </c>
    </row>
    <row r="9920" spans="1:8">
      <c r="A9920" s="397">
        <v>106686</v>
      </c>
      <c r="B9920" t="s">
        <v>10283</v>
      </c>
      <c r="C9920" t="s">
        <v>10100</v>
      </c>
      <c r="D9920" s="398">
        <v>6.05</v>
      </c>
      <c r="F9920" s="398">
        <v>6.19</v>
      </c>
      <c r="H9920" t="s">
        <v>528</v>
      </c>
    </row>
    <row r="9921" spans="1:8">
      <c r="A9921" s="397">
        <v>106682</v>
      </c>
      <c r="B9921" t="s">
        <v>10284</v>
      </c>
      <c r="C9921" t="s">
        <v>10100</v>
      </c>
      <c r="D9921" s="398">
        <v>3.02</v>
      </c>
      <c r="F9921" s="398">
        <v>3.09</v>
      </c>
      <c r="H9921" t="s">
        <v>528</v>
      </c>
    </row>
    <row r="9922" spans="1:8">
      <c r="A9922" s="397">
        <v>106683</v>
      </c>
      <c r="B9922" t="s">
        <v>10285</v>
      </c>
      <c r="C9922" t="s">
        <v>10100</v>
      </c>
      <c r="D9922" s="398">
        <v>2.2999999999999998</v>
      </c>
      <c r="F9922" s="398">
        <v>2.36</v>
      </c>
      <c r="H9922" t="s">
        <v>528</v>
      </c>
    </row>
    <row r="9923" spans="1:8">
      <c r="A9923" s="397">
        <v>106685</v>
      </c>
      <c r="B9923" t="s">
        <v>10286</v>
      </c>
      <c r="C9923" t="s">
        <v>10100</v>
      </c>
      <c r="D9923" s="398">
        <v>0.8</v>
      </c>
      <c r="F9923" s="398">
        <v>0.82</v>
      </c>
      <c r="H9923" t="s">
        <v>528</v>
      </c>
    </row>
    <row r="9924" spans="1:8">
      <c r="A9924" s="397">
        <v>106684</v>
      </c>
      <c r="B9924" t="s">
        <v>10287</v>
      </c>
      <c r="C9924" t="s">
        <v>10100</v>
      </c>
      <c r="D9924" s="398">
        <v>2.1</v>
      </c>
      <c r="F9924" s="398">
        <v>2.15</v>
      </c>
      <c r="H9924" t="s">
        <v>528</v>
      </c>
    </row>
    <row r="9925" spans="1:8">
      <c r="A9925" s="397">
        <v>100949</v>
      </c>
      <c r="B9925" t="s">
        <v>10288</v>
      </c>
      <c r="C9925" t="s">
        <v>10100</v>
      </c>
      <c r="D9925" s="398">
        <v>7.57</v>
      </c>
      <c r="F9925" s="398">
        <v>7.8</v>
      </c>
      <c r="H9925" t="s">
        <v>528</v>
      </c>
    </row>
    <row r="9926" spans="1:8">
      <c r="A9926" s="397">
        <v>100945</v>
      </c>
      <c r="B9926" t="s">
        <v>10289</v>
      </c>
      <c r="C9926" t="s">
        <v>10100</v>
      </c>
      <c r="D9926" s="398">
        <v>3.78</v>
      </c>
      <c r="F9926" s="398">
        <v>3.89</v>
      </c>
      <c r="H9926" t="s">
        <v>528</v>
      </c>
    </row>
    <row r="9927" spans="1:8">
      <c r="A9927" s="397">
        <v>100946</v>
      </c>
      <c r="B9927" t="s">
        <v>10290</v>
      </c>
      <c r="C9927" t="s">
        <v>10100</v>
      </c>
      <c r="D9927" s="398">
        <v>2.88</v>
      </c>
      <c r="F9927" s="398">
        <v>2.96</v>
      </c>
      <c r="H9927" t="s">
        <v>528</v>
      </c>
    </row>
    <row r="9928" spans="1:8">
      <c r="A9928" s="397">
        <v>100948</v>
      </c>
      <c r="B9928" t="s">
        <v>10291</v>
      </c>
      <c r="C9928" t="s">
        <v>10100</v>
      </c>
      <c r="D9928" s="398">
        <v>1</v>
      </c>
      <c r="F9928" s="398">
        <v>1.04</v>
      </c>
      <c r="H9928" t="s">
        <v>528</v>
      </c>
    </row>
    <row r="9929" spans="1:8">
      <c r="A9929" s="397">
        <v>100947</v>
      </c>
      <c r="B9929" t="s">
        <v>10292</v>
      </c>
      <c r="C9929" t="s">
        <v>10100</v>
      </c>
      <c r="D9929" s="398">
        <v>2.63</v>
      </c>
      <c r="F9929" s="398">
        <v>2.71</v>
      </c>
      <c r="H9929" t="s">
        <v>528</v>
      </c>
    </row>
    <row r="9930" spans="1:8">
      <c r="A9930" s="397">
        <v>100954</v>
      </c>
      <c r="B9930" t="s">
        <v>10293</v>
      </c>
      <c r="C9930" t="s">
        <v>10100</v>
      </c>
      <c r="D9930" s="398">
        <v>9.64</v>
      </c>
      <c r="F9930" s="398">
        <v>9.9</v>
      </c>
      <c r="H9930" t="s">
        <v>528</v>
      </c>
    </row>
    <row r="9931" spans="1:8">
      <c r="A9931" s="397">
        <v>100950</v>
      </c>
      <c r="B9931" t="s">
        <v>10294</v>
      </c>
      <c r="C9931" t="s">
        <v>10100</v>
      </c>
      <c r="D9931" s="398">
        <v>4.8099999999999996</v>
      </c>
      <c r="F9931" s="398">
        <v>4.95</v>
      </c>
      <c r="H9931" t="s">
        <v>528</v>
      </c>
    </row>
    <row r="9932" spans="1:8">
      <c r="A9932" s="397">
        <v>100951</v>
      </c>
      <c r="B9932" t="s">
        <v>10295</v>
      </c>
      <c r="C9932" t="s">
        <v>10100</v>
      </c>
      <c r="D9932" s="398">
        <v>3.66</v>
      </c>
      <c r="F9932" s="398">
        <v>3.76</v>
      </c>
      <c r="H9932" t="s">
        <v>528</v>
      </c>
    </row>
    <row r="9933" spans="1:8">
      <c r="A9933" s="397">
        <v>100953</v>
      </c>
      <c r="B9933" t="s">
        <v>10296</v>
      </c>
      <c r="C9933" t="s">
        <v>10100</v>
      </c>
      <c r="D9933" s="398">
        <v>1.28</v>
      </c>
      <c r="F9933" s="398">
        <v>1.31</v>
      </c>
      <c r="H9933" t="s">
        <v>528</v>
      </c>
    </row>
    <row r="9934" spans="1:8">
      <c r="A9934" s="397">
        <v>100952</v>
      </c>
      <c r="B9934" t="s">
        <v>10297</v>
      </c>
      <c r="C9934" t="s">
        <v>10100</v>
      </c>
      <c r="D9934" s="398">
        <v>3.34</v>
      </c>
      <c r="F9934" s="398">
        <v>3.43</v>
      </c>
      <c r="H9934" t="s">
        <v>528</v>
      </c>
    </row>
    <row r="9935" spans="1:8">
      <c r="A9935" s="397">
        <v>106691</v>
      </c>
      <c r="B9935" t="s">
        <v>10298</v>
      </c>
      <c r="C9935" t="s">
        <v>10100</v>
      </c>
      <c r="D9935" s="398">
        <v>6.79</v>
      </c>
      <c r="F9935" s="398">
        <v>6.96</v>
      </c>
      <c r="H9935" t="s">
        <v>528</v>
      </c>
    </row>
    <row r="9936" spans="1:8">
      <c r="A9936" s="397">
        <v>106687</v>
      </c>
      <c r="B9936" t="s">
        <v>10299</v>
      </c>
      <c r="C9936" t="s">
        <v>10100</v>
      </c>
      <c r="D9936" s="398">
        <v>3.39</v>
      </c>
      <c r="F9936" s="398">
        <v>3.47</v>
      </c>
      <c r="H9936" t="s">
        <v>528</v>
      </c>
    </row>
    <row r="9937" spans="1:8">
      <c r="A9937" s="397">
        <v>106688</v>
      </c>
      <c r="B9937" t="s">
        <v>10300</v>
      </c>
      <c r="C9937" t="s">
        <v>10100</v>
      </c>
      <c r="D9937" s="398">
        <v>2.58</v>
      </c>
      <c r="F9937" s="398">
        <v>2.65</v>
      </c>
      <c r="H9937" t="s">
        <v>528</v>
      </c>
    </row>
    <row r="9938" spans="1:8">
      <c r="A9938" s="397">
        <v>106690</v>
      </c>
      <c r="B9938" t="s">
        <v>10301</v>
      </c>
      <c r="C9938" t="s">
        <v>10100</v>
      </c>
      <c r="D9938" s="398">
        <v>0.89</v>
      </c>
      <c r="F9938" s="398">
        <v>0.92</v>
      </c>
      <c r="H9938" t="s">
        <v>528</v>
      </c>
    </row>
    <row r="9939" spans="1:8">
      <c r="A9939" s="397">
        <v>106689</v>
      </c>
      <c r="B9939" t="s">
        <v>10302</v>
      </c>
      <c r="C9939" t="s">
        <v>10100</v>
      </c>
      <c r="D9939" s="398">
        <v>2.36</v>
      </c>
      <c r="F9939" s="398">
        <v>2.42</v>
      </c>
      <c r="H9939" t="s">
        <v>528</v>
      </c>
    </row>
    <row r="9940" spans="1:8">
      <c r="A9940" s="397">
        <v>100964</v>
      </c>
      <c r="B9940" t="s">
        <v>10303</v>
      </c>
      <c r="C9940" t="s">
        <v>10108</v>
      </c>
      <c r="D9940" s="398">
        <v>9.84</v>
      </c>
      <c r="F9940" s="398">
        <v>10.119999999999999</v>
      </c>
      <c r="H9940" t="s">
        <v>528</v>
      </c>
    </row>
    <row r="9941" spans="1:8">
      <c r="A9941" s="397">
        <v>100960</v>
      </c>
      <c r="B9941" t="s">
        <v>10304</v>
      </c>
      <c r="C9941" t="s">
        <v>10108</v>
      </c>
      <c r="D9941" s="398">
        <v>4.92</v>
      </c>
      <c r="F9941" s="398">
        <v>5.0599999999999996</v>
      </c>
      <c r="H9941" t="s">
        <v>528</v>
      </c>
    </row>
    <row r="9942" spans="1:8">
      <c r="A9942" s="397">
        <v>100961</v>
      </c>
      <c r="B9942" t="s">
        <v>10305</v>
      </c>
      <c r="C9942" t="s">
        <v>10108</v>
      </c>
      <c r="D9942" s="398">
        <v>3.74</v>
      </c>
      <c r="F9942" s="398">
        <v>3.85</v>
      </c>
      <c r="H9942" t="s">
        <v>528</v>
      </c>
    </row>
    <row r="9943" spans="1:8">
      <c r="A9943" s="397">
        <v>100963</v>
      </c>
      <c r="B9943" t="s">
        <v>10306</v>
      </c>
      <c r="C9943" t="s">
        <v>10108</v>
      </c>
      <c r="D9943" s="398">
        <v>1.31</v>
      </c>
      <c r="F9943" s="398">
        <v>1.34</v>
      </c>
      <c r="H9943" t="s">
        <v>528</v>
      </c>
    </row>
    <row r="9944" spans="1:8">
      <c r="A9944" s="397">
        <v>100962</v>
      </c>
      <c r="B9944" t="s">
        <v>10307</v>
      </c>
      <c r="C9944" t="s">
        <v>10108</v>
      </c>
      <c r="D9944" s="398">
        <v>3.41</v>
      </c>
      <c r="F9944" s="398">
        <v>3.51</v>
      </c>
      <c r="H9944" t="s">
        <v>528</v>
      </c>
    </row>
    <row r="9945" spans="1:8">
      <c r="A9945" s="397">
        <v>106696</v>
      </c>
      <c r="B9945" t="s">
        <v>10308</v>
      </c>
      <c r="C9945" t="s">
        <v>10108</v>
      </c>
      <c r="D9945" s="398">
        <v>6.26</v>
      </c>
      <c r="F9945" s="398">
        <v>6.44</v>
      </c>
      <c r="H9945" t="s">
        <v>528</v>
      </c>
    </row>
    <row r="9946" spans="1:8">
      <c r="A9946" s="397">
        <v>106692</v>
      </c>
      <c r="B9946" t="s">
        <v>10309</v>
      </c>
      <c r="C9946" t="s">
        <v>10108</v>
      </c>
      <c r="D9946" s="398">
        <v>3.13</v>
      </c>
      <c r="F9946" s="398">
        <v>3.22</v>
      </c>
      <c r="H9946" t="s">
        <v>528</v>
      </c>
    </row>
    <row r="9947" spans="1:8">
      <c r="A9947" s="397">
        <v>106693</v>
      </c>
      <c r="B9947" t="s">
        <v>10310</v>
      </c>
      <c r="C9947" t="s">
        <v>10108</v>
      </c>
      <c r="D9947" s="398">
        <v>2.38</v>
      </c>
      <c r="F9947" s="398">
        <v>2.4500000000000002</v>
      </c>
      <c r="H9947" t="s">
        <v>528</v>
      </c>
    </row>
    <row r="9948" spans="1:8">
      <c r="A9948" s="397">
        <v>106695</v>
      </c>
      <c r="B9948" t="s">
        <v>10311</v>
      </c>
      <c r="C9948" t="s">
        <v>10108</v>
      </c>
      <c r="D9948" s="398">
        <v>0.83</v>
      </c>
      <c r="F9948" s="398">
        <v>0.85</v>
      </c>
      <c r="H9948" t="s">
        <v>528</v>
      </c>
    </row>
    <row r="9949" spans="1:8">
      <c r="A9949" s="397">
        <v>106694</v>
      </c>
      <c r="B9949" t="s">
        <v>10312</v>
      </c>
      <c r="C9949" t="s">
        <v>10108</v>
      </c>
      <c r="D9949" s="398">
        <v>2.17</v>
      </c>
      <c r="F9949" s="398">
        <v>2.23</v>
      </c>
      <c r="H9949" t="s">
        <v>528</v>
      </c>
    </row>
    <row r="9950" spans="1:8">
      <c r="A9950" s="397">
        <v>100959</v>
      </c>
      <c r="B9950" t="s">
        <v>10313</v>
      </c>
      <c r="C9950" t="s">
        <v>10108</v>
      </c>
      <c r="D9950" s="398">
        <v>13.35</v>
      </c>
      <c r="F9950" s="398">
        <v>13.73</v>
      </c>
      <c r="H9950" t="s">
        <v>528</v>
      </c>
    </row>
    <row r="9951" spans="1:8">
      <c r="A9951" s="397">
        <v>100955</v>
      </c>
      <c r="B9951" t="s">
        <v>10314</v>
      </c>
      <c r="C9951" t="s">
        <v>10108</v>
      </c>
      <c r="D9951" s="398">
        <v>6.67</v>
      </c>
      <c r="F9951" s="398">
        <v>6.86</v>
      </c>
      <c r="H9951" t="s">
        <v>528</v>
      </c>
    </row>
    <row r="9952" spans="1:8">
      <c r="A9952" s="397">
        <v>100956</v>
      </c>
      <c r="B9952" t="s">
        <v>10315</v>
      </c>
      <c r="C9952" t="s">
        <v>10108</v>
      </c>
      <c r="D9952" s="398">
        <v>5.07</v>
      </c>
      <c r="F9952" s="398">
        <v>5.22</v>
      </c>
      <c r="H9952" t="s">
        <v>528</v>
      </c>
    </row>
    <row r="9953" spans="1:8">
      <c r="A9953" s="397">
        <v>100958</v>
      </c>
      <c r="B9953" t="s">
        <v>10316</v>
      </c>
      <c r="C9953" t="s">
        <v>10108</v>
      </c>
      <c r="D9953" s="398">
        <v>1.77</v>
      </c>
      <c r="F9953" s="398">
        <v>1.83</v>
      </c>
      <c r="H9953" t="s">
        <v>528</v>
      </c>
    </row>
    <row r="9954" spans="1:8">
      <c r="A9954" s="397">
        <v>100957</v>
      </c>
      <c r="B9954" t="s">
        <v>10317</v>
      </c>
      <c r="C9954" t="s">
        <v>10108</v>
      </c>
      <c r="D9954" s="398">
        <v>4.6399999999999997</v>
      </c>
      <c r="F9954" s="398">
        <v>4.7699999999999996</v>
      </c>
      <c r="H9954" t="s">
        <v>528</v>
      </c>
    </row>
    <row r="9955" spans="1:8">
      <c r="A9955" s="397">
        <v>106706</v>
      </c>
      <c r="B9955" t="s">
        <v>10318</v>
      </c>
      <c r="C9955" t="s">
        <v>10108</v>
      </c>
      <c r="D9955" s="398">
        <v>0</v>
      </c>
      <c r="F9955" s="398">
        <v>0</v>
      </c>
      <c r="H9955" t="s">
        <v>528</v>
      </c>
    </row>
    <row r="9956" spans="1:8">
      <c r="A9956" s="397">
        <v>106702</v>
      </c>
      <c r="B9956" t="s">
        <v>10319</v>
      </c>
      <c r="C9956" t="s">
        <v>10108</v>
      </c>
      <c r="D9956" s="398">
        <v>0</v>
      </c>
      <c r="F9956" s="398">
        <v>0</v>
      </c>
      <c r="H9956" t="s">
        <v>528</v>
      </c>
    </row>
    <row r="9957" spans="1:8">
      <c r="A9957" s="397">
        <v>106703</v>
      </c>
      <c r="B9957" t="s">
        <v>10320</v>
      </c>
      <c r="C9957" t="s">
        <v>10108</v>
      </c>
      <c r="D9957" s="398">
        <v>0</v>
      </c>
      <c r="F9957" s="398">
        <v>0</v>
      </c>
      <c r="H9957" t="s">
        <v>528</v>
      </c>
    </row>
    <row r="9958" spans="1:8">
      <c r="A9958" s="397">
        <v>106705</v>
      </c>
      <c r="B9958" t="s">
        <v>10321</v>
      </c>
      <c r="C9958" t="s">
        <v>10108</v>
      </c>
      <c r="D9958" s="398">
        <v>0</v>
      </c>
      <c r="F9958" s="398">
        <v>0</v>
      </c>
      <c r="H9958" t="s">
        <v>528</v>
      </c>
    </row>
    <row r="9959" spans="1:8">
      <c r="A9959" s="397">
        <v>106704</v>
      </c>
      <c r="B9959" t="s">
        <v>10322</v>
      </c>
      <c r="C9959" t="s">
        <v>10108</v>
      </c>
      <c r="D9959" s="398">
        <v>0</v>
      </c>
      <c r="F9959" s="398">
        <v>0</v>
      </c>
      <c r="H9959" t="s">
        <v>528</v>
      </c>
    </row>
    <row r="9960" spans="1:8">
      <c r="A9960" s="397">
        <v>100969</v>
      </c>
      <c r="B9960" t="s">
        <v>10323</v>
      </c>
      <c r="C9960" t="s">
        <v>10100</v>
      </c>
      <c r="D9960" s="398">
        <v>3.16</v>
      </c>
      <c r="F9960" s="398">
        <v>3.21</v>
      </c>
      <c r="H9960" t="s">
        <v>528</v>
      </c>
    </row>
    <row r="9961" spans="1:8">
      <c r="A9961" s="397">
        <v>100970</v>
      </c>
      <c r="B9961" t="s">
        <v>10324</v>
      </c>
      <c r="C9961" t="s">
        <v>10100</v>
      </c>
      <c r="D9961" s="398">
        <v>2.41</v>
      </c>
      <c r="F9961" s="398">
        <v>2.4500000000000002</v>
      </c>
      <c r="H9961" t="s">
        <v>528</v>
      </c>
    </row>
    <row r="9962" spans="1:8">
      <c r="A9962" s="397">
        <v>102333</v>
      </c>
      <c r="B9962" t="s">
        <v>10325</v>
      </c>
      <c r="C9962" t="s">
        <v>10100</v>
      </c>
      <c r="D9962" s="398">
        <v>0.83</v>
      </c>
      <c r="F9962" s="398">
        <v>0.85</v>
      </c>
      <c r="H9962" t="s">
        <v>528</v>
      </c>
    </row>
    <row r="9963" spans="1:8">
      <c r="A9963" s="397">
        <v>102332</v>
      </c>
      <c r="B9963" t="s">
        <v>10326</v>
      </c>
      <c r="C9963" t="s">
        <v>10100</v>
      </c>
      <c r="D9963" s="398">
        <v>2.19</v>
      </c>
      <c r="F9963" s="398">
        <v>2.2400000000000002</v>
      </c>
      <c r="H9963" t="s">
        <v>528</v>
      </c>
    </row>
    <row r="9964" spans="1:8">
      <c r="A9964" s="397">
        <v>100965</v>
      </c>
      <c r="B9964" t="s">
        <v>10327</v>
      </c>
      <c r="C9964" t="s">
        <v>10100</v>
      </c>
      <c r="D9964" s="398">
        <v>2.41</v>
      </c>
      <c r="F9964" s="398">
        <v>2.4500000000000002</v>
      </c>
      <c r="H9964" t="s">
        <v>528</v>
      </c>
    </row>
    <row r="9965" spans="1:8">
      <c r="A9965" s="397">
        <v>100966</v>
      </c>
      <c r="B9965" t="s">
        <v>10328</v>
      </c>
      <c r="C9965" t="s">
        <v>10100</v>
      </c>
      <c r="D9965" s="398">
        <v>1.83</v>
      </c>
      <c r="F9965" s="398">
        <v>1.87</v>
      </c>
      <c r="H9965" t="s">
        <v>528</v>
      </c>
    </row>
    <row r="9966" spans="1:8">
      <c r="A9966" s="397">
        <v>102331</v>
      </c>
      <c r="B9966" t="s">
        <v>10329</v>
      </c>
      <c r="C9966" t="s">
        <v>10100</v>
      </c>
      <c r="D9966" s="398">
        <v>0.64</v>
      </c>
      <c r="F9966" s="398">
        <v>0.65</v>
      </c>
      <c r="H9966" t="s">
        <v>528</v>
      </c>
    </row>
    <row r="9967" spans="1:8">
      <c r="A9967" s="397">
        <v>102330</v>
      </c>
      <c r="B9967" t="s">
        <v>10330</v>
      </c>
      <c r="C9967" t="s">
        <v>10100</v>
      </c>
      <c r="D9967" s="398">
        <v>1.67</v>
      </c>
      <c r="F9967" s="398">
        <v>1.7</v>
      </c>
      <c r="H9967" t="s">
        <v>528</v>
      </c>
    </row>
    <row r="9968" spans="1:8">
      <c r="A9968" s="397">
        <v>106701</v>
      </c>
      <c r="B9968" t="s">
        <v>10331</v>
      </c>
      <c r="C9968" t="s">
        <v>10100</v>
      </c>
      <c r="D9968" s="398">
        <v>0</v>
      </c>
      <c r="F9968" s="398">
        <v>0</v>
      </c>
      <c r="H9968" t="s">
        <v>528</v>
      </c>
    </row>
    <row r="9969" spans="1:8">
      <c r="A9969" s="397">
        <v>106697</v>
      </c>
      <c r="B9969" t="s">
        <v>10332</v>
      </c>
      <c r="C9969" t="s">
        <v>10100</v>
      </c>
      <c r="D9969" s="398">
        <v>0</v>
      </c>
      <c r="F9969" s="398">
        <v>0</v>
      </c>
      <c r="H9969" t="s">
        <v>528</v>
      </c>
    </row>
    <row r="9970" spans="1:8">
      <c r="A9970" s="397">
        <v>106698</v>
      </c>
      <c r="B9970" t="s">
        <v>10333</v>
      </c>
      <c r="C9970" t="s">
        <v>10100</v>
      </c>
      <c r="D9970" s="398">
        <v>0</v>
      </c>
      <c r="F9970" s="398">
        <v>0</v>
      </c>
      <c r="H9970" t="s">
        <v>528</v>
      </c>
    </row>
    <row r="9971" spans="1:8">
      <c r="A9971" s="397">
        <v>106700</v>
      </c>
      <c r="B9971" t="s">
        <v>10334</v>
      </c>
      <c r="C9971" t="s">
        <v>10100</v>
      </c>
      <c r="D9971" s="398">
        <v>0</v>
      </c>
      <c r="F9971" s="398">
        <v>0</v>
      </c>
      <c r="H9971" t="s">
        <v>528</v>
      </c>
    </row>
    <row r="9972" spans="1:8">
      <c r="A9972" s="397">
        <v>106699</v>
      </c>
      <c r="B9972" t="s">
        <v>10335</v>
      </c>
      <c r="C9972" t="s">
        <v>10100</v>
      </c>
      <c r="D9972" s="398">
        <v>0</v>
      </c>
      <c r="F9972" s="398">
        <v>0</v>
      </c>
      <c r="H9972" t="s">
        <v>528</v>
      </c>
    </row>
    <row r="9973" spans="1:8">
      <c r="A9973" s="397">
        <v>97804</v>
      </c>
      <c r="B9973" t="s">
        <v>10336</v>
      </c>
      <c r="C9973" t="s">
        <v>527</v>
      </c>
      <c r="D9973" s="398">
        <v>0</v>
      </c>
      <c r="F9973" s="398">
        <v>0</v>
      </c>
      <c r="H9973" t="s">
        <v>528</v>
      </c>
    </row>
    <row r="9974" spans="1:8">
      <c r="A9974" s="397">
        <v>106306</v>
      </c>
      <c r="B9974" t="s">
        <v>10337</v>
      </c>
      <c r="C9974" t="s">
        <v>527</v>
      </c>
      <c r="D9974" s="398">
        <v>0</v>
      </c>
      <c r="F9974" s="398">
        <v>0</v>
      </c>
      <c r="H9974" t="s">
        <v>528</v>
      </c>
    </row>
    <row r="9975" spans="1:8">
      <c r="A9975" s="397">
        <v>104389</v>
      </c>
      <c r="B9975" t="s">
        <v>10338</v>
      </c>
      <c r="C9975" t="s">
        <v>527</v>
      </c>
      <c r="D9975" s="398">
        <v>0</v>
      </c>
      <c r="F9975" s="398">
        <v>0</v>
      </c>
      <c r="H9975" t="s">
        <v>528</v>
      </c>
    </row>
    <row r="9976" spans="1:8">
      <c r="A9976" s="397">
        <v>106307</v>
      </c>
      <c r="B9976" t="s">
        <v>10339</v>
      </c>
      <c r="C9976" t="s">
        <v>527</v>
      </c>
      <c r="D9976" s="398">
        <v>0</v>
      </c>
      <c r="F9976" s="398">
        <v>0</v>
      </c>
      <c r="H9976" t="s">
        <v>528</v>
      </c>
    </row>
    <row r="9977" spans="1:8">
      <c r="A9977" s="397">
        <v>104378</v>
      </c>
      <c r="B9977" t="s">
        <v>10340</v>
      </c>
      <c r="C9977" t="s">
        <v>527</v>
      </c>
      <c r="D9977" s="398">
        <v>0</v>
      </c>
      <c r="F9977" s="398">
        <v>0</v>
      </c>
      <c r="H9977" t="s">
        <v>528</v>
      </c>
    </row>
    <row r="9978" spans="1:8">
      <c r="A9978" s="397">
        <v>106308</v>
      </c>
      <c r="B9978" t="s">
        <v>10341</v>
      </c>
      <c r="C9978" t="s">
        <v>527</v>
      </c>
      <c r="D9978" s="398">
        <v>0</v>
      </c>
      <c r="F9978" s="398">
        <v>0</v>
      </c>
      <c r="H9978" t="s">
        <v>528</v>
      </c>
    </row>
    <row r="9979" spans="1:8">
      <c r="A9979" s="397">
        <v>104379</v>
      </c>
      <c r="B9979" t="s">
        <v>10342</v>
      </c>
      <c r="C9979" t="s">
        <v>527</v>
      </c>
      <c r="D9979" s="398">
        <v>0</v>
      </c>
      <c r="F9979" s="398">
        <v>0</v>
      </c>
      <c r="H9979" t="s">
        <v>528</v>
      </c>
    </row>
    <row r="9980" spans="1:8">
      <c r="A9980" s="397">
        <v>106309</v>
      </c>
      <c r="B9980" t="s">
        <v>10343</v>
      </c>
      <c r="C9980" t="s">
        <v>527</v>
      </c>
      <c r="D9980" s="398">
        <v>0</v>
      </c>
      <c r="F9980" s="398">
        <v>0</v>
      </c>
      <c r="H9980" t="s">
        <v>528</v>
      </c>
    </row>
    <row r="9981" spans="1:8">
      <c r="A9981" s="397">
        <v>97801</v>
      </c>
      <c r="B9981" t="s">
        <v>10344</v>
      </c>
      <c r="C9981" t="s">
        <v>527</v>
      </c>
      <c r="D9981" s="398">
        <v>0</v>
      </c>
      <c r="F9981" s="398">
        <v>0</v>
      </c>
      <c r="H9981" t="s">
        <v>528</v>
      </c>
    </row>
    <row r="9982" spans="1:8">
      <c r="A9982" s="397">
        <v>106303</v>
      </c>
      <c r="B9982" t="s">
        <v>10345</v>
      </c>
      <c r="C9982" t="s">
        <v>527</v>
      </c>
      <c r="D9982" s="398">
        <v>0</v>
      </c>
      <c r="F9982" s="398">
        <v>0</v>
      </c>
      <c r="H9982" t="s">
        <v>528</v>
      </c>
    </row>
    <row r="9983" spans="1:8">
      <c r="A9983" s="397">
        <v>104376</v>
      </c>
      <c r="B9983" t="s">
        <v>10346</v>
      </c>
      <c r="C9983" t="s">
        <v>527</v>
      </c>
      <c r="D9983" s="398">
        <v>0</v>
      </c>
      <c r="F9983" s="398">
        <v>0</v>
      </c>
      <c r="H9983" t="s">
        <v>528</v>
      </c>
    </row>
    <row r="9984" spans="1:8">
      <c r="A9984" s="397">
        <v>106304</v>
      </c>
      <c r="B9984" t="s">
        <v>10347</v>
      </c>
      <c r="C9984" t="s">
        <v>527</v>
      </c>
      <c r="D9984" s="398">
        <v>0</v>
      </c>
      <c r="F9984" s="398">
        <v>0</v>
      </c>
      <c r="H9984" t="s">
        <v>528</v>
      </c>
    </row>
    <row r="9985" spans="1:8">
      <c r="A9985" s="397">
        <v>104377</v>
      </c>
      <c r="B9985" t="s">
        <v>10348</v>
      </c>
      <c r="C9985" t="s">
        <v>527</v>
      </c>
      <c r="D9985" s="398">
        <v>0</v>
      </c>
      <c r="F9985" s="398">
        <v>0</v>
      </c>
      <c r="H9985" t="s">
        <v>528</v>
      </c>
    </row>
    <row r="9986" spans="1:8">
      <c r="A9986" s="397">
        <v>106305</v>
      </c>
      <c r="B9986" t="s">
        <v>10349</v>
      </c>
      <c r="C9986" t="s">
        <v>527</v>
      </c>
      <c r="D9986" s="398">
        <v>0</v>
      </c>
      <c r="F9986" s="398">
        <v>0</v>
      </c>
      <c r="H9986" t="s">
        <v>528</v>
      </c>
    </row>
    <row r="9987" spans="1:8">
      <c r="A9987" s="397">
        <v>97808</v>
      </c>
      <c r="B9987" t="s">
        <v>10350</v>
      </c>
      <c r="C9987" t="s">
        <v>527</v>
      </c>
      <c r="D9987" s="398">
        <v>0</v>
      </c>
      <c r="F9987" s="398">
        <v>0</v>
      </c>
      <c r="H9987" t="s">
        <v>528</v>
      </c>
    </row>
    <row r="9988" spans="1:8">
      <c r="A9988" s="397">
        <v>106310</v>
      </c>
      <c r="B9988" t="s">
        <v>10351</v>
      </c>
      <c r="C9988" t="s">
        <v>527</v>
      </c>
      <c r="D9988" s="398">
        <v>0</v>
      </c>
      <c r="F9988" s="398">
        <v>0</v>
      </c>
      <c r="H9988" t="s">
        <v>528</v>
      </c>
    </row>
    <row r="9989" spans="1:8">
      <c r="A9989" s="397">
        <v>104380</v>
      </c>
      <c r="B9989" t="s">
        <v>10352</v>
      </c>
      <c r="C9989" t="s">
        <v>527</v>
      </c>
      <c r="D9989" s="398">
        <v>0</v>
      </c>
      <c r="F9989" s="398">
        <v>0</v>
      </c>
      <c r="H9989" t="s">
        <v>528</v>
      </c>
    </row>
    <row r="9990" spans="1:8">
      <c r="A9990" s="397">
        <v>106311</v>
      </c>
      <c r="B9990" t="s">
        <v>10353</v>
      </c>
      <c r="C9990" t="s">
        <v>527</v>
      </c>
      <c r="D9990" s="398">
        <v>0</v>
      </c>
      <c r="F9990" s="398">
        <v>0</v>
      </c>
      <c r="H9990" t="s">
        <v>528</v>
      </c>
    </row>
    <row r="9991" spans="1:8">
      <c r="A9991" s="397">
        <v>104381</v>
      </c>
      <c r="B9991" t="s">
        <v>10354</v>
      </c>
      <c r="C9991" t="s">
        <v>527</v>
      </c>
      <c r="D9991" s="398">
        <v>0</v>
      </c>
      <c r="F9991" s="398">
        <v>0</v>
      </c>
      <c r="H9991" t="s">
        <v>528</v>
      </c>
    </row>
    <row r="9992" spans="1:8">
      <c r="A9992" s="397">
        <v>106312</v>
      </c>
      <c r="B9992" t="s">
        <v>10355</v>
      </c>
      <c r="C9992" t="s">
        <v>527</v>
      </c>
      <c r="D9992" s="398">
        <v>0</v>
      </c>
      <c r="F9992" s="398">
        <v>0</v>
      </c>
      <c r="H9992" t="s">
        <v>528</v>
      </c>
    </row>
    <row r="9993" spans="1:8">
      <c r="A9993" s="397">
        <v>104382</v>
      </c>
      <c r="B9993" t="s">
        <v>10356</v>
      </c>
      <c r="C9993" t="s">
        <v>527</v>
      </c>
      <c r="D9993" s="398">
        <v>0</v>
      </c>
      <c r="F9993" s="398">
        <v>0</v>
      </c>
      <c r="H9993" t="s">
        <v>528</v>
      </c>
    </row>
    <row r="9994" spans="1:8">
      <c r="A9994" s="397">
        <v>106313</v>
      </c>
      <c r="B9994" t="s">
        <v>10357</v>
      </c>
      <c r="C9994" t="s">
        <v>527</v>
      </c>
      <c r="D9994" s="398">
        <v>0</v>
      </c>
      <c r="F9994" s="398">
        <v>0</v>
      </c>
      <c r="H9994" t="s">
        <v>528</v>
      </c>
    </row>
    <row r="9995" spans="1:8">
      <c r="A9995" s="397">
        <v>103138</v>
      </c>
      <c r="B9995" t="s">
        <v>10358</v>
      </c>
      <c r="C9995" t="s">
        <v>530</v>
      </c>
      <c r="D9995" s="398">
        <v>43.42</v>
      </c>
      <c r="F9995" s="398">
        <v>47.17</v>
      </c>
      <c r="H9995" t="s">
        <v>528</v>
      </c>
    </row>
    <row r="9996" spans="1:8">
      <c r="A9996" s="397">
        <v>103151</v>
      </c>
      <c r="B9996" t="s">
        <v>10359</v>
      </c>
      <c r="C9996" t="s">
        <v>530</v>
      </c>
      <c r="D9996" s="398">
        <v>410.05</v>
      </c>
      <c r="F9996" s="398">
        <v>463.67</v>
      </c>
      <c r="H9996" t="s">
        <v>528</v>
      </c>
    </row>
    <row r="9997" spans="1:8">
      <c r="A9997" s="397">
        <v>103152</v>
      </c>
      <c r="B9997" t="s">
        <v>10360</v>
      </c>
      <c r="C9997" t="s">
        <v>530</v>
      </c>
      <c r="D9997" s="398">
        <v>488.73</v>
      </c>
      <c r="F9997" s="398">
        <v>553.05999999999995</v>
      </c>
      <c r="H9997" t="s">
        <v>528</v>
      </c>
    </row>
    <row r="9998" spans="1:8">
      <c r="A9998" s="397">
        <v>103139</v>
      </c>
      <c r="B9998" t="s">
        <v>10361</v>
      </c>
      <c r="C9998" t="s">
        <v>530</v>
      </c>
      <c r="D9998" s="398">
        <v>56.82</v>
      </c>
      <c r="F9998" s="398">
        <v>62.39</v>
      </c>
      <c r="H9998" t="s">
        <v>528</v>
      </c>
    </row>
    <row r="9999" spans="1:8">
      <c r="A9999" s="397">
        <v>103140</v>
      </c>
      <c r="B9999" t="s">
        <v>10362</v>
      </c>
      <c r="C9999" t="s">
        <v>530</v>
      </c>
      <c r="D9999" s="398">
        <v>70.19</v>
      </c>
      <c r="F9999" s="398">
        <v>77.58</v>
      </c>
      <c r="H9999" t="s">
        <v>528</v>
      </c>
    </row>
    <row r="10000" spans="1:8">
      <c r="A10000" s="397">
        <v>103141</v>
      </c>
      <c r="B10000" t="s">
        <v>10363</v>
      </c>
      <c r="C10000" t="s">
        <v>530</v>
      </c>
      <c r="D10000" s="398">
        <v>108.74</v>
      </c>
      <c r="F10000" s="398">
        <v>121.37</v>
      </c>
      <c r="H10000" t="s">
        <v>528</v>
      </c>
    </row>
    <row r="10001" spans="1:8">
      <c r="A10001" s="397">
        <v>103142</v>
      </c>
      <c r="B10001" t="s">
        <v>10364</v>
      </c>
      <c r="C10001" t="s">
        <v>530</v>
      </c>
      <c r="D10001" s="398">
        <v>122.11</v>
      </c>
      <c r="F10001" s="398">
        <v>136.54</v>
      </c>
      <c r="H10001" t="s">
        <v>528</v>
      </c>
    </row>
    <row r="10002" spans="1:8">
      <c r="A10002" s="397">
        <v>103143</v>
      </c>
      <c r="B10002" t="s">
        <v>10365</v>
      </c>
      <c r="C10002" t="s">
        <v>530</v>
      </c>
      <c r="D10002" s="398">
        <v>160.63999999999999</v>
      </c>
      <c r="F10002" s="398">
        <v>180.33</v>
      </c>
      <c r="H10002" t="s">
        <v>528</v>
      </c>
    </row>
    <row r="10003" spans="1:8">
      <c r="A10003" s="397">
        <v>103144</v>
      </c>
      <c r="B10003" t="s">
        <v>10366</v>
      </c>
      <c r="C10003" t="s">
        <v>530</v>
      </c>
      <c r="D10003" s="398">
        <v>174.02</v>
      </c>
      <c r="F10003" s="398">
        <v>195.52</v>
      </c>
      <c r="H10003" t="s">
        <v>528</v>
      </c>
    </row>
    <row r="10004" spans="1:8">
      <c r="A10004" s="397">
        <v>103145</v>
      </c>
      <c r="B10004" t="s">
        <v>10367</v>
      </c>
      <c r="C10004" t="s">
        <v>530</v>
      </c>
      <c r="D10004" s="398">
        <v>212.56</v>
      </c>
      <c r="F10004" s="398">
        <v>239.31</v>
      </c>
      <c r="H10004" t="s">
        <v>528</v>
      </c>
    </row>
    <row r="10005" spans="1:8">
      <c r="A10005" s="397">
        <v>103146</v>
      </c>
      <c r="B10005" t="s">
        <v>10368</v>
      </c>
      <c r="C10005" t="s">
        <v>530</v>
      </c>
      <c r="D10005" s="398">
        <v>225.93</v>
      </c>
      <c r="F10005" s="398">
        <v>254.5</v>
      </c>
      <c r="H10005" t="s">
        <v>528</v>
      </c>
    </row>
    <row r="10006" spans="1:8">
      <c r="A10006" s="397">
        <v>103147</v>
      </c>
      <c r="B10006" t="s">
        <v>10369</v>
      </c>
      <c r="C10006" t="s">
        <v>530</v>
      </c>
      <c r="D10006" s="398">
        <v>252.69</v>
      </c>
      <c r="F10006" s="398">
        <v>284.91000000000003</v>
      </c>
      <c r="H10006" t="s">
        <v>528</v>
      </c>
    </row>
    <row r="10007" spans="1:8">
      <c r="A10007" s="397">
        <v>103148</v>
      </c>
      <c r="B10007" t="s">
        <v>10370</v>
      </c>
      <c r="C10007" t="s">
        <v>530</v>
      </c>
      <c r="D10007" s="398">
        <v>304.60000000000002</v>
      </c>
      <c r="F10007" s="398">
        <v>343.89</v>
      </c>
      <c r="H10007" t="s">
        <v>528</v>
      </c>
    </row>
    <row r="10008" spans="1:8">
      <c r="A10008" s="397">
        <v>103137</v>
      </c>
      <c r="B10008" t="s">
        <v>10371</v>
      </c>
      <c r="C10008" t="s">
        <v>530</v>
      </c>
      <c r="D10008" s="398">
        <v>38.08</v>
      </c>
      <c r="F10008" s="398">
        <v>41.1</v>
      </c>
      <c r="H10008" t="s">
        <v>528</v>
      </c>
    </row>
    <row r="10009" spans="1:8">
      <c r="A10009" s="397">
        <v>103149</v>
      </c>
      <c r="B10009" t="s">
        <v>10372</v>
      </c>
      <c r="C10009" t="s">
        <v>530</v>
      </c>
      <c r="D10009" s="398">
        <v>331.37</v>
      </c>
      <c r="F10009" s="398">
        <v>374.29</v>
      </c>
      <c r="H10009" t="s">
        <v>528</v>
      </c>
    </row>
    <row r="10010" spans="1:8">
      <c r="A10010" s="397">
        <v>103150</v>
      </c>
      <c r="B10010" t="s">
        <v>10373</v>
      </c>
      <c r="C10010" t="s">
        <v>530</v>
      </c>
      <c r="D10010" s="398">
        <v>383.22</v>
      </c>
      <c r="F10010" s="398">
        <v>433.21</v>
      </c>
      <c r="H10010" t="s">
        <v>528</v>
      </c>
    </row>
    <row r="10011" spans="1:8">
      <c r="A10011" s="397">
        <v>103106</v>
      </c>
      <c r="B10011" t="s">
        <v>10374</v>
      </c>
      <c r="C10011" t="s">
        <v>530</v>
      </c>
      <c r="D10011" s="398">
        <v>66.099999999999994</v>
      </c>
      <c r="F10011" s="398">
        <v>72.94</v>
      </c>
      <c r="H10011" t="s">
        <v>528</v>
      </c>
    </row>
    <row r="10012" spans="1:8">
      <c r="A10012" s="397">
        <v>103119</v>
      </c>
      <c r="B10012" t="s">
        <v>10375</v>
      </c>
      <c r="C10012" t="s">
        <v>530</v>
      </c>
      <c r="D10012" s="398">
        <v>799.35</v>
      </c>
      <c r="F10012" s="398">
        <v>905.94</v>
      </c>
      <c r="H10012" t="s">
        <v>528</v>
      </c>
    </row>
    <row r="10013" spans="1:8">
      <c r="A10013" s="397">
        <v>103120</v>
      </c>
      <c r="B10013" t="s">
        <v>10376</v>
      </c>
      <c r="C10013" t="s">
        <v>530</v>
      </c>
      <c r="D10013" s="398">
        <v>956.71</v>
      </c>
      <c r="F10013" s="398">
        <v>1084.71</v>
      </c>
      <c r="H10013" t="s">
        <v>528</v>
      </c>
    </row>
    <row r="10014" spans="1:8">
      <c r="A10014" s="397">
        <v>103107</v>
      </c>
      <c r="B10014" t="s">
        <v>10377</v>
      </c>
      <c r="C10014" t="s">
        <v>530</v>
      </c>
      <c r="D10014" s="398">
        <v>92.86</v>
      </c>
      <c r="F10014" s="398">
        <v>103.32</v>
      </c>
      <c r="H10014" t="s">
        <v>528</v>
      </c>
    </row>
    <row r="10015" spans="1:8">
      <c r="A10015" s="397">
        <v>103108</v>
      </c>
      <c r="B10015" t="s">
        <v>10378</v>
      </c>
      <c r="C10015" t="s">
        <v>530</v>
      </c>
      <c r="D10015" s="398">
        <v>119.63</v>
      </c>
      <c r="F10015" s="398">
        <v>133.74</v>
      </c>
      <c r="H10015" t="s">
        <v>528</v>
      </c>
    </row>
    <row r="10016" spans="1:8">
      <c r="A10016" s="397">
        <v>103109</v>
      </c>
      <c r="B10016" t="s">
        <v>10379</v>
      </c>
      <c r="C10016" t="s">
        <v>530</v>
      </c>
      <c r="D10016" s="398">
        <v>196.69</v>
      </c>
      <c r="F10016" s="398">
        <v>221.29</v>
      </c>
      <c r="H10016" t="s">
        <v>528</v>
      </c>
    </row>
    <row r="10017" spans="1:8">
      <c r="A10017" s="397">
        <v>103110</v>
      </c>
      <c r="B10017" t="s">
        <v>10380</v>
      </c>
      <c r="C10017" t="s">
        <v>530</v>
      </c>
      <c r="D10017" s="398">
        <v>223.45</v>
      </c>
      <c r="F10017" s="398">
        <v>251.68</v>
      </c>
      <c r="H10017" t="s">
        <v>528</v>
      </c>
    </row>
    <row r="10018" spans="1:8">
      <c r="A10018" s="397">
        <v>103111</v>
      </c>
      <c r="B10018" t="s">
        <v>10381</v>
      </c>
      <c r="C10018" t="s">
        <v>530</v>
      </c>
      <c r="D10018" s="398">
        <v>300.52999999999997</v>
      </c>
      <c r="F10018" s="398">
        <v>339.24</v>
      </c>
      <c r="H10018" t="s">
        <v>528</v>
      </c>
    </row>
    <row r="10019" spans="1:8">
      <c r="A10019" s="397">
        <v>103112</v>
      </c>
      <c r="B10019" t="s">
        <v>10382</v>
      </c>
      <c r="C10019" t="s">
        <v>530</v>
      </c>
      <c r="D10019" s="398">
        <v>327.27999999999997</v>
      </c>
      <c r="F10019" s="398">
        <v>369.65</v>
      </c>
      <c r="H10019" t="s">
        <v>528</v>
      </c>
    </row>
    <row r="10020" spans="1:8">
      <c r="A10020" s="397">
        <v>103113</v>
      </c>
      <c r="B10020" t="s">
        <v>10383</v>
      </c>
      <c r="C10020" t="s">
        <v>530</v>
      </c>
      <c r="D10020" s="398">
        <v>404.34</v>
      </c>
      <c r="F10020" s="398">
        <v>457.18</v>
      </c>
      <c r="H10020" t="s">
        <v>528</v>
      </c>
    </row>
    <row r="10021" spans="1:8">
      <c r="A10021" s="397">
        <v>103114</v>
      </c>
      <c r="B10021" t="s">
        <v>10384</v>
      </c>
      <c r="C10021" t="s">
        <v>530</v>
      </c>
      <c r="D10021" s="398">
        <v>431.1</v>
      </c>
      <c r="F10021" s="398">
        <v>487.6</v>
      </c>
      <c r="H10021" t="s">
        <v>528</v>
      </c>
    </row>
    <row r="10022" spans="1:8">
      <c r="A10022" s="397">
        <v>103115</v>
      </c>
      <c r="B10022" t="s">
        <v>10385</v>
      </c>
      <c r="C10022" t="s">
        <v>530</v>
      </c>
      <c r="D10022" s="398">
        <v>484.64</v>
      </c>
      <c r="F10022" s="398">
        <v>548.41</v>
      </c>
      <c r="H10022" t="s">
        <v>528</v>
      </c>
    </row>
    <row r="10023" spans="1:8">
      <c r="A10023" s="397">
        <v>103116</v>
      </c>
      <c r="B10023" t="s">
        <v>10386</v>
      </c>
      <c r="C10023" t="s">
        <v>530</v>
      </c>
      <c r="D10023" s="398">
        <v>588.46</v>
      </c>
      <c r="F10023" s="398">
        <v>666.36</v>
      </c>
      <c r="H10023" t="s">
        <v>528</v>
      </c>
    </row>
    <row r="10024" spans="1:8">
      <c r="A10024" s="397">
        <v>103105</v>
      </c>
      <c r="B10024" t="s">
        <v>10387</v>
      </c>
      <c r="C10024" t="s">
        <v>530</v>
      </c>
      <c r="D10024" s="398">
        <v>55.39</v>
      </c>
      <c r="F10024" s="398">
        <v>60.76</v>
      </c>
      <c r="H10024" t="s">
        <v>528</v>
      </c>
    </row>
    <row r="10025" spans="1:8">
      <c r="A10025" s="397">
        <v>103117</v>
      </c>
      <c r="B10025" t="s">
        <v>10388</v>
      </c>
      <c r="C10025" t="s">
        <v>530</v>
      </c>
      <c r="D10025" s="398">
        <v>641.99</v>
      </c>
      <c r="F10025" s="398">
        <v>727.18</v>
      </c>
      <c r="H10025" t="s">
        <v>528</v>
      </c>
    </row>
    <row r="10026" spans="1:8">
      <c r="A10026" s="397">
        <v>103118</v>
      </c>
      <c r="B10026" t="s">
        <v>10389</v>
      </c>
      <c r="C10026" t="s">
        <v>530</v>
      </c>
      <c r="D10026" s="398">
        <v>745.81</v>
      </c>
      <c r="F10026" s="398">
        <v>845.12</v>
      </c>
      <c r="H10026" t="s">
        <v>528</v>
      </c>
    </row>
    <row r="10027" spans="1:8">
      <c r="A10027" s="397">
        <v>103122</v>
      </c>
      <c r="B10027" t="s">
        <v>10390</v>
      </c>
      <c r="C10027" t="s">
        <v>530</v>
      </c>
      <c r="D10027" s="398">
        <v>88.78</v>
      </c>
      <c r="F10027" s="398">
        <v>98.69</v>
      </c>
      <c r="H10027" t="s">
        <v>528</v>
      </c>
    </row>
    <row r="10028" spans="1:8">
      <c r="A10028" s="397">
        <v>103135</v>
      </c>
      <c r="B10028" t="s">
        <v>10391</v>
      </c>
      <c r="C10028" t="s">
        <v>530</v>
      </c>
      <c r="D10028" s="398">
        <v>1188.6600000000001</v>
      </c>
      <c r="F10028" s="398">
        <v>1348.22</v>
      </c>
      <c r="H10028" t="s">
        <v>528</v>
      </c>
    </row>
    <row r="10029" spans="1:8">
      <c r="A10029" s="397">
        <v>103136</v>
      </c>
      <c r="B10029" t="s">
        <v>10392</v>
      </c>
      <c r="C10029" t="s">
        <v>530</v>
      </c>
      <c r="D10029" s="398">
        <v>1424.68</v>
      </c>
      <c r="F10029" s="398">
        <v>1616.36</v>
      </c>
      <c r="H10029" t="s">
        <v>528</v>
      </c>
    </row>
    <row r="10030" spans="1:8">
      <c r="A10030" s="397">
        <v>103123</v>
      </c>
      <c r="B10030" t="s">
        <v>10393</v>
      </c>
      <c r="C10030" t="s">
        <v>530</v>
      </c>
      <c r="D10030" s="398">
        <v>128.94</v>
      </c>
      <c r="F10030" s="398">
        <v>144.32</v>
      </c>
      <c r="H10030" t="s">
        <v>528</v>
      </c>
    </row>
    <row r="10031" spans="1:8">
      <c r="A10031" s="397">
        <v>103124</v>
      </c>
      <c r="B10031" t="s">
        <v>10394</v>
      </c>
      <c r="C10031" t="s">
        <v>530</v>
      </c>
      <c r="D10031" s="398">
        <v>169.08</v>
      </c>
      <c r="F10031" s="398">
        <v>189.91</v>
      </c>
      <c r="H10031" t="s">
        <v>528</v>
      </c>
    </row>
    <row r="10032" spans="1:8">
      <c r="A10032" s="397">
        <v>103125</v>
      </c>
      <c r="B10032" t="s">
        <v>10395</v>
      </c>
      <c r="C10032" t="s">
        <v>530</v>
      </c>
      <c r="D10032" s="398">
        <v>284.67</v>
      </c>
      <c r="F10032" s="398">
        <v>321.24</v>
      </c>
      <c r="H10032" t="s">
        <v>528</v>
      </c>
    </row>
    <row r="10033" spans="1:8">
      <c r="A10033" s="397">
        <v>103126</v>
      </c>
      <c r="B10033" t="s">
        <v>10396</v>
      </c>
      <c r="C10033" t="s">
        <v>530</v>
      </c>
      <c r="D10033" s="398">
        <v>324.81</v>
      </c>
      <c r="F10033" s="398">
        <v>366.84</v>
      </c>
      <c r="H10033" t="s">
        <v>528</v>
      </c>
    </row>
    <row r="10034" spans="1:8">
      <c r="A10034" s="397">
        <v>103127</v>
      </c>
      <c r="B10034" t="s">
        <v>10397</v>
      </c>
      <c r="C10034" t="s">
        <v>530</v>
      </c>
      <c r="D10034" s="398">
        <v>440.41</v>
      </c>
      <c r="F10034" s="398">
        <v>498.17</v>
      </c>
      <c r="H10034" t="s">
        <v>528</v>
      </c>
    </row>
    <row r="10035" spans="1:8">
      <c r="A10035" s="397">
        <v>103128</v>
      </c>
      <c r="B10035" t="s">
        <v>10398</v>
      </c>
      <c r="C10035" t="s">
        <v>530</v>
      </c>
      <c r="D10035" s="398">
        <v>480.55</v>
      </c>
      <c r="F10035" s="398">
        <v>543.76</v>
      </c>
      <c r="H10035" t="s">
        <v>528</v>
      </c>
    </row>
    <row r="10036" spans="1:8">
      <c r="A10036" s="397">
        <v>103129</v>
      </c>
      <c r="B10036" t="s">
        <v>10399</v>
      </c>
      <c r="C10036" t="s">
        <v>530</v>
      </c>
      <c r="D10036" s="398">
        <v>596.16</v>
      </c>
      <c r="F10036" s="398">
        <v>675.1</v>
      </c>
      <c r="H10036" t="s">
        <v>528</v>
      </c>
    </row>
    <row r="10037" spans="1:8">
      <c r="A10037" s="397">
        <v>103130</v>
      </c>
      <c r="B10037" t="s">
        <v>10400</v>
      </c>
      <c r="C10037" t="s">
        <v>530</v>
      </c>
      <c r="D10037" s="398">
        <v>636.28</v>
      </c>
      <c r="F10037" s="398">
        <v>720.69</v>
      </c>
      <c r="H10037" t="s">
        <v>528</v>
      </c>
    </row>
    <row r="10038" spans="1:8">
      <c r="A10038" s="397">
        <v>103131</v>
      </c>
      <c r="B10038" t="s">
        <v>10401</v>
      </c>
      <c r="C10038" t="s">
        <v>530</v>
      </c>
      <c r="D10038" s="398">
        <v>716.58</v>
      </c>
      <c r="F10038" s="398">
        <v>811.91</v>
      </c>
      <c r="H10038" t="s">
        <v>528</v>
      </c>
    </row>
    <row r="10039" spans="1:8">
      <c r="A10039" s="397">
        <v>103132</v>
      </c>
      <c r="B10039" t="s">
        <v>10402</v>
      </c>
      <c r="C10039" t="s">
        <v>530</v>
      </c>
      <c r="D10039" s="398">
        <v>872.32</v>
      </c>
      <c r="F10039" s="398">
        <v>988.85</v>
      </c>
      <c r="H10039" t="s">
        <v>528</v>
      </c>
    </row>
    <row r="10040" spans="1:8">
      <c r="A10040" s="397">
        <v>103121</v>
      </c>
      <c r="B10040" t="s">
        <v>10403</v>
      </c>
      <c r="C10040" t="s">
        <v>530</v>
      </c>
      <c r="D10040" s="398">
        <v>72.73</v>
      </c>
      <c r="F10040" s="398">
        <v>80.459999999999994</v>
      </c>
      <c r="H10040" t="s">
        <v>528</v>
      </c>
    </row>
    <row r="10041" spans="1:8">
      <c r="A10041" s="397">
        <v>103133</v>
      </c>
      <c r="B10041" t="s">
        <v>10404</v>
      </c>
      <c r="C10041" t="s">
        <v>530</v>
      </c>
      <c r="D10041" s="398">
        <v>952.61</v>
      </c>
      <c r="F10041" s="398">
        <v>1080.05</v>
      </c>
      <c r="H10041" t="s">
        <v>528</v>
      </c>
    </row>
    <row r="10042" spans="1:8">
      <c r="A10042" s="397">
        <v>103134</v>
      </c>
      <c r="B10042" t="s">
        <v>10405</v>
      </c>
      <c r="C10042" t="s">
        <v>530</v>
      </c>
      <c r="D10042" s="398">
        <v>1108.3499999999999</v>
      </c>
      <c r="F10042" s="398">
        <v>1256.99</v>
      </c>
      <c r="H10042" t="s">
        <v>528</v>
      </c>
    </row>
    <row r="10043" spans="1:8">
      <c r="A10043" s="397">
        <v>103090</v>
      </c>
      <c r="B10043" t="s">
        <v>10406</v>
      </c>
      <c r="C10043" t="s">
        <v>345</v>
      </c>
      <c r="D10043" s="398">
        <v>15.73</v>
      </c>
      <c r="F10043" s="398">
        <v>17.809999999999999</v>
      </c>
      <c r="H10043" t="s">
        <v>528</v>
      </c>
    </row>
    <row r="10044" spans="1:8">
      <c r="A10044" s="397">
        <v>103103</v>
      </c>
      <c r="B10044" t="s">
        <v>10407</v>
      </c>
      <c r="C10044" t="s">
        <v>345</v>
      </c>
      <c r="D10044" s="398">
        <v>154.49</v>
      </c>
      <c r="F10044" s="398">
        <v>176.8</v>
      </c>
      <c r="H10044" t="s">
        <v>528</v>
      </c>
    </row>
    <row r="10045" spans="1:8">
      <c r="A10045" s="397">
        <v>103104</v>
      </c>
      <c r="B10045" t="s">
        <v>10408</v>
      </c>
      <c r="C10045" t="s">
        <v>345</v>
      </c>
      <c r="D10045" s="398">
        <v>184.76</v>
      </c>
      <c r="F10045" s="398">
        <v>211.48</v>
      </c>
      <c r="H10045" t="s">
        <v>528</v>
      </c>
    </row>
    <row r="10046" spans="1:8">
      <c r="A10046" s="397">
        <v>103091</v>
      </c>
      <c r="B10046" t="s">
        <v>10409</v>
      </c>
      <c r="C10046" t="s">
        <v>345</v>
      </c>
      <c r="D10046" s="398">
        <v>22.1</v>
      </c>
      <c r="F10046" s="398">
        <v>25.14</v>
      </c>
      <c r="H10046" t="s">
        <v>528</v>
      </c>
    </row>
    <row r="10047" spans="1:8">
      <c r="A10047" s="397">
        <v>103092</v>
      </c>
      <c r="B10047" t="s">
        <v>10410</v>
      </c>
      <c r="C10047" t="s">
        <v>345</v>
      </c>
      <c r="D10047" s="398">
        <v>28.5</v>
      </c>
      <c r="F10047" s="398">
        <v>32.479999999999997</v>
      </c>
      <c r="H10047" t="s">
        <v>528</v>
      </c>
    </row>
    <row r="10048" spans="1:8">
      <c r="A10048" s="397">
        <v>103093</v>
      </c>
      <c r="B10048" t="s">
        <v>10411</v>
      </c>
      <c r="C10048" t="s">
        <v>345</v>
      </c>
      <c r="D10048" s="398">
        <v>43.58</v>
      </c>
      <c r="F10048" s="398">
        <v>49.67</v>
      </c>
      <c r="H10048" t="s">
        <v>528</v>
      </c>
    </row>
    <row r="10049" spans="1:8">
      <c r="A10049" s="397">
        <v>103094</v>
      </c>
      <c r="B10049" t="s">
        <v>10412</v>
      </c>
      <c r="C10049" t="s">
        <v>345</v>
      </c>
      <c r="D10049" s="398">
        <v>49.99</v>
      </c>
      <c r="F10049" s="398">
        <v>57.04</v>
      </c>
      <c r="H10049" t="s">
        <v>528</v>
      </c>
    </row>
    <row r="10050" spans="1:8">
      <c r="A10050" s="397">
        <v>103095</v>
      </c>
      <c r="B10050" t="s">
        <v>10413</v>
      </c>
      <c r="C10050" t="s">
        <v>345</v>
      </c>
      <c r="D10050" s="398">
        <v>65.03</v>
      </c>
      <c r="F10050" s="398">
        <v>74.19</v>
      </c>
      <c r="H10050" t="s">
        <v>528</v>
      </c>
    </row>
    <row r="10051" spans="1:8">
      <c r="A10051" s="397">
        <v>103096</v>
      </c>
      <c r="B10051" t="s">
        <v>10414</v>
      </c>
      <c r="C10051" t="s">
        <v>345</v>
      </c>
      <c r="D10051" s="398">
        <v>71.45</v>
      </c>
      <c r="F10051" s="398">
        <v>81.58</v>
      </c>
      <c r="H10051" t="s">
        <v>528</v>
      </c>
    </row>
    <row r="10052" spans="1:8">
      <c r="A10052" s="397">
        <v>103097</v>
      </c>
      <c r="B10052" t="s">
        <v>10415</v>
      </c>
      <c r="C10052" t="s">
        <v>345</v>
      </c>
      <c r="D10052" s="398">
        <v>86.51</v>
      </c>
      <c r="F10052" s="398">
        <v>98.75</v>
      </c>
      <c r="H10052" t="s">
        <v>528</v>
      </c>
    </row>
    <row r="10053" spans="1:8">
      <c r="A10053" s="397">
        <v>103098</v>
      </c>
      <c r="B10053" t="s">
        <v>10416</v>
      </c>
      <c r="C10053" t="s">
        <v>345</v>
      </c>
      <c r="D10053" s="398">
        <v>92.92</v>
      </c>
      <c r="F10053" s="398">
        <v>106.1</v>
      </c>
      <c r="H10053" t="s">
        <v>528</v>
      </c>
    </row>
    <row r="10054" spans="1:8">
      <c r="A10054" s="397">
        <v>103099</v>
      </c>
      <c r="B10054" t="s">
        <v>10417</v>
      </c>
      <c r="C10054" t="s">
        <v>345</v>
      </c>
      <c r="D10054" s="398">
        <v>105.7</v>
      </c>
      <c r="F10054" s="398">
        <v>120.77</v>
      </c>
      <c r="H10054" t="s">
        <v>528</v>
      </c>
    </row>
    <row r="10055" spans="1:8">
      <c r="A10055" s="397">
        <v>103100</v>
      </c>
      <c r="B10055" t="s">
        <v>10418</v>
      </c>
      <c r="C10055" t="s">
        <v>345</v>
      </c>
      <c r="D10055" s="398">
        <v>112.78</v>
      </c>
      <c r="F10055" s="398">
        <v>128.97999999999999</v>
      </c>
      <c r="H10055" t="s">
        <v>528</v>
      </c>
    </row>
    <row r="10056" spans="1:8">
      <c r="A10056" s="397">
        <v>103089</v>
      </c>
      <c r="B10056" t="s">
        <v>10419</v>
      </c>
      <c r="C10056" t="s">
        <v>345</v>
      </c>
      <c r="D10056" s="398">
        <v>13.17</v>
      </c>
      <c r="F10056" s="398">
        <v>14.87</v>
      </c>
      <c r="H10056" t="s">
        <v>528</v>
      </c>
    </row>
    <row r="10057" spans="1:8">
      <c r="A10057" s="397">
        <v>103101</v>
      </c>
      <c r="B10057" t="s">
        <v>10420</v>
      </c>
      <c r="C10057" t="s">
        <v>345</v>
      </c>
      <c r="D10057" s="398">
        <v>124.22</v>
      </c>
      <c r="F10057" s="398">
        <v>142.12</v>
      </c>
      <c r="H10057" t="s">
        <v>528</v>
      </c>
    </row>
    <row r="10058" spans="1:8">
      <c r="A10058" s="397">
        <v>103102</v>
      </c>
      <c r="B10058" t="s">
        <v>10421</v>
      </c>
      <c r="C10058" t="s">
        <v>345</v>
      </c>
      <c r="D10058" s="398">
        <v>143.05000000000001</v>
      </c>
      <c r="F10058" s="398">
        <v>163.66</v>
      </c>
      <c r="H10058" t="s">
        <v>528</v>
      </c>
    </row>
    <row r="10059" spans="1:8">
      <c r="A10059" s="397">
        <v>101112</v>
      </c>
      <c r="B10059" t="s">
        <v>10422</v>
      </c>
      <c r="C10059" t="s">
        <v>615</v>
      </c>
      <c r="D10059" s="398">
        <v>1166.33</v>
      </c>
      <c r="F10059" s="398">
        <v>1034.17</v>
      </c>
      <c r="H10059" t="s">
        <v>528</v>
      </c>
    </row>
    <row r="10060" spans="1:8">
      <c r="A10060" s="397">
        <v>101113</v>
      </c>
      <c r="B10060" t="s">
        <v>10423</v>
      </c>
      <c r="C10060" t="s">
        <v>615</v>
      </c>
      <c r="D10060" s="398">
        <v>1225.19</v>
      </c>
      <c r="F10060" s="398">
        <v>1021.98</v>
      </c>
      <c r="H10060" t="s">
        <v>528</v>
      </c>
    </row>
    <row r="10061" spans="1:8">
      <c r="A10061" s="397">
        <v>101098</v>
      </c>
      <c r="B10061" t="s">
        <v>10424</v>
      </c>
      <c r="C10061" t="s">
        <v>615</v>
      </c>
      <c r="D10061" s="398">
        <v>1367.95</v>
      </c>
      <c r="F10061" s="398">
        <v>1240.6300000000001</v>
      </c>
      <c r="H10061" t="s">
        <v>528</v>
      </c>
    </row>
    <row r="10062" spans="1:8">
      <c r="A10062" s="397">
        <v>101106</v>
      </c>
      <c r="B10062" t="s">
        <v>10425</v>
      </c>
      <c r="C10062" t="s">
        <v>615</v>
      </c>
      <c r="D10062" s="398">
        <v>1419.71</v>
      </c>
      <c r="F10062" s="398">
        <v>1224.6099999999999</v>
      </c>
      <c r="H10062" t="s">
        <v>528</v>
      </c>
    </row>
    <row r="10063" spans="1:8">
      <c r="A10063" s="397">
        <v>101102</v>
      </c>
      <c r="B10063" t="s">
        <v>10426</v>
      </c>
      <c r="C10063" t="s">
        <v>615</v>
      </c>
      <c r="D10063" s="398">
        <v>1112.81</v>
      </c>
      <c r="F10063" s="398">
        <v>884.98</v>
      </c>
      <c r="H10063" t="s">
        <v>528</v>
      </c>
    </row>
    <row r="10064" spans="1:8">
      <c r="A10064" s="397">
        <v>101110</v>
      </c>
      <c r="B10064" t="s">
        <v>10427</v>
      </c>
      <c r="C10064" t="s">
        <v>615</v>
      </c>
      <c r="D10064" s="398">
        <v>1159.24</v>
      </c>
      <c r="F10064" s="398">
        <v>862.46</v>
      </c>
      <c r="H10064" t="s">
        <v>528</v>
      </c>
    </row>
    <row r="10065" spans="1:8">
      <c r="A10065" s="397">
        <v>101099</v>
      </c>
      <c r="B10065" t="s">
        <v>10428</v>
      </c>
      <c r="C10065" t="s">
        <v>615</v>
      </c>
      <c r="D10065" s="398">
        <v>1262.6099999999999</v>
      </c>
      <c r="F10065" s="398">
        <v>1128.4000000000001</v>
      </c>
      <c r="H10065" t="s">
        <v>528</v>
      </c>
    </row>
    <row r="10066" spans="1:8">
      <c r="A10066" s="397">
        <v>101107</v>
      </c>
      <c r="B10066" t="s">
        <v>10429</v>
      </c>
      <c r="C10066" t="s">
        <v>615</v>
      </c>
      <c r="D10066" s="398">
        <v>1313.12</v>
      </c>
      <c r="F10066" s="398">
        <v>1113.56</v>
      </c>
      <c r="H10066" t="s">
        <v>528</v>
      </c>
    </row>
    <row r="10067" spans="1:8">
      <c r="A10067" s="397">
        <v>101103</v>
      </c>
      <c r="B10067" t="s">
        <v>10430</v>
      </c>
      <c r="C10067" t="s">
        <v>615</v>
      </c>
      <c r="D10067" s="398">
        <v>1052.71</v>
      </c>
      <c r="F10067" s="398">
        <v>834.31</v>
      </c>
      <c r="H10067" t="s">
        <v>528</v>
      </c>
    </row>
    <row r="10068" spans="1:8">
      <c r="A10068" s="397">
        <v>101111</v>
      </c>
      <c r="B10068" t="s">
        <v>10431</v>
      </c>
      <c r="C10068" t="s">
        <v>615</v>
      </c>
      <c r="D10068" s="398">
        <v>1098.6099999999999</v>
      </c>
      <c r="F10068" s="398">
        <v>813.85</v>
      </c>
      <c r="H10068" t="s">
        <v>528</v>
      </c>
    </row>
    <row r="10069" spans="1:8">
      <c r="A10069" s="397">
        <v>101096</v>
      </c>
      <c r="B10069" t="s">
        <v>10432</v>
      </c>
      <c r="C10069" t="s">
        <v>615</v>
      </c>
      <c r="D10069" s="398">
        <v>1545.36</v>
      </c>
      <c r="F10069" s="398">
        <v>1463.25</v>
      </c>
      <c r="H10069" t="s">
        <v>528</v>
      </c>
    </row>
    <row r="10070" spans="1:8">
      <c r="A10070" s="397">
        <v>101104</v>
      </c>
      <c r="B10070" t="s">
        <v>10433</v>
      </c>
      <c r="C10070" t="s">
        <v>615</v>
      </c>
      <c r="D10070" s="398">
        <v>1598.18</v>
      </c>
      <c r="F10070" s="398">
        <v>1445.05</v>
      </c>
      <c r="H10070" t="s">
        <v>528</v>
      </c>
    </row>
    <row r="10071" spans="1:8">
      <c r="A10071" s="397">
        <v>101100</v>
      </c>
      <c r="B10071" t="s">
        <v>10434</v>
      </c>
      <c r="C10071" t="s">
        <v>615</v>
      </c>
      <c r="D10071" s="398">
        <v>1169.96</v>
      </c>
      <c r="F10071" s="398">
        <v>943.95</v>
      </c>
      <c r="H10071" t="s">
        <v>528</v>
      </c>
    </row>
    <row r="10072" spans="1:8">
      <c r="A10072" s="397">
        <v>101108</v>
      </c>
      <c r="B10072" t="s">
        <v>10435</v>
      </c>
      <c r="C10072" t="s">
        <v>615</v>
      </c>
      <c r="D10072" s="398">
        <v>1216.3800000000001</v>
      </c>
      <c r="F10072" s="398">
        <v>917.95</v>
      </c>
      <c r="H10072" t="s">
        <v>528</v>
      </c>
    </row>
    <row r="10073" spans="1:8">
      <c r="A10073" s="397">
        <v>101097</v>
      </c>
      <c r="B10073" t="s">
        <v>10436</v>
      </c>
      <c r="C10073" t="s">
        <v>615</v>
      </c>
      <c r="D10073" s="398">
        <v>1468.1</v>
      </c>
      <c r="F10073" s="398">
        <v>1367.86</v>
      </c>
      <c r="H10073" t="s">
        <v>528</v>
      </c>
    </row>
    <row r="10074" spans="1:8">
      <c r="A10074" s="397">
        <v>101105</v>
      </c>
      <c r="B10074" t="s">
        <v>10437</v>
      </c>
      <c r="C10074" t="s">
        <v>615</v>
      </c>
      <c r="D10074" s="398">
        <v>1520.28</v>
      </c>
      <c r="F10074" s="398">
        <v>1350.28</v>
      </c>
      <c r="H10074" t="s">
        <v>528</v>
      </c>
    </row>
    <row r="10075" spans="1:8">
      <c r="A10075" s="397">
        <v>101101</v>
      </c>
      <c r="B10075" t="s">
        <v>10438</v>
      </c>
      <c r="C10075" t="s">
        <v>615</v>
      </c>
      <c r="D10075" s="398">
        <v>1143.26</v>
      </c>
      <c r="F10075" s="398">
        <v>917.45</v>
      </c>
      <c r="H10075" t="s">
        <v>528</v>
      </c>
    </row>
    <row r="10076" spans="1:8">
      <c r="A10076" s="397">
        <v>101109</v>
      </c>
      <c r="B10076" t="s">
        <v>10439</v>
      </c>
      <c r="C10076" t="s">
        <v>615</v>
      </c>
      <c r="D10076" s="398">
        <v>1189.3699999999999</v>
      </c>
      <c r="F10076" s="398">
        <v>892.48</v>
      </c>
      <c r="H10076" t="s">
        <v>528</v>
      </c>
    </row>
    <row r="10077" spans="1:8">
      <c r="A10077" s="397">
        <v>106209</v>
      </c>
      <c r="B10077" t="s">
        <v>10440</v>
      </c>
      <c r="C10077" t="s">
        <v>530</v>
      </c>
      <c r="D10077" s="398">
        <v>0</v>
      </c>
      <c r="F10077" s="398">
        <v>0</v>
      </c>
      <c r="H10077" t="s">
        <v>528</v>
      </c>
    </row>
    <row r="10078" spans="1:8">
      <c r="A10078" s="397">
        <v>106172</v>
      </c>
      <c r="B10078" t="s">
        <v>10441</v>
      </c>
      <c r="C10078" t="s">
        <v>345</v>
      </c>
      <c r="D10078" s="398">
        <v>0</v>
      </c>
      <c r="F10078" s="398">
        <v>0</v>
      </c>
      <c r="H10078" t="s">
        <v>528</v>
      </c>
    </row>
    <row r="10079" spans="1:8">
      <c r="A10079" s="397">
        <v>106173</v>
      </c>
      <c r="B10079" t="s">
        <v>10442</v>
      </c>
      <c r="C10079" t="s">
        <v>345</v>
      </c>
      <c r="D10079" s="398">
        <v>0</v>
      </c>
      <c r="F10079" s="398">
        <v>0</v>
      </c>
      <c r="H10079" t="s">
        <v>528</v>
      </c>
    </row>
    <row r="10080" spans="1:8">
      <c r="A10080" s="397">
        <v>106174</v>
      </c>
      <c r="B10080" t="s">
        <v>10443</v>
      </c>
      <c r="C10080" t="s">
        <v>345</v>
      </c>
      <c r="D10080" s="398">
        <v>0</v>
      </c>
      <c r="F10080" s="398">
        <v>0</v>
      </c>
      <c r="H10080" t="s">
        <v>528</v>
      </c>
    </row>
    <row r="10081" spans="1:8">
      <c r="A10081" s="397">
        <v>106175</v>
      </c>
      <c r="B10081" t="s">
        <v>10444</v>
      </c>
      <c r="C10081" t="s">
        <v>345</v>
      </c>
      <c r="D10081" s="398">
        <v>0</v>
      </c>
      <c r="F10081" s="398">
        <v>0</v>
      </c>
      <c r="H10081" t="s">
        <v>528</v>
      </c>
    </row>
    <row r="10082" spans="1:8">
      <c r="A10082" s="397">
        <v>106176</v>
      </c>
      <c r="B10082" t="s">
        <v>10445</v>
      </c>
      <c r="C10082" t="s">
        <v>345</v>
      </c>
      <c r="D10082" s="398">
        <v>0</v>
      </c>
      <c r="F10082" s="398">
        <v>0</v>
      </c>
      <c r="H10082" t="s">
        <v>528</v>
      </c>
    </row>
    <row r="10083" spans="1:8">
      <c r="A10083" s="397">
        <v>106177</v>
      </c>
      <c r="B10083" t="s">
        <v>10446</v>
      </c>
      <c r="C10083" t="s">
        <v>345</v>
      </c>
      <c r="D10083" s="398">
        <v>0</v>
      </c>
      <c r="F10083" s="398">
        <v>0</v>
      </c>
      <c r="H10083" t="s">
        <v>528</v>
      </c>
    </row>
    <row r="10084" spans="1:8">
      <c r="A10084" s="397">
        <v>106178</v>
      </c>
      <c r="B10084" t="s">
        <v>10447</v>
      </c>
      <c r="C10084" t="s">
        <v>345</v>
      </c>
      <c r="D10084" s="398">
        <v>0</v>
      </c>
      <c r="F10084" s="398">
        <v>0</v>
      </c>
      <c r="H10084" t="s">
        <v>528</v>
      </c>
    </row>
    <row r="10085" spans="1:8">
      <c r="A10085" s="397">
        <v>106179</v>
      </c>
      <c r="B10085" t="s">
        <v>10448</v>
      </c>
      <c r="C10085" t="s">
        <v>345</v>
      </c>
      <c r="D10085" s="398">
        <v>0</v>
      </c>
      <c r="F10085" s="398">
        <v>0</v>
      </c>
      <c r="H10085" t="s">
        <v>528</v>
      </c>
    </row>
    <row r="10086" spans="1:8">
      <c r="A10086" s="397">
        <v>106180</v>
      </c>
      <c r="B10086" t="s">
        <v>10449</v>
      </c>
      <c r="C10086" t="s">
        <v>345</v>
      </c>
      <c r="D10086" s="398">
        <v>0</v>
      </c>
      <c r="F10086" s="398">
        <v>0</v>
      </c>
      <c r="H10086" t="s">
        <v>528</v>
      </c>
    </row>
    <row r="10087" spans="1:8">
      <c r="A10087" s="397">
        <v>106181</v>
      </c>
      <c r="B10087" t="s">
        <v>10450</v>
      </c>
      <c r="C10087" t="s">
        <v>345</v>
      </c>
      <c r="D10087" s="398">
        <v>0</v>
      </c>
      <c r="F10087" s="398">
        <v>0</v>
      </c>
      <c r="H10087" t="s">
        <v>528</v>
      </c>
    </row>
    <row r="10088" spans="1:8">
      <c r="A10088" s="397">
        <v>106182</v>
      </c>
      <c r="B10088" t="s">
        <v>10451</v>
      </c>
      <c r="C10088" t="s">
        <v>345</v>
      </c>
      <c r="D10088" s="398">
        <v>0</v>
      </c>
      <c r="F10088" s="398">
        <v>0</v>
      </c>
      <c r="H10088" t="s">
        <v>528</v>
      </c>
    </row>
    <row r="10089" spans="1:8">
      <c r="A10089" s="397">
        <v>106183</v>
      </c>
      <c r="B10089" t="s">
        <v>10452</v>
      </c>
      <c r="C10089" t="s">
        <v>345</v>
      </c>
      <c r="D10089" s="398">
        <v>0</v>
      </c>
      <c r="F10089" s="398">
        <v>0</v>
      </c>
      <c r="H10089" t="s">
        <v>528</v>
      </c>
    </row>
    <row r="10090" spans="1:8">
      <c r="A10090" s="397">
        <v>106184</v>
      </c>
      <c r="B10090" t="s">
        <v>10453</v>
      </c>
      <c r="C10090" t="s">
        <v>345</v>
      </c>
      <c r="D10090" s="398">
        <v>0</v>
      </c>
      <c r="F10090" s="398">
        <v>0</v>
      </c>
      <c r="H10090" t="s">
        <v>528</v>
      </c>
    </row>
    <row r="10091" spans="1:8">
      <c r="A10091" s="397">
        <v>106185</v>
      </c>
      <c r="B10091" t="s">
        <v>10454</v>
      </c>
      <c r="C10091" t="s">
        <v>345</v>
      </c>
      <c r="D10091" s="398">
        <v>0</v>
      </c>
      <c r="F10091" s="398">
        <v>0</v>
      </c>
      <c r="H10091" t="s">
        <v>528</v>
      </c>
    </row>
    <row r="10092" spans="1:8">
      <c r="A10092" s="397">
        <v>106186</v>
      </c>
      <c r="B10092" t="s">
        <v>10455</v>
      </c>
      <c r="C10092" t="s">
        <v>345</v>
      </c>
      <c r="D10092" s="398">
        <v>0</v>
      </c>
      <c r="F10092" s="398">
        <v>0</v>
      </c>
      <c r="H10092" t="s">
        <v>528</v>
      </c>
    </row>
    <row r="10093" spans="1:8">
      <c r="A10093" s="397">
        <v>106187</v>
      </c>
      <c r="B10093" t="s">
        <v>10456</v>
      </c>
      <c r="C10093" t="s">
        <v>345</v>
      </c>
      <c r="D10093" s="398">
        <v>0</v>
      </c>
      <c r="F10093" s="398">
        <v>0</v>
      </c>
      <c r="H10093" t="s">
        <v>528</v>
      </c>
    </row>
    <row r="10094" spans="1:8">
      <c r="A10094" s="397">
        <v>106188</v>
      </c>
      <c r="B10094" t="s">
        <v>10457</v>
      </c>
      <c r="C10094" t="s">
        <v>345</v>
      </c>
      <c r="D10094" s="398">
        <v>0</v>
      </c>
      <c r="F10094" s="398">
        <v>0</v>
      </c>
      <c r="H10094" t="s">
        <v>528</v>
      </c>
    </row>
    <row r="10095" spans="1:8">
      <c r="A10095" s="397">
        <v>106189</v>
      </c>
      <c r="B10095" t="s">
        <v>10458</v>
      </c>
      <c r="C10095" t="s">
        <v>345</v>
      </c>
      <c r="D10095" s="398">
        <v>0</v>
      </c>
      <c r="F10095" s="398">
        <v>0</v>
      </c>
      <c r="H10095" t="s">
        <v>528</v>
      </c>
    </row>
    <row r="10096" spans="1:8">
      <c r="A10096" s="397">
        <v>106190</v>
      </c>
      <c r="B10096" t="s">
        <v>10459</v>
      </c>
      <c r="C10096" t="s">
        <v>345</v>
      </c>
      <c r="D10096" s="398">
        <v>0</v>
      </c>
      <c r="F10096" s="398">
        <v>0</v>
      </c>
      <c r="H10096" t="s">
        <v>528</v>
      </c>
    </row>
    <row r="10097" spans="1:8">
      <c r="A10097" s="397">
        <v>106191</v>
      </c>
      <c r="B10097" t="s">
        <v>10460</v>
      </c>
      <c r="C10097" t="s">
        <v>345</v>
      </c>
      <c r="D10097" s="398">
        <v>0</v>
      </c>
      <c r="F10097" s="398">
        <v>0</v>
      </c>
      <c r="H10097" t="s">
        <v>528</v>
      </c>
    </row>
    <row r="10098" spans="1:8">
      <c r="A10098" s="397">
        <v>106192</v>
      </c>
      <c r="B10098" t="s">
        <v>10461</v>
      </c>
      <c r="C10098" t="s">
        <v>345</v>
      </c>
      <c r="D10098" s="398">
        <v>0</v>
      </c>
      <c r="F10098" s="398">
        <v>0</v>
      </c>
      <c r="H10098" t="s">
        <v>528</v>
      </c>
    </row>
    <row r="10099" spans="1:8">
      <c r="A10099" s="397">
        <v>106193</v>
      </c>
      <c r="B10099" t="s">
        <v>10462</v>
      </c>
      <c r="C10099" t="s">
        <v>345</v>
      </c>
      <c r="D10099" s="398">
        <v>0</v>
      </c>
      <c r="F10099" s="398">
        <v>0</v>
      </c>
      <c r="H10099" t="s">
        <v>528</v>
      </c>
    </row>
    <row r="10100" spans="1:8">
      <c r="A10100" s="397">
        <v>106194</v>
      </c>
      <c r="B10100" t="s">
        <v>10463</v>
      </c>
      <c r="C10100" t="s">
        <v>345</v>
      </c>
      <c r="D10100" s="398">
        <v>0</v>
      </c>
      <c r="F10100" s="398">
        <v>0</v>
      </c>
      <c r="H10100" t="s">
        <v>528</v>
      </c>
    </row>
    <row r="10101" spans="1:8">
      <c r="A10101" s="397">
        <v>106195</v>
      </c>
      <c r="B10101" t="s">
        <v>10464</v>
      </c>
      <c r="C10101" t="s">
        <v>345</v>
      </c>
      <c r="D10101" s="398">
        <v>0</v>
      </c>
      <c r="F10101" s="398">
        <v>0</v>
      </c>
      <c r="H10101" t="s">
        <v>528</v>
      </c>
    </row>
    <row r="10102" spans="1:8">
      <c r="A10102" s="397">
        <v>106196</v>
      </c>
      <c r="B10102" t="s">
        <v>10465</v>
      </c>
      <c r="C10102" t="s">
        <v>345</v>
      </c>
      <c r="D10102" s="398">
        <v>0</v>
      </c>
      <c r="F10102" s="398">
        <v>0</v>
      </c>
      <c r="H10102" t="s">
        <v>528</v>
      </c>
    </row>
    <row r="10103" spans="1:8">
      <c r="A10103" s="397">
        <v>106197</v>
      </c>
      <c r="B10103" t="s">
        <v>10466</v>
      </c>
      <c r="C10103" t="s">
        <v>345</v>
      </c>
      <c r="D10103" s="398">
        <v>0</v>
      </c>
      <c r="F10103" s="398">
        <v>0</v>
      </c>
      <c r="H10103" t="s">
        <v>528</v>
      </c>
    </row>
    <row r="10104" spans="1:8">
      <c r="A10104" s="397">
        <v>106200</v>
      </c>
      <c r="B10104" t="s">
        <v>10467</v>
      </c>
      <c r="C10104" t="s">
        <v>345</v>
      </c>
      <c r="D10104" s="398">
        <v>0</v>
      </c>
      <c r="F10104" s="398">
        <v>0</v>
      </c>
      <c r="H10104" t="s">
        <v>528</v>
      </c>
    </row>
    <row r="10105" spans="1:8">
      <c r="A10105" s="397">
        <v>106198</v>
      </c>
      <c r="B10105" t="s">
        <v>10468</v>
      </c>
      <c r="C10105" t="s">
        <v>345</v>
      </c>
      <c r="D10105" s="398">
        <v>0</v>
      </c>
      <c r="F10105" s="398">
        <v>0</v>
      </c>
      <c r="H10105" t="s">
        <v>528</v>
      </c>
    </row>
    <row r="10106" spans="1:8">
      <c r="A10106" s="397">
        <v>106199</v>
      </c>
      <c r="B10106" t="s">
        <v>10469</v>
      </c>
      <c r="C10106" t="s">
        <v>345</v>
      </c>
      <c r="D10106" s="398">
        <v>0</v>
      </c>
      <c r="F10106" s="398">
        <v>0</v>
      </c>
      <c r="H10106" t="s">
        <v>528</v>
      </c>
    </row>
    <row r="10107" spans="1:8">
      <c r="A10107" s="397">
        <v>106201</v>
      </c>
      <c r="B10107" t="s">
        <v>10470</v>
      </c>
      <c r="C10107" t="s">
        <v>345</v>
      </c>
      <c r="D10107" s="398">
        <v>0</v>
      </c>
      <c r="F10107" s="398">
        <v>0</v>
      </c>
      <c r="H10107" t="s">
        <v>528</v>
      </c>
    </row>
    <row r="10108" spans="1:8">
      <c r="A10108" s="397">
        <v>106202</v>
      </c>
      <c r="B10108" t="s">
        <v>10471</v>
      </c>
      <c r="C10108" t="s">
        <v>345</v>
      </c>
      <c r="D10108" s="398">
        <v>0</v>
      </c>
      <c r="F10108" s="398">
        <v>0</v>
      </c>
      <c r="H10108" t="s">
        <v>528</v>
      </c>
    </row>
    <row r="10109" spans="1:8">
      <c r="A10109" s="397">
        <v>106203</v>
      </c>
      <c r="B10109" t="s">
        <v>10472</v>
      </c>
      <c r="C10109" t="s">
        <v>345</v>
      </c>
      <c r="D10109" s="398">
        <v>0</v>
      </c>
      <c r="F10109" s="398">
        <v>0</v>
      </c>
      <c r="H10109" t="s">
        <v>528</v>
      </c>
    </row>
    <row r="10110" spans="1:8">
      <c r="A10110" s="397">
        <v>106204</v>
      </c>
      <c r="B10110" t="s">
        <v>10473</v>
      </c>
      <c r="C10110" t="s">
        <v>345</v>
      </c>
      <c r="D10110" s="398">
        <v>0</v>
      </c>
      <c r="F10110" s="398">
        <v>0</v>
      </c>
      <c r="H10110" t="s">
        <v>528</v>
      </c>
    </row>
    <row r="10111" spans="1:8">
      <c r="A10111" s="397">
        <v>106205</v>
      </c>
      <c r="B10111" t="s">
        <v>10474</v>
      </c>
      <c r="C10111" t="s">
        <v>615</v>
      </c>
      <c r="D10111" s="398">
        <v>113.97</v>
      </c>
      <c r="F10111" s="398">
        <v>150.97</v>
      </c>
      <c r="H10111" t="s">
        <v>528</v>
      </c>
    </row>
    <row r="10112" spans="1:8">
      <c r="A10112" s="397">
        <v>106206</v>
      </c>
      <c r="B10112" t="s">
        <v>10475</v>
      </c>
      <c r="C10112" t="s">
        <v>615</v>
      </c>
      <c r="D10112" s="398">
        <v>130.32</v>
      </c>
      <c r="F10112" s="398">
        <v>172.63</v>
      </c>
      <c r="H10112" t="s">
        <v>528</v>
      </c>
    </row>
    <row r="10113" spans="1:8">
      <c r="A10113" s="397">
        <v>106207</v>
      </c>
      <c r="B10113" t="s">
        <v>10476</v>
      </c>
      <c r="C10113" t="s">
        <v>615</v>
      </c>
      <c r="D10113" s="398">
        <v>0</v>
      </c>
      <c r="F10113" s="398">
        <v>0</v>
      </c>
      <c r="H10113" t="s">
        <v>528</v>
      </c>
    </row>
    <row r="10114" spans="1:8">
      <c r="A10114" s="397">
        <v>106208</v>
      </c>
      <c r="B10114" t="s">
        <v>10477</v>
      </c>
      <c r="C10114" t="s">
        <v>345</v>
      </c>
      <c r="D10114" s="398">
        <v>0</v>
      </c>
      <c r="F10114" s="398">
        <v>0</v>
      </c>
      <c r="H10114" t="s">
        <v>528</v>
      </c>
    </row>
    <row r="10115" spans="1:8">
      <c r="A10115" s="397">
        <v>96393</v>
      </c>
      <c r="B10115" t="s">
        <v>10478</v>
      </c>
      <c r="C10115" t="s">
        <v>615</v>
      </c>
      <c r="D10115" s="398">
        <v>277.79000000000002</v>
      </c>
      <c r="F10115" s="398">
        <v>142.80000000000001</v>
      </c>
      <c r="H10115" t="s">
        <v>528</v>
      </c>
    </row>
    <row r="10116" spans="1:8">
      <c r="A10116" s="397">
        <v>96394</v>
      </c>
      <c r="B10116" t="s">
        <v>10479</v>
      </c>
      <c r="C10116" t="s">
        <v>615</v>
      </c>
      <c r="D10116" s="398">
        <v>364.49</v>
      </c>
      <c r="F10116" s="398">
        <v>201.58</v>
      </c>
      <c r="H10116" t="s">
        <v>528</v>
      </c>
    </row>
    <row r="10117" spans="1:8">
      <c r="A10117" s="397">
        <v>104363</v>
      </c>
      <c r="B10117" t="s">
        <v>10480</v>
      </c>
      <c r="C10117" t="s">
        <v>9999</v>
      </c>
      <c r="D10117" s="398">
        <v>0</v>
      </c>
      <c r="F10117" s="398">
        <v>0</v>
      </c>
      <c r="H10117" t="s">
        <v>528</v>
      </c>
    </row>
    <row r="10118" spans="1:8">
      <c r="A10118" s="397">
        <v>104360</v>
      </c>
      <c r="B10118" t="s">
        <v>10481</v>
      </c>
      <c r="C10118" t="s">
        <v>9999</v>
      </c>
      <c r="D10118" s="398">
        <v>0</v>
      </c>
      <c r="F10118" s="398">
        <v>0</v>
      </c>
      <c r="H10118" t="s">
        <v>528</v>
      </c>
    </row>
    <row r="10119" spans="1:8">
      <c r="A10119" s="397">
        <v>104358</v>
      </c>
      <c r="B10119" t="s">
        <v>10482</v>
      </c>
      <c r="C10119" t="s">
        <v>9999</v>
      </c>
      <c r="D10119" s="398">
        <v>0</v>
      </c>
      <c r="F10119" s="398">
        <v>0</v>
      </c>
      <c r="H10119" t="s">
        <v>528</v>
      </c>
    </row>
    <row r="10120" spans="1:8">
      <c r="A10120" s="397">
        <v>104362</v>
      </c>
      <c r="B10120" t="s">
        <v>10483</v>
      </c>
      <c r="C10120" t="s">
        <v>9999</v>
      </c>
      <c r="D10120" s="398">
        <v>0</v>
      </c>
      <c r="F10120" s="398">
        <v>0</v>
      </c>
      <c r="H10120" t="s">
        <v>528</v>
      </c>
    </row>
    <row r="10121" spans="1:8">
      <c r="A10121" s="397">
        <v>104361</v>
      </c>
      <c r="B10121" t="s">
        <v>10484</v>
      </c>
      <c r="C10121" t="s">
        <v>9999</v>
      </c>
      <c r="D10121" s="398">
        <v>0</v>
      </c>
      <c r="F10121" s="398">
        <v>0</v>
      </c>
      <c r="H10121" t="s">
        <v>528</v>
      </c>
    </row>
    <row r="10122" spans="1:8">
      <c r="A10122" s="397">
        <v>104359</v>
      </c>
      <c r="B10122" t="s">
        <v>10485</v>
      </c>
      <c r="C10122" t="s">
        <v>9999</v>
      </c>
      <c r="D10122" s="398">
        <v>0</v>
      </c>
      <c r="F10122" s="398">
        <v>0</v>
      </c>
      <c r="H10122" t="s">
        <v>528</v>
      </c>
    </row>
    <row r="10123" spans="1:8">
      <c r="A10123" s="397">
        <v>96395</v>
      </c>
      <c r="B10123" t="s">
        <v>10486</v>
      </c>
      <c r="C10123" t="s">
        <v>615</v>
      </c>
      <c r="D10123" s="398">
        <v>485.67</v>
      </c>
      <c r="F10123" s="398">
        <v>284.85000000000002</v>
      </c>
      <c r="H10123" t="s">
        <v>528</v>
      </c>
    </row>
    <row r="10124" spans="1:8">
      <c r="A10124" s="397">
        <v>106102</v>
      </c>
      <c r="B10124" t="s">
        <v>10487</v>
      </c>
      <c r="C10124" t="s">
        <v>9999</v>
      </c>
      <c r="D10124" s="398">
        <v>0</v>
      </c>
      <c r="F10124" s="398">
        <v>0</v>
      </c>
      <c r="H10124" t="s">
        <v>528</v>
      </c>
    </row>
    <row r="10125" spans="1:8">
      <c r="A10125" s="397">
        <v>106103</v>
      </c>
      <c r="B10125" t="s">
        <v>10488</v>
      </c>
      <c r="C10125" t="s">
        <v>9999</v>
      </c>
      <c r="D10125" s="398">
        <v>0</v>
      </c>
      <c r="F10125" s="398">
        <v>0</v>
      </c>
      <c r="H10125" t="s">
        <v>528</v>
      </c>
    </row>
    <row r="10126" spans="1:8">
      <c r="A10126" s="397">
        <v>104373</v>
      </c>
      <c r="B10126" t="s">
        <v>10489</v>
      </c>
      <c r="C10126" t="s">
        <v>9999</v>
      </c>
      <c r="D10126" s="398">
        <v>0</v>
      </c>
      <c r="F10126" s="398">
        <v>0</v>
      </c>
      <c r="H10126" t="s">
        <v>528</v>
      </c>
    </row>
    <row r="10127" spans="1:8">
      <c r="A10127" s="397">
        <v>104374</v>
      </c>
      <c r="B10127" t="s">
        <v>10490</v>
      </c>
      <c r="C10127" t="s">
        <v>9999</v>
      </c>
      <c r="D10127" s="398">
        <v>0</v>
      </c>
      <c r="F10127" s="398">
        <v>0</v>
      </c>
      <c r="H10127" t="s">
        <v>528</v>
      </c>
    </row>
    <row r="10128" spans="1:8">
      <c r="A10128" s="397">
        <v>105529</v>
      </c>
      <c r="B10128" t="s">
        <v>10491</v>
      </c>
      <c r="C10128" t="s">
        <v>615</v>
      </c>
      <c r="D10128" s="398">
        <v>310.07</v>
      </c>
      <c r="F10128" s="398">
        <v>173.96</v>
      </c>
      <c r="H10128" t="s">
        <v>528</v>
      </c>
    </row>
    <row r="10129" spans="1:8">
      <c r="A10129" s="397">
        <v>105530</v>
      </c>
      <c r="B10129" t="s">
        <v>10492</v>
      </c>
      <c r="C10129" t="s">
        <v>615</v>
      </c>
      <c r="D10129" s="398">
        <v>349.71</v>
      </c>
      <c r="F10129" s="398">
        <v>201.15</v>
      </c>
      <c r="H10129" t="s">
        <v>528</v>
      </c>
    </row>
    <row r="10130" spans="1:8">
      <c r="A10130" s="397">
        <v>105531</v>
      </c>
      <c r="B10130" t="s">
        <v>10493</v>
      </c>
      <c r="C10130" t="s">
        <v>615</v>
      </c>
      <c r="D10130" s="398">
        <v>389.36</v>
      </c>
      <c r="F10130" s="398">
        <v>228.35</v>
      </c>
      <c r="H10130" t="s">
        <v>528</v>
      </c>
    </row>
    <row r="10131" spans="1:8">
      <c r="A10131" s="397">
        <v>105527</v>
      </c>
      <c r="B10131" t="s">
        <v>10494</v>
      </c>
      <c r="C10131" t="s">
        <v>615</v>
      </c>
      <c r="D10131" s="398">
        <v>230.78</v>
      </c>
      <c r="F10131" s="398">
        <v>119.57</v>
      </c>
      <c r="H10131" t="s">
        <v>528</v>
      </c>
    </row>
    <row r="10132" spans="1:8">
      <c r="A10132" s="397">
        <v>105532</v>
      </c>
      <c r="B10132" t="s">
        <v>10495</v>
      </c>
      <c r="C10132" t="s">
        <v>615</v>
      </c>
      <c r="D10132" s="398">
        <v>274.60000000000002</v>
      </c>
      <c r="F10132" s="398">
        <v>156.47</v>
      </c>
      <c r="H10132" t="s">
        <v>528</v>
      </c>
    </row>
    <row r="10133" spans="1:8">
      <c r="A10133" s="397">
        <v>105533</v>
      </c>
      <c r="B10133" t="s">
        <v>10496</v>
      </c>
      <c r="C10133" t="s">
        <v>615</v>
      </c>
      <c r="D10133" s="398">
        <v>314.99</v>
      </c>
      <c r="F10133" s="398">
        <v>184.02</v>
      </c>
      <c r="H10133" t="s">
        <v>528</v>
      </c>
    </row>
    <row r="10134" spans="1:8">
      <c r="A10134" s="397">
        <v>105534</v>
      </c>
      <c r="B10134" t="s">
        <v>10497</v>
      </c>
      <c r="C10134" t="s">
        <v>615</v>
      </c>
      <c r="D10134" s="398">
        <v>355.39</v>
      </c>
      <c r="F10134" s="398">
        <v>211.58</v>
      </c>
      <c r="H10134" t="s">
        <v>528</v>
      </c>
    </row>
    <row r="10135" spans="1:8">
      <c r="A10135" s="397">
        <v>105528</v>
      </c>
      <c r="B10135" t="s">
        <v>10498</v>
      </c>
      <c r="C10135" t="s">
        <v>615</v>
      </c>
      <c r="D10135" s="398">
        <v>193.84</v>
      </c>
      <c r="F10135" s="398">
        <v>101.36</v>
      </c>
      <c r="H10135" t="s">
        <v>528</v>
      </c>
    </row>
    <row r="10136" spans="1:8">
      <c r="A10136" s="397">
        <v>105523</v>
      </c>
      <c r="B10136" t="s">
        <v>10499</v>
      </c>
      <c r="C10136" t="s">
        <v>615</v>
      </c>
      <c r="D10136" s="398">
        <v>53.29</v>
      </c>
      <c r="F10136" s="398">
        <v>39.67</v>
      </c>
      <c r="H10136" t="s">
        <v>528</v>
      </c>
    </row>
    <row r="10137" spans="1:8">
      <c r="A10137" s="397">
        <v>105759</v>
      </c>
      <c r="B10137" t="s">
        <v>10500</v>
      </c>
      <c r="C10137" t="s">
        <v>615</v>
      </c>
      <c r="D10137" s="398">
        <v>75.33</v>
      </c>
      <c r="F10137" s="398">
        <v>54.36</v>
      </c>
      <c r="H10137" t="s">
        <v>528</v>
      </c>
    </row>
    <row r="10138" spans="1:8">
      <c r="A10138" s="397">
        <v>105524</v>
      </c>
      <c r="B10138" t="s">
        <v>10501</v>
      </c>
      <c r="C10138" t="s">
        <v>615</v>
      </c>
      <c r="D10138" s="398">
        <v>97.36</v>
      </c>
      <c r="F10138" s="398">
        <v>69.040000000000006</v>
      </c>
      <c r="H10138" t="s">
        <v>528</v>
      </c>
    </row>
    <row r="10139" spans="1:8">
      <c r="A10139" s="397">
        <v>105525</v>
      </c>
      <c r="B10139" t="s">
        <v>10502</v>
      </c>
      <c r="C10139" t="s">
        <v>615</v>
      </c>
      <c r="D10139" s="398">
        <v>141.44</v>
      </c>
      <c r="F10139" s="398">
        <v>98.42</v>
      </c>
      <c r="H10139" t="s">
        <v>528</v>
      </c>
    </row>
    <row r="10140" spans="1:8">
      <c r="A10140" s="397">
        <v>105526</v>
      </c>
      <c r="B10140" t="s">
        <v>10503</v>
      </c>
      <c r="C10140" t="s">
        <v>615</v>
      </c>
      <c r="D10140" s="398">
        <v>185.52</v>
      </c>
      <c r="F10140" s="398">
        <v>127.8</v>
      </c>
      <c r="H10140" t="s">
        <v>528</v>
      </c>
    </row>
    <row r="10141" spans="1:8">
      <c r="A10141" s="397">
        <v>105034</v>
      </c>
      <c r="B10141" t="s">
        <v>10504</v>
      </c>
      <c r="C10141" t="s">
        <v>345</v>
      </c>
      <c r="D10141" s="398">
        <v>46.35</v>
      </c>
      <c r="F10141" s="398">
        <v>42.43</v>
      </c>
      <c r="H10141" t="s">
        <v>528</v>
      </c>
    </row>
    <row r="10142" spans="1:8">
      <c r="A10142" s="397">
        <v>105033</v>
      </c>
      <c r="B10142" t="s">
        <v>10505</v>
      </c>
      <c r="C10142" t="s">
        <v>345</v>
      </c>
      <c r="D10142" s="398">
        <v>65.819999999999993</v>
      </c>
      <c r="F10142" s="398">
        <v>59.89</v>
      </c>
      <c r="H10142" t="s">
        <v>528</v>
      </c>
    </row>
    <row r="10143" spans="1:8">
      <c r="A10143" s="397">
        <v>93205</v>
      </c>
      <c r="B10143" t="s">
        <v>10506</v>
      </c>
      <c r="C10143" t="s">
        <v>345</v>
      </c>
      <c r="D10143" s="398">
        <v>79.86</v>
      </c>
      <c r="F10143" s="398">
        <v>72.66</v>
      </c>
      <c r="H10143" t="s">
        <v>528</v>
      </c>
    </row>
    <row r="10144" spans="1:8">
      <c r="A10144" s="397">
        <v>105032</v>
      </c>
      <c r="B10144" t="s">
        <v>10507</v>
      </c>
      <c r="C10144" t="s">
        <v>345</v>
      </c>
      <c r="D10144" s="398">
        <v>37.07</v>
      </c>
      <c r="F10144" s="398">
        <v>32.43</v>
      </c>
      <c r="H10144" t="s">
        <v>528</v>
      </c>
    </row>
    <row r="10145" spans="1:8">
      <c r="A10145" s="397">
        <v>105031</v>
      </c>
      <c r="B10145" t="s">
        <v>10508</v>
      </c>
      <c r="C10145" t="s">
        <v>345</v>
      </c>
      <c r="D10145" s="398">
        <v>55.28</v>
      </c>
      <c r="F10145" s="398">
        <v>48.38</v>
      </c>
      <c r="H10145" t="s">
        <v>528</v>
      </c>
    </row>
    <row r="10146" spans="1:8">
      <c r="A10146" s="397">
        <v>93199</v>
      </c>
      <c r="B10146" t="s">
        <v>10509</v>
      </c>
      <c r="C10146" t="s">
        <v>345</v>
      </c>
      <c r="D10146" s="398">
        <v>59.1</v>
      </c>
      <c r="F10146" s="398">
        <v>51.46</v>
      </c>
      <c r="H10146" t="s">
        <v>528</v>
      </c>
    </row>
    <row r="10147" spans="1:8">
      <c r="A10147" s="397">
        <v>105030</v>
      </c>
      <c r="B10147" t="s">
        <v>10510</v>
      </c>
      <c r="C10147" t="s">
        <v>345</v>
      </c>
      <c r="D10147" s="398">
        <v>44.83</v>
      </c>
      <c r="F10147" s="398">
        <v>44.78</v>
      </c>
      <c r="H10147" t="s">
        <v>528</v>
      </c>
    </row>
    <row r="10148" spans="1:8">
      <c r="A10148" s="397">
        <v>105029</v>
      </c>
      <c r="B10148" t="s">
        <v>10511</v>
      </c>
      <c r="C10148" t="s">
        <v>345</v>
      </c>
      <c r="D10148" s="398">
        <v>54.53</v>
      </c>
      <c r="F10148" s="398">
        <v>53.2</v>
      </c>
      <c r="H10148" t="s">
        <v>528</v>
      </c>
    </row>
    <row r="10149" spans="1:8">
      <c r="A10149" s="397">
        <v>93197</v>
      </c>
      <c r="B10149" t="s">
        <v>10512</v>
      </c>
      <c r="C10149" t="s">
        <v>345</v>
      </c>
      <c r="D10149" s="398">
        <v>64.25</v>
      </c>
      <c r="F10149" s="398">
        <v>61.65</v>
      </c>
      <c r="H10149" t="s">
        <v>528</v>
      </c>
    </row>
    <row r="10150" spans="1:8">
      <c r="A10150" s="397">
        <v>105040</v>
      </c>
      <c r="B10150" t="s">
        <v>10513</v>
      </c>
      <c r="C10150" t="s">
        <v>345</v>
      </c>
      <c r="D10150" s="398">
        <v>36.340000000000003</v>
      </c>
      <c r="F10150" s="398">
        <v>37.93</v>
      </c>
      <c r="H10150" t="s">
        <v>528</v>
      </c>
    </row>
    <row r="10151" spans="1:8">
      <c r="A10151" s="397">
        <v>105039</v>
      </c>
      <c r="B10151" t="s">
        <v>10514</v>
      </c>
      <c r="C10151" t="s">
        <v>345</v>
      </c>
      <c r="D10151" s="398">
        <v>53.73</v>
      </c>
      <c r="F10151" s="398">
        <v>56.05</v>
      </c>
      <c r="H10151" t="s">
        <v>528</v>
      </c>
    </row>
    <row r="10152" spans="1:8">
      <c r="A10152" s="397">
        <v>105038</v>
      </c>
      <c r="B10152" t="s">
        <v>10515</v>
      </c>
      <c r="C10152" t="s">
        <v>345</v>
      </c>
      <c r="D10152" s="398">
        <v>74.650000000000006</v>
      </c>
      <c r="F10152" s="398">
        <v>77.84</v>
      </c>
      <c r="H10152" t="s">
        <v>528</v>
      </c>
    </row>
    <row r="10153" spans="1:8">
      <c r="A10153" s="397">
        <v>105028</v>
      </c>
      <c r="B10153" t="s">
        <v>10516</v>
      </c>
      <c r="C10153" t="s">
        <v>345</v>
      </c>
      <c r="D10153" s="398">
        <v>23.12</v>
      </c>
      <c r="F10153" s="398">
        <v>22.73</v>
      </c>
      <c r="H10153" t="s">
        <v>528</v>
      </c>
    </row>
    <row r="10154" spans="1:8">
      <c r="A10154" s="397">
        <v>105027</v>
      </c>
      <c r="B10154" t="s">
        <v>10517</v>
      </c>
      <c r="C10154" t="s">
        <v>345</v>
      </c>
      <c r="D10154" s="398">
        <v>26.96</v>
      </c>
      <c r="F10154" s="398">
        <v>25.83</v>
      </c>
      <c r="H10154" t="s">
        <v>528</v>
      </c>
    </row>
    <row r="10155" spans="1:8">
      <c r="A10155" s="397">
        <v>93194</v>
      </c>
      <c r="B10155" t="s">
        <v>10518</v>
      </c>
      <c r="C10155" t="s">
        <v>345</v>
      </c>
      <c r="D10155" s="398">
        <v>31.37</v>
      </c>
      <c r="F10155" s="398">
        <v>29.29</v>
      </c>
      <c r="H10155" t="s">
        <v>528</v>
      </c>
    </row>
    <row r="10156" spans="1:8">
      <c r="A10156" s="397">
        <v>93200</v>
      </c>
      <c r="B10156" t="s">
        <v>10519</v>
      </c>
      <c r="C10156" t="s">
        <v>345</v>
      </c>
      <c r="D10156" s="398">
        <v>12.83</v>
      </c>
      <c r="F10156" s="398">
        <v>14.34</v>
      </c>
      <c r="H10156" t="s">
        <v>528</v>
      </c>
    </row>
    <row r="10157" spans="1:8">
      <c r="A10157" s="397">
        <v>93203</v>
      </c>
      <c r="B10157" t="s">
        <v>10520</v>
      </c>
      <c r="C10157" t="s">
        <v>345</v>
      </c>
      <c r="D10157" s="398">
        <v>14.93</v>
      </c>
      <c r="F10157" s="398">
        <v>13.15</v>
      </c>
      <c r="H10157" t="s">
        <v>528</v>
      </c>
    </row>
    <row r="10158" spans="1:8">
      <c r="A10158" s="397">
        <v>93202</v>
      </c>
      <c r="B10158" t="s">
        <v>10521</v>
      </c>
      <c r="C10158" t="s">
        <v>345</v>
      </c>
      <c r="D10158" s="398">
        <v>31.82</v>
      </c>
      <c r="F10158" s="398">
        <v>32.74</v>
      </c>
      <c r="H10158" t="s">
        <v>528</v>
      </c>
    </row>
    <row r="10159" spans="1:8">
      <c r="A10159" s="397">
        <v>105026</v>
      </c>
      <c r="B10159" t="s">
        <v>10522</v>
      </c>
      <c r="C10159" t="s">
        <v>345</v>
      </c>
      <c r="D10159" s="398">
        <v>46.65</v>
      </c>
      <c r="F10159" s="398">
        <v>43.32</v>
      </c>
      <c r="H10159" t="s">
        <v>528</v>
      </c>
    </row>
    <row r="10160" spans="1:8">
      <c r="A10160" s="397">
        <v>105025</v>
      </c>
      <c r="B10160" t="s">
        <v>10523</v>
      </c>
      <c r="C10160" t="s">
        <v>345</v>
      </c>
      <c r="D10160" s="398">
        <v>66.98</v>
      </c>
      <c r="F10160" s="398">
        <v>61.82</v>
      </c>
      <c r="H10160" t="s">
        <v>528</v>
      </c>
    </row>
    <row r="10161" spans="1:8">
      <c r="A10161" s="397">
        <v>93191</v>
      </c>
      <c r="B10161" t="s">
        <v>10524</v>
      </c>
      <c r="C10161" t="s">
        <v>345</v>
      </c>
      <c r="D10161" s="398">
        <v>81.48</v>
      </c>
      <c r="F10161" s="398">
        <v>75.11</v>
      </c>
      <c r="H10161" t="s">
        <v>528</v>
      </c>
    </row>
    <row r="10162" spans="1:8">
      <c r="A10162" s="397">
        <v>105024</v>
      </c>
      <c r="B10162" t="s">
        <v>10525</v>
      </c>
      <c r="C10162" t="s">
        <v>345</v>
      </c>
      <c r="D10162" s="398">
        <v>57.76</v>
      </c>
      <c r="F10162" s="398">
        <v>59.33</v>
      </c>
      <c r="H10162" t="s">
        <v>528</v>
      </c>
    </row>
    <row r="10163" spans="1:8">
      <c r="A10163" s="397">
        <v>105023</v>
      </c>
      <c r="B10163" t="s">
        <v>10526</v>
      </c>
      <c r="C10163" t="s">
        <v>345</v>
      </c>
      <c r="D10163" s="398">
        <v>71.290000000000006</v>
      </c>
      <c r="F10163" s="398">
        <v>72.48</v>
      </c>
      <c r="H10163" t="s">
        <v>528</v>
      </c>
    </row>
    <row r="10164" spans="1:8">
      <c r="A10164" s="397">
        <v>93187</v>
      </c>
      <c r="B10164" t="s">
        <v>10527</v>
      </c>
      <c r="C10164" t="s">
        <v>345</v>
      </c>
      <c r="D10164" s="398">
        <v>84.79</v>
      </c>
      <c r="F10164" s="398">
        <v>85.58</v>
      </c>
      <c r="H10164" t="s">
        <v>528</v>
      </c>
    </row>
    <row r="10165" spans="1:8">
      <c r="A10165" s="397">
        <v>105037</v>
      </c>
      <c r="B10165" t="s">
        <v>10528</v>
      </c>
      <c r="C10165" t="s">
        <v>345</v>
      </c>
      <c r="D10165" s="398">
        <v>36.520000000000003</v>
      </c>
      <c r="F10165" s="398">
        <v>38.15</v>
      </c>
      <c r="H10165" t="s">
        <v>528</v>
      </c>
    </row>
    <row r="10166" spans="1:8">
      <c r="A10166" s="397">
        <v>105036</v>
      </c>
      <c r="B10166" t="s">
        <v>10529</v>
      </c>
      <c r="C10166" t="s">
        <v>345</v>
      </c>
      <c r="D10166" s="398">
        <v>53.95</v>
      </c>
      <c r="F10166" s="398">
        <v>56.32</v>
      </c>
      <c r="H10166" t="s">
        <v>528</v>
      </c>
    </row>
    <row r="10167" spans="1:8">
      <c r="A10167" s="397">
        <v>105035</v>
      </c>
      <c r="B10167" t="s">
        <v>10530</v>
      </c>
      <c r="C10167" t="s">
        <v>345</v>
      </c>
      <c r="D10167" s="398">
        <v>74.86</v>
      </c>
      <c r="F10167" s="398">
        <v>78.08</v>
      </c>
      <c r="H10167" t="s">
        <v>528</v>
      </c>
    </row>
    <row r="10168" spans="1:8">
      <c r="A10168" s="397">
        <v>105022</v>
      </c>
      <c r="B10168" t="s">
        <v>10531</v>
      </c>
      <c r="C10168" t="s">
        <v>345</v>
      </c>
      <c r="D10168" s="398">
        <v>23.47</v>
      </c>
      <c r="F10168" s="398">
        <v>23.15</v>
      </c>
      <c r="H10168" t="s">
        <v>528</v>
      </c>
    </row>
    <row r="10169" spans="1:8">
      <c r="A10169" s="397">
        <v>105021</v>
      </c>
      <c r="B10169" t="s">
        <v>10532</v>
      </c>
      <c r="C10169" t="s">
        <v>345</v>
      </c>
      <c r="D10169" s="398">
        <v>27.32</v>
      </c>
      <c r="F10169" s="398">
        <v>26.28</v>
      </c>
      <c r="H10169" t="s">
        <v>528</v>
      </c>
    </row>
    <row r="10170" spans="1:8">
      <c r="A10170" s="397">
        <v>93184</v>
      </c>
      <c r="B10170" t="s">
        <v>10533</v>
      </c>
      <c r="C10170" t="s">
        <v>345</v>
      </c>
      <c r="D10170" s="398">
        <v>32.1</v>
      </c>
      <c r="F10170" s="398">
        <v>30.2</v>
      </c>
      <c r="H10170" t="s">
        <v>528</v>
      </c>
    </row>
    <row r="10171" spans="1:8">
      <c r="A10171" s="397">
        <v>106317</v>
      </c>
      <c r="B10171" t="s">
        <v>10534</v>
      </c>
      <c r="C10171" t="s">
        <v>527</v>
      </c>
      <c r="D10171" s="398">
        <v>0</v>
      </c>
      <c r="F10171" s="398">
        <v>0</v>
      </c>
      <c r="H10171" t="s">
        <v>528</v>
      </c>
    </row>
    <row r="10172" spans="1:8">
      <c r="A10172" s="397">
        <v>102237</v>
      </c>
      <c r="B10172" t="s">
        <v>10535</v>
      </c>
      <c r="C10172" t="s">
        <v>527</v>
      </c>
      <c r="D10172" s="398">
        <v>0</v>
      </c>
      <c r="F10172" s="398">
        <v>0</v>
      </c>
      <c r="H10172" t="s">
        <v>528</v>
      </c>
    </row>
    <row r="10173" spans="1:8">
      <c r="A10173" s="397">
        <v>102149</v>
      </c>
      <c r="B10173" t="s">
        <v>10536</v>
      </c>
      <c r="C10173" t="s">
        <v>527</v>
      </c>
      <c r="D10173" s="398">
        <v>0</v>
      </c>
      <c r="F10173" s="398">
        <v>0</v>
      </c>
      <c r="H10173" t="s">
        <v>528</v>
      </c>
    </row>
    <row r="10174" spans="1:8">
      <c r="A10174" s="397">
        <v>102144</v>
      </c>
      <c r="B10174" t="s">
        <v>10537</v>
      </c>
      <c r="C10174" t="s">
        <v>527</v>
      </c>
      <c r="D10174" s="398">
        <v>0</v>
      </c>
      <c r="F10174" s="398">
        <v>0</v>
      </c>
      <c r="H10174" t="s">
        <v>528</v>
      </c>
    </row>
    <row r="10175" spans="1:8">
      <c r="A10175" s="397">
        <v>102150</v>
      </c>
      <c r="B10175" t="s">
        <v>10538</v>
      </c>
      <c r="C10175" t="s">
        <v>527</v>
      </c>
      <c r="D10175" s="398">
        <v>0</v>
      </c>
      <c r="F10175" s="398">
        <v>0</v>
      </c>
      <c r="H10175" t="s">
        <v>528</v>
      </c>
    </row>
    <row r="10176" spans="1:8">
      <c r="A10176" s="397">
        <v>102145</v>
      </c>
      <c r="B10176" t="s">
        <v>10539</v>
      </c>
      <c r="C10176" t="s">
        <v>527</v>
      </c>
      <c r="D10176" s="398">
        <v>0</v>
      </c>
      <c r="F10176" s="398">
        <v>0</v>
      </c>
      <c r="H10176" t="s">
        <v>528</v>
      </c>
    </row>
    <row r="10177" spans="1:8">
      <c r="A10177" s="397">
        <v>102146</v>
      </c>
      <c r="B10177" t="s">
        <v>10540</v>
      </c>
      <c r="C10177" t="s">
        <v>527</v>
      </c>
      <c r="D10177" s="398">
        <v>0</v>
      </c>
      <c r="F10177" s="398">
        <v>0</v>
      </c>
      <c r="H10177" t="s">
        <v>528</v>
      </c>
    </row>
    <row r="10178" spans="1:8">
      <c r="A10178" s="397">
        <v>102147</v>
      </c>
      <c r="B10178" t="s">
        <v>10541</v>
      </c>
      <c r="C10178" t="s">
        <v>527</v>
      </c>
      <c r="D10178" s="398">
        <v>0</v>
      </c>
      <c r="F10178" s="398">
        <v>0</v>
      </c>
      <c r="H10178" t="s">
        <v>528</v>
      </c>
    </row>
    <row r="10179" spans="1:8">
      <c r="A10179" s="397">
        <v>102148</v>
      </c>
      <c r="B10179" t="s">
        <v>10542</v>
      </c>
      <c r="C10179" t="s">
        <v>527</v>
      </c>
      <c r="D10179" s="398">
        <v>0</v>
      </c>
      <c r="F10179" s="398">
        <v>0</v>
      </c>
      <c r="H10179" t="s">
        <v>528</v>
      </c>
    </row>
    <row r="10180" spans="1:8">
      <c r="A10180" s="397">
        <v>102171</v>
      </c>
      <c r="B10180" t="s">
        <v>10543</v>
      </c>
      <c r="C10180" t="s">
        <v>527</v>
      </c>
      <c r="D10180" s="398">
        <v>761.33</v>
      </c>
      <c r="F10180" s="398">
        <v>578.28</v>
      </c>
      <c r="H10180" t="s">
        <v>528</v>
      </c>
    </row>
    <row r="10181" spans="1:8">
      <c r="A10181" s="397">
        <v>102172</v>
      </c>
      <c r="B10181" t="s">
        <v>10544</v>
      </c>
      <c r="C10181" t="s">
        <v>527</v>
      </c>
      <c r="D10181" s="398">
        <v>752.57</v>
      </c>
      <c r="F10181" s="398">
        <v>564.16999999999996</v>
      </c>
      <c r="H10181" t="s">
        <v>528</v>
      </c>
    </row>
    <row r="10182" spans="1:8">
      <c r="A10182" s="397">
        <v>102170</v>
      </c>
      <c r="B10182" t="s">
        <v>10545</v>
      </c>
      <c r="C10182" t="s">
        <v>527</v>
      </c>
      <c r="D10182" s="398">
        <v>371.18</v>
      </c>
      <c r="F10182" s="398">
        <v>307.51</v>
      </c>
      <c r="H10182" t="s">
        <v>528</v>
      </c>
    </row>
    <row r="10183" spans="1:8">
      <c r="A10183" s="397">
        <v>102160</v>
      </c>
      <c r="B10183" t="s">
        <v>10546</v>
      </c>
      <c r="C10183" t="s">
        <v>527</v>
      </c>
      <c r="D10183" s="398">
        <v>256.89999999999998</v>
      </c>
      <c r="F10183" s="398">
        <v>199.54</v>
      </c>
      <c r="H10183" t="s">
        <v>528</v>
      </c>
    </row>
    <row r="10184" spans="1:8">
      <c r="A10184" s="397">
        <v>106315</v>
      </c>
      <c r="B10184" t="s">
        <v>10547</v>
      </c>
      <c r="C10184" t="s">
        <v>527</v>
      </c>
      <c r="D10184" s="398">
        <v>0</v>
      </c>
      <c r="F10184" s="398">
        <v>0</v>
      </c>
      <c r="H10184" t="s">
        <v>528</v>
      </c>
    </row>
    <row r="10185" spans="1:8">
      <c r="A10185" s="397">
        <v>102174</v>
      </c>
      <c r="B10185" t="s">
        <v>10548</v>
      </c>
      <c r="C10185" t="s">
        <v>527</v>
      </c>
      <c r="D10185" s="398">
        <v>0</v>
      </c>
      <c r="F10185" s="398">
        <v>0</v>
      </c>
      <c r="H10185" t="s">
        <v>528</v>
      </c>
    </row>
    <row r="10186" spans="1:8">
      <c r="A10186" s="397">
        <v>106316</v>
      </c>
      <c r="B10186" t="s">
        <v>10549</v>
      </c>
      <c r="C10186" t="s">
        <v>527</v>
      </c>
      <c r="D10186" s="398">
        <v>0</v>
      </c>
      <c r="F10186" s="398">
        <v>0</v>
      </c>
      <c r="H10186" t="s">
        <v>528</v>
      </c>
    </row>
    <row r="10187" spans="1:8">
      <c r="A10187" s="397">
        <v>102175</v>
      </c>
      <c r="B10187" t="s">
        <v>10550</v>
      </c>
      <c r="C10187" t="s">
        <v>527</v>
      </c>
      <c r="D10187" s="398">
        <v>0</v>
      </c>
      <c r="F10187" s="398">
        <v>0</v>
      </c>
      <c r="H10187" t="s">
        <v>528</v>
      </c>
    </row>
    <row r="10188" spans="1:8">
      <c r="A10188" s="397">
        <v>106314</v>
      </c>
      <c r="B10188" t="s">
        <v>10551</v>
      </c>
      <c r="C10188" t="s">
        <v>527</v>
      </c>
      <c r="D10188" s="398">
        <v>0</v>
      </c>
      <c r="F10188" s="398">
        <v>0</v>
      </c>
      <c r="H10188" t="s">
        <v>528</v>
      </c>
    </row>
    <row r="10189" spans="1:8">
      <c r="A10189" s="397">
        <v>102173</v>
      </c>
      <c r="B10189" t="s">
        <v>10552</v>
      </c>
      <c r="C10189" t="s">
        <v>527</v>
      </c>
      <c r="D10189" s="398">
        <v>0</v>
      </c>
      <c r="F10189" s="398">
        <v>0</v>
      </c>
      <c r="H10189" t="s">
        <v>528</v>
      </c>
    </row>
    <row r="10190" spans="1:8">
      <c r="A10190" s="397">
        <v>102163</v>
      </c>
      <c r="B10190" t="s">
        <v>10553</v>
      </c>
      <c r="C10190" t="s">
        <v>527</v>
      </c>
      <c r="D10190" s="398">
        <v>497.18</v>
      </c>
      <c r="F10190" s="398">
        <v>397.51</v>
      </c>
      <c r="H10190" t="s">
        <v>528</v>
      </c>
    </row>
    <row r="10191" spans="1:8">
      <c r="A10191" s="397">
        <v>102153</v>
      </c>
      <c r="B10191" t="s">
        <v>10554</v>
      </c>
      <c r="C10191" t="s">
        <v>527</v>
      </c>
      <c r="D10191" s="398">
        <v>382.9</v>
      </c>
      <c r="F10191" s="398">
        <v>289.54000000000002</v>
      </c>
      <c r="H10191" t="s">
        <v>528</v>
      </c>
    </row>
    <row r="10192" spans="1:8">
      <c r="A10192" s="397">
        <v>102165</v>
      </c>
      <c r="B10192" t="s">
        <v>10555</v>
      </c>
      <c r="C10192" t="s">
        <v>527</v>
      </c>
      <c r="D10192" s="398">
        <v>494.04</v>
      </c>
      <c r="F10192" s="398">
        <v>387.35</v>
      </c>
      <c r="H10192" t="s">
        <v>528</v>
      </c>
    </row>
    <row r="10193" spans="1:8">
      <c r="A10193" s="397">
        <v>102155</v>
      </c>
      <c r="B10193" t="s">
        <v>10556</v>
      </c>
      <c r="C10193" t="s">
        <v>527</v>
      </c>
      <c r="D10193" s="398">
        <v>400.48</v>
      </c>
      <c r="F10193" s="398">
        <v>298.89</v>
      </c>
      <c r="H10193" t="s">
        <v>528</v>
      </c>
    </row>
    <row r="10194" spans="1:8">
      <c r="A10194" s="397">
        <v>102167</v>
      </c>
      <c r="B10194" t="s">
        <v>10557</v>
      </c>
      <c r="C10194" t="s">
        <v>527</v>
      </c>
      <c r="D10194" s="398">
        <v>605.58000000000004</v>
      </c>
      <c r="F10194" s="398">
        <v>459.18</v>
      </c>
      <c r="H10194" t="s">
        <v>528</v>
      </c>
    </row>
    <row r="10195" spans="1:8">
      <c r="A10195" s="397">
        <v>102157</v>
      </c>
      <c r="B10195" t="s">
        <v>10558</v>
      </c>
      <c r="C10195" t="s">
        <v>527</v>
      </c>
      <c r="D10195" s="398">
        <v>532.98</v>
      </c>
      <c r="F10195" s="398">
        <v>390.53</v>
      </c>
      <c r="H10195" t="s">
        <v>528</v>
      </c>
    </row>
    <row r="10196" spans="1:8">
      <c r="A10196" s="397">
        <v>102169</v>
      </c>
      <c r="B10196" t="s">
        <v>10559</v>
      </c>
      <c r="C10196" t="s">
        <v>527</v>
      </c>
      <c r="D10196" s="398">
        <v>695.63</v>
      </c>
      <c r="F10196" s="398">
        <v>514.09</v>
      </c>
      <c r="H10196" t="s">
        <v>528</v>
      </c>
    </row>
    <row r="10197" spans="1:8">
      <c r="A10197" s="397">
        <v>102159</v>
      </c>
      <c r="B10197" t="s">
        <v>10560</v>
      </c>
      <c r="C10197" t="s">
        <v>527</v>
      </c>
      <c r="D10197" s="398">
        <v>648.80999999999995</v>
      </c>
      <c r="F10197" s="398">
        <v>469.83</v>
      </c>
      <c r="H10197" t="s">
        <v>528</v>
      </c>
    </row>
    <row r="10198" spans="1:8">
      <c r="A10198" s="397">
        <v>102161</v>
      </c>
      <c r="B10198" t="s">
        <v>10561</v>
      </c>
      <c r="C10198" t="s">
        <v>527</v>
      </c>
      <c r="D10198" s="398">
        <v>381.69</v>
      </c>
      <c r="F10198" s="398">
        <v>315.02</v>
      </c>
      <c r="H10198" t="s">
        <v>528</v>
      </c>
    </row>
    <row r="10199" spans="1:8">
      <c r="A10199" s="397">
        <v>102151</v>
      </c>
      <c r="B10199" t="s">
        <v>10562</v>
      </c>
      <c r="C10199" t="s">
        <v>527</v>
      </c>
      <c r="D10199" s="398">
        <v>267.41000000000003</v>
      </c>
      <c r="F10199" s="398">
        <v>207.05</v>
      </c>
      <c r="H10199" t="s">
        <v>528</v>
      </c>
    </row>
    <row r="10200" spans="1:8">
      <c r="A10200" s="397">
        <v>102162</v>
      </c>
      <c r="B10200" t="s">
        <v>10563</v>
      </c>
      <c r="C10200" t="s">
        <v>527</v>
      </c>
      <c r="D10200" s="398">
        <v>413.19</v>
      </c>
      <c r="F10200" s="398">
        <v>337.52</v>
      </c>
      <c r="H10200" t="s">
        <v>528</v>
      </c>
    </row>
    <row r="10201" spans="1:8">
      <c r="A10201" s="397">
        <v>102152</v>
      </c>
      <c r="B10201" t="s">
        <v>10564</v>
      </c>
      <c r="C10201" t="s">
        <v>527</v>
      </c>
      <c r="D10201" s="398">
        <v>298.91000000000003</v>
      </c>
      <c r="F10201" s="398">
        <v>229.55</v>
      </c>
      <c r="H10201" t="s">
        <v>528</v>
      </c>
    </row>
    <row r="10202" spans="1:8">
      <c r="A10202" s="397">
        <v>102164</v>
      </c>
      <c r="B10202" t="s">
        <v>10565</v>
      </c>
      <c r="C10202" t="s">
        <v>527</v>
      </c>
      <c r="D10202" s="398">
        <v>425.33</v>
      </c>
      <c r="F10202" s="398">
        <v>338.28</v>
      </c>
      <c r="H10202" t="s">
        <v>528</v>
      </c>
    </row>
    <row r="10203" spans="1:8">
      <c r="A10203" s="397">
        <v>102154</v>
      </c>
      <c r="B10203" t="s">
        <v>10566</v>
      </c>
      <c r="C10203" t="s">
        <v>527</v>
      </c>
      <c r="D10203" s="398">
        <v>331.77</v>
      </c>
      <c r="F10203" s="398">
        <v>249.82</v>
      </c>
      <c r="H10203" t="s">
        <v>528</v>
      </c>
    </row>
    <row r="10204" spans="1:8">
      <c r="A10204" s="397">
        <v>102166</v>
      </c>
      <c r="B10204" t="s">
        <v>10567</v>
      </c>
      <c r="C10204" t="s">
        <v>527</v>
      </c>
      <c r="D10204" s="398">
        <v>458.58</v>
      </c>
      <c r="F10204" s="398">
        <v>354.18</v>
      </c>
      <c r="H10204" t="s">
        <v>528</v>
      </c>
    </row>
    <row r="10205" spans="1:8">
      <c r="A10205" s="397">
        <v>102156</v>
      </c>
      <c r="B10205" t="s">
        <v>10568</v>
      </c>
      <c r="C10205" t="s">
        <v>527</v>
      </c>
      <c r="D10205" s="398">
        <v>385.98</v>
      </c>
      <c r="F10205" s="398">
        <v>285.52999999999997</v>
      </c>
      <c r="H10205" t="s">
        <v>528</v>
      </c>
    </row>
    <row r="10206" spans="1:8">
      <c r="A10206" s="397">
        <v>102168</v>
      </c>
      <c r="B10206" t="s">
        <v>10569</v>
      </c>
      <c r="C10206" t="s">
        <v>527</v>
      </c>
      <c r="D10206" s="398">
        <v>596.1</v>
      </c>
      <c r="F10206" s="398">
        <v>445.52</v>
      </c>
      <c r="H10206" t="s">
        <v>528</v>
      </c>
    </row>
    <row r="10207" spans="1:8">
      <c r="A10207" s="397">
        <v>102158</v>
      </c>
      <c r="B10207" t="s">
        <v>10570</v>
      </c>
      <c r="C10207" t="s">
        <v>527</v>
      </c>
      <c r="D10207" s="398">
        <v>542.29</v>
      </c>
      <c r="F10207" s="398">
        <v>394.66</v>
      </c>
      <c r="H10207" t="s">
        <v>528</v>
      </c>
    </row>
    <row r="10208" spans="1:8">
      <c r="A10208" s="397">
        <v>102181</v>
      </c>
      <c r="B10208" t="s">
        <v>10571</v>
      </c>
      <c r="C10208" t="s">
        <v>527</v>
      </c>
      <c r="D10208" s="398">
        <v>636.54</v>
      </c>
      <c r="F10208" s="398">
        <v>572.57000000000005</v>
      </c>
      <c r="H10208" t="s">
        <v>528</v>
      </c>
    </row>
    <row r="10209" spans="1:8">
      <c r="A10209" s="397">
        <v>102179</v>
      </c>
      <c r="B10209" t="s">
        <v>10572</v>
      </c>
      <c r="C10209" t="s">
        <v>527</v>
      </c>
      <c r="D10209" s="398">
        <v>441.45</v>
      </c>
      <c r="F10209" s="398">
        <v>405.43</v>
      </c>
      <c r="H10209" t="s">
        <v>528</v>
      </c>
    </row>
    <row r="10210" spans="1:8">
      <c r="A10210" s="397">
        <v>102180</v>
      </c>
      <c r="B10210" t="s">
        <v>10573</v>
      </c>
      <c r="C10210" t="s">
        <v>527</v>
      </c>
      <c r="D10210" s="398">
        <v>525.20000000000005</v>
      </c>
      <c r="F10210" s="398">
        <v>477.09</v>
      </c>
      <c r="H10210" t="s">
        <v>528</v>
      </c>
    </row>
    <row r="10211" spans="1:8">
      <c r="A10211" s="397">
        <v>102189</v>
      </c>
      <c r="B10211" t="s">
        <v>10574</v>
      </c>
      <c r="C10211" t="s">
        <v>530</v>
      </c>
      <c r="D10211" s="398">
        <v>269.86</v>
      </c>
      <c r="F10211" s="398">
        <v>291.37</v>
      </c>
      <c r="H10211" t="s">
        <v>528</v>
      </c>
    </row>
    <row r="10212" spans="1:8">
      <c r="A10212" s="397">
        <v>102188</v>
      </c>
      <c r="B10212" t="s">
        <v>10575</v>
      </c>
      <c r="C10212" t="s">
        <v>530</v>
      </c>
      <c r="D10212" s="398">
        <v>1061.1199999999999</v>
      </c>
      <c r="F10212" s="398">
        <v>1102.43</v>
      </c>
      <c r="H10212" t="s">
        <v>528</v>
      </c>
    </row>
    <row r="10213" spans="1:8">
      <c r="A10213" s="397">
        <v>106320</v>
      </c>
      <c r="B10213" t="s">
        <v>10576</v>
      </c>
      <c r="C10213" t="s">
        <v>530</v>
      </c>
      <c r="D10213" s="398">
        <v>2760.63</v>
      </c>
      <c r="F10213" s="398">
        <v>2633.16</v>
      </c>
      <c r="H10213" t="s">
        <v>528</v>
      </c>
    </row>
    <row r="10214" spans="1:8">
      <c r="A10214" s="397">
        <v>102185</v>
      </c>
      <c r="B10214" t="s">
        <v>10577</v>
      </c>
      <c r="C10214" t="s">
        <v>530</v>
      </c>
      <c r="D10214" s="398">
        <v>4787.5</v>
      </c>
      <c r="F10214" s="398">
        <v>4624.1099999999997</v>
      </c>
      <c r="H10214" t="s">
        <v>528</v>
      </c>
    </row>
    <row r="10215" spans="1:8">
      <c r="A10215" s="397">
        <v>106318</v>
      </c>
      <c r="B10215" t="s">
        <v>10578</v>
      </c>
      <c r="C10215" t="s">
        <v>530</v>
      </c>
      <c r="D10215" s="398">
        <v>2138.89</v>
      </c>
      <c r="F10215" s="398">
        <v>2085.77</v>
      </c>
      <c r="H10215" t="s">
        <v>528</v>
      </c>
    </row>
    <row r="10216" spans="1:8">
      <c r="A10216" s="397">
        <v>106319</v>
      </c>
      <c r="B10216" t="s">
        <v>10579</v>
      </c>
      <c r="C10216" t="s">
        <v>530</v>
      </c>
      <c r="D10216" s="398">
        <v>2263.2399999999998</v>
      </c>
      <c r="F10216" s="398">
        <v>2195.25</v>
      </c>
      <c r="H10216" t="s">
        <v>528</v>
      </c>
    </row>
    <row r="10217" spans="1:8">
      <c r="A10217" s="397">
        <v>102184</v>
      </c>
      <c r="B10217" t="s">
        <v>10580</v>
      </c>
      <c r="C10217" t="s">
        <v>530</v>
      </c>
      <c r="D10217" s="398">
        <v>2387.59</v>
      </c>
      <c r="F10217" s="398">
        <v>2304.7199999999998</v>
      </c>
      <c r="H10217" t="s">
        <v>528</v>
      </c>
    </row>
    <row r="10218" spans="1:8">
      <c r="A10218" s="397">
        <v>102187</v>
      </c>
      <c r="B10218" t="s">
        <v>10581</v>
      </c>
      <c r="C10218" t="s">
        <v>530</v>
      </c>
      <c r="D10218" s="398">
        <v>0</v>
      </c>
      <c r="F10218" s="398">
        <v>0</v>
      </c>
      <c r="H10218" t="s">
        <v>528</v>
      </c>
    </row>
    <row r="10219" spans="1:8">
      <c r="A10219" s="397">
        <v>102186</v>
      </c>
      <c r="B10219" t="s">
        <v>10582</v>
      </c>
      <c r="C10219" t="s">
        <v>530</v>
      </c>
      <c r="D10219" s="398">
        <v>0</v>
      </c>
      <c r="F10219" s="398">
        <v>0</v>
      </c>
      <c r="H10219" t="s">
        <v>528</v>
      </c>
    </row>
    <row r="10220" spans="1:8">
      <c r="A10220" s="397">
        <v>102183</v>
      </c>
      <c r="B10220" t="s">
        <v>10583</v>
      </c>
      <c r="C10220" t="s">
        <v>530</v>
      </c>
      <c r="D10220" s="398">
        <v>2530.38</v>
      </c>
      <c r="F10220" s="398">
        <v>2288.46</v>
      </c>
      <c r="H10220" t="s">
        <v>528</v>
      </c>
    </row>
    <row r="10221" spans="1:8">
      <c r="A10221" s="397">
        <v>102182</v>
      </c>
      <c r="B10221" t="s">
        <v>10584</v>
      </c>
      <c r="C10221" t="s">
        <v>530</v>
      </c>
      <c r="D10221" s="398">
        <v>1349.48</v>
      </c>
      <c r="F10221" s="398">
        <v>1229.67</v>
      </c>
      <c r="H10221" t="s">
        <v>528</v>
      </c>
    </row>
    <row r="10222" spans="1:8">
      <c r="A10222" s="397">
        <v>102191</v>
      </c>
      <c r="B10222" t="s">
        <v>10585</v>
      </c>
      <c r="C10222" t="s">
        <v>527</v>
      </c>
      <c r="D10222" s="398">
        <v>20.6</v>
      </c>
      <c r="F10222" s="398">
        <v>24.51</v>
      </c>
      <c r="H10222" t="s">
        <v>528</v>
      </c>
    </row>
    <row r="10223" spans="1:8">
      <c r="A10223" s="397">
        <v>102190</v>
      </c>
      <c r="B10223" t="s">
        <v>10586</v>
      </c>
      <c r="C10223" t="s">
        <v>527</v>
      </c>
      <c r="D10223" s="398">
        <v>19.02</v>
      </c>
      <c r="F10223" s="398">
        <v>22.63</v>
      </c>
      <c r="H10223" t="s">
        <v>528</v>
      </c>
    </row>
    <row r="10224" spans="1:8">
      <c r="A10224" s="397">
        <v>102192</v>
      </c>
      <c r="B10224" t="s">
        <v>10587</v>
      </c>
      <c r="C10224" t="s">
        <v>527</v>
      </c>
      <c r="D10224" s="398">
        <v>18.2</v>
      </c>
      <c r="F10224" s="398">
        <v>21.64</v>
      </c>
      <c r="H10224" t="s">
        <v>528</v>
      </c>
    </row>
    <row r="10225" spans="1:8">
      <c r="A10225" s="397">
        <v>89354</v>
      </c>
      <c r="B10225" t="s">
        <v>10588</v>
      </c>
      <c r="C10225" t="s">
        <v>530</v>
      </c>
      <c r="D10225" s="398">
        <v>652.36</v>
      </c>
      <c r="F10225" s="398">
        <v>501.09</v>
      </c>
      <c r="H10225" t="s">
        <v>528</v>
      </c>
    </row>
    <row r="10226" spans="1:8">
      <c r="A10226" s="397">
        <v>103041</v>
      </c>
      <c r="B10226" t="s">
        <v>10589</v>
      </c>
      <c r="C10226" t="s">
        <v>530</v>
      </c>
      <c r="D10226" s="398">
        <v>17.32</v>
      </c>
      <c r="F10226" s="398">
        <v>22.31</v>
      </c>
      <c r="H10226" t="s">
        <v>528</v>
      </c>
    </row>
    <row r="10227" spans="1:8">
      <c r="A10227" s="397">
        <v>103042</v>
      </c>
      <c r="B10227" t="s">
        <v>10590</v>
      </c>
      <c r="C10227" t="s">
        <v>530</v>
      </c>
      <c r="D10227" s="398">
        <v>21.81</v>
      </c>
      <c r="F10227" s="398">
        <v>28.12</v>
      </c>
      <c r="H10227" t="s">
        <v>528</v>
      </c>
    </row>
    <row r="10228" spans="1:8">
      <c r="A10228" s="397">
        <v>103043</v>
      </c>
      <c r="B10228" t="s">
        <v>10591</v>
      </c>
      <c r="C10228" t="s">
        <v>530</v>
      </c>
      <c r="D10228" s="398">
        <v>19.79</v>
      </c>
      <c r="F10228" s="398">
        <v>25.49</v>
      </c>
      <c r="H10228" t="s">
        <v>528</v>
      </c>
    </row>
    <row r="10229" spans="1:8">
      <c r="A10229" s="397">
        <v>103044</v>
      </c>
      <c r="B10229" t="s">
        <v>10592</v>
      </c>
      <c r="C10229" t="s">
        <v>530</v>
      </c>
      <c r="D10229" s="398">
        <v>26.94</v>
      </c>
      <c r="F10229" s="398">
        <v>34.72</v>
      </c>
      <c r="H10229" t="s">
        <v>528</v>
      </c>
    </row>
    <row r="10230" spans="1:8">
      <c r="A10230" s="397">
        <v>103039</v>
      </c>
      <c r="B10230" t="s">
        <v>10593</v>
      </c>
      <c r="C10230" t="s">
        <v>530</v>
      </c>
      <c r="D10230" s="398">
        <v>59.9</v>
      </c>
      <c r="F10230" s="398">
        <v>77.22</v>
      </c>
      <c r="H10230" t="s">
        <v>528</v>
      </c>
    </row>
    <row r="10231" spans="1:8">
      <c r="A10231" s="397">
        <v>103038</v>
      </c>
      <c r="B10231" t="s">
        <v>10594</v>
      </c>
      <c r="C10231" t="s">
        <v>530</v>
      </c>
      <c r="D10231" s="398">
        <v>54.29</v>
      </c>
      <c r="F10231" s="398">
        <v>69.959999999999994</v>
      </c>
      <c r="H10231" t="s">
        <v>528</v>
      </c>
    </row>
    <row r="10232" spans="1:8">
      <c r="A10232" s="397">
        <v>103037</v>
      </c>
      <c r="B10232" t="s">
        <v>10595</v>
      </c>
      <c r="C10232" t="s">
        <v>530</v>
      </c>
      <c r="D10232" s="398">
        <v>40.51</v>
      </c>
      <c r="F10232" s="398">
        <v>52.18</v>
      </c>
      <c r="H10232" t="s">
        <v>528</v>
      </c>
    </row>
    <row r="10233" spans="1:8">
      <c r="A10233" s="397">
        <v>103036</v>
      </c>
      <c r="B10233" t="s">
        <v>10596</v>
      </c>
      <c r="C10233" t="s">
        <v>530</v>
      </c>
      <c r="D10233" s="398">
        <v>20.51</v>
      </c>
      <c r="F10233" s="398">
        <v>26.41</v>
      </c>
      <c r="H10233" t="s">
        <v>528</v>
      </c>
    </row>
    <row r="10234" spans="1:8">
      <c r="A10234" s="397">
        <v>103040</v>
      </c>
      <c r="B10234" t="s">
        <v>10597</v>
      </c>
      <c r="C10234" t="s">
        <v>530</v>
      </c>
      <c r="D10234" s="398">
        <v>88.03</v>
      </c>
      <c r="F10234" s="398">
        <v>113.48</v>
      </c>
      <c r="H10234" t="s">
        <v>528</v>
      </c>
    </row>
    <row r="10235" spans="1:8">
      <c r="A10235" s="397">
        <v>90371</v>
      </c>
      <c r="B10235" t="s">
        <v>10598</v>
      </c>
      <c r="C10235" t="s">
        <v>530</v>
      </c>
      <c r="D10235" s="398">
        <v>25.93</v>
      </c>
      <c r="F10235" s="398">
        <v>33.42</v>
      </c>
      <c r="H10235" t="s">
        <v>528</v>
      </c>
    </row>
    <row r="10236" spans="1:8">
      <c r="A10236" s="397">
        <v>103047</v>
      </c>
      <c r="B10236" t="s">
        <v>10599</v>
      </c>
      <c r="C10236" t="s">
        <v>530</v>
      </c>
      <c r="D10236" s="398">
        <v>21.89</v>
      </c>
      <c r="F10236" s="398">
        <v>27.15</v>
      </c>
      <c r="H10236" t="s">
        <v>528</v>
      </c>
    </row>
    <row r="10237" spans="1:8">
      <c r="A10237" s="397">
        <v>94489</v>
      </c>
      <c r="B10237" t="s">
        <v>10600</v>
      </c>
      <c r="C10237" t="s">
        <v>530</v>
      </c>
      <c r="D10237" s="398">
        <v>26.6</v>
      </c>
      <c r="F10237" s="398">
        <v>32.75</v>
      </c>
      <c r="H10237" t="s">
        <v>528</v>
      </c>
    </row>
    <row r="10238" spans="1:8">
      <c r="A10238" s="397">
        <v>94490</v>
      </c>
      <c r="B10238" t="s">
        <v>10601</v>
      </c>
      <c r="C10238" t="s">
        <v>530</v>
      </c>
      <c r="D10238" s="398">
        <v>38.270000000000003</v>
      </c>
      <c r="F10238" s="398">
        <v>47.77</v>
      </c>
      <c r="H10238" t="s">
        <v>528</v>
      </c>
    </row>
    <row r="10239" spans="1:8">
      <c r="A10239" s="397">
        <v>94491</v>
      </c>
      <c r="B10239" t="s">
        <v>10602</v>
      </c>
      <c r="C10239" t="s">
        <v>530</v>
      </c>
      <c r="D10239" s="398">
        <v>52.73</v>
      </c>
      <c r="F10239" s="398">
        <v>65.08</v>
      </c>
      <c r="H10239" t="s">
        <v>528</v>
      </c>
    </row>
    <row r="10240" spans="1:8">
      <c r="A10240" s="397">
        <v>94492</v>
      </c>
      <c r="B10240" t="s">
        <v>10603</v>
      </c>
      <c r="C10240" t="s">
        <v>530</v>
      </c>
      <c r="D10240" s="398">
        <v>54.11</v>
      </c>
      <c r="F10240" s="398">
        <v>66.86</v>
      </c>
      <c r="H10240" t="s">
        <v>528</v>
      </c>
    </row>
    <row r="10241" spans="1:8">
      <c r="A10241" s="397">
        <v>94493</v>
      </c>
      <c r="B10241" t="s">
        <v>10604</v>
      </c>
      <c r="C10241" t="s">
        <v>530</v>
      </c>
      <c r="D10241" s="398">
        <v>99.39</v>
      </c>
      <c r="F10241" s="398">
        <v>121.71</v>
      </c>
      <c r="H10241" t="s">
        <v>528</v>
      </c>
    </row>
    <row r="10242" spans="1:8">
      <c r="A10242" s="397">
        <v>94497</v>
      </c>
      <c r="B10242" t="s">
        <v>10605</v>
      </c>
      <c r="C10242" t="s">
        <v>530</v>
      </c>
      <c r="D10242" s="398">
        <v>90.2</v>
      </c>
      <c r="F10242" s="398">
        <v>101.83</v>
      </c>
      <c r="H10242" t="s">
        <v>528</v>
      </c>
    </row>
    <row r="10243" spans="1:8">
      <c r="A10243" s="397">
        <v>94794</v>
      </c>
      <c r="B10243" t="s">
        <v>10606</v>
      </c>
      <c r="C10243" t="s">
        <v>530</v>
      </c>
      <c r="D10243" s="398">
        <v>141.41</v>
      </c>
      <c r="F10243" s="398">
        <v>159.22999999999999</v>
      </c>
      <c r="H10243" t="s">
        <v>528</v>
      </c>
    </row>
    <row r="10244" spans="1:8">
      <c r="A10244" s="397">
        <v>94496</v>
      </c>
      <c r="B10244" t="s">
        <v>10607</v>
      </c>
      <c r="C10244" t="s">
        <v>530</v>
      </c>
      <c r="D10244" s="398">
        <v>71.099999999999994</v>
      </c>
      <c r="F10244" s="398">
        <v>80.209999999999994</v>
      </c>
      <c r="H10244" t="s">
        <v>528</v>
      </c>
    </row>
    <row r="10245" spans="1:8">
      <c r="A10245" s="397">
        <v>94793</v>
      </c>
      <c r="B10245" t="s">
        <v>10608</v>
      </c>
      <c r="C10245" t="s">
        <v>530</v>
      </c>
      <c r="D10245" s="398">
        <v>132.66</v>
      </c>
      <c r="F10245" s="398">
        <v>148.94</v>
      </c>
      <c r="H10245" t="s">
        <v>528</v>
      </c>
    </row>
    <row r="10246" spans="1:8">
      <c r="A10246" s="397">
        <v>94495</v>
      </c>
      <c r="B10246" t="s">
        <v>10609</v>
      </c>
      <c r="C10246" t="s">
        <v>530</v>
      </c>
      <c r="D10246" s="398">
        <v>52.2</v>
      </c>
      <c r="F10246" s="398">
        <v>58.87</v>
      </c>
      <c r="H10246" t="s">
        <v>528</v>
      </c>
    </row>
    <row r="10247" spans="1:8">
      <c r="A10247" s="397">
        <v>94792</v>
      </c>
      <c r="B10247" t="s">
        <v>10610</v>
      </c>
      <c r="C10247" t="s">
        <v>530</v>
      </c>
      <c r="D10247" s="398">
        <v>97.36</v>
      </c>
      <c r="F10247" s="398">
        <v>109.64</v>
      </c>
      <c r="H10247" t="s">
        <v>528</v>
      </c>
    </row>
    <row r="10248" spans="1:8">
      <c r="A10248" s="397">
        <v>89352</v>
      </c>
      <c r="B10248" t="s">
        <v>10611</v>
      </c>
      <c r="C10248" t="s">
        <v>530</v>
      </c>
      <c r="D10248" s="398">
        <v>30.38</v>
      </c>
      <c r="F10248" s="398">
        <v>34.1</v>
      </c>
      <c r="H10248" t="s">
        <v>528</v>
      </c>
    </row>
    <row r="10249" spans="1:8">
      <c r="A10249" s="397">
        <v>89986</v>
      </c>
      <c r="B10249" t="s">
        <v>10612</v>
      </c>
      <c r="C10249" t="s">
        <v>530</v>
      </c>
      <c r="D10249" s="398">
        <v>70.19</v>
      </c>
      <c r="F10249" s="398">
        <v>79.010000000000005</v>
      </c>
      <c r="H10249" t="s">
        <v>528</v>
      </c>
    </row>
    <row r="10250" spans="1:8">
      <c r="A10250" s="397">
        <v>94499</v>
      </c>
      <c r="B10250" t="s">
        <v>10613</v>
      </c>
      <c r="C10250" t="s">
        <v>530</v>
      </c>
      <c r="D10250" s="398">
        <v>242.94</v>
      </c>
      <c r="F10250" s="398">
        <v>271.39</v>
      </c>
      <c r="H10250" t="s">
        <v>528</v>
      </c>
    </row>
    <row r="10251" spans="1:8">
      <c r="A10251" s="397">
        <v>94498</v>
      </c>
      <c r="B10251" t="s">
        <v>10614</v>
      </c>
      <c r="C10251" t="s">
        <v>530</v>
      </c>
      <c r="D10251" s="398">
        <v>124.07</v>
      </c>
      <c r="F10251" s="398">
        <v>139.83000000000001</v>
      </c>
      <c r="H10251" t="s">
        <v>528</v>
      </c>
    </row>
    <row r="10252" spans="1:8">
      <c r="A10252" s="397">
        <v>94500</v>
      </c>
      <c r="B10252" t="s">
        <v>10615</v>
      </c>
      <c r="C10252" t="s">
        <v>530</v>
      </c>
      <c r="D10252" s="398">
        <v>295.18</v>
      </c>
      <c r="F10252" s="398">
        <v>329.95</v>
      </c>
      <c r="H10252" t="s">
        <v>528</v>
      </c>
    </row>
    <row r="10253" spans="1:8">
      <c r="A10253" s="397">
        <v>89353</v>
      </c>
      <c r="B10253" t="s">
        <v>10616</v>
      </c>
      <c r="C10253" t="s">
        <v>530</v>
      </c>
      <c r="D10253" s="398">
        <v>34</v>
      </c>
      <c r="F10253" s="398">
        <v>38.51</v>
      </c>
      <c r="H10253" t="s">
        <v>528</v>
      </c>
    </row>
    <row r="10254" spans="1:8">
      <c r="A10254" s="397">
        <v>89987</v>
      </c>
      <c r="B10254" t="s">
        <v>10617</v>
      </c>
      <c r="C10254" t="s">
        <v>530</v>
      </c>
      <c r="D10254" s="398">
        <v>80.03</v>
      </c>
      <c r="F10254" s="398">
        <v>90.24</v>
      </c>
      <c r="H10254" t="s">
        <v>528</v>
      </c>
    </row>
    <row r="10255" spans="1:8">
      <c r="A10255" s="397">
        <v>94501</v>
      </c>
      <c r="B10255" t="s">
        <v>10618</v>
      </c>
      <c r="C10255" t="s">
        <v>530</v>
      </c>
      <c r="D10255" s="398">
        <v>588.52</v>
      </c>
      <c r="F10255" s="398">
        <v>653.08000000000004</v>
      </c>
      <c r="H10255" t="s">
        <v>528</v>
      </c>
    </row>
    <row r="10256" spans="1:8">
      <c r="A10256" s="397">
        <v>89349</v>
      </c>
      <c r="B10256" t="s">
        <v>10619</v>
      </c>
      <c r="C10256" t="s">
        <v>530</v>
      </c>
      <c r="D10256" s="398">
        <v>22.74</v>
      </c>
      <c r="F10256" s="398">
        <v>25.73</v>
      </c>
      <c r="H10256" t="s">
        <v>528</v>
      </c>
    </row>
    <row r="10257" spans="1:8">
      <c r="A10257" s="397">
        <v>89984</v>
      </c>
      <c r="B10257" t="s">
        <v>10620</v>
      </c>
      <c r="C10257" t="s">
        <v>530</v>
      </c>
      <c r="D10257" s="405">
        <v>71.94</v>
      </c>
      <c r="F10257" s="405">
        <v>80.930000000000007</v>
      </c>
      <c r="H10257" t="s">
        <v>528</v>
      </c>
    </row>
    <row r="10258" spans="1:8">
      <c r="A10258" s="397">
        <v>89985</v>
      </c>
      <c r="B10258" t="s">
        <v>10621</v>
      </c>
      <c r="C10258" t="s">
        <v>530</v>
      </c>
      <c r="D10258" s="405">
        <v>76.19</v>
      </c>
      <c r="F10258" s="405">
        <v>86.04</v>
      </c>
      <c r="H10258" t="s">
        <v>528</v>
      </c>
    </row>
    <row r="10259" spans="1:8">
      <c r="A10259" s="397">
        <v>89351</v>
      </c>
      <c r="B10259" t="s">
        <v>10622</v>
      </c>
      <c r="C10259" t="s">
        <v>530</v>
      </c>
      <c r="D10259" s="405">
        <v>28.52</v>
      </c>
      <c r="F10259" s="405">
        <v>32.520000000000003</v>
      </c>
      <c r="H10259" t="s">
        <v>528</v>
      </c>
    </row>
    <row r="10260" spans="1:8">
      <c r="A10260" s="397">
        <v>103045</v>
      </c>
      <c r="B10260" t="s">
        <v>10623</v>
      </c>
      <c r="C10260" t="s">
        <v>530</v>
      </c>
      <c r="D10260" s="405">
        <v>9.23</v>
      </c>
      <c r="F10260" s="405">
        <v>11.89</v>
      </c>
      <c r="H10260" t="s">
        <v>528</v>
      </c>
    </row>
    <row r="10261" spans="1:8">
      <c r="A10261" s="397">
        <v>103046</v>
      </c>
      <c r="B10261" t="s">
        <v>10624</v>
      </c>
      <c r="C10261" t="s">
        <v>530</v>
      </c>
      <c r="D10261" s="405">
        <v>20.77</v>
      </c>
      <c r="F10261" s="405">
        <v>26.79</v>
      </c>
      <c r="H10261" t="s">
        <v>528</v>
      </c>
    </row>
    <row r="10262" spans="1:8">
      <c r="A10262" s="397">
        <v>103048</v>
      </c>
      <c r="B10262" t="s">
        <v>10625</v>
      </c>
      <c r="C10262" t="s">
        <v>530</v>
      </c>
      <c r="D10262" s="405">
        <v>16.989999999999998</v>
      </c>
      <c r="F10262" s="405">
        <v>20.85</v>
      </c>
      <c r="H10262" t="s">
        <v>528</v>
      </c>
    </row>
    <row r="10263" spans="1:8">
      <c r="A10263" s="397">
        <v>103049</v>
      </c>
      <c r="B10263" t="s">
        <v>10626</v>
      </c>
      <c r="C10263" t="s">
        <v>530</v>
      </c>
      <c r="D10263" s="405">
        <v>18.45</v>
      </c>
      <c r="F10263" s="405">
        <v>22.25</v>
      </c>
      <c r="H10263" t="s">
        <v>528</v>
      </c>
    </row>
    <row r="10264" spans="1:8">
      <c r="A10264" s="397">
        <v>103029</v>
      </c>
      <c r="B10264" t="s">
        <v>10627</v>
      </c>
      <c r="C10264" t="s">
        <v>530</v>
      </c>
      <c r="D10264" s="405">
        <v>38.56</v>
      </c>
      <c r="F10264" s="405">
        <v>43.51</v>
      </c>
      <c r="H10264" t="s">
        <v>528</v>
      </c>
    </row>
    <row r="10265" spans="1:8">
      <c r="A10265" s="397">
        <v>103019</v>
      </c>
      <c r="B10265" t="s">
        <v>10628</v>
      </c>
      <c r="C10265" t="s">
        <v>530</v>
      </c>
      <c r="D10265" s="405">
        <v>162.97</v>
      </c>
      <c r="F10265" s="405">
        <v>380.74</v>
      </c>
      <c r="H10265" t="s">
        <v>528</v>
      </c>
    </row>
    <row r="10266" spans="1:8">
      <c r="A10266" s="397">
        <v>103050</v>
      </c>
      <c r="B10266" t="s">
        <v>10629</v>
      </c>
      <c r="C10266" t="s">
        <v>530</v>
      </c>
      <c r="D10266" s="405">
        <v>28.26</v>
      </c>
      <c r="F10266" s="405">
        <v>34.22</v>
      </c>
      <c r="H10266" t="s">
        <v>528</v>
      </c>
    </row>
    <row r="10267" spans="1:8">
      <c r="A10267" s="397">
        <v>103051</v>
      </c>
      <c r="B10267" t="s">
        <v>10630</v>
      </c>
      <c r="C10267" t="s">
        <v>530</v>
      </c>
      <c r="D10267" s="405">
        <v>34.26</v>
      </c>
      <c r="F10267" s="405">
        <v>41.34</v>
      </c>
      <c r="H10267" t="s">
        <v>528</v>
      </c>
    </row>
    <row r="10268" spans="1:8">
      <c r="A10268" s="397">
        <v>103052</v>
      </c>
      <c r="B10268" t="s">
        <v>10631</v>
      </c>
      <c r="C10268" t="s">
        <v>530</v>
      </c>
      <c r="D10268" s="405">
        <v>45.57</v>
      </c>
      <c r="F10268" s="405">
        <v>54.8</v>
      </c>
      <c r="H10268" t="s">
        <v>528</v>
      </c>
    </row>
    <row r="10269" spans="1:8">
      <c r="A10269" s="397">
        <v>94799</v>
      </c>
      <c r="B10269" t="s">
        <v>10632</v>
      </c>
      <c r="C10269" t="s">
        <v>530</v>
      </c>
      <c r="D10269" s="405">
        <v>216.89</v>
      </c>
      <c r="F10269" s="405">
        <v>264.29000000000002</v>
      </c>
      <c r="H10269" t="s">
        <v>528</v>
      </c>
    </row>
    <row r="10270" spans="1:8">
      <c r="A10270" s="397">
        <v>94798</v>
      </c>
      <c r="B10270" t="s">
        <v>10633</v>
      </c>
      <c r="C10270" t="s">
        <v>530</v>
      </c>
      <c r="D10270" s="405">
        <v>176.6</v>
      </c>
      <c r="F10270" s="405">
        <v>215.09</v>
      </c>
      <c r="H10270" t="s">
        <v>528</v>
      </c>
    </row>
    <row r="10271" spans="1:8">
      <c r="A10271" s="397">
        <v>94797</v>
      </c>
      <c r="B10271" t="s">
        <v>10634</v>
      </c>
      <c r="C10271" t="s">
        <v>530</v>
      </c>
      <c r="D10271" s="405">
        <v>106.61</v>
      </c>
      <c r="F10271" s="405">
        <v>130.07</v>
      </c>
      <c r="H10271" t="s">
        <v>528</v>
      </c>
    </row>
    <row r="10272" spans="1:8">
      <c r="A10272">
        <v>94795</v>
      </c>
      <c r="B10272" t="s">
        <v>10635</v>
      </c>
      <c r="C10272" s="405" t="s">
        <v>530</v>
      </c>
      <c r="D10272" s="405">
        <v>44.95</v>
      </c>
      <c r="F10272" s="405">
        <v>54.92</v>
      </c>
      <c r="H10272" t="s">
        <v>528</v>
      </c>
    </row>
    <row r="10273" spans="1:8">
      <c r="A10273">
        <v>94800</v>
      </c>
      <c r="B10273" t="s">
        <v>10636</v>
      </c>
      <c r="C10273" s="398" t="s">
        <v>530</v>
      </c>
      <c r="D10273" s="398">
        <v>278.48</v>
      </c>
      <c r="F10273" s="398">
        <v>339.36</v>
      </c>
      <c r="H10273" t="s">
        <v>528</v>
      </c>
    </row>
    <row r="10274" spans="1:8">
      <c r="A10274">
        <v>94796</v>
      </c>
      <c r="B10274" t="s">
        <v>10637</v>
      </c>
      <c r="C10274" s="398" t="s">
        <v>530</v>
      </c>
      <c r="D10274" s="398">
        <v>51.71</v>
      </c>
      <c r="F10274" s="398">
        <v>63.44</v>
      </c>
      <c r="H10274" t="s">
        <v>528</v>
      </c>
    </row>
    <row r="10275" spans="1:8">
      <c r="A10275">
        <v>99635</v>
      </c>
      <c r="B10275" t="s">
        <v>10638</v>
      </c>
      <c r="C10275" s="398" t="s">
        <v>530</v>
      </c>
      <c r="D10275" s="398">
        <v>245.74</v>
      </c>
      <c r="F10275" s="398">
        <v>426.97</v>
      </c>
      <c r="H10275" t="s">
        <v>528</v>
      </c>
    </row>
    <row r="10276" spans="1:8">
      <c r="A10276">
        <v>103018</v>
      </c>
      <c r="B10276" t="s">
        <v>10639</v>
      </c>
      <c r="C10276" s="398" t="s">
        <v>530</v>
      </c>
      <c r="D10276" s="398">
        <v>202.09</v>
      </c>
      <c r="F10276" s="398">
        <v>349.8</v>
      </c>
      <c r="H10276" t="s">
        <v>528</v>
      </c>
    </row>
    <row r="10277" spans="1:8">
      <c r="A10277">
        <v>95252</v>
      </c>
      <c r="B10277" t="s">
        <v>10640</v>
      </c>
      <c r="C10277" s="398" t="s">
        <v>530</v>
      </c>
      <c r="D10277" s="398">
        <v>125.08</v>
      </c>
      <c r="F10277" s="398">
        <v>140.04</v>
      </c>
      <c r="H10277" t="s">
        <v>528</v>
      </c>
    </row>
    <row r="10278" spans="1:8">
      <c r="A10278">
        <v>95251</v>
      </c>
      <c r="B10278" t="s">
        <v>10641</v>
      </c>
      <c r="C10278" s="398" t="s">
        <v>530</v>
      </c>
      <c r="D10278" s="398">
        <v>102.89</v>
      </c>
      <c r="F10278" s="398">
        <v>115.03</v>
      </c>
      <c r="H10278" t="s">
        <v>528</v>
      </c>
    </row>
    <row r="10279" spans="1:8">
      <c r="A10279">
        <v>95250</v>
      </c>
      <c r="B10279" t="s">
        <v>10642</v>
      </c>
      <c r="C10279" s="398" t="s">
        <v>530</v>
      </c>
      <c r="D10279" s="398">
        <v>69.790000000000006</v>
      </c>
      <c r="F10279" s="398">
        <v>78.14</v>
      </c>
      <c r="H10279" t="s">
        <v>528</v>
      </c>
    </row>
    <row r="10280" spans="1:8">
      <c r="A10280">
        <v>95248</v>
      </c>
      <c r="B10280" t="s">
        <v>10643</v>
      </c>
      <c r="C10280" s="398" t="s">
        <v>530</v>
      </c>
      <c r="D10280" s="398">
        <v>43.46</v>
      </c>
      <c r="F10280" s="398">
        <v>48.43</v>
      </c>
      <c r="H10280" t="s">
        <v>528</v>
      </c>
    </row>
    <row r="10281" spans="1:8">
      <c r="A10281">
        <v>95253</v>
      </c>
      <c r="B10281" t="s">
        <v>10644</v>
      </c>
      <c r="C10281" s="398" t="s">
        <v>530</v>
      </c>
      <c r="D10281" s="398">
        <v>189.05</v>
      </c>
      <c r="F10281" s="398">
        <v>211.03</v>
      </c>
      <c r="H10281" t="s">
        <v>528</v>
      </c>
    </row>
    <row r="10282" spans="1:8">
      <c r="A10282">
        <v>95249</v>
      </c>
      <c r="B10282" t="s">
        <v>10645</v>
      </c>
      <c r="C10282" s="398" t="s">
        <v>530</v>
      </c>
      <c r="D10282" s="398">
        <v>51.7</v>
      </c>
      <c r="F10282" s="398">
        <v>57.91</v>
      </c>
      <c r="H10282" t="s">
        <v>528</v>
      </c>
    </row>
    <row r="10283" spans="1:8">
      <c r="A10283">
        <v>99622</v>
      </c>
      <c r="B10283" t="s">
        <v>10646</v>
      </c>
      <c r="C10283" s="398" t="s">
        <v>530</v>
      </c>
      <c r="D10283" s="398">
        <v>365.87</v>
      </c>
      <c r="F10283" s="398">
        <v>370.32</v>
      </c>
      <c r="H10283" t="s">
        <v>528</v>
      </c>
    </row>
    <row r="10284" spans="1:8">
      <c r="A10284">
        <v>99621</v>
      </c>
      <c r="B10284" t="s">
        <v>10647</v>
      </c>
      <c r="C10284" s="398" t="s">
        <v>530</v>
      </c>
      <c r="D10284" s="398">
        <v>325.49</v>
      </c>
      <c r="F10284" s="398">
        <v>328.91</v>
      </c>
      <c r="H10284" t="s">
        <v>528</v>
      </c>
    </row>
    <row r="10285" spans="1:8">
      <c r="A10285">
        <v>99620</v>
      </c>
      <c r="B10285" t="s">
        <v>10648</v>
      </c>
      <c r="C10285" s="398" t="s">
        <v>530</v>
      </c>
      <c r="D10285" s="398">
        <v>218.22</v>
      </c>
      <c r="F10285" s="398">
        <v>220.72</v>
      </c>
      <c r="H10285" t="s">
        <v>528</v>
      </c>
    </row>
    <row r="10286" spans="1:8">
      <c r="A10286">
        <v>103008</v>
      </c>
      <c r="B10286" t="s">
        <v>10649</v>
      </c>
      <c r="C10286" s="398" t="s">
        <v>530</v>
      </c>
      <c r="D10286" s="398">
        <v>131.46</v>
      </c>
      <c r="F10286" s="398">
        <v>132.66999999999999</v>
      </c>
      <c r="H10286" t="s">
        <v>528</v>
      </c>
    </row>
    <row r="10287" spans="1:8">
      <c r="A10287">
        <v>99624</v>
      </c>
      <c r="B10287" t="s">
        <v>10650</v>
      </c>
      <c r="C10287" s="398" t="s">
        <v>530</v>
      </c>
      <c r="D10287" s="398">
        <v>728.77</v>
      </c>
      <c r="F10287" s="398">
        <v>736.48</v>
      </c>
      <c r="H10287" t="s">
        <v>528</v>
      </c>
    </row>
    <row r="10288" spans="1:8">
      <c r="A10288">
        <v>99623</v>
      </c>
      <c r="B10288" t="s">
        <v>10651</v>
      </c>
      <c r="C10288" s="398" t="s">
        <v>530</v>
      </c>
      <c r="D10288" s="398">
        <v>510.9</v>
      </c>
      <c r="F10288" s="398">
        <v>516.66</v>
      </c>
      <c r="H10288" t="s">
        <v>528</v>
      </c>
    </row>
    <row r="10289" spans="1:8">
      <c r="A10289">
        <v>99625</v>
      </c>
      <c r="B10289" t="s">
        <v>10652</v>
      </c>
      <c r="C10289" s="398" t="s">
        <v>530</v>
      </c>
      <c r="D10289" s="398">
        <v>1003.2</v>
      </c>
      <c r="F10289" s="398">
        <v>1012.86</v>
      </c>
      <c r="H10289" t="s">
        <v>528</v>
      </c>
    </row>
    <row r="10290" spans="1:8">
      <c r="A10290">
        <v>99619</v>
      </c>
      <c r="B10290" t="s">
        <v>10653</v>
      </c>
      <c r="C10290" s="398" t="s">
        <v>530</v>
      </c>
      <c r="D10290" s="398">
        <v>160.61000000000001</v>
      </c>
      <c r="F10290" s="398">
        <v>162.47999999999999</v>
      </c>
      <c r="H10290" t="s">
        <v>528</v>
      </c>
    </row>
    <row r="10291" spans="1:8">
      <c r="A10291">
        <v>99626</v>
      </c>
      <c r="B10291" t="s">
        <v>10654</v>
      </c>
      <c r="C10291" s="398" t="s">
        <v>530</v>
      </c>
      <c r="D10291" s="398">
        <v>1546.8</v>
      </c>
      <c r="F10291" s="398">
        <v>1559.04</v>
      </c>
      <c r="H10291" t="s">
        <v>528</v>
      </c>
    </row>
    <row r="10292" spans="1:8">
      <c r="A10292">
        <v>99631</v>
      </c>
      <c r="B10292" t="s">
        <v>10655</v>
      </c>
      <c r="C10292" s="398" t="s">
        <v>530</v>
      </c>
      <c r="D10292" s="398">
        <v>201.84</v>
      </c>
      <c r="F10292" s="398">
        <v>206.29</v>
      </c>
      <c r="H10292" t="s">
        <v>528</v>
      </c>
    </row>
    <row r="10293" spans="1:8">
      <c r="A10293">
        <v>99630</v>
      </c>
      <c r="B10293" t="s">
        <v>10656</v>
      </c>
      <c r="C10293" s="398" t="s">
        <v>530</v>
      </c>
      <c r="D10293" s="398">
        <v>173.72</v>
      </c>
      <c r="F10293" s="398">
        <v>177.14</v>
      </c>
      <c r="H10293" t="s">
        <v>528</v>
      </c>
    </row>
    <row r="10294" spans="1:8">
      <c r="A10294">
        <v>99629</v>
      </c>
      <c r="B10294" t="s">
        <v>10657</v>
      </c>
      <c r="C10294" s="398" t="s">
        <v>530</v>
      </c>
      <c r="D10294" s="398">
        <v>116.6</v>
      </c>
      <c r="F10294" s="398">
        <v>119.1</v>
      </c>
      <c r="H10294" t="s">
        <v>528</v>
      </c>
    </row>
    <row r="10295" spans="1:8">
      <c r="A10295">
        <v>99627</v>
      </c>
      <c r="B10295" t="s">
        <v>10658</v>
      </c>
      <c r="C10295" s="398" t="s">
        <v>530</v>
      </c>
      <c r="D10295" s="398">
        <v>96.83</v>
      </c>
      <c r="F10295" s="398">
        <v>98.04</v>
      </c>
      <c r="H10295" t="s">
        <v>528</v>
      </c>
    </row>
    <row r="10296" spans="1:8">
      <c r="A10296">
        <v>103009</v>
      </c>
      <c r="B10296" t="s">
        <v>10659</v>
      </c>
      <c r="C10296" s="398" t="s">
        <v>530</v>
      </c>
      <c r="D10296" s="398">
        <v>462.02</v>
      </c>
      <c r="F10296" s="398">
        <v>469.73</v>
      </c>
      <c r="H10296" t="s">
        <v>528</v>
      </c>
    </row>
    <row r="10297" spans="1:8">
      <c r="A10297">
        <v>99632</v>
      </c>
      <c r="B10297" t="s">
        <v>10660</v>
      </c>
      <c r="C10297" s="398" t="s">
        <v>530</v>
      </c>
      <c r="D10297" s="398">
        <v>291.56</v>
      </c>
      <c r="F10297" s="398">
        <v>297.32</v>
      </c>
      <c r="H10297" t="s">
        <v>528</v>
      </c>
    </row>
    <row r="10298" spans="1:8">
      <c r="A10298">
        <v>99633</v>
      </c>
      <c r="B10298" t="s">
        <v>10661</v>
      </c>
      <c r="C10298" s="398" t="s">
        <v>530</v>
      </c>
      <c r="D10298" s="398">
        <v>627.94000000000005</v>
      </c>
      <c r="F10298" s="398">
        <v>637.6</v>
      </c>
      <c r="H10298" t="s">
        <v>528</v>
      </c>
    </row>
    <row r="10299" spans="1:8">
      <c r="A10299">
        <v>99628</v>
      </c>
      <c r="B10299" t="s">
        <v>10662</v>
      </c>
      <c r="C10299" s="398" t="s">
        <v>530</v>
      </c>
      <c r="D10299" s="398">
        <v>105.24</v>
      </c>
      <c r="F10299" s="398">
        <v>107.11</v>
      </c>
      <c r="H10299" t="s">
        <v>528</v>
      </c>
    </row>
    <row r="10300" spans="1:8">
      <c r="A10300">
        <v>99634</v>
      </c>
      <c r="B10300" t="s">
        <v>10663</v>
      </c>
      <c r="C10300" s="398" t="s">
        <v>530</v>
      </c>
      <c r="D10300" s="398">
        <v>1074.6400000000001</v>
      </c>
      <c r="F10300" s="398">
        <v>1086.8800000000001</v>
      </c>
      <c r="H10300" t="s">
        <v>528</v>
      </c>
    </row>
    <row r="10301" spans="1:8">
      <c r="A10301">
        <v>103013</v>
      </c>
      <c r="B10301" t="s">
        <v>10664</v>
      </c>
      <c r="C10301" s="398" t="s">
        <v>530</v>
      </c>
      <c r="D10301" s="398">
        <v>188.32</v>
      </c>
      <c r="F10301" s="398">
        <v>190.55</v>
      </c>
      <c r="H10301" t="s">
        <v>528</v>
      </c>
    </row>
    <row r="10302" spans="1:8">
      <c r="A10302">
        <v>103012</v>
      </c>
      <c r="B10302" t="s">
        <v>10665</v>
      </c>
      <c r="C10302" s="398" t="s">
        <v>530</v>
      </c>
      <c r="D10302" s="398">
        <v>175.21</v>
      </c>
      <c r="F10302" s="398">
        <v>176.92</v>
      </c>
      <c r="H10302" t="s">
        <v>528</v>
      </c>
    </row>
    <row r="10303" spans="1:8">
      <c r="A10303">
        <v>103011</v>
      </c>
      <c r="B10303" t="s">
        <v>10666</v>
      </c>
      <c r="C10303" s="398" t="s">
        <v>530</v>
      </c>
      <c r="D10303" s="398">
        <v>110.99</v>
      </c>
      <c r="F10303" s="398">
        <v>112.24</v>
      </c>
      <c r="H10303" t="s">
        <v>528</v>
      </c>
    </row>
    <row r="10304" spans="1:8">
      <c r="A10304">
        <v>103015</v>
      </c>
      <c r="B10304" t="s">
        <v>10667</v>
      </c>
      <c r="C10304" s="398" t="s">
        <v>530</v>
      </c>
      <c r="D10304" s="398">
        <v>502.37</v>
      </c>
      <c r="F10304" s="398">
        <v>506.22</v>
      </c>
      <c r="H10304" t="s">
        <v>528</v>
      </c>
    </row>
    <row r="10305" spans="1:8">
      <c r="A10305">
        <v>103014</v>
      </c>
      <c r="B10305" t="s">
        <v>10668</v>
      </c>
      <c r="C10305" s="398" t="s">
        <v>530</v>
      </c>
      <c r="D10305" s="398">
        <v>283.57</v>
      </c>
      <c r="F10305" s="398">
        <v>286.45</v>
      </c>
      <c r="H10305" t="s">
        <v>528</v>
      </c>
    </row>
    <row r="10306" spans="1:8">
      <c r="A10306">
        <v>103016</v>
      </c>
      <c r="B10306" t="s">
        <v>10669</v>
      </c>
      <c r="C10306" s="398" t="s">
        <v>530</v>
      </c>
      <c r="D10306" s="398">
        <v>687.13</v>
      </c>
      <c r="F10306" s="398">
        <v>691.95</v>
      </c>
      <c r="H10306" t="s">
        <v>528</v>
      </c>
    </row>
    <row r="10307" spans="1:8">
      <c r="A10307">
        <v>103010</v>
      </c>
      <c r="B10307" t="s">
        <v>10670</v>
      </c>
      <c r="C10307" s="398" t="s">
        <v>530</v>
      </c>
      <c r="D10307" s="398">
        <v>99.68</v>
      </c>
      <c r="F10307" s="398">
        <v>100.61</v>
      </c>
      <c r="H10307" t="s">
        <v>528</v>
      </c>
    </row>
    <row r="10308" spans="1:8">
      <c r="A10308">
        <v>103017</v>
      </c>
      <c r="B10308" t="s">
        <v>10671</v>
      </c>
      <c r="C10308" s="398" t="s">
        <v>530</v>
      </c>
      <c r="D10308" s="398">
        <v>1201.31</v>
      </c>
      <c r="F10308" s="398">
        <v>1207.43</v>
      </c>
      <c r="H10308" t="s">
        <v>528</v>
      </c>
    </row>
    <row r="10309" spans="1:8">
      <c r="A10309">
        <v>103033</v>
      </c>
      <c r="B10309" t="s">
        <v>10672</v>
      </c>
      <c r="C10309" s="398" t="s">
        <v>530</v>
      </c>
      <c r="D10309" s="398">
        <v>0</v>
      </c>
      <c r="F10309" s="398">
        <v>0</v>
      </c>
      <c r="H10309" t="s">
        <v>528</v>
      </c>
    </row>
    <row r="10310" spans="1:8">
      <c r="A10310">
        <v>103032</v>
      </c>
      <c r="B10310" t="s">
        <v>10673</v>
      </c>
      <c r="C10310" s="398" t="s">
        <v>530</v>
      </c>
      <c r="D10310" s="398">
        <v>0</v>
      </c>
      <c r="F10310" s="398">
        <v>0</v>
      </c>
      <c r="H10310" t="s">
        <v>528</v>
      </c>
    </row>
    <row r="10311" spans="1:8">
      <c r="A10311">
        <v>103030</v>
      </c>
      <c r="B10311" t="s">
        <v>10674</v>
      </c>
      <c r="C10311" s="398" t="s">
        <v>530</v>
      </c>
      <c r="D10311" s="398">
        <v>0</v>
      </c>
      <c r="F10311" s="398">
        <v>0</v>
      </c>
      <c r="H10311" t="s">
        <v>528</v>
      </c>
    </row>
    <row r="10312" spans="1:8">
      <c r="A10312">
        <v>103031</v>
      </c>
      <c r="B10312" t="s">
        <v>10675</v>
      </c>
      <c r="C10312" s="398" t="s">
        <v>530</v>
      </c>
      <c r="D10312" s="398">
        <v>0</v>
      </c>
      <c r="F10312" s="398">
        <v>0</v>
      </c>
      <c r="H10312" t="s">
        <v>528</v>
      </c>
    </row>
    <row r="10313" spans="1:8">
      <c r="A10313">
        <v>103035</v>
      </c>
      <c r="B10313" t="s">
        <v>10676</v>
      </c>
      <c r="C10313" s="398" t="s">
        <v>530</v>
      </c>
      <c r="D10313" s="398">
        <v>0</v>
      </c>
      <c r="F10313" s="398">
        <v>0</v>
      </c>
      <c r="H10313" t="s">
        <v>528</v>
      </c>
    </row>
    <row r="10314" spans="1:8">
      <c r="A10314">
        <v>103034</v>
      </c>
      <c r="B10314" t="s">
        <v>10677</v>
      </c>
      <c r="C10314" s="398" t="s">
        <v>530</v>
      </c>
      <c r="D10314" s="398">
        <v>0</v>
      </c>
      <c r="F10314" s="398">
        <v>0</v>
      </c>
      <c r="H10314" t="s">
        <v>528</v>
      </c>
    </row>
    <row r="10315" spans="1:8">
      <c r="A10315">
        <v>103024</v>
      </c>
      <c r="B10315" t="s">
        <v>10678</v>
      </c>
      <c r="C10315" s="398" t="s">
        <v>530</v>
      </c>
      <c r="D10315" s="398">
        <v>0</v>
      </c>
      <c r="F10315" s="398">
        <v>0</v>
      </c>
      <c r="H10315" t="s">
        <v>528</v>
      </c>
    </row>
    <row r="10316" spans="1:8">
      <c r="A10316">
        <v>103023</v>
      </c>
      <c r="B10316" t="s">
        <v>10679</v>
      </c>
      <c r="C10316" s="398" t="s">
        <v>530</v>
      </c>
      <c r="D10316" s="398">
        <v>0</v>
      </c>
      <c r="F10316" s="398">
        <v>0</v>
      </c>
      <c r="H10316" t="s">
        <v>528</v>
      </c>
    </row>
    <row r="10317" spans="1:8">
      <c r="A10317">
        <v>103022</v>
      </c>
      <c r="B10317" t="s">
        <v>10680</v>
      </c>
      <c r="C10317" s="398" t="s">
        <v>530</v>
      </c>
      <c r="D10317" s="398">
        <v>0</v>
      </c>
      <c r="F10317" s="398">
        <v>0</v>
      </c>
      <c r="H10317" t="s">
        <v>528</v>
      </c>
    </row>
    <row r="10318" spans="1:8">
      <c r="A10318">
        <v>103020</v>
      </c>
      <c r="B10318" t="s">
        <v>10681</v>
      </c>
      <c r="C10318" s="398" t="s">
        <v>530</v>
      </c>
      <c r="D10318" s="398">
        <v>0</v>
      </c>
      <c r="F10318" s="398">
        <v>0</v>
      </c>
      <c r="H10318" t="s">
        <v>528</v>
      </c>
    </row>
    <row r="10319" spans="1:8">
      <c r="A10319">
        <v>103026</v>
      </c>
      <c r="B10319" t="s">
        <v>10682</v>
      </c>
      <c r="C10319" s="398" t="s">
        <v>530</v>
      </c>
      <c r="D10319" s="398">
        <v>0</v>
      </c>
      <c r="F10319" s="398">
        <v>0</v>
      </c>
      <c r="H10319" t="s">
        <v>528</v>
      </c>
    </row>
    <row r="10320" spans="1:8">
      <c r="A10320">
        <v>103025</v>
      </c>
      <c r="B10320" t="s">
        <v>10683</v>
      </c>
      <c r="C10320" s="398" t="s">
        <v>530</v>
      </c>
      <c r="D10320" s="398">
        <v>0</v>
      </c>
      <c r="F10320" s="398">
        <v>0</v>
      </c>
      <c r="H10320" t="s">
        <v>528</v>
      </c>
    </row>
    <row r="10321" spans="1:8">
      <c r="A10321">
        <v>103021</v>
      </c>
      <c r="B10321" t="s">
        <v>10684</v>
      </c>
      <c r="C10321" s="398" t="s">
        <v>530</v>
      </c>
      <c r="D10321" s="398">
        <v>0</v>
      </c>
      <c r="F10321" s="398">
        <v>0</v>
      </c>
      <c r="H10321" t="s">
        <v>528</v>
      </c>
    </row>
    <row r="10322" spans="1:8">
      <c r="A10322">
        <v>103027</v>
      </c>
      <c r="B10322" t="s">
        <v>10685</v>
      </c>
      <c r="C10322" s="398" t="s">
        <v>530</v>
      </c>
      <c r="D10322" s="398">
        <v>0</v>
      </c>
      <c r="F10322" s="398">
        <v>0</v>
      </c>
      <c r="H10322" t="s">
        <v>528</v>
      </c>
    </row>
    <row r="10323" spans="1:8">
      <c r="A10323">
        <v>103028</v>
      </c>
      <c r="B10323" t="s">
        <v>10686</v>
      </c>
      <c r="C10323" s="398" t="s">
        <v>530</v>
      </c>
      <c r="D10323" s="398">
        <v>0</v>
      </c>
      <c r="F10323" s="398">
        <v>0</v>
      </c>
      <c r="H10323" t="s">
        <v>528</v>
      </c>
    </row>
    <row r="10324" spans="1:8">
      <c r="A10324">
        <v>103563</v>
      </c>
      <c r="B10324" t="s">
        <v>10687</v>
      </c>
      <c r="C10324" s="398" t="s">
        <v>530</v>
      </c>
      <c r="D10324" s="398">
        <v>0</v>
      </c>
      <c r="F10324" s="398">
        <v>0</v>
      </c>
      <c r="H10324" t="s">
        <v>528</v>
      </c>
    </row>
    <row r="10325" spans="1:8">
      <c r="A10325">
        <v>103564</v>
      </c>
      <c r="B10325" t="s">
        <v>10688</v>
      </c>
      <c r="C10325" s="398" t="s">
        <v>530</v>
      </c>
      <c r="D10325" s="398">
        <v>0</v>
      </c>
      <c r="F10325" s="398">
        <v>0</v>
      </c>
      <c r="H10325" t="s">
        <v>528</v>
      </c>
    </row>
    <row r="10326" spans="1:8">
      <c r="A10326">
        <v>103565</v>
      </c>
      <c r="B10326" t="s">
        <v>10689</v>
      </c>
      <c r="C10326" s="398" t="s">
        <v>530</v>
      </c>
      <c r="D10326" s="398">
        <v>0</v>
      </c>
      <c r="F10326" s="398">
        <v>0</v>
      </c>
      <c r="H10326" t="s">
        <v>528</v>
      </c>
    </row>
    <row r="10327" spans="1:8">
      <c r="A10327">
        <v>103566</v>
      </c>
      <c r="B10327" t="s">
        <v>10690</v>
      </c>
      <c r="C10327" s="398" t="s">
        <v>530</v>
      </c>
      <c r="D10327" s="398">
        <v>0</v>
      </c>
      <c r="F10327" s="398">
        <v>0</v>
      </c>
      <c r="H10327" t="s">
        <v>528</v>
      </c>
    </row>
    <row r="10328" spans="1:8">
      <c r="A10328">
        <v>103567</v>
      </c>
      <c r="B10328" t="s">
        <v>10691</v>
      </c>
      <c r="C10328" s="398" t="s">
        <v>530</v>
      </c>
      <c r="D10328" s="398">
        <v>0</v>
      </c>
      <c r="F10328" s="398">
        <v>0</v>
      </c>
      <c r="H10328" t="s">
        <v>528</v>
      </c>
    </row>
    <row r="10329" spans="1:8">
      <c r="A10329">
        <v>103568</v>
      </c>
      <c r="B10329" t="s">
        <v>10692</v>
      </c>
      <c r="C10329" s="398" t="s">
        <v>530</v>
      </c>
      <c r="D10329" s="398">
        <v>0</v>
      </c>
      <c r="F10329" s="398">
        <v>0</v>
      </c>
      <c r="H10329" t="s">
        <v>528</v>
      </c>
    </row>
    <row r="10330" spans="1:8">
      <c r="A10330">
        <v>103569</v>
      </c>
      <c r="B10330" t="s">
        <v>10693</v>
      </c>
      <c r="C10330" s="398" t="s">
        <v>530</v>
      </c>
      <c r="D10330" s="398">
        <v>0</v>
      </c>
      <c r="F10330" s="398">
        <v>0</v>
      </c>
      <c r="H10330" t="s">
        <v>528</v>
      </c>
    </row>
    <row r="10331" spans="1:8">
      <c r="A10331">
        <v>103570</v>
      </c>
      <c r="B10331" t="s">
        <v>10694</v>
      </c>
      <c r="C10331" s="398" t="s">
        <v>530</v>
      </c>
      <c r="D10331" s="398">
        <v>0</v>
      </c>
      <c r="F10331" s="398">
        <v>0</v>
      </c>
      <c r="H10331" t="s">
        <v>528</v>
      </c>
    </row>
    <row r="10332" spans="1:8">
      <c r="A10332">
        <v>103571</v>
      </c>
      <c r="B10332" t="s">
        <v>10695</v>
      </c>
      <c r="C10332" s="398" t="s">
        <v>530</v>
      </c>
      <c r="D10332" s="398">
        <v>0</v>
      </c>
      <c r="F10332" s="398">
        <v>0</v>
      </c>
      <c r="H10332" t="s">
        <v>528</v>
      </c>
    </row>
    <row r="10333" spans="1:8">
      <c r="A10333">
        <v>103562</v>
      </c>
      <c r="B10333" t="s">
        <v>10696</v>
      </c>
      <c r="C10333" s="398" t="s">
        <v>530</v>
      </c>
      <c r="D10333" s="398">
        <v>0</v>
      </c>
      <c r="F10333" s="398">
        <v>0</v>
      </c>
      <c r="H10333" t="s">
        <v>528</v>
      </c>
    </row>
    <row r="10334" spans="1:8">
      <c r="A10334">
        <v>103573</v>
      </c>
      <c r="B10334" t="s">
        <v>10697</v>
      </c>
      <c r="C10334" s="398" t="s">
        <v>530</v>
      </c>
      <c r="D10334" s="398">
        <v>0</v>
      </c>
      <c r="F10334" s="398">
        <v>0</v>
      </c>
      <c r="H10334" t="s">
        <v>528</v>
      </c>
    </row>
    <row r="10335" spans="1:8">
      <c r="A10335">
        <v>103585</v>
      </c>
      <c r="B10335" t="s">
        <v>10698</v>
      </c>
      <c r="C10335" s="398" t="s">
        <v>530</v>
      </c>
      <c r="D10335" s="398">
        <v>0</v>
      </c>
      <c r="F10335" s="398">
        <v>0</v>
      </c>
      <c r="H10335" t="s">
        <v>528</v>
      </c>
    </row>
    <row r="10336" spans="1:8">
      <c r="A10336">
        <v>103586</v>
      </c>
      <c r="B10336" t="s">
        <v>10699</v>
      </c>
      <c r="C10336" s="398" t="s">
        <v>530</v>
      </c>
      <c r="D10336" s="398">
        <v>0</v>
      </c>
      <c r="F10336" s="398">
        <v>0</v>
      </c>
      <c r="H10336" t="s">
        <v>528</v>
      </c>
    </row>
    <row r="10337" spans="1:8">
      <c r="A10337">
        <v>103574</v>
      </c>
      <c r="B10337" t="s">
        <v>10700</v>
      </c>
      <c r="C10337" s="398" t="s">
        <v>530</v>
      </c>
      <c r="D10337" s="398">
        <v>0</v>
      </c>
      <c r="F10337" s="398">
        <v>0</v>
      </c>
      <c r="H10337" t="s">
        <v>528</v>
      </c>
    </row>
    <row r="10338" spans="1:8">
      <c r="A10338">
        <v>103575</v>
      </c>
      <c r="B10338" t="s">
        <v>10701</v>
      </c>
      <c r="C10338" s="398" t="s">
        <v>530</v>
      </c>
      <c r="D10338" s="398">
        <v>0</v>
      </c>
      <c r="F10338" s="398">
        <v>0</v>
      </c>
      <c r="H10338" t="s">
        <v>528</v>
      </c>
    </row>
    <row r="10339" spans="1:8">
      <c r="A10339">
        <v>103576</v>
      </c>
      <c r="B10339" t="s">
        <v>10702</v>
      </c>
      <c r="C10339" s="398" t="s">
        <v>530</v>
      </c>
      <c r="D10339" s="398">
        <v>0</v>
      </c>
      <c r="F10339" s="398">
        <v>0</v>
      </c>
      <c r="H10339" t="s">
        <v>528</v>
      </c>
    </row>
    <row r="10340" spans="1:8">
      <c r="A10340">
        <v>103577</v>
      </c>
      <c r="B10340" t="s">
        <v>10703</v>
      </c>
      <c r="C10340" s="398" t="s">
        <v>530</v>
      </c>
      <c r="D10340" s="398">
        <v>0</v>
      </c>
      <c r="F10340" s="398">
        <v>0</v>
      </c>
      <c r="H10340" t="s">
        <v>528</v>
      </c>
    </row>
    <row r="10341" spans="1:8">
      <c r="A10341">
        <v>103578</v>
      </c>
      <c r="B10341" t="s">
        <v>10704</v>
      </c>
      <c r="C10341" s="398" t="s">
        <v>530</v>
      </c>
      <c r="D10341" s="398">
        <v>0</v>
      </c>
      <c r="F10341" s="398">
        <v>0</v>
      </c>
      <c r="H10341" t="s">
        <v>528</v>
      </c>
    </row>
    <row r="10342" spans="1:8">
      <c r="A10342">
        <v>103579</v>
      </c>
      <c r="B10342" t="s">
        <v>10705</v>
      </c>
      <c r="C10342" s="398" t="s">
        <v>530</v>
      </c>
      <c r="D10342" s="398">
        <v>0</v>
      </c>
      <c r="F10342" s="398">
        <v>0</v>
      </c>
      <c r="H10342" t="s">
        <v>528</v>
      </c>
    </row>
    <row r="10343" spans="1:8">
      <c r="A10343">
        <v>103580</v>
      </c>
      <c r="B10343" t="s">
        <v>10706</v>
      </c>
      <c r="C10343" s="398" t="s">
        <v>530</v>
      </c>
      <c r="D10343" s="398">
        <v>0</v>
      </c>
      <c r="F10343" s="398">
        <v>0</v>
      </c>
      <c r="H10343" t="s">
        <v>528</v>
      </c>
    </row>
    <row r="10344" spans="1:8">
      <c r="A10344">
        <v>103581</v>
      </c>
      <c r="B10344" t="s">
        <v>10707</v>
      </c>
      <c r="C10344" s="398" t="s">
        <v>530</v>
      </c>
      <c r="D10344" s="398">
        <v>0</v>
      </c>
      <c r="F10344" s="398">
        <v>0</v>
      </c>
      <c r="H10344" t="s">
        <v>528</v>
      </c>
    </row>
    <row r="10345" spans="1:8">
      <c r="A10345">
        <v>103582</v>
      </c>
      <c r="B10345" t="s">
        <v>10708</v>
      </c>
      <c r="C10345" s="398" t="s">
        <v>530</v>
      </c>
      <c r="D10345" s="398">
        <v>0</v>
      </c>
      <c r="F10345" s="398">
        <v>0</v>
      </c>
      <c r="H10345" t="s">
        <v>528</v>
      </c>
    </row>
    <row r="10346" spans="1:8">
      <c r="A10346">
        <v>103572</v>
      </c>
      <c r="B10346" t="s">
        <v>10709</v>
      </c>
      <c r="C10346" s="398" t="s">
        <v>530</v>
      </c>
      <c r="D10346" s="398">
        <v>0</v>
      </c>
      <c r="F10346" s="398">
        <v>0</v>
      </c>
      <c r="H10346" t="s">
        <v>528</v>
      </c>
    </row>
    <row r="10347" spans="1:8">
      <c r="A10347">
        <v>103583</v>
      </c>
      <c r="B10347" t="s">
        <v>10710</v>
      </c>
      <c r="C10347" s="398" t="s">
        <v>530</v>
      </c>
      <c r="D10347" s="398">
        <v>0</v>
      </c>
      <c r="F10347" s="398">
        <v>0</v>
      </c>
      <c r="H10347" t="s">
        <v>528</v>
      </c>
    </row>
    <row r="10348" spans="1:8">
      <c r="A10348">
        <v>103584</v>
      </c>
      <c r="B10348" t="s">
        <v>10711</v>
      </c>
      <c r="C10348" s="398" t="s">
        <v>530</v>
      </c>
      <c r="D10348" s="398">
        <v>0</v>
      </c>
      <c r="F10348" s="398">
        <v>0</v>
      </c>
      <c r="H10348" t="s">
        <v>528</v>
      </c>
    </row>
    <row r="10349" spans="1:8">
      <c r="A10349">
        <v>103557</v>
      </c>
      <c r="B10349" t="s">
        <v>10712</v>
      </c>
      <c r="C10349" s="398" t="s">
        <v>530</v>
      </c>
      <c r="D10349" s="398">
        <v>0</v>
      </c>
      <c r="F10349" s="398">
        <v>0</v>
      </c>
      <c r="H10349" t="s">
        <v>528</v>
      </c>
    </row>
    <row r="10350" spans="1:8">
      <c r="A10350">
        <v>103558</v>
      </c>
      <c r="B10350" t="s">
        <v>10713</v>
      </c>
      <c r="C10350" s="398" t="s">
        <v>530</v>
      </c>
      <c r="D10350" s="398">
        <v>0</v>
      </c>
      <c r="F10350" s="398">
        <v>0</v>
      </c>
      <c r="H10350" t="s">
        <v>528</v>
      </c>
    </row>
    <row r="10351" spans="1:8">
      <c r="A10351">
        <v>103559</v>
      </c>
      <c r="B10351" t="s">
        <v>10714</v>
      </c>
      <c r="C10351" s="398" t="s">
        <v>530</v>
      </c>
      <c r="D10351" s="398">
        <v>0</v>
      </c>
      <c r="F10351" s="398">
        <v>0</v>
      </c>
      <c r="H10351" t="s">
        <v>528</v>
      </c>
    </row>
    <row r="10352" spans="1:8">
      <c r="A10352">
        <v>103560</v>
      </c>
      <c r="B10352" t="s">
        <v>10715</v>
      </c>
      <c r="C10352" s="398" t="s">
        <v>530</v>
      </c>
      <c r="D10352" s="398">
        <v>0</v>
      </c>
      <c r="F10352" s="398">
        <v>0</v>
      </c>
      <c r="H10352" t="s">
        <v>528</v>
      </c>
    </row>
    <row r="10353" spans="1:8">
      <c r="A10353">
        <v>103561</v>
      </c>
      <c r="B10353" t="s">
        <v>10716</v>
      </c>
      <c r="C10353" s="398" t="s">
        <v>530</v>
      </c>
      <c r="D10353" s="398">
        <v>0</v>
      </c>
      <c r="F10353" s="398">
        <v>0</v>
      </c>
      <c r="H10353" t="s">
        <v>528</v>
      </c>
    </row>
    <row r="10354" spans="1:8">
      <c r="A10354">
        <v>103529</v>
      </c>
      <c r="B10354" t="s">
        <v>10717</v>
      </c>
      <c r="C10354" s="398" t="s">
        <v>530</v>
      </c>
      <c r="D10354" s="398">
        <v>0</v>
      </c>
      <c r="F10354" s="398">
        <v>0</v>
      </c>
      <c r="H10354" t="s">
        <v>528</v>
      </c>
    </row>
    <row r="10355" spans="1:8">
      <c r="A10355">
        <v>103530</v>
      </c>
      <c r="B10355" t="s">
        <v>10718</v>
      </c>
      <c r="C10355" s="398" t="s">
        <v>530</v>
      </c>
      <c r="D10355" s="398">
        <v>0</v>
      </c>
      <c r="F10355" s="398">
        <v>0</v>
      </c>
      <c r="H10355" t="s">
        <v>528</v>
      </c>
    </row>
    <row r="10356" spans="1:8">
      <c r="A10356">
        <v>103531</v>
      </c>
      <c r="B10356" t="s">
        <v>10719</v>
      </c>
      <c r="C10356" s="398" t="s">
        <v>530</v>
      </c>
      <c r="D10356" s="398">
        <v>0</v>
      </c>
      <c r="F10356" s="398">
        <v>0</v>
      </c>
      <c r="H10356" t="s">
        <v>528</v>
      </c>
    </row>
    <row r="10357" spans="1:8">
      <c r="A10357">
        <v>103532</v>
      </c>
      <c r="B10357" t="s">
        <v>10720</v>
      </c>
      <c r="C10357" s="398" t="s">
        <v>530</v>
      </c>
      <c r="D10357" s="398">
        <v>0</v>
      </c>
      <c r="F10357" s="398">
        <v>0</v>
      </c>
      <c r="H10357" t="s">
        <v>528</v>
      </c>
    </row>
    <row r="10358" spans="1:8">
      <c r="A10358">
        <v>103533</v>
      </c>
      <c r="B10358" t="s">
        <v>10721</v>
      </c>
      <c r="C10358" s="398" t="s">
        <v>530</v>
      </c>
      <c r="D10358" s="398">
        <v>0</v>
      </c>
      <c r="F10358" s="398">
        <v>0</v>
      </c>
      <c r="H10358" t="s">
        <v>528</v>
      </c>
    </row>
    <row r="10359" spans="1:8">
      <c r="A10359">
        <v>103534</v>
      </c>
      <c r="B10359" t="s">
        <v>10722</v>
      </c>
      <c r="C10359" s="398" t="s">
        <v>530</v>
      </c>
      <c r="D10359" s="398">
        <v>0</v>
      </c>
      <c r="F10359" s="398">
        <v>0</v>
      </c>
      <c r="H10359" t="s">
        <v>528</v>
      </c>
    </row>
    <row r="10360" spans="1:8">
      <c r="A10360">
        <v>103535</v>
      </c>
      <c r="B10360" t="s">
        <v>10723</v>
      </c>
      <c r="C10360" s="398" t="s">
        <v>530</v>
      </c>
      <c r="D10360" s="398">
        <v>0</v>
      </c>
      <c r="F10360" s="398">
        <v>0</v>
      </c>
      <c r="H10360" t="s">
        <v>528</v>
      </c>
    </row>
    <row r="10361" spans="1:8">
      <c r="A10361">
        <v>103527</v>
      </c>
      <c r="B10361" t="s">
        <v>10724</v>
      </c>
      <c r="C10361" s="398" t="s">
        <v>530</v>
      </c>
      <c r="D10361" s="398">
        <v>0</v>
      </c>
      <c r="F10361" s="398">
        <v>0</v>
      </c>
      <c r="H10361" t="s">
        <v>528</v>
      </c>
    </row>
    <row r="10362" spans="1:8">
      <c r="A10362">
        <v>103536</v>
      </c>
      <c r="B10362" t="s">
        <v>10725</v>
      </c>
      <c r="C10362" s="398" t="s">
        <v>530</v>
      </c>
      <c r="D10362" s="398">
        <v>0</v>
      </c>
      <c r="F10362" s="398">
        <v>0</v>
      </c>
      <c r="H10362" t="s">
        <v>528</v>
      </c>
    </row>
    <row r="10363" spans="1:8">
      <c r="A10363">
        <v>103528</v>
      </c>
      <c r="B10363" t="s">
        <v>10726</v>
      </c>
      <c r="C10363" s="398" t="s">
        <v>530</v>
      </c>
      <c r="D10363" s="398">
        <v>0</v>
      </c>
      <c r="F10363" s="398">
        <v>0</v>
      </c>
      <c r="H10363" t="s">
        <v>528</v>
      </c>
    </row>
    <row r="10364" spans="1:8">
      <c r="A10364">
        <v>103541</v>
      </c>
      <c r="B10364" t="s">
        <v>10727</v>
      </c>
      <c r="C10364" s="398" t="s">
        <v>530</v>
      </c>
      <c r="D10364" s="398">
        <v>0</v>
      </c>
      <c r="F10364" s="398">
        <v>0</v>
      </c>
      <c r="H10364" t="s">
        <v>528</v>
      </c>
    </row>
    <row r="10365" spans="1:8">
      <c r="A10365">
        <v>103539</v>
      </c>
      <c r="B10365" t="s">
        <v>10728</v>
      </c>
      <c r="C10365" s="398" t="s">
        <v>530</v>
      </c>
      <c r="D10365" s="398">
        <v>0</v>
      </c>
      <c r="F10365" s="398">
        <v>0</v>
      </c>
      <c r="H10365" t="s">
        <v>528</v>
      </c>
    </row>
    <row r="10366" spans="1:8">
      <c r="A10366">
        <v>103540</v>
      </c>
      <c r="B10366" t="s">
        <v>10729</v>
      </c>
      <c r="C10366" s="405" t="s">
        <v>530</v>
      </c>
      <c r="D10366" s="405">
        <v>0</v>
      </c>
      <c r="E10366" s="406"/>
      <c r="F10366" s="405">
        <v>0</v>
      </c>
      <c r="G10366" s="406"/>
      <c r="H10366" t="s">
        <v>528</v>
      </c>
    </row>
    <row r="10367" spans="1:8">
      <c r="A10367">
        <v>103542</v>
      </c>
      <c r="B10367" t="s">
        <v>10730</v>
      </c>
      <c r="C10367" s="405" t="s">
        <v>530</v>
      </c>
      <c r="D10367" s="405">
        <v>0</v>
      </c>
      <c r="E10367" s="406"/>
      <c r="F10367" s="405">
        <v>0</v>
      </c>
      <c r="G10367" s="406"/>
      <c r="H10367" t="s">
        <v>528</v>
      </c>
    </row>
    <row r="10368" spans="1:8">
      <c r="A10368">
        <v>103543</v>
      </c>
      <c r="B10368" t="s">
        <v>10731</v>
      </c>
      <c r="C10368" s="405" t="s">
        <v>530</v>
      </c>
      <c r="D10368" s="405">
        <v>0</v>
      </c>
      <c r="E10368" s="406"/>
      <c r="F10368" s="405">
        <v>0</v>
      </c>
      <c r="G10368" s="406"/>
      <c r="H10368" t="s">
        <v>528</v>
      </c>
    </row>
    <row r="10369" spans="1:14">
      <c r="A10369">
        <v>103544</v>
      </c>
      <c r="B10369" t="s">
        <v>10732</v>
      </c>
      <c r="C10369" s="405" t="s">
        <v>530</v>
      </c>
      <c r="D10369" s="405">
        <v>0</v>
      </c>
      <c r="E10369" s="406"/>
      <c r="F10369" s="405">
        <v>0</v>
      </c>
      <c r="G10369" s="406"/>
      <c r="H10369" t="s">
        <v>528</v>
      </c>
    </row>
    <row r="10370" spans="1:14">
      <c r="A10370">
        <v>103545</v>
      </c>
      <c r="B10370" t="s">
        <v>10733</v>
      </c>
      <c r="C10370" s="405" t="s">
        <v>530</v>
      </c>
      <c r="D10370" s="405">
        <v>0</v>
      </c>
      <c r="E10370" s="406"/>
      <c r="F10370" s="405">
        <v>0</v>
      </c>
      <c r="G10370" s="406"/>
      <c r="H10370" t="s">
        <v>528</v>
      </c>
    </row>
    <row r="10371" spans="1:14">
      <c r="A10371">
        <v>103537</v>
      </c>
      <c r="B10371" t="s">
        <v>10734</v>
      </c>
      <c r="C10371" s="405" t="s">
        <v>530</v>
      </c>
      <c r="D10371" s="405">
        <v>0</v>
      </c>
      <c r="E10371" s="406"/>
      <c r="F10371" s="405">
        <v>0</v>
      </c>
      <c r="G10371" s="406"/>
      <c r="H10371" t="s">
        <v>528</v>
      </c>
    </row>
    <row r="10372" spans="1:14">
      <c r="A10372">
        <v>103546</v>
      </c>
      <c r="B10372" t="s">
        <v>10735</v>
      </c>
      <c r="C10372" s="405" t="s">
        <v>530</v>
      </c>
      <c r="D10372" s="405">
        <v>0</v>
      </c>
      <c r="E10372" s="406"/>
      <c r="F10372" s="405">
        <v>0</v>
      </c>
      <c r="G10372" s="406"/>
      <c r="H10372" t="s">
        <v>528</v>
      </c>
    </row>
    <row r="10373" spans="1:14">
      <c r="A10373">
        <v>103538</v>
      </c>
      <c r="B10373" t="s">
        <v>10736</v>
      </c>
      <c r="C10373" s="405" t="s">
        <v>530</v>
      </c>
      <c r="D10373" s="405">
        <v>0</v>
      </c>
      <c r="E10373" s="406"/>
      <c r="F10373" s="405">
        <v>0</v>
      </c>
      <c r="G10373" s="406"/>
      <c r="H10373" t="s">
        <v>528</v>
      </c>
    </row>
    <row r="10374" spans="1:14">
      <c r="A10374">
        <v>103549</v>
      </c>
      <c r="B10374" t="s">
        <v>10737</v>
      </c>
      <c r="C10374" s="405" t="s">
        <v>530</v>
      </c>
      <c r="D10374" s="405">
        <v>0</v>
      </c>
      <c r="E10374" s="406"/>
      <c r="F10374" s="405">
        <v>0</v>
      </c>
      <c r="G10374" s="406"/>
      <c r="H10374" t="s">
        <v>528</v>
      </c>
    </row>
    <row r="10375" spans="1:14">
      <c r="A10375">
        <v>103550</v>
      </c>
      <c r="B10375" t="s">
        <v>10738</v>
      </c>
      <c r="C10375" s="405" t="s">
        <v>530</v>
      </c>
      <c r="D10375" s="405">
        <v>0</v>
      </c>
      <c r="E10375" s="406"/>
      <c r="F10375" s="405">
        <v>0</v>
      </c>
      <c r="G10375" s="406"/>
      <c r="H10375" t="s">
        <v>528</v>
      </c>
    </row>
    <row r="10376" spans="1:14">
      <c r="A10376">
        <v>103551</v>
      </c>
      <c r="B10376" t="s">
        <v>10739</v>
      </c>
      <c r="C10376" s="405" t="s">
        <v>530</v>
      </c>
      <c r="D10376" s="405">
        <v>0</v>
      </c>
      <c r="E10376" s="406"/>
      <c r="F10376" s="405">
        <v>0</v>
      </c>
      <c r="G10376" s="406"/>
      <c r="H10376" t="s">
        <v>528</v>
      </c>
    </row>
    <row r="10377" spans="1:14">
      <c r="A10377">
        <v>103552</v>
      </c>
      <c r="B10377" t="s">
        <v>10740</v>
      </c>
      <c r="C10377" s="398" t="s">
        <v>530</v>
      </c>
      <c r="D10377" s="398">
        <v>0</v>
      </c>
      <c r="F10377" s="398">
        <v>0</v>
      </c>
      <c r="H10377" t="s">
        <v>528</v>
      </c>
    </row>
    <row r="10378" spans="1:14">
      <c r="A10378">
        <v>103553</v>
      </c>
      <c r="B10378" t="s">
        <v>10741</v>
      </c>
      <c r="C10378" s="398" t="s">
        <v>530</v>
      </c>
      <c r="D10378" s="398">
        <v>0</v>
      </c>
      <c r="F10378" s="398">
        <v>0</v>
      </c>
      <c r="H10378" t="s">
        <v>528</v>
      </c>
    </row>
    <row r="10379" spans="1:14">
      <c r="A10379">
        <v>103554</v>
      </c>
      <c r="B10379" t="s">
        <v>10742</v>
      </c>
      <c r="C10379" s="398" t="s">
        <v>530</v>
      </c>
      <c r="D10379" s="398">
        <v>0</v>
      </c>
      <c r="F10379" s="398">
        <v>0</v>
      </c>
      <c r="H10379" t="s">
        <v>528</v>
      </c>
    </row>
    <row r="10380" spans="1:14">
      <c r="A10380">
        <v>103555</v>
      </c>
      <c r="B10380" t="s">
        <v>10743</v>
      </c>
      <c r="C10380" s="398" t="s">
        <v>530</v>
      </c>
      <c r="D10380" s="398">
        <v>0</v>
      </c>
      <c r="F10380" s="398">
        <v>0</v>
      </c>
      <c r="H10380" t="s">
        <v>528</v>
      </c>
    </row>
    <row r="10381" spans="1:14">
      <c r="A10381">
        <v>103547</v>
      </c>
      <c r="B10381" t="s">
        <v>10744</v>
      </c>
      <c r="C10381" s="398" t="s">
        <v>530</v>
      </c>
      <c r="D10381" s="398">
        <v>0</v>
      </c>
      <c r="F10381" s="398">
        <v>0</v>
      </c>
      <c r="H10381" t="s">
        <v>528</v>
      </c>
    </row>
    <row r="10382" spans="1:14">
      <c r="A10382">
        <v>103556</v>
      </c>
      <c r="B10382" t="s">
        <v>10745</v>
      </c>
      <c r="C10382" s="398" t="s">
        <v>530</v>
      </c>
      <c r="D10382" s="398">
        <v>0</v>
      </c>
      <c r="F10382" s="398">
        <v>0</v>
      </c>
      <c r="H10382" t="s">
        <v>528</v>
      </c>
    </row>
    <row r="10383" spans="1:14">
      <c r="A10383">
        <v>103548</v>
      </c>
      <c r="B10383" t="s">
        <v>10746</v>
      </c>
      <c r="C10383" s="398" t="s">
        <v>530</v>
      </c>
      <c r="D10383" s="398">
        <v>0</v>
      </c>
      <c r="F10383" s="398">
        <v>0</v>
      </c>
      <c r="H10383" t="s">
        <v>528</v>
      </c>
    </row>
    <row r="10384" spans="1:14">
      <c r="A10384" s="407"/>
      <c r="B10384" s="407"/>
      <c r="C10384" s="408"/>
      <c r="D10384" s="408"/>
      <c r="E10384" s="409"/>
      <c r="F10384" s="408"/>
      <c r="G10384" s="409"/>
      <c r="H10384" s="408"/>
      <c r="I10384" s="407"/>
      <c r="J10384" s="407"/>
      <c r="K10384" s="407"/>
      <c r="L10384" s="407"/>
      <c r="M10384" s="407"/>
      <c r="N10384" s="407"/>
    </row>
    <row r="10385" spans="1:14">
      <c r="A10385" s="407"/>
      <c r="B10385" s="407"/>
      <c r="C10385" s="408"/>
      <c r="D10385" s="408"/>
      <c r="E10385" s="409"/>
      <c r="F10385" s="408"/>
      <c r="G10385" s="409"/>
      <c r="H10385" s="408"/>
      <c r="I10385" s="407"/>
      <c r="J10385" s="407"/>
      <c r="K10385" s="407"/>
      <c r="L10385" s="407"/>
      <c r="M10385" s="407"/>
      <c r="N10385" s="407"/>
    </row>
    <row r="10386" spans="1:14">
      <c r="A10386" s="407"/>
      <c r="B10386" s="407"/>
      <c r="C10386" s="408"/>
      <c r="D10386" s="408"/>
      <c r="E10386" s="409"/>
      <c r="F10386" s="408"/>
      <c r="G10386" s="409"/>
      <c r="H10386" s="408"/>
      <c r="I10386" s="407"/>
      <c r="J10386" s="407"/>
      <c r="K10386" s="407"/>
      <c r="L10386" s="407"/>
      <c r="M10386" s="407"/>
      <c r="N10386" s="407"/>
    </row>
    <row r="10387" spans="1:14">
      <c r="A10387" s="407"/>
      <c r="B10387" s="407"/>
      <c r="C10387" s="408"/>
      <c r="D10387" s="408"/>
      <c r="E10387" s="409"/>
      <c r="F10387" s="408"/>
      <c r="G10387" s="409"/>
      <c r="H10387" s="408"/>
      <c r="I10387" s="407"/>
      <c r="J10387" s="407"/>
      <c r="K10387" s="407"/>
      <c r="L10387" s="407"/>
      <c r="M10387" s="407"/>
      <c r="N10387" s="407"/>
    </row>
    <row r="10388" spans="1:14">
      <c r="A10388" s="407"/>
      <c r="B10388" s="407"/>
      <c r="C10388" s="408"/>
      <c r="D10388" s="408"/>
      <c r="E10388" s="409"/>
      <c r="F10388" s="408"/>
      <c r="G10388" s="409"/>
      <c r="H10388" s="408"/>
      <c r="I10388" s="407"/>
      <c r="J10388" s="407"/>
      <c r="K10388" s="407"/>
      <c r="L10388" s="407"/>
      <c r="M10388" s="407"/>
      <c r="N10388" s="407"/>
    </row>
    <row r="10389" spans="1:14">
      <c r="A10389" s="407"/>
      <c r="B10389" s="407"/>
      <c r="C10389" s="408"/>
      <c r="D10389" s="408"/>
      <c r="E10389" s="409"/>
      <c r="F10389" s="408"/>
      <c r="G10389" s="409"/>
      <c r="H10389" s="408"/>
      <c r="I10389" s="407"/>
      <c r="J10389" s="407"/>
      <c r="K10389" s="407"/>
      <c r="L10389" s="407"/>
      <c r="M10389" s="407"/>
      <c r="N10389" s="407"/>
    </row>
    <row r="10390" spans="1:14">
      <c r="A10390" s="407"/>
      <c r="B10390" s="407"/>
      <c r="C10390" s="408"/>
      <c r="D10390" s="408"/>
      <c r="E10390" s="409"/>
      <c r="F10390" s="408"/>
      <c r="G10390" s="409"/>
      <c r="H10390" s="408"/>
      <c r="I10390" s="407"/>
      <c r="J10390" s="407"/>
      <c r="K10390" s="407"/>
      <c r="L10390" s="407"/>
      <c r="M10390" s="407"/>
      <c r="N10390" s="407"/>
    </row>
    <row r="10391" spans="1:14">
      <c r="A10391" s="407"/>
      <c r="B10391" s="407"/>
      <c r="C10391" s="408"/>
      <c r="D10391" s="408"/>
      <c r="E10391" s="409"/>
      <c r="F10391" s="408"/>
      <c r="G10391" s="409"/>
      <c r="H10391" s="408"/>
      <c r="I10391" s="407"/>
      <c r="J10391" s="407"/>
      <c r="K10391" s="407"/>
      <c r="L10391" s="407"/>
      <c r="M10391" s="407"/>
      <c r="N10391" s="407"/>
    </row>
    <row r="10392" spans="1:14">
      <c r="A10392" s="407"/>
      <c r="B10392" s="407"/>
      <c r="C10392" s="408"/>
      <c r="D10392" s="408"/>
      <c r="E10392" s="409"/>
      <c r="F10392" s="408"/>
      <c r="G10392" s="409"/>
      <c r="H10392" s="408"/>
      <c r="I10392" s="407"/>
      <c r="J10392" s="407"/>
      <c r="K10392" s="407"/>
      <c r="L10392" s="407"/>
      <c r="M10392" s="407"/>
      <c r="N10392" s="407"/>
    </row>
    <row r="10393" spans="1:14">
      <c r="A10393" s="407"/>
      <c r="B10393" s="407"/>
      <c r="C10393" s="408"/>
      <c r="D10393" s="408"/>
      <c r="E10393" s="409"/>
      <c r="F10393" s="408"/>
      <c r="G10393" s="409"/>
      <c r="H10393" s="408"/>
      <c r="I10393" s="407"/>
      <c r="J10393" s="407"/>
      <c r="K10393" s="407"/>
      <c r="L10393" s="407"/>
      <c r="M10393" s="407"/>
      <c r="N10393" s="407"/>
    </row>
    <row r="10394" spans="1:14">
      <c r="A10394" s="407"/>
      <c r="B10394" s="407"/>
      <c r="C10394" s="408"/>
      <c r="D10394" s="408"/>
      <c r="E10394" s="409"/>
      <c r="F10394" s="408"/>
      <c r="G10394" s="409"/>
      <c r="H10394" s="408"/>
      <c r="I10394" s="407"/>
      <c r="J10394" s="407"/>
      <c r="K10394" s="407"/>
      <c r="L10394" s="407"/>
      <c r="M10394" s="407"/>
      <c r="N10394" s="407"/>
    </row>
    <row r="10395" spans="1:14">
      <c r="A10395">
        <v>45333</v>
      </c>
      <c r="B10395" t="s">
        <v>10747</v>
      </c>
      <c r="C10395" s="398" t="s">
        <v>530</v>
      </c>
      <c r="D10395" s="398">
        <v>156.37</v>
      </c>
      <c r="F10395" s="398">
        <v>201.57</v>
      </c>
      <c r="H10395" s="398" t="s">
        <v>10748</v>
      </c>
    </row>
    <row r="10396" spans="1:14">
      <c r="A10396">
        <v>11270</v>
      </c>
      <c r="B10396" t="s">
        <v>10749</v>
      </c>
      <c r="C10396" s="398" t="s">
        <v>530</v>
      </c>
      <c r="D10396" s="398">
        <v>2.58</v>
      </c>
      <c r="F10396" s="398">
        <v>2.4</v>
      </c>
      <c r="H10396" s="398" t="s">
        <v>10748</v>
      </c>
    </row>
    <row r="10397" spans="1:14">
      <c r="A10397">
        <v>412</v>
      </c>
      <c r="B10397" t="s">
        <v>10750</v>
      </c>
      <c r="C10397" s="398" t="s">
        <v>530</v>
      </c>
      <c r="D10397" s="398">
        <v>1.1299999999999999</v>
      </c>
      <c r="F10397" s="398">
        <v>1.1299999999999999</v>
      </c>
      <c r="H10397" s="398" t="s">
        <v>10748</v>
      </c>
    </row>
    <row r="10398" spans="1:14">
      <c r="A10398">
        <v>414</v>
      </c>
      <c r="B10398" t="s">
        <v>10751</v>
      </c>
      <c r="C10398" s="398" t="s">
        <v>530</v>
      </c>
      <c r="D10398" s="398">
        <v>7.0000000000000007E-2</v>
      </c>
      <c r="F10398" s="398">
        <v>7.0000000000000007E-2</v>
      </c>
      <c r="H10398" s="398" t="s">
        <v>10748</v>
      </c>
    </row>
    <row r="10399" spans="1:14">
      <c r="A10399">
        <v>410</v>
      </c>
      <c r="B10399" t="s">
        <v>10752</v>
      </c>
      <c r="C10399" s="398" t="s">
        <v>530</v>
      </c>
      <c r="D10399" s="398">
        <v>0.17</v>
      </c>
      <c r="F10399" s="398">
        <v>0.17</v>
      </c>
      <c r="H10399" s="398" t="s">
        <v>10748</v>
      </c>
    </row>
    <row r="10400" spans="1:14">
      <c r="A10400">
        <v>411</v>
      </c>
      <c r="B10400" t="s">
        <v>10753</v>
      </c>
      <c r="C10400" s="398" t="s">
        <v>530</v>
      </c>
      <c r="D10400" s="398">
        <v>0.22</v>
      </c>
      <c r="F10400" s="398">
        <v>0.22</v>
      </c>
      <c r="H10400" s="398" t="s">
        <v>10748</v>
      </c>
    </row>
    <row r="10401" spans="1:8">
      <c r="A10401">
        <v>408</v>
      </c>
      <c r="B10401" t="s">
        <v>10754</v>
      </c>
      <c r="C10401" s="398" t="s">
        <v>530</v>
      </c>
      <c r="D10401" s="398">
        <v>1.0900000000000001</v>
      </c>
      <c r="F10401" s="398">
        <v>1.0900000000000001</v>
      </c>
      <c r="H10401" s="398" t="s">
        <v>10748</v>
      </c>
    </row>
    <row r="10402" spans="1:8">
      <c r="A10402">
        <v>39131</v>
      </c>
      <c r="B10402" t="s">
        <v>10755</v>
      </c>
      <c r="C10402" s="398" t="s">
        <v>530</v>
      </c>
      <c r="D10402" s="398">
        <v>4.25</v>
      </c>
      <c r="F10402" s="398">
        <v>2.96</v>
      </c>
      <c r="H10402" s="398" t="s">
        <v>10748</v>
      </c>
    </row>
    <row r="10403" spans="1:8">
      <c r="A10403">
        <v>394</v>
      </c>
      <c r="B10403" t="s">
        <v>10756</v>
      </c>
      <c r="C10403" s="398" t="s">
        <v>530</v>
      </c>
      <c r="D10403" s="398">
        <v>4.3</v>
      </c>
      <c r="F10403" s="398">
        <v>2.99</v>
      </c>
      <c r="H10403" s="398" t="s">
        <v>10748</v>
      </c>
    </row>
    <row r="10404" spans="1:8">
      <c r="A10404">
        <v>39130</v>
      </c>
      <c r="B10404" t="s">
        <v>10757</v>
      </c>
      <c r="C10404" s="398" t="s">
        <v>530</v>
      </c>
      <c r="D10404" s="398">
        <v>3.88</v>
      </c>
      <c r="F10404" s="398">
        <v>2.7</v>
      </c>
      <c r="H10404" s="398" t="s">
        <v>10748</v>
      </c>
    </row>
    <row r="10405" spans="1:8">
      <c r="A10405">
        <v>395</v>
      </c>
      <c r="B10405" t="s">
        <v>10758</v>
      </c>
      <c r="C10405" s="398" t="s">
        <v>530</v>
      </c>
      <c r="D10405" s="398">
        <v>4.1399999999999997</v>
      </c>
      <c r="F10405" s="398">
        <v>2.88</v>
      </c>
      <c r="H10405" s="398" t="s">
        <v>10748</v>
      </c>
    </row>
    <row r="10406" spans="1:8">
      <c r="A10406">
        <v>39129</v>
      </c>
      <c r="B10406" t="s">
        <v>10759</v>
      </c>
      <c r="C10406" s="398" t="s">
        <v>530</v>
      </c>
      <c r="D10406" s="398">
        <v>2.39</v>
      </c>
      <c r="F10406" s="398">
        <v>1.66</v>
      </c>
      <c r="H10406" s="398" t="s">
        <v>10748</v>
      </c>
    </row>
    <row r="10407" spans="1:8">
      <c r="A10407">
        <v>393</v>
      </c>
      <c r="B10407" t="s">
        <v>10760</v>
      </c>
      <c r="C10407" s="398" t="s">
        <v>530</v>
      </c>
      <c r="D10407" s="398">
        <v>2.5</v>
      </c>
      <c r="F10407" s="398">
        <v>1.74</v>
      </c>
      <c r="H10407" s="398" t="s">
        <v>10748</v>
      </c>
    </row>
    <row r="10408" spans="1:8">
      <c r="A10408">
        <v>39127</v>
      </c>
      <c r="B10408" t="s">
        <v>10761</v>
      </c>
      <c r="C10408" s="398" t="s">
        <v>530</v>
      </c>
      <c r="D10408" s="398">
        <v>2.04</v>
      </c>
      <c r="F10408" s="398">
        <v>1.42</v>
      </c>
      <c r="H10408" s="398" t="s">
        <v>10748</v>
      </c>
    </row>
    <row r="10409" spans="1:8">
      <c r="A10409">
        <v>392</v>
      </c>
      <c r="B10409" t="s">
        <v>10762</v>
      </c>
      <c r="C10409" s="398" t="s">
        <v>530</v>
      </c>
      <c r="D10409" s="398">
        <v>2.1</v>
      </c>
      <c r="F10409" s="398">
        <v>1.46</v>
      </c>
      <c r="H10409" s="398" t="s">
        <v>10748</v>
      </c>
    </row>
    <row r="10410" spans="1:8">
      <c r="A10410">
        <v>39133</v>
      </c>
      <c r="B10410" t="s">
        <v>10763</v>
      </c>
      <c r="C10410" s="398" t="s">
        <v>530</v>
      </c>
      <c r="D10410" s="398">
        <v>5.58</v>
      </c>
      <c r="F10410" s="398">
        <v>3.88</v>
      </c>
      <c r="H10410" s="398" t="s">
        <v>10748</v>
      </c>
    </row>
    <row r="10411" spans="1:8">
      <c r="A10411">
        <v>397</v>
      </c>
      <c r="B10411" t="s">
        <v>10764</v>
      </c>
      <c r="C10411" s="398" t="s">
        <v>530</v>
      </c>
      <c r="D10411" s="398">
        <v>6.17</v>
      </c>
      <c r="F10411" s="398">
        <v>4.29</v>
      </c>
      <c r="H10411" s="398" t="s">
        <v>10748</v>
      </c>
    </row>
    <row r="10412" spans="1:8">
      <c r="A10412">
        <v>39132</v>
      </c>
      <c r="B10412" t="s">
        <v>10765</v>
      </c>
      <c r="C10412" s="398" t="s">
        <v>530</v>
      </c>
      <c r="D10412" s="398">
        <v>4.46</v>
      </c>
      <c r="F10412" s="398">
        <v>3.1</v>
      </c>
      <c r="H10412" s="398" t="s">
        <v>10748</v>
      </c>
    </row>
    <row r="10413" spans="1:8">
      <c r="A10413">
        <v>396</v>
      </c>
      <c r="B10413" t="s">
        <v>10766</v>
      </c>
      <c r="C10413" s="398" t="s">
        <v>530</v>
      </c>
      <c r="D10413" s="398">
        <v>4.78</v>
      </c>
      <c r="F10413" s="398">
        <v>3.33</v>
      </c>
      <c r="H10413" s="398" t="s">
        <v>10748</v>
      </c>
    </row>
    <row r="10414" spans="1:8">
      <c r="A10414">
        <v>39135</v>
      </c>
      <c r="B10414" t="s">
        <v>10767</v>
      </c>
      <c r="C10414" s="398" t="s">
        <v>530</v>
      </c>
      <c r="D10414" s="398">
        <v>8.93</v>
      </c>
      <c r="F10414" s="398">
        <v>6.21</v>
      </c>
      <c r="H10414" s="398" t="s">
        <v>10748</v>
      </c>
    </row>
    <row r="10415" spans="1:8">
      <c r="A10415">
        <v>39134</v>
      </c>
      <c r="B10415" t="s">
        <v>10768</v>
      </c>
      <c r="C10415" s="398" t="s">
        <v>530</v>
      </c>
      <c r="D10415" s="398">
        <v>7.44</v>
      </c>
      <c r="F10415" s="398">
        <v>5.18</v>
      </c>
      <c r="H10415" s="398" t="s">
        <v>10748</v>
      </c>
    </row>
    <row r="10416" spans="1:8">
      <c r="A10416">
        <v>398</v>
      </c>
      <c r="B10416" t="s">
        <v>10769</v>
      </c>
      <c r="C10416" s="398" t="s">
        <v>530</v>
      </c>
      <c r="D10416" s="398">
        <v>6.86</v>
      </c>
      <c r="F10416" s="398">
        <v>4.7699999999999996</v>
      </c>
      <c r="H10416" s="398" t="s">
        <v>10748</v>
      </c>
    </row>
    <row r="10417" spans="1:8">
      <c r="A10417">
        <v>39128</v>
      </c>
      <c r="B10417" t="s">
        <v>10770</v>
      </c>
      <c r="C10417" s="398" t="s">
        <v>530</v>
      </c>
      <c r="D10417" s="398">
        <v>2.23</v>
      </c>
      <c r="F10417" s="398">
        <v>1.55</v>
      </c>
      <c r="H10417" s="398" t="s">
        <v>10748</v>
      </c>
    </row>
    <row r="10418" spans="1:8">
      <c r="A10418">
        <v>400</v>
      </c>
      <c r="B10418" t="s">
        <v>10771</v>
      </c>
      <c r="C10418" s="398" t="s">
        <v>530</v>
      </c>
      <c r="D10418" s="398">
        <v>2.1800000000000002</v>
      </c>
      <c r="F10418" s="398">
        <v>1.51</v>
      </c>
      <c r="H10418" s="398" t="s">
        <v>10748</v>
      </c>
    </row>
    <row r="10419" spans="1:8">
      <c r="A10419">
        <v>39125</v>
      </c>
      <c r="B10419" t="s">
        <v>10772</v>
      </c>
      <c r="C10419" s="398" t="s">
        <v>530</v>
      </c>
      <c r="D10419" s="398">
        <v>2.23</v>
      </c>
      <c r="F10419" s="398">
        <v>1.55</v>
      </c>
      <c r="H10419" s="398" t="s">
        <v>10748</v>
      </c>
    </row>
    <row r="10420" spans="1:8">
      <c r="A10420">
        <v>39126</v>
      </c>
      <c r="B10420" t="s">
        <v>10773</v>
      </c>
      <c r="C10420" s="398" t="s">
        <v>530</v>
      </c>
      <c r="D10420" s="398">
        <v>10.050000000000001</v>
      </c>
      <c r="F10420" s="398">
        <v>6.99</v>
      </c>
      <c r="H10420" s="398" t="s">
        <v>10748</v>
      </c>
    </row>
    <row r="10421" spans="1:8">
      <c r="A10421">
        <v>399</v>
      </c>
      <c r="B10421" t="s">
        <v>10774</v>
      </c>
      <c r="C10421" s="398" t="s">
        <v>530</v>
      </c>
      <c r="D10421" s="398">
        <v>8.85</v>
      </c>
      <c r="F10421" s="398">
        <v>6.16</v>
      </c>
      <c r="H10421" s="398" t="s">
        <v>10748</v>
      </c>
    </row>
    <row r="10422" spans="1:8">
      <c r="A10422">
        <v>39158</v>
      </c>
      <c r="B10422" t="s">
        <v>10775</v>
      </c>
      <c r="C10422" s="398" t="s">
        <v>530</v>
      </c>
      <c r="D10422" s="398">
        <v>23.77</v>
      </c>
      <c r="F10422" s="398">
        <v>16.54</v>
      </c>
      <c r="H10422" s="398" t="s">
        <v>10748</v>
      </c>
    </row>
    <row r="10423" spans="1:8">
      <c r="A10423">
        <v>39141</v>
      </c>
      <c r="B10423" t="s">
        <v>10776</v>
      </c>
      <c r="C10423" s="398" t="s">
        <v>530</v>
      </c>
      <c r="D10423" s="398">
        <v>1.72</v>
      </c>
      <c r="F10423" s="398">
        <v>1.2</v>
      </c>
      <c r="H10423" s="398" t="s">
        <v>10748</v>
      </c>
    </row>
    <row r="10424" spans="1:8">
      <c r="A10424">
        <v>39140</v>
      </c>
      <c r="B10424" t="s">
        <v>10777</v>
      </c>
      <c r="C10424" s="398" t="s">
        <v>530</v>
      </c>
      <c r="D10424" s="398">
        <v>1.56</v>
      </c>
      <c r="F10424" s="398">
        <v>1.0900000000000001</v>
      </c>
      <c r="H10424" s="398" t="s">
        <v>10748</v>
      </c>
    </row>
    <row r="10425" spans="1:8">
      <c r="A10425">
        <v>39139</v>
      </c>
      <c r="B10425" t="s">
        <v>10778</v>
      </c>
      <c r="C10425" s="398" t="s">
        <v>530</v>
      </c>
      <c r="D10425" s="398">
        <v>1.3</v>
      </c>
      <c r="F10425" s="398">
        <v>0.9</v>
      </c>
      <c r="H10425" s="398" t="s">
        <v>10748</v>
      </c>
    </row>
    <row r="10426" spans="1:8">
      <c r="A10426">
        <v>39137</v>
      </c>
      <c r="B10426" t="s">
        <v>10779</v>
      </c>
      <c r="C10426" s="398" t="s">
        <v>530</v>
      </c>
      <c r="D10426" s="398">
        <v>0.9</v>
      </c>
      <c r="F10426" s="398">
        <v>0.62</v>
      </c>
      <c r="H10426" s="398" t="s">
        <v>10748</v>
      </c>
    </row>
    <row r="10427" spans="1:8">
      <c r="A10427">
        <v>39143</v>
      </c>
      <c r="B10427" t="s">
        <v>10780</v>
      </c>
      <c r="C10427" s="398" t="s">
        <v>530</v>
      </c>
      <c r="D10427" s="398">
        <v>3.56</v>
      </c>
      <c r="F10427" s="398">
        <v>2.48</v>
      </c>
      <c r="H10427" s="398" t="s">
        <v>10748</v>
      </c>
    </row>
    <row r="10428" spans="1:8">
      <c r="A10428">
        <v>39142</v>
      </c>
      <c r="B10428" t="s">
        <v>10781</v>
      </c>
      <c r="C10428" s="398" t="s">
        <v>530</v>
      </c>
      <c r="D10428" s="398">
        <v>2.5499999999999998</v>
      </c>
      <c r="F10428" s="398">
        <v>1.77</v>
      </c>
      <c r="H10428" s="398" t="s">
        <v>10748</v>
      </c>
    </row>
    <row r="10429" spans="1:8">
      <c r="A10429">
        <v>39144</v>
      </c>
      <c r="B10429" t="s">
        <v>10782</v>
      </c>
      <c r="C10429" s="398" t="s">
        <v>530</v>
      </c>
      <c r="D10429" s="398">
        <v>4.1399999999999997</v>
      </c>
      <c r="F10429" s="398">
        <v>2.88</v>
      </c>
      <c r="H10429" s="398" t="s">
        <v>10748</v>
      </c>
    </row>
    <row r="10430" spans="1:8">
      <c r="A10430">
        <v>39138</v>
      </c>
      <c r="B10430" t="s">
        <v>10783</v>
      </c>
      <c r="C10430" s="398" t="s">
        <v>530</v>
      </c>
      <c r="D10430" s="398">
        <v>0.95</v>
      </c>
      <c r="F10430" s="398">
        <v>0.66</v>
      </c>
      <c r="H10430" s="398" t="s">
        <v>10748</v>
      </c>
    </row>
    <row r="10431" spans="1:8">
      <c r="A10431">
        <v>39136</v>
      </c>
      <c r="B10431" t="s">
        <v>10784</v>
      </c>
      <c r="C10431" s="398" t="s">
        <v>530</v>
      </c>
      <c r="D10431" s="398">
        <v>0.63</v>
      </c>
      <c r="F10431" s="398">
        <v>0.44</v>
      </c>
      <c r="H10431" s="398" t="s">
        <v>10748</v>
      </c>
    </row>
    <row r="10432" spans="1:8">
      <c r="A10432">
        <v>39145</v>
      </c>
      <c r="B10432" t="s">
        <v>10785</v>
      </c>
      <c r="C10432" s="398" t="s">
        <v>530</v>
      </c>
      <c r="D10432" s="398">
        <v>6.83</v>
      </c>
      <c r="F10432" s="398">
        <v>4.75</v>
      </c>
      <c r="H10432" s="398" t="s">
        <v>10748</v>
      </c>
    </row>
    <row r="10433" spans="1:8">
      <c r="A10433">
        <v>12615</v>
      </c>
      <c r="B10433" t="s">
        <v>10786</v>
      </c>
      <c r="C10433" s="398" t="s">
        <v>530</v>
      </c>
      <c r="D10433" s="398">
        <v>13.87</v>
      </c>
      <c r="F10433" s="398">
        <v>15.05</v>
      </c>
      <c r="H10433" s="398" t="s">
        <v>10748</v>
      </c>
    </row>
    <row r="10434" spans="1:8">
      <c r="A10434">
        <v>11927</v>
      </c>
      <c r="B10434" t="s">
        <v>10787</v>
      </c>
      <c r="C10434" s="398" t="s">
        <v>530</v>
      </c>
      <c r="D10434" s="398">
        <v>7.7</v>
      </c>
      <c r="F10434" s="398">
        <v>7.16</v>
      </c>
      <c r="H10434" s="398" t="s">
        <v>10748</v>
      </c>
    </row>
    <row r="10435" spans="1:8">
      <c r="A10435">
        <v>11928</v>
      </c>
      <c r="B10435" t="s">
        <v>10788</v>
      </c>
      <c r="C10435" s="398" t="s">
        <v>530</v>
      </c>
      <c r="D10435" s="398">
        <v>8.82</v>
      </c>
      <c r="F10435" s="398">
        <v>8.1999999999999993</v>
      </c>
      <c r="H10435" s="398" t="s">
        <v>10748</v>
      </c>
    </row>
    <row r="10436" spans="1:8">
      <c r="A10436">
        <v>11929</v>
      </c>
      <c r="B10436" t="s">
        <v>10789</v>
      </c>
      <c r="C10436" s="398" t="s">
        <v>530</v>
      </c>
      <c r="D10436" s="398">
        <v>13.64</v>
      </c>
      <c r="F10436" s="398">
        <v>12.69</v>
      </c>
      <c r="H10436" s="398" t="s">
        <v>10748</v>
      </c>
    </row>
    <row r="10437" spans="1:8">
      <c r="A10437">
        <v>36801</v>
      </c>
      <c r="B10437" t="s">
        <v>10790</v>
      </c>
      <c r="C10437" s="398" t="s">
        <v>530</v>
      </c>
      <c r="D10437" s="398">
        <v>41.87</v>
      </c>
      <c r="F10437" s="398">
        <v>30.9</v>
      </c>
      <c r="H10437" s="398" t="s">
        <v>10748</v>
      </c>
    </row>
    <row r="10438" spans="1:8">
      <c r="A10438">
        <v>36246</v>
      </c>
      <c r="B10438" t="s">
        <v>10791</v>
      </c>
      <c r="C10438" s="398" t="s">
        <v>345</v>
      </c>
      <c r="D10438" s="398">
        <v>4.67</v>
      </c>
      <c r="F10438" s="398">
        <v>4.57</v>
      </c>
      <c r="H10438" s="398" t="s">
        <v>10748</v>
      </c>
    </row>
    <row r="10439" spans="1:8">
      <c r="A10439">
        <v>37600</v>
      </c>
      <c r="B10439" t="s">
        <v>10792</v>
      </c>
      <c r="C10439" s="398" t="s">
        <v>530</v>
      </c>
      <c r="F10439" s="398">
        <v>123.17</v>
      </c>
      <c r="H10439" s="398" t="s">
        <v>10748</v>
      </c>
    </row>
    <row r="10440" spans="1:8">
      <c r="A10440">
        <v>37599</v>
      </c>
      <c r="B10440" t="s">
        <v>10793</v>
      </c>
      <c r="C10440" s="398" t="s">
        <v>530</v>
      </c>
      <c r="F10440" s="398">
        <v>114.64</v>
      </c>
      <c r="H10440" s="398" t="s">
        <v>10748</v>
      </c>
    </row>
    <row r="10441" spans="1:8">
      <c r="A10441">
        <v>1</v>
      </c>
      <c r="B10441" t="s">
        <v>10794</v>
      </c>
      <c r="C10441" s="398" t="s">
        <v>298</v>
      </c>
      <c r="D10441" s="398">
        <v>120</v>
      </c>
      <c r="F10441" s="398">
        <v>110</v>
      </c>
      <c r="H10441" s="398" t="s">
        <v>10748</v>
      </c>
    </row>
    <row r="10442" spans="1:8">
      <c r="A10442">
        <v>3</v>
      </c>
      <c r="B10442" t="s">
        <v>10795</v>
      </c>
      <c r="C10442" s="398" t="s">
        <v>10113</v>
      </c>
      <c r="D10442" s="398">
        <v>16.170000000000002</v>
      </c>
      <c r="F10442" s="398">
        <v>19.68</v>
      </c>
      <c r="H10442" s="398" t="s">
        <v>10748</v>
      </c>
    </row>
    <row r="10443" spans="1:8">
      <c r="A10443">
        <v>43054</v>
      </c>
      <c r="B10443" t="s">
        <v>10796</v>
      </c>
      <c r="C10443" s="398" t="s">
        <v>298</v>
      </c>
      <c r="D10443" s="398">
        <v>8.99</v>
      </c>
      <c r="F10443" s="398">
        <v>6.63</v>
      </c>
      <c r="H10443" s="398" t="s">
        <v>10748</v>
      </c>
    </row>
    <row r="10444" spans="1:8">
      <c r="A10444">
        <v>42402</v>
      </c>
      <c r="B10444" t="s">
        <v>10797</v>
      </c>
      <c r="C10444" s="398" t="s">
        <v>298</v>
      </c>
      <c r="D10444" s="398">
        <v>8.59</v>
      </c>
      <c r="F10444" s="398">
        <v>6.34</v>
      </c>
      <c r="H10444" s="398" t="s">
        <v>10748</v>
      </c>
    </row>
    <row r="10445" spans="1:8">
      <c r="A10445">
        <v>42403</v>
      </c>
      <c r="B10445" t="s">
        <v>10798</v>
      </c>
      <c r="C10445" s="398" t="s">
        <v>298</v>
      </c>
      <c r="D10445" s="398">
        <v>11.02</v>
      </c>
      <c r="F10445" s="398">
        <v>8.1300000000000008</v>
      </c>
      <c r="H10445" s="398" t="s">
        <v>10748</v>
      </c>
    </row>
    <row r="10446" spans="1:8">
      <c r="A10446">
        <v>42404</v>
      </c>
      <c r="B10446" t="s">
        <v>10799</v>
      </c>
      <c r="C10446" s="398" t="s">
        <v>298</v>
      </c>
      <c r="D10446" s="398">
        <v>10.96</v>
      </c>
      <c r="F10446" s="398">
        <v>8.09</v>
      </c>
      <c r="H10446" s="398" t="s">
        <v>10748</v>
      </c>
    </row>
    <row r="10447" spans="1:8">
      <c r="A10447">
        <v>42405</v>
      </c>
      <c r="B10447" t="s">
        <v>10800</v>
      </c>
      <c r="C10447" s="398" t="s">
        <v>298</v>
      </c>
      <c r="D10447" s="398">
        <v>11.68</v>
      </c>
      <c r="F10447" s="398">
        <v>8.6199999999999992</v>
      </c>
      <c r="H10447" s="398" t="s">
        <v>10748</v>
      </c>
    </row>
    <row r="10448" spans="1:8">
      <c r="A10448">
        <v>34341</v>
      </c>
      <c r="B10448" t="s">
        <v>10801</v>
      </c>
      <c r="C10448" s="398" t="s">
        <v>298</v>
      </c>
      <c r="D10448" s="398">
        <v>10.130000000000001</v>
      </c>
      <c r="F10448" s="398">
        <v>7.48</v>
      </c>
      <c r="H10448" s="398" t="s">
        <v>10748</v>
      </c>
    </row>
    <row r="10449" spans="1:8">
      <c r="A10449">
        <v>43053</v>
      </c>
      <c r="B10449" t="s">
        <v>10802</v>
      </c>
      <c r="C10449" s="398" t="s">
        <v>298</v>
      </c>
      <c r="D10449" s="398">
        <v>8.0299999999999994</v>
      </c>
      <c r="F10449" s="398">
        <v>5.93</v>
      </c>
      <c r="H10449" s="398" t="s">
        <v>10748</v>
      </c>
    </row>
    <row r="10450" spans="1:8">
      <c r="A10450">
        <v>43058</v>
      </c>
      <c r="B10450" t="s">
        <v>10803</v>
      </c>
      <c r="C10450" s="398" t="s">
        <v>298</v>
      </c>
      <c r="D10450" s="398">
        <v>8.33</v>
      </c>
      <c r="F10450" s="398">
        <v>6.14</v>
      </c>
      <c r="H10450" s="398" t="s">
        <v>10748</v>
      </c>
    </row>
    <row r="10451" spans="1:8">
      <c r="A10451">
        <v>34</v>
      </c>
      <c r="B10451" t="s">
        <v>10804</v>
      </c>
      <c r="C10451" s="398" t="s">
        <v>298</v>
      </c>
      <c r="D10451" s="398">
        <v>8.3699999999999992</v>
      </c>
      <c r="F10451" s="398">
        <v>6.17</v>
      </c>
      <c r="H10451" s="398" t="s">
        <v>10748</v>
      </c>
    </row>
    <row r="10452" spans="1:8">
      <c r="A10452">
        <v>43055</v>
      </c>
      <c r="B10452" t="s">
        <v>10805</v>
      </c>
      <c r="C10452" s="398" t="s">
        <v>298</v>
      </c>
      <c r="D10452" s="398">
        <v>7.25</v>
      </c>
      <c r="F10452" s="398">
        <v>5.35</v>
      </c>
      <c r="H10452" s="398" t="s">
        <v>10748</v>
      </c>
    </row>
    <row r="10453" spans="1:8">
      <c r="A10453">
        <v>43056</v>
      </c>
      <c r="B10453" t="s">
        <v>10806</v>
      </c>
      <c r="C10453" s="398" t="s">
        <v>298</v>
      </c>
      <c r="D10453" s="398">
        <v>8.36</v>
      </c>
      <c r="F10453" s="398">
        <v>6.17</v>
      </c>
      <c r="H10453" s="398" t="s">
        <v>10748</v>
      </c>
    </row>
    <row r="10454" spans="1:8">
      <c r="A10454">
        <v>43057</v>
      </c>
      <c r="B10454" t="s">
        <v>10807</v>
      </c>
      <c r="C10454" s="398" t="s">
        <v>298</v>
      </c>
      <c r="D10454" s="398">
        <v>9.19</v>
      </c>
      <c r="F10454" s="398">
        <v>6.78</v>
      </c>
      <c r="H10454" s="398" t="s">
        <v>10748</v>
      </c>
    </row>
    <row r="10455" spans="1:8">
      <c r="A10455">
        <v>34449</v>
      </c>
      <c r="B10455" t="s">
        <v>10808</v>
      </c>
      <c r="C10455" s="398" t="s">
        <v>298</v>
      </c>
      <c r="D10455" s="398">
        <v>9.82</v>
      </c>
      <c r="F10455" s="398">
        <v>7.24</v>
      </c>
      <c r="H10455" s="398" t="s">
        <v>10748</v>
      </c>
    </row>
    <row r="10456" spans="1:8">
      <c r="A10456">
        <v>32</v>
      </c>
      <c r="B10456" t="s">
        <v>10809</v>
      </c>
      <c r="C10456" s="398" t="s">
        <v>298</v>
      </c>
      <c r="D10456" s="398">
        <v>8.83</v>
      </c>
      <c r="F10456" s="398">
        <v>6.51</v>
      </c>
      <c r="H10456" s="398" t="s">
        <v>10748</v>
      </c>
    </row>
    <row r="10457" spans="1:8">
      <c r="A10457">
        <v>33</v>
      </c>
      <c r="B10457" t="s">
        <v>10810</v>
      </c>
      <c r="C10457" s="398" t="s">
        <v>298</v>
      </c>
      <c r="D10457" s="398">
        <v>8.8800000000000008</v>
      </c>
      <c r="F10457" s="398">
        <v>6.55</v>
      </c>
      <c r="H10457" s="398" t="s">
        <v>10748</v>
      </c>
    </row>
    <row r="10458" spans="1:8">
      <c r="A10458">
        <v>43061</v>
      </c>
      <c r="B10458" t="s">
        <v>10811</v>
      </c>
      <c r="C10458" s="398" t="s">
        <v>298</v>
      </c>
      <c r="D10458" s="398">
        <v>8.3000000000000007</v>
      </c>
      <c r="F10458" s="398">
        <v>6.12</v>
      </c>
      <c r="H10458" s="398" t="s">
        <v>10748</v>
      </c>
    </row>
    <row r="10459" spans="1:8">
      <c r="A10459">
        <v>43059</v>
      </c>
      <c r="B10459" t="s">
        <v>10812</v>
      </c>
      <c r="C10459" s="398" t="s">
        <v>298</v>
      </c>
      <c r="D10459" s="398">
        <v>7.92</v>
      </c>
      <c r="F10459" s="398">
        <v>5.84</v>
      </c>
      <c r="H10459" s="398" t="s">
        <v>10748</v>
      </c>
    </row>
    <row r="10460" spans="1:8">
      <c r="A10460">
        <v>43062</v>
      </c>
      <c r="B10460" t="s">
        <v>10813</v>
      </c>
      <c r="C10460" s="398" t="s">
        <v>298</v>
      </c>
      <c r="D10460" s="398">
        <v>8.7799999999999994</v>
      </c>
      <c r="F10460" s="398">
        <v>6.48</v>
      </c>
      <c r="H10460" s="398" t="s">
        <v>10748</v>
      </c>
    </row>
    <row r="10461" spans="1:8">
      <c r="A10461">
        <v>43060</v>
      </c>
      <c r="B10461" t="s">
        <v>10814</v>
      </c>
      <c r="C10461" s="398" t="s">
        <v>298</v>
      </c>
      <c r="D10461" s="398">
        <v>6.9</v>
      </c>
      <c r="F10461" s="398">
        <v>5.09</v>
      </c>
      <c r="H10461" s="398" t="s">
        <v>10748</v>
      </c>
    </row>
    <row r="10462" spans="1:8">
      <c r="A10462">
        <v>40410</v>
      </c>
      <c r="B10462" t="s">
        <v>10815</v>
      </c>
      <c r="C10462" s="398" t="s">
        <v>530</v>
      </c>
      <c r="F10462" s="398">
        <v>20.7</v>
      </c>
      <c r="H10462" s="398" t="s">
        <v>10748</v>
      </c>
    </row>
    <row r="10463" spans="1:8">
      <c r="A10463">
        <v>40411</v>
      </c>
      <c r="B10463" t="s">
        <v>10816</v>
      </c>
      <c r="C10463" s="398" t="s">
        <v>530</v>
      </c>
      <c r="F10463" s="398">
        <v>22.46</v>
      </c>
      <c r="H10463" s="398" t="s">
        <v>10748</v>
      </c>
    </row>
    <row r="10464" spans="1:8">
      <c r="A10464">
        <v>40412</v>
      </c>
      <c r="B10464" t="s">
        <v>10817</v>
      </c>
      <c r="C10464" s="398" t="s">
        <v>530</v>
      </c>
      <c r="F10464" s="398">
        <v>25.21</v>
      </c>
      <c r="H10464" s="398" t="s">
        <v>10748</v>
      </c>
    </row>
    <row r="10465" spans="1:8">
      <c r="A10465">
        <v>44254</v>
      </c>
      <c r="B10465" t="s">
        <v>10818</v>
      </c>
      <c r="C10465" s="398" t="s">
        <v>530</v>
      </c>
      <c r="D10465" s="398">
        <v>31.8</v>
      </c>
      <c r="F10465" s="398">
        <v>29.89</v>
      </c>
      <c r="H10465" s="398" t="s">
        <v>10748</v>
      </c>
    </row>
    <row r="10466" spans="1:8">
      <c r="A10466">
        <v>44255</v>
      </c>
      <c r="B10466" t="s">
        <v>10819</v>
      </c>
      <c r="C10466" s="398" t="s">
        <v>530</v>
      </c>
      <c r="D10466" s="398">
        <v>35.25</v>
      </c>
      <c r="F10466" s="398">
        <v>33.130000000000003</v>
      </c>
      <c r="H10466" s="398" t="s">
        <v>10748</v>
      </c>
    </row>
    <row r="10467" spans="1:8">
      <c r="A10467">
        <v>44256</v>
      </c>
      <c r="B10467" t="s">
        <v>10820</v>
      </c>
      <c r="C10467" s="398" t="s">
        <v>530</v>
      </c>
      <c r="D10467" s="398">
        <v>39.81</v>
      </c>
      <c r="F10467" s="398">
        <v>37.42</v>
      </c>
      <c r="H10467" s="398" t="s">
        <v>10748</v>
      </c>
    </row>
    <row r="10468" spans="1:8">
      <c r="A10468">
        <v>44257</v>
      </c>
      <c r="B10468" t="s">
        <v>10821</v>
      </c>
      <c r="C10468" s="398" t="s">
        <v>530</v>
      </c>
      <c r="D10468" s="398">
        <v>62.99</v>
      </c>
      <c r="F10468" s="398">
        <v>59.21</v>
      </c>
      <c r="H10468" s="398" t="s">
        <v>10748</v>
      </c>
    </row>
    <row r="10469" spans="1:8">
      <c r="A10469">
        <v>44258</v>
      </c>
      <c r="B10469" t="s">
        <v>10822</v>
      </c>
      <c r="C10469" s="398" t="s">
        <v>530</v>
      </c>
      <c r="D10469" s="398">
        <v>71.98</v>
      </c>
      <c r="F10469" s="398">
        <v>67.66</v>
      </c>
      <c r="H10469" s="398" t="s">
        <v>10748</v>
      </c>
    </row>
    <row r="10470" spans="1:8">
      <c r="A10470">
        <v>44259</v>
      </c>
      <c r="B10470" t="s">
        <v>10823</v>
      </c>
      <c r="C10470" s="398" t="s">
        <v>530</v>
      </c>
      <c r="D10470" s="398">
        <v>98.81</v>
      </c>
      <c r="F10470" s="398">
        <v>92.87</v>
      </c>
      <c r="H10470" s="398" t="s">
        <v>10748</v>
      </c>
    </row>
    <row r="10471" spans="1:8">
      <c r="A10471">
        <v>37997</v>
      </c>
      <c r="B10471" t="s">
        <v>10824</v>
      </c>
      <c r="C10471" s="398" t="s">
        <v>530</v>
      </c>
      <c r="D10471" s="398">
        <v>18.95</v>
      </c>
      <c r="F10471" s="398">
        <v>17.809999999999999</v>
      </c>
      <c r="H10471" s="398" t="s">
        <v>10748</v>
      </c>
    </row>
    <row r="10472" spans="1:8">
      <c r="A10472">
        <v>37998</v>
      </c>
      <c r="B10472" t="s">
        <v>10825</v>
      </c>
      <c r="C10472" s="398" t="s">
        <v>530</v>
      </c>
      <c r="D10472" s="398">
        <v>25.36</v>
      </c>
      <c r="F10472" s="398">
        <v>23.84</v>
      </c>
      <c r="H10472" s="398" t="s">
        <v>10748</v>
      </c>
    </row>
    <row r="10473" spans="1:8">
      <c r="A10473">
        <v>55</v>
      </c>
      <c r="B10473" t="s">
        <v>10826</v>
      </c>
      <c r="C10473" s="398" t="s">
        <v>530</v>
      </c>
      <c r="F10473" s="398">
        <v>4.8600000000000003</v>
      </c>
      <c r="H10473" s="398" t="s">
        <v>10748</v>
      </c>
    </row>
    <row r="10474" spans="1:8">
      <c r="A10474">
        <v>61</v>
      </c>
      <c r="B10474" t="s">
        <v>10827</v>
      </c>
      <c r="C10474" s="398" t="s">
        <v>530</v>
      </c>
      <c r="F10474" s="398">
        <v>4.59</v>
      </c>
      <c r="H10474" s="398" t="s">
        <v>10748</v>
      </c>
    </row>
    <row r="10475" spans="1:8">
      <c r="A10475">
        <v>62</v>
      </c>
      <c r="B10475" t="s">
        <v>10828</v>
      </c>
      <c r="C10475" s="398" t="s">
        <v>530</v>
      </c>
      <c r="F10475" s="398">
        <v>9.52</v>
      </c>
      <c r="H10475" s="398" t="s">
        <v>10748</v>
      </c>
    </row>
    <row r="10476" spans="1:8">
      <c r="A10476">
        <v>10899</v>
      </c>
      <c r="B10476" t="s">
        <v>10829</v>
      </c>
      <c r="C10476" s="398" t="s">
        <v>530</v>
      </c>
      <c r="D10476" s="398">
        <v>59.99</v>
      </c>
      <c r="F10476" s="398">
        <v>152.01</v>
      </c>
      <c r="H10476" s="398" t="s">
        <v>10748</v>
      </c>
    </row>
    <row r="10477" spans="1:8">
      <c r="A10477">
        <v>10900</v>
      </c>
      <c r="B10477" t="s">
        <v>10830</v>
      </c>
      <c r="C10477" s="398" t="s">
        <v>530</v>
      </c>
      <c r="D10477" s="398">
        <v>46.95</v>
      </c>
      <c r="F10477" s="398">
        <v>118.97</v>
      </c>
      <c r="H10477" s="398" t="s">
        <v>10748</v>
      </c>
    </row>
    <row r="10478" spans="1:8">
      <c r="A10478">
        <v>47</v>
      </c>
      <c r="B10478" t="s">
        <v>10831</v>
      </c>
      <c r="C10478" s="398" t="s">
        <v>530</v>
      </c>
      <c r="D10478" s="398">
        <v>78.72</v>
      </c>
      <c r="F10478" s="398">
        <v>97.81</v>
      </c>
      <c r="H10478" s="398" t="s">
        <v>10748</v>
      </c>
    </row>
    <row r="10479" spans="1:8">
      <c r="A10479">
        <v>48</v>
      </c>
      <c r="B10479" t="s">
        <v>10832</v>
      </c>
      <c r="C10479" s="398" t="s">
        <v>530</v>
      </c>
      <c r="D10479" s="398">
        <v>20.53</v>
      </c>
      <c r="F10479" s="398">
        <v>25.51</v>
      </c>
      <c r="H10479" s="398" t="s">
        <v>10748</v>
      </c>
    </row>
    <row r="10480" spans="1:8">
      <c r="A10480">
        <v>46</v>
      </c>
      <c r="B10480" t="s">
        <v>10833</v>
      </c>
      <c r="C10480" s="398" t="s">
        <v>530</v>
      </c>
      <c r="D10480" s="398">
        <v>46.04</v>
      </c>
      <c r="F10480" s="398">
        <v>57.2</v>
      </c>
      <c r="H10480" s="398" t="s">
        <v>10748</v>
      </c>
    </row>
    <row r="10481" spans="1:8">
      <c r="A10481">
        <v>52</v>
      </c>
      <c r="B10481" t="s">
        <v>10834</v>
      </c>
      <c r="C10481" s="398" t="s">
        <v>530</v>
      </c>
      <c r="D10481" s="398">
        <v>15.6</v>
      </c>
      <c r="F10481" s="398">
        <v>19.38</v>
      </c>
      <c r="H10481" s="398" t="s">
        <v>10748</v>
      </c>
    </row>
    <row r="10482" spans="1:8">
      <c r="A10482">
        <v>43</v>
      </c>
      <c r="B10482" t="s">
        <v>10835</v>
      </c>
      <c r="C10482" s="398" t="s">
        <v>530</v>
      </c>
      <c r="D10482" s="398">
        <v>52.65</v>
      </c>
      <c r="F10482" s="398">
        <v>65.41</v>
      </c>
      <c r="H10482" s="398" t="s">
        <v>10748</v>
      </c>
    </row>
    <row r="10483" spans="1:8">
      <c r="A10483">
        <v>103</v>
      </c>
      <c r="B10483" t="s">
        <v>10836</v>
      </c>
      <c r="C10483" s="398" t="s">
        <v>530</v>
      </c>
      <c r="D10483" s="398">
        <v>40.93</v>
      </c>
      <c r="F10483" s="398">
        <v>50.72</v>
      </c>
      <c r="H10483" s="398" t="s">
        <v>10748</v>
      </c>
    </row>
    <row r="10484" spans="1:8">
      <c r="A10484">
        <v>107</v>
      </c>
      <c r="B10484" t="s">
        <v>10837</v>
      </c>
      <c r="C10484" s="398" t="s">
        <v>530</v>
      </c>
      <c r="D10484" s="398">
        <v>0.77</v>
      </c>
      <c r="F10484" s="398">
        <v>0.95</v>
      </c>
      <c r="H10484" s="398" t="s">
        <v>10748</v>
      </c>
    </row>
    <row r="10485" spans="1:8">
      <c r="A10485">
        <v>65</v>
      </c>
      <c r="B10485" t="s">
        <v>10838</v>
      </c>
      <c r="C10485" s="398" t="s">
        <v>530</v>
      </c>
      <c r="D10485" s="398">
        <v>0.84</v>
      </c>
      <c r="F10485" s="398">
        <v>1.04</v>
      </c>
      <c r="H10485" s="398" t="s">
        <v>10748</v>
      </c>
    </row>
    <row r="10486" spans="1:8">
      <c r="A10486">
        <v>108</v>
      </c>
      <c r="B10486" t="s">
        <v>10839</v>
      </c>
      <c r="C10486" s="398" t="s">
        <v>530</v>
      </c>
      <c r="D10486" s="398">
        <v>1.69</v>
      </c>
      <c r="F10486" s="398">
        <v>2.1</v>
      </c>
      <c r="H10486" s="398" t="s">
        <v>10748</v>
      </c>
    </row>
    <row r="10487" spans="1:8">
      <c r="A10487">
        <v>110</v>
      </c>
      <c r="B10487" t="s">
        <v>10840</v>
      </c>
      <c r="C10487" s="398" t="s">
        <v>530</v>
      </c>
      <c r="D10487" s="398">
        <v>5.89</v>
      </c>
      <c r="F10487" s="398">
        <v>7.3</v>
      </c>
      <c r="H10487" s="398" t="s">
        <v>10748</v>
      </c>
    </row>
    <row r="10488" spans="1:8">
      <c r="A10488">
        <v>109</v>
      </c>
      <c r="B10488" t="s">
        <v>10841</v>
      </c>
      <c r="C10488" s="398" t="s">
        <v>530</v>
      </c>
      <c r="D10488" s="398">
        <v>3.51</v>
      </c>
      <c r="F10488" s="398">
        <v>4.34</v>
      </c>
      <c r="H10488" s="398" t="s">
        <v>10748</v>
      </c>
    </row>
    <row r="10489" spans="1:8">
      <c r="A10489">
        <v>111</v>
      </c>
      <c r="B10489" t="s">
        <v>10842</v>
      </c>
      <c r="C10489" s="398" t="s">
        <v>530</v>
      </c>
      <c r="D10489" s="398">
        <v>7.97</v>
      </c>
      <c r="F10489" s="398">
        <v>9.8699999999999992</v>
      </c>
      <c r="H10489" s="398" t="s">
        <v>10748</v>
      </c>
    </row>
    <row r="10490" spans="1:8">
      <c r="A10490">
        <v>112</v>
      </c>
      <c r="B10490" t="s">
        <v>10843</v>
      </c>
      <c r="C10490" s="398" t="s">
        <v>530</v>
      </c>
      <c r="D10490" s="398">
        <v>4.22</v>
      </c>
      <c r="F10490" s="398">
        <v>5.23</v>
      </c>
      <c r="H10490" s="398" t="s">
        <v>10748</v>
      </c>
    </row>
    <row r="10491" spans="1:8">
      <c r="A10491">
        <v>113</v>
      </c>
      <c r="B10491" t="s">
        <v>10844</v>
      </c>
      <c r="C10491" s="398" t="s">
        <v>530</v>
      </c>
      <c r="D10491" s="398">
        <v>10.57</v>
      </c>
      <c r="F10491" s="398">
        <v>13.1</v>
      </c>
      <c r="H10491" s="398" t="s">
        <v>10748</v>
      </c>
    </row>
    <row r="10492" spans="1:8">
      <c r="A10492">
        <v>104</v>
      </c>
      <c r="B10492" t="s">
        <v>10845</v>
      </c>
      <c r="C10492" s="398" t="s">
        <v>530</v>
      </c>
      <c r="D10492" s="398">
        <v>18.399999999999999</v>
      </c>
      <c r="F10492" s="398">
        <v>22.8</v>
      </c>
      <c r="H10492" s="398" t="s">
        <v>10748</v>
      </c>
    </row>
    <row r="10493" spans="1:8">
      <c r="A10493">
        <v>102</v>
      </c>
      <c r="B10493" t="s">
        <v>10846</v>
      </c>
      <c r="C10493" s="398" t="s">
        <v>530</v>
      </c>
      <c r="D10493" s="398">
        <v>25.36</v>
      </c>
      <c r="F10493" s="398">
        <v>31.43</v>
      </c>
      <c r="H10493" s="398" t="s">
        <v>10748</v>
      </c>
    </row>
    <row r="10494" spans="1:8">
      <c r="A10494">
        <v>95</v>
      </c>
      <c r="B10494" t="s">
        <v>10847</v>
      </c>
      <c r="C10494" s="398" t="s">
        <v>530</v>
      </c>
      <c r="D10494" s="398">
        <v>10.72</v>
      </c>
      <c r="F10494" s="398">
        <v>13.28</v>
      </c>
      <c r="H10494" s="398" t="s">
        <v>10748</v>
      </c>
    </row>
    <row r="10495" spans="1:8">
      <c r="A10495">
        <v>96</v>
      </c>
      <c r="B10495" t="s">
        <v>10848</v>
      </c>
      <c r="C10495" s="398" t="s">
        <v>530</v>
      </c>
      <c r="D10495" s="398">
        <v>11.66</v>
      </c>
      <c r="F10495" s="398">
        <v>14.45</v>
      </c>
      <c r="H10495" s="398" t="s">
        <v>10748</v>
      </c>
    </row>
    <row r="10496" spans="1:8">
      <c r="A10496">
        <v>97</v>
      </c>
      <c r="B10496" t="s">
        <v>10849</v>
      </c>
      <c r="C10496" s="398" t="s">
        <v>530</v>
      </c>
      <c r="D10496" s="398">
        <v>17.54</v>
      </c>
      <c r="F10496" s="398">
        <v>21.74</v>
      </c>
      <c r="H10496" s="398" t="s">
        <v>10748</v>
      </c>
    </row>
    <row r="10497" spans="1:8">
      <c r="A10497">
        <v>98</v>
      </c>
      <c r="B10497" t="s">
        <v>10850</v>
      </c>
      <c r="C10497" s="398" t="s">
        <v>530</v>
      </c>
      <c r="D10497" s="398">
        <v>26.26</v>
      </c>
      <c r="F10497" s="398">
        <v>32.54</v>
      </c>
      <c r="H10497" s="398" t="s">
        <v>10748</v>
      </c>
    </row>
    <row r="10498" spans="1:8">
      <c r="A10498">
        <v>99</v>
      </c>
      <c r="B10498" t="s">
        <v>10851</v>
      </c>
      <c r="C10498" s="398" t="s">
        <v>530</v>
      </c>
      <c r="D10498" s="398">
        <v>24.81</v>
      </c>
      <c r="F10498" s="398">
        <v>30.75</v>
      </c>
      <c r="H10498" s="398" t="s">
        <v>10748</v>
      </c>
    </row>
    <row r="10499" spans="1:8">
      <c r="A10499">
        <v>60</v>
      </c>
      <c r="B10499" t="s">
        <v>10852</v>
      </c>
      <c r="C10499" s="398" t="s">
        <v>530</v>
      </c>
      <c r="F10499" s="398">
        <v>6.3</v>
      </c>
      <c r="H10499" s="398" t="s">
        <v>10748</v>
      </c>
    </row>
    <row r="10500" spans="1:8">
      <c r="A10500">
        <v>72</v>
      </c>
      <c r="B10500" t="s">
        <v>10853</v>
      </c>
      <c r="C10500" s="398" t="s">
        <v>530</v>
      </c>
      <c r="D10500" s="398">
        <v>47.59</v>
      </c>
      <c r="F10500" s="398">
        <v>58.98</v>
      </c>
      <c r="H10500" s="398" t="s">
        <v>10748</v>
      </c>
    </row>
    <row r="10501" spans="1:8">
      <c r="A10501">
        <v>71</v>
      </c>
      <c r="B10501" t="s">
        <v>10854</v>
      </c>
      <c r="C10501" s="398" t="s">
        <v>530</v>
      </c>
      <c r="D10501" s="398">
        <v>29.39</v>
      </c>
      <c r="F10501" s="398">
        <v>36.42</v>
      </c>
      <c r="H10501" s="398" t="s">
        <v>10748</v>
      </c>
    </row>
    <row r="10502" spans="1:8">
      <c r="A10502">
        <v>67</v>
      </c>
      <c r="B10502" t="s">
        <v>10855</v>
      </c>
      <c r="C10502" s="398" t="s">
        <v>530</v>
      </c>
      <c r="D10502" s="398">
        <v>15.39</v>
      </c>
      <c r="F10502" s="398">
        <v>19.07</v>
      </c>
      <c r="H10502" s="398" t="s">
        <v>10748</v>
      </c>
    </row>
    <row r="10503" spans="1:8">
      <c r="A10503">
        <v>73</v>
      </c>
      <c r="B10503" t="s">
        <v>10856</v>
      </c>
      <c r="C10503" s="398" t="s">
        <v>530</v>
      </c>
      <c r="D10503" s="398">
        <v>14.72</v>
      </c>
      <c r="F10503" s="398">
        <v>18.25</v>
      </c>
      <c r="H10503" s="398" t="s">
        <v>10748</v>
      </c>
    </row>
    <row r="10504" spans="1:8">
      <c r="A10504">
        <v>100</v>
      </c>
      <c r="B10504" t="s">
        <v>10857</v>
      </c>
      <c r="C10504" s="398" t="s">
        <v>530</v>
      </c>
      <c r="D10504" s="398">
        <v>43.36</v>
      </c>
      <c r="F10504" s="398">
        <v>53.73</v>
      </c>
      <c r="H10504" s="398" t="s">
        <v>10748</v>
      </c>
    </row>
    <row r="10505" spans="1:8">
      <c r="A10505">
        <v>75</v>
      </c>
      <c r="B10505" t="s">
        <v>10858</v>
      </c>
      <c r="C10505" s="398" t="s">
        <v>530</v>
      </c>
      <c r="D10505" s="398">
        <v>252.78</v>
      </c>
      <c r="F10505" s="398">
        <v>313.24</v>
      </c>
      <c r="H10505" s="398" t="s">
        <v>10748</v>
      </c>
    </row>
    <row r="10506" spans="1:8">
      <c r="A10506">
        <v>83</v>
      </c>
      <c r="B10506" t="s">
        <v>10859</v>
      </c>
      <c r="C10506" s="398" t="s">
        <v>530</v>
      </c>
      <c r="D10506" s="398">
        <v>202.09</v>
      </c>
      <c r="F10506" s="398">
        <v>250.43</v>
      </c>
      <c r="H10506" s="398" t="s">
        <v>10748</v>
      </c>
    </row>
    <row r="10507" spans="1:8">
      <c r="A10507">
        <v>74</v>
      </c>
      <c r="B10507" t="s">
        <v>10860</v>
      </c>
      <c r="C10507" s="398" t="s">
        <v>530</v>
      </c>
      <c r="D10507" s="398">
        <v>288.93</v>
      </c>
      <c r="F10507" s="398">
        <v>358.04</v>
      </c>
      <c r="H10507" s="398" t="s">
        <v>10748</v>
      </c>
    </row>
    <row r="10508" spans="1:8">
      <c r="A10508">
        <v>106</v>
      </c>
      <c r="B10508" t="s">
        <v>10861</v>
      </c>
      <c r="C10508" s="398" t="s">
        <v>530</v>
      </c>
      <c r="D10508" s="398">
        <v>365.36</v>
      </c>
      <c r="F10508" s="398">
        <v>452.76</v>
      </c>
      <c r="H10508" s="398" t="s">
        <v>10748</v>
      </c>
    </row>
    <row r="10509" spans="1:8">
      <c r="A10509">
        <v>88</v>
      </c>
      <c r="B10509" t="s">
        <v>10862</v>
      </c>
      <c r="C10509" s="398" t="s">
        <v>530</v>
      </c>
      <c r="D10509" s="398">
        <v>10.27</v>
      </c>
      <c r="F10509" s="398">
        <v>12.72</v>
      </c>
      <c r="H10509" s="398" t="s">
        <v>10748</v>
      </c>
    </row>
    <row r="10510" spans="1:8">
      <c r="A10510">
        <v>82</v>
      </c>
      <c r="B10510" t="s">
        <v>10863</v>
      </c>
      <c r="C10510" s="398" t="s">
        <v>530</v>
      </c>
      <c r="D10510" s="398">
        <v>192.27</v>
      </c>
      <c r="F10510" s="398">
        <v>238.26</v>
      </c>
      <c r="H10510" s="398" t="s">
        <v>10748</v>
      </c>
    </row>
    <row r="10511" spans="1:8">
      <c r="A10511">
        <v>105</v>
      </c>
      <c r="B10511" t="s">
        <v>10864</v>
      </c>
      <c r="C10511" s="398" t="s">
        <v>530</v>
      </c>
      <c r="D10511" s="398">
        <v>272.44</v>
      </c>
      <c r="F10511" s="398">
        <v>337.61</v>
      </c>
      <c r="H10511" s="398" t="s">
        <v>10748</v>
      </c>
    </row>
    <row r="10512" spans="1:8">
      <c r="A10512">
        <v>39719</v>
      </c>
      <c r="B10512" t="s">
        <v>10865</v>
      </c>
      <c r="C10512" s="398" t="s">
        <v>10113</v>
      </c>
      <c r="D10512" s="398">
        <v>250.19</v>
      </c>
      <c r="F10512" s="398">
        <v>150.11000000000001</v>
      </c>
      <c r="H10512" s="398" t="s">
        <v>10748</v>
      </c>
    </row>
    <row r="10513" spans="1:8">
      <c r="A10513">
        <v>3410</v>
      </c>
      <c r="B10513" t="s">
        <v>10866</v>
      </c>
      <c r="C10513" s="398" t="s">
        <v>298</v>
      </c>
      <c r="D10513" s="398">
        <v>56.28</v>
      </c>
      <c r="F10513" s="398">
        <v>33.76</v>
      </c>
      <c r="H10513" s="398" t="s">
        <v>10748</v>
      </c>
    </row>
    <row r="10514" spans="1:8">
      <c r="A10514">
        <v>4791</v>
      </c>
      <c r="B10514" t="s">
        <v>10867</v>
      </c>
      <c r="C10514" s="398" t="s">
        <v>298</v>
      </c>
      <c r="D10514" s="398">
        <v>29.34</v>
      </c>
      <c r="F10514" s="398">
        <v>50.45</v>
      </c>
      <c r="H10514" s="398" t="s">
        <v>10748</v>
      </c>
    </row>
    <row r="10515" spans="1:8">
      <c r="A10515">
        <v>157</v>
      </c>
      <c r="B10515" t="s">
        <v>10868</v>
      </c>
      <c r="C10515" s="398" t="s">
        <v>298</v>
      </c>
      <c r="D10515" s="398">
        <v>180.47</v>
      </c>
      <c r="F10515" s="398">
        <v>148</v>
      </c>
      <c r="H10515" s="398" t="s">
        <v>10748</v>
      </c>
    </row>
    <row r="10516" spans="1:8">
      <c r="A10516">
        <v>156</v>
      </c>
      <c r="B10516" t="s">
        <v>10869</v>
      </c>
      <c r="C10516" s="398" t="s">
        <v>298</v>
      </c>
      <c r="D10516" s="398">
        <v>64.260000000000005</v>
      </c>
      <c r="F10516" s="398">
        <v>52.69</v>
      </c>
      <c r="H10516" s="398" t="s">
        <v>10748</v>
      </c>
    </row>
    <row r="10517" spans="1:8">
      <c r="A10517">
        <v>131</v>
      </c>
      <c r="B10517" t="s">
        <v>10870</v>
      </c>
      <c r="C10517" s="398" t="s">
        <v>298</v>
      </c>
      <c r="D10517" s="398">
        <v>54.95</v>
      </c>
      <c r="F10517" s="398">
        <v>45.06</v>
      </c>
      <c r="H10517" s="398" t="s">
        <v>10748</v>
      </c>
    </row>
    <row r="10518" spans="1:8">
      <c r="A10518">
        <v>21114</v>
      </c>
      <c r="B10518" t="s">
        <v>10871</v>
      </c>
      <c r="C10518" s="398" t="s">
        <v>530</v>
      </c>
      <c r="D10518" s="398">
        <v>49.32</v>
      </c>
      <c r="F10518" s="398">
        <v>29.59</v>
      </c>
      <c r="H10518" s="398" t="s">
        <v>10748</v>
      </c>
    </row>
    <row r="10519" spans="1:8">
      <c r="A10519">
        <v>119</v>
      </c>
      <c r="B10519" t="s">
        <v>10872</v>
      </c>
      <c r="C10519" s="398" t="s">
        <v>530</v>
      </c>
      <c r="D10519" s="398">
        <v>12.5</v>
      </c>
      <c r="F10519" s="398">
        <v>7.5</v>
      </c>
      <c r="H10519" s="398" t="s">
        <v>10748</v>
      </c>
    </row>
    <row r="10520" spans="1:8">
      <c r="A10520">
        <v>122</v>
      </c>
      <c r="B10520" t="s">
        <v>10873</v>
      </c>
      <c r="C10520" s="398" t="s">
        <v>530</v>
      </c>
      <c r="D10520" s="398">
        <v>96.18</v>
      </c>
      <c r="F10520" s="398">
        <v>57.7</v>
      </c>
      <c r="H10520" s="398" t="s">
        <v>10748</v>
      </c>
    </row>
    <row r="10521" spans="1:8">
      <c r="A10521">
        <v>20080</v>
      </c>
      <c r="B10521" t="s">
        <v>10874</v>
      </c>
      <c r="C10521" s="398" t="s">
        <v>530</v>
      </c>
      <c r="D10521" s="398">
        <v>31.39</v>
      </c>
      <c r="F10521" s="398">
        <v>18.829999999999998</v>
      </c>
      <c r="H10521" s="398" t="s">
        <v>10748</v>
      </c>
    </row>
    <row r="10522" spans="1:8">
      <c r="A10522">
        <v>124</v>
      </c>
      <c r="B10522" t="s">
        <v>10875</v>
      </c>
      <c r="C10522" s="398" t="s">
        <v>10113</v>
      </c>
      <c r="D10522" s="398">
        <v>21.19</v>
      </c>
      <c r="F10522" s="398">
        <v>17.38</v>
      </c>
      <c r="H10522" s="398" t="s">
        <v>10748</v>
      </c>
    </row>
    <row r="10523" spans="1:8">
      <c r="A10523">
        <v>7334</v>
      </c>
      <c r="B10523" t="s">
        <v>10876</v>
      </c>
      <c r="C10523" s="398" t="s">
        <v>10113</v>
      </c>
      <c r="F10523" s="398">
        <v>14.39</v>
      </c>
      <c r="H10523" s="398" t="s">
        <v>10748</v>
      </c>
    </row>
    <row r="10524" spans="1:8">
      <c r="A10524">
        <v>45146</v>
      </c>
      <c r="B10524" t="s">
        <v>10877</v>
      </c>
      <c r="C10524" s="398" t="s">
        <v>298</v>
      </c>
      <c r="D10524" s="398">
        <v>40.630000000000003</v>
      </c>
      <c r="F10524" s="398">
        <v>33.32</v>
      </c>
      <c r="H10524" s="398" t="s">
        <v>10748</v>
      </c>
    </row>
    <row r="10525" spans="1:8">
      <c r="A10525">
        <v>123</v>
      </c>
      <c r="B10525" t="s">
        <v>10878</v>
      </c>
      <c r="C10525" s="398" t="s">
        <v>10113</v>
      </c>
      <c r="D10525" s="398">
        <v>8.67</v>
      </c>
      <c r="F10525" s="398">
        <v>7.11</v>
      </c>
      <c r="H10525" s="398" t="s">
        <v>10748</v>
      </c>
    </row>
    <row r="10526" spans="1:8">
      <c r="A10526">
        <v>127</v>
      </c>
      <c r="B10526" t="s">
        <v>10879</v>
      </c>
      <c r="C10526" s="398" t="s">
        <v>10113</v>
      </c>
      <c r="D10526" s="398">
        <v>20.7</v>
      </c>
      <c r="F10526" s="398">
        <v>16.97</v>
      </c>
      <c r="H10526" s="398" t="s">
        <v>10748</v>
      </c>
    </row>
    <row r="10527" spans="1:8">
      <c r="A10527">
        <v>133</v>
      </c>
      <c r="B10527" t="s">
        <v>10880</v>
      </c>
      <c r="C10527" s="398" t="s">
        <v>10113</v>
      </c>
      <c r="D10527" s="398">
        <v>8.59</v>
      </c>
      <c r="F10527" s="398">
        <v>7.05</v>
      </c>
      <c r="H10527" s="398" t="s">
        <v>10748</v>
      </c>
    </row>
    <row r="10528" spans="1:8">
      <c r="A10528">
        <v>43617</v>
      </c>
      <c r="B10528" t="s">
        <v>10881</v>
      </c>
      <c r="C10528" s="398" t="s">
        <v>10113</v>
      </c>
      <c r="D10528" s="398">
        <v>9.6</v>
      </c>
      <c r="F10528" s="398">
        <v>7.87</v>
      </c>
      <c r="H10528" s="398" t="s">
        <v>10748</v>
      </c>
    </row>
    <row r="10529" spans="1:8">
      <c r="A10529">
        <v>132</v>
      </c>
      <c r="B10529" t="s">
        <v>10882</v>
      </c>
      <c r="C10529" s="398" t="s">
        <v>10113</v>
      </c>
      <c r="D10529" s="398">
        <v>8.91</v>
      </c>
      <c r="F10529" s="398">
        <v>7.31</v>
      </c>
      <c r="H10529" s="398" t="s">
        <v>10748</v>
      </c>
    </row>
    <row r="10530" spans="1:8">
      <c r="A10530">
        <v>43618</v>
      </c>
      <c r="B10530" t="s">
        <v>10883</v>
      </c>
      <c r="C10530" s="398" t="s">
        <v>298</v>
      </c>
      <c r="D10530" s="398">
        <v>22.44</v>
      </c>
      <c r="F10530" s="398">
        <v>18.399999999999999</v>
      </c>
      <c r="H10530" s="398" t="s">
        <v>10748</v>
      </c>
    </row>
    <row r="10531" spans="1:8">
      <c r="A10531">
        <v>37476</v>
      </c>
      <c r="B10531" t="s">
        <v>10884</v>
      </c>
      <c r="C10531" s="398" t="s">
        <v>530</v>
      </c>
      <c r="F10531" s="398">
        <v>4475.79</v>
      </c>
      <c r="H10531" s="398" t="s">
        <v>10748</v>
      </c>
    </row>
    <row r="10532" spans="1:8">
      <c r="A10532">
        <v>37478</v>
      </c>
      <c r="B10532" t="s">
        <v>10885</v>
      </c>
      <c r="C10532" s="398" t="s">
        <v>530</v>
      </c>
      <c r="F10532" s="398">
        <v>5606.05</v>
      </c>
      <c r="H10532" s="398" t="s">
        <v>10748</v>
      </c>
    </row>
    <row r="10533" spans="1:8">
      <c r="A10533">
        <v>37477</v>
      </c>
      <c r="B10533" t="s">
        <v>10886</v>
      </c>
      <c r="C10533" s="398" t="s">
        <v>530</v>
      </c>
      <c r="F10533" s="398">
        <v>7595.29</v>
      </c>
      <c r="H10533" s="398" t="s">
        <v>10748</v>
      </c>
    </row>
    <row r="10534" spans="1:8">
      <c r="A10534">
        <v>37479</v>
      </c>
      <c r="B10534" t="s">
        <v>10887</v>
      </c>
      <c r="C10534" s="398" t="s">
        <v>530</v>
      </c>
      <c r="F10534" s="398">
        <v>9008.1</v>
      </c>
      <c r="H10534" s="398" t="s">
        <v>10748</v>
      </c>
    </row>
    <row r="10535" spans="1:8">
      <c r="A10535">
        <v>4319</v>
      </c>
      <c r="B10535" t="s">
        <v>10888</v>
      </c>
      <c r="C10535" s="398" t="s">
        <v>530</v>
      </c>
      <c r="D10535" s="398">
        <v>1.54</v>
      </c>
      <c r="F10535" s="398">
        <v>1.67</v>
      </c>
      <c r="H10535" s="398" t="s">
        <v>10748</v>
      </c>
    </row>
    <row r="10536" spans="1:8">
      <c r="A10536">
        <v>42409</v>
      </c>
      <c r="B10536" t="s">
        <v>10889</v>
      </c>
      <c r="C10536" s="398" t="s">
        <v>298</v>
      </c>
      <c r="D10536" s="398">
        <v>14.13</v>
      </c>
      <c r="F10536" s="398">
        <v>11.58</v>
      </c>
      <c r="H10536" s="398" t="s">
        <v>10748</v>
      </c>
    </row>
    <row r="10537" spans="1:8">
      <c r="A10537">
        <v>40553</v>
      </c>
      <c r="B10537" t="s">
        <v>10890</v>
      </c>
      <c r="C10537" s="398" t="s">
        <v>615</v>
      </c>
      <c r="F10537" s="398">
        <v>74</v>
      </c>
      <c r="H10537" s="398" t="s">
        <v>10748</v>
      </c>
    </row>
    <row r="10538" spans="1:8">
      <c r="A10538">
        <v>6114</v>
      </c>
      <c r="B10538" t="s">
        <v>10891</v>
      </c>
      <c r="C10538" s="398" t="s">
        <v>2500</v>
      </c>
      <c r="D10538" s="398">
        <v>17.96</v>
      </c>
      <c r="F10538" s="398">
        <v>23.82</v>
      </c>
      <c r="H10538" s="398" t="s">
        <v>10748</v>
      </c>
    </row>
    <row r="10539" spans="1:8">
      <c r="A10539">
        <v>40912</v>
      </c>
      <c r="B10539" t="s">
        <v>10892</v>
      </c>
      <c r="C10539" s="398" t="s">
        <v>7551</v>
      </c>
      <c r="D10539" s="398">
        <v>3231.66</v>
      </c>
      <c r="F10539" s="398">
        <v>4173.53</v>
      </c>
      <c r="H10539" s="398" t="s">
        <v>10748</v>
      </c>
    </row>
    <row r="10540" spans="1:8">
      <c r="A10540">
        <v>247</v>
      </c>
      <c r="B10540" t="s">
        <v>10893</v>
      </c>
      <c r="C10540" s="398" t="s">
        <v>2500</v>
      </c>
      <c r="D10540" s="398">
        <v>17.96</v>
      </c>
      <c r="F10540" s="398">
        <v>23.82</v>
      </c>
      <c r="H10540" s="398" t="s">
        <v>10748</v>
      </c>
    </row>
    <row r="10541" spans="1:8">
      <c r="A10541">
        <v>40919</v>
      </c>
      <c r="B10541" t="s">
        <v>10894</v>
      </c>
      <c r="C10541" s="398" t="s">
        <v>7551</v>
      </c>
      <c r="D10541" s="398">
        <v>3231.66</v>
      </c>
      <c r="F10541" s="398">
        <v>4173.53</v>
      </c>
      <c r="H10541" s="398" t="s">
        <v>10748</v>
      </c>
    </row>
    <row r="10542" spans="1:8">
      <c r="A10542">
        <v>44499</v>
      </c>
      <c r="B10542" t="s">
        <v>10895</v>
      </c>
      <c r="C10542" s="398" t="s">
        <v>2500</v>
      </c>
      <c r="D10542" s="398">
        <v>17.96</v>
      </c>
      <c r="F10542" s="398">
        <v>23.82</v>
      </c>
      <c r="H10542" s="398" t="s">
        <v>10748</v>
      </c>
    </row>
    <row r="10543" spans="1:8">
      <c r="A10543">
        <v>40984</v>
      </c>
      <c r="B10543" t="s">
        <v>10896</v>
      </c>
      <c r="C10543" s="398" t="s">
        <v>7551</v>
      </c>
      <c r="D10543" s="398">
        <v>3231.66</v>
      </c>
      <c r="F10543" s="398">
        <v>4173.53</v>
      </c>
      <c r="H10543" s="398" t="s">
        <v>10748</v>
      </c>
    </row>
    <row r="10544" spans="1:8">
      <c r="A10544">
        <v>248</v>
      </c>
      <c r="B10544" t="s">
        <v>10897</v>
      </c>
      <c r="C10544" s="398" t="s">
        <v>2500</v>
      </c>
      <c r="D10544" s="398">
        <v>17.78</v>
      </c>
      <c r="F10544" s="398">
        <v>21.39</v>
      </c>
      <c r="H10544" s="398" t="s">
        <v>10748</v>
      </c>
    </row>
    <row r="10545" spans="1:8">
      <c r="A10545">
        <v>41086</v>
      </c>
      <c r="B10545" t="s">
        <v>10898</v>
      </c>
      <c r="C10545" s="398" t="s">
        <v>7551</v>
      </c>
      <c r="D10545" s="398">
        <v>3198.21</v>
      </c>
      <c r="F10545" s="398">
        <v>3749.16</v>
      </c>
      <c r="H10545" s="398" t="s">
        <v>10748</v>
      </c>
    </row>
    <row r="10546" spans="1:8">
      <c r="A10546">
        <v>34466</v>
      </c>
      <c r="B10546" t="s">
        <v>10899</v>
      </c>
      <c r="C10546" s="398" t="s">
        <v>2500</v>
      </c>
      <c r="D10546" s="398">
        <v>22.29</v>
      </c>
      <c r="F10546" s="398">
        <v>23.82</v>
      </c>
      <c r="H10546" s="398" t="s">
        <v>10748</v>
      </c>
    </row>
    <row r="10547" spans="1:8">
      <c r="A10547">
        <v>41083</v>
      </c>
      <c r="B10547" t="s">
        <v>10900</v>
      </c>
      <c r="C10547" s="398" t="s">
        <v>7551</v>
      </c>
      <c r="D10547" s="398">
        <v>4011.01</v>
      </c>
      <c r="F10547" s="398">
        <v>4173.53</v>
      </c>
      <c r="H10547" s="398" t="s">
        <v>10748</v>
      </c>
    </row>
    <row r="10548" spans="1:8">
      <c r="A10548">
        <v>252</v>
      </c>
      <c r="B10548" t="s">
        <v>10901</v>
      </c>
      <c r="C10548" s="398" t="s">
        <v>2500</v>
      </c>
      <c r="D10548" s="398">
        <v>17.96</v>
      </c>
      <c r="F10548" s="398">
        <v>23.82</v>
      </c>
      <c r="H10548" s="398" t="s">
        <v>10748</v>
      </c>
    </row>
    <row r="10549" spans="1:8">
      <c r="A10549">
        <v>40909</v>
      </c>
      <c r="B10549" t="s">
        <v>10902</v>
      </c>
      <c r="C10549" s="398" t="s">
        <v>7551</v>
      </c>
      <c r="D10549" s="398">
        <v>3231.66</v>
      </c>
      <c r="F10549" s="398">
        <v>4173.53</v>
      </c>
      <c r="H10549" s="398" t="s">
        <v>10748</v>
      </c>
    </row>
    <row r="10550" spans="1:8">
      <c r="A10550">
        <v>242</v>
      </c>
      <c r="B10550" t="s">
        <v>10903</v>
      </c>
      <c r="C10550" s="398" t="s">
        <v>2500</v>
      </c>
      <c r="D10550" s="398">
        <v>17.78</v>
      </c>
      <c r="F10550" s="398">
        <v>22.89</v>
      </c>
      <c r="H10550" s="398" t="s">
        <v>10748</v>
      </c>
    </row>
    <row r="10551" spans="1:8">
      <c r="A10551">
        <v>41085</v>
      </c>
      <c r="B10551" t="s">
        <v>10904</v>
      </c>
      <c r="C10551" s="398" t="s">
        <v>7551</v>
      </c>
      <c r="D10551" s="398">
        <v>3198.21</v>
      </c>
      <c r="F10551" s="398">
        <v>4012.04</v>
      </c>
      <c r="H10551" s="398" t="s">
        <v>10748</v>
      </c>
    </row>
    <row r="10552" spans="1:8">
      <c r="A10552">
        <v>427</v>
      </c>
      <c r="B10552" t="s">
        <v>10905</v>
      </c>
      <c r="C10552" s="398" t="s">
        <v>530</v>
      </c>
      <c r="D10552" s="398">
        <v>11.42</v>
      </c>
      <c r="F10552" s="398">
        <v>6.55</v>
      </c>
      <c r="H10552" s="398" t="s">
        <v>10748</v>
      </c>
    </row>
    <row r="10553" spans="1:8">
      <c r="A10553">
        <v>417</v>
      </c>
      <c r="B10553" t="s">
        <v>10906</v>
      </c>
      <c r="C10553" s="398" t="s">
        <v>530</v>
      </c>
      <c r="D10553" s="398">
        <v>5.38</v>
      </c>
      <c r="F10553" s="398">
        <v>3.08</v>
      </c>
      <c r="H10553" s="398" t="s">
        <v>10748</v>
      </c>
    </row>
    <row r="10554" spans="1:8">
      <c r="A10554">
        <v>11273</v>
      </c>
      <c r="B10554" t="s">
        <v>10907</v>
      </c>
      <c r="C10554" s="398" t="s">
        <v>530</v>
      </c>
      <c r="D10554" s="398">
        <v>16.71</v>
      </c>
      <c r="F10554" s="398">
        <v>9.58</v>
      </c>
      <c r="H10554" s="398" t="s">
        <v>10748</v>
      </c>
    </row>
    <row r="10555" spans="1:8">
      <c r="A10555">
        <v>11272</v>
      </c>
      <c r="B10555" t="s">
        <v>10908</v>
      </c>
      <c r="C10555" s="398" t="s">
        <v>530</v>
      </c>
      <c r="D10555" s="398">
        <v>10.08</v>
      </c>
      <c r="F10555" s="398">
        <v>5.78</v>
      </c>
      <c r="H10555" s="398" t="s">
        <v>10748</v>
      </c>
    </row>
    <row r="10556" spans="1:8">
      <c r="A10556">
        <v>11275</v>
      </c>
      <c r="B10556" t="s">
        <v>10909</v>
      </c>
      <c r="C10556" s="398" t="s">
        <v>530</v>
      </c>
      <c r="D10556" s="398">
        <v>4.04</v>
      </c>
      <c r="F10556" s="398">
        <v>2.3199999999999998</v>
      </c>
      <c r="H10556" s="398" t="s">
        <v>10748</v>
      </c>
    </row>
    <row r="10557" spans="1:8">
      <c r="A10557">
        <v>11274</v>
      </c>
      <c r="B10557" t="s">
        <v>10910</v>
      </c>
      <c r="C10557" s="398" t="s">
        <v>530</v>
      </c>
      <c r="D10557" s="398">
        <v>3.08</v>
      </c>
      <c r="F10557" s="398">
        <v>1.77</v>
      </c>
      <c r="H10557" s="398" t="s">
        <v>10748</v>
      </c>
    </row>
    <row r="10558" spans="1:8">
      <c r="A10558">
        <v>45208</v>
      </c>
      <c r="B10558" t="s">
        <v>10911</v>
      </c>
      <c r="C10558" s="398" t="s">
        <v>530</v>
      </c>
      <c r="D10558" s="398">
        <v>255.61</v>
      </c>
      <c r="F10558" s="398">
        <v>227.55</v>
      </c>
      <c r="H10558" s="398" t="s">
        <v>10748</v>
      </c>
    </row>
    <row r="10559" spans="1:8">
      <c r="A10559">
        <v>45250</v>
      </c>
      <c r="B10559" t="s">
        <v>10912</v>
      </c>
      <c r="C10559" s="398" t="s">
        <v>530</v>
      </c>
      <c r="D10559" s="398">
        <v>41.92</v>
      </c>
      <c r="F10559" s="398">
        <v>39.35</v>
      </c>
      <c r="H10559" s="398" t="s">
        <v>10748</v>
      </c>
    </row>
    <row r="10560" spans="1:8">
      <c r="A10560">
        <v>38470</v>
      </c>
      <c r="B10560" t="s">
        <v>10913</v>
      </c>
      <c r="C10560" s="398" t="s">
        <v>530</v>
      </c>
      <c r="D10560" s="398">
        <v>42.91</v>
      </c>
      <c r="F10560" s="398">
        <v>40.28</v>
      </c>
      <c r="H10560" s="398" t="s">
        <v>10748</v>
      </c>
    </row>
    <row r="10561" spans="1:8">
      <c r="A10561">
        <v>38547</v>
      </c>
      <c r="B10561" t="s">
        <v>10914</v>
      </c>
      <c r="C10561" s="398" t="s">
        <v>530</v>
      </c>
      <c r="D10561" s="398">
        <v>284.88</v>
      </c>
      <c r="F10561" s="398">
        <v>267.39999999999998</v>
      </c>
      <c r="H10561" s="398" t="s">
        <v>10748</v>
      </c>
    </row>
    <row r="10562" spans="1:8">
      <c r="A10562">
        <v>38467</v>
      </c>
      <c r="B10562" t="s">
        <v>10915</v>
      </c>
      <c r="C10562" s="398" t="s">
        <v>530</v>
      </c>
      <c r="D10562" s="398">
        <v>194.45</v>
      </c>
      <c r="F10562" s="398">
        <v>139.06</v>
      </c>
      <c r="H10562" s="398" t="s">
        <v>10748</v>
      </c>
    </row>
    <row r="10563" spans="1:8">
      <c r="A10563">
        <v>38468</v>
      </c>
      <c r="B10563" t="s">
        <v>10916</v>
      </c>
      <c r="C10563" s="398" t="s">
        <v>530</v>
      </c>
      <c r="D10563" s="398">
        <v>242.73</v>
      </c>
      <c r="F10563" s="398">
        <v>173.58</v>
      </c>
      <c r="H10563" s="398" t="s">
        <v>10748</v>
      </c>
    </row>
    <row r="10564" spans="1:8">
      <c r="A10564">
        <v>38469</v>
      </c>
      <c r="B10564" t="s">
        <v>10917</v>
      </c>
      <c r="C10564" s="398" t="s">
        <v>530</v>
      </c>
      <c r="D10564" s="398">
        <v>272.01</v>
      </c>
      <c r="F10564" s="398">
        <v>255.32</v>
      </c>
      <c r="H10564" s="398" t="s">
        <v>10748</v>
      </c>
    </row>
    <row r="10565" spans="1:8">
      <c r="A10565">
        <v>45197</v>
      </c>
      <c r="B10565" t="s">
        <v>10918</v>
      </c>
      <c r="C10565" s="398" t="s">
        <v>530</v>
      </c>
      <c r="D10565" s="398">
        <v>216.93</v>
      </c>
      <c r="F10565" s="398">
        <v>203.63</v>
      </c>
      <c r="H10565" s="398" t="s">
        <v>10748</v>
      </c>
    </row>
    <row r="10566" spans="1:8">
      <c r="A10566">
        <v>38471</v>
      </c>
      <c r="B10566" t="s">
        <v>10919</v>
      </c>
      <c r="C10566" s="398" t="s">
        <v>530</v>
      </c>
      <c r="D10566" s="398">
        <v>290.92</v>
      </c>
      <c r="F10566" s="398">
        <v>273.07</v>
      </c>
      <c r="H10566" s="398" t="s">
        <v>10748</v>
      </c>
    </row>
    <row r="10567" spans="1:8">
      <c r="A10567">
        <v>45206</v>
      </c>
      <c r="B10567" t="s">
        <v>10920</v>
      </c>
      <c r="C10567" s="398" t="s">
        <v>530</v>
      </c>
      <c r="D10567" s="398">
        <v>57.48</v>
      </c>
      <c r="F10567" s="398">
        <v>53.95</v>
      </c>
      <c r="H10567" s="398" t="s">
        <v>10748</v>
      </c>
    </row>
    <row r="10568" spans="1:8">
      <c r="A10568">
        <v>37370</v>
      </c>
      <c r="B10568" t="s">
        <v>10921</v>
      </c>
      <c r="C10568" s="398" t="s">
        <v>2500</v>
      </c>
      <c r="D10568" s="398">
        <v>2.9</v>
      </c>
      <c r="F10568" s="398">
        <v>4.4800000000000004</v>
      </c>
      <c r="H10568" s="398" t="s">
        <v>10748</v>
      </c>
    </row>
    <row r="10569" spans="1:8">
      <c r="A10569">
        <v>40862</v>
      </c>
      <c r="B10569" t="s">
        <v>10922</v>
      </c>
      <c r="C10569" s="398" t="s">
        <v>7551</v>
      </c>
      <c r="D10569" s="398">
        <v>521</v>
      </c>
      <c r="F10569" s="398">
        <v>743.12</v>
      </c>
      <c r="H10569" s="398" t="s">
        <v>10748</v>
      </c>
    </row>
    <row r="10570" spans="1:8">
      <c r="A10570">
        <v>10658</v>
      </c>
      <c r="B10570" t="s">
        <v>10923</v>
      </c>
      <c r="C10570" s="398" t="s">
        <v>530</v>
      </c>
      <c r="F10570" s="398">
        <v>9816.75</v>
      </c>
      <c r="H10570" s="398" t="s">
        <v>10748</v>
      </c>
    </row>
    <row r="10571" spans="1:8">
      <c r="A10571">
        <v>253</v>
      </c>
      <c r="B10571" t="s">
        <v>10924</v>
      </c>
      <c r="C10571" s="398" t="s">
        <v>2500</v>
      </c>
      <c r="D10571" s="398">
        <v>22.29</v>
      </c>
      <c r="F10571" s="398">
        <v>37.11</v>
      </c>
      <c r="H10571" s="398" t="s">
        <v>10748</v>
      </c>
    </row>
    <row r="10572" spans="1:8">
      <c r="A10572">
        <v>40809</v>
      </c>
      <c r="B10572" t="s">
        <v>10925</v>
      </c>
      <c r="C10572" s="398" t="s">
        <v>7551</v>
      </c>
      <c r="D10572" s="398">
        <v>4009.79</v>
      </c>
      <c r="F10572" s="398">
        <v>6500.04</v>
      </c>
      <c r="H10572" s="398" t="s">
        <v>10748</v>
      </c>
    </row>
    <row r="10573" spans="1:8">
      <c r="A10573">
        <v>42428</v>
      </c>
      <c r="B10573" t="s">
        <v>10926</v>
      </c>
      <c r="C10573" s="398" t="s">
        <v>530</v>
      </c>
      <c r="F10573" s="398">
        <v>2271</v>
      </c>
      <c r="H10573" s="398" t="s">
        <v>10748</v>
      </c>
    </row>
    <row r="10574" spans="1:8">
      <c r="A10574">
        <v>301</v>
      </c>
      <c r="B10574" t="s">
        <v>10927</v>
      </c>
      <c r="C10574" s="398" t="s">
        <v>530</v>
      </c>
      <c r="D10574" s="398">
        <v>3</v>
      </c>
      <c r="F10574" s="398">
        <v>2.46</v>
      </c>
      <c r="H10574" s="398" t="s">
        <v>10748</v>
      </c>
    </row>
    <row r="10575" spans="1:8">
      <c r="A10575">
        <v>296</v>
      </c>
      <c r="B10575" t="s">
        <v>10928</v>
      </c>
      <c r="C10575" s="398" t="s">
        <v>530</v>
      </c>
      <c r="D10575" s="398">
        <v>1.69</v>
      </c>
      <c r="F10575" s="398">
        <v>1.39</v>
      </c>
      <c r="H10575" s="398" t="s">
        <v>10748</v>
      </c>
    </row>
    <row r="10576" spans="1:8">
      <c r="A10576">
        <v>297</v>
      </c>
      <c r="B10576" t="s">
        <v>10929</v>
      </c>
      <c r="C10576" s="398" t="s">
        <v>530</v>
      </c>
      <c r="D10576" s="398">
        <v>2.4900000000000002</v>
      </c>
      <c r="F10576" s="398">
        <v>2.04</v>
      </c>
      <c r="H10576" s="398" t="s">
        <v>10748</v>
      </c>
    </row>
    <row r="10577" spans="1:8">
      <c r="A10577">
        <v>299</v>
      </c>
      <c r="B10577" t="s">
        <v>10930</v>
      </c>
      <c r="C10577" s="398" t="s">
        <v>530</v>
      </c>
      <c r="D10577" s="398">
        <v>3.52</v>
      </c>
      <c r="F10577" s="398">
        <v>2.88</v>
      </c>
      <c r="H10577" s="398" t="s">
        <v>10748</v>
      </c>
    </row>
    <row r="10578" spans="1:8">
      <c r="A10578">
        <v>300</v>
      </c>
      <c r="B10578" t="s">
        <v>10931</v>
      </c>
      <c r="C10578" s="398" t="s">
        <v>530</v>
      </c>
      <c r="D10578" s="398">
        <v>12.18</v>
      </c>
      <c r="F10578" s="398">
        <v>9.98</v>
      </c>
      <c r="H10578" s="398" t="s">
        <v>10748</v>
      </c>
    </row>
    <row r="10579" spans="1:8">
      <c r="A10579">
        <v>20085</v>
      </c>
      <c r="B10579" t="s">
        <v>10932</v>
      </c>
      <c r="C10579" s="398" t="s">
        <v>530</v>
      </c>
      <c r="D10579" s="398">
        <v>2.2200000000000002</v>
      </c>
      <c r="F10579" s="398">
        <v>1.82</v>
      </c>
      <c r="H10579" s="398" t="s">
        <v>10748</v>
      </c>
    </row>
    <row r="10580" spans="1:8">
      <c r="A10580">
        <v>298</v>
      </c>
      <c r="B10580" t="s">
        <v>10933</v>
      </c>
      <c r="C10580" s="398" t="s">
        <v>530</v>
      </c>
      <c r="D10580" s="398">
        <v>2.7</v>
      </c>
      <c r="F10580" s="398">
        <v>2.2200000000000002</v>
      </c>
      <c r="H10580" s="398" t="s">
        <v>10748</v>
      </c>
    </row>
    <row r="10581" spans="1:8">
      <c r="A10581">
        <v>311</v>
      </c>
      <c r="B10581" t="s">
        <v>10934</v>
      </c>
      <c r="C10581" s="398" t="s">
        <v>530</v>
      </c>
      <c r="D10581" s="398">
        <v>10.039999999999999</v>
      </c>
      <c r="F10581" s="398">
        <v>8.23</v>
      </c>
      <c r="H10581" s="398" t="s">
        <v>10748</v>
      </c>
    </row>
    <row r="10582" spans="1:8">
      <c r="A10582">
        <v>318</v>
      </c>
      <c r="B10582" t="s">
        <v>10935</v>
      </c>
      <c r="C10582" s="398" t="s">
        <v>530</v>
      </c>
      <c r="D10582" s="398">
        <v>20.22</v>
      </c>
      <c r="F10582" s="398">
        <v>16.579999999999998</v>
      </c>
      <c r="H10582" s="398" t="s">
        <v>10748</v>
      </c>
    </row>
    <row r="10583" spans="1:8">
      <c r="A10583">
        <v>319</v>
      </c>
      <c r="B10583" t="s">
        <v>10936</v>
      </c>
      <c r="C10583" s="398" t="s">
        <v>530</v>
      </c>
      <c r="D10583" s="398">
        <v>31.71</v>
      </c>
      <c r="F10583" s="398">
        <v>26</v>
      </c>
      <c r="H10583" s="398" t="s">
        <v>10748</v>
      </c>
    </row>
    <row r="10584" spans="1:8">
      <c r="A10584">
        <v>303</v>
      </c>
      <c r="B10584" t="s">
        <v>10937</v>
      </c>
      <c r="C10584" s="398" t="s">
        <v>530</v>
      </c>
      <c r="D10584" s="398">
        <v>3.32</v>
      </c>
      <c r="F10584" s="398">
        <v>2.72</v>
      </c>
      <c r="H10584" s="398" t="s">
        <v>10748</v>
      </c>
    </row>
    <row r="10585" spans="1:8">
      <c r="A10585">
        <v>305</v>
      </c>
      <c r="B10585" t="s">
        <v>10938</v>
      </c>
      <c r="C10585" s="398" t="s">
        <v>530</v>
      </c>
      <c r="D10585" s="398">
        <v>10.45</v>
      </c>
      <c r="F10585" s="398">
        <v>8.57</v>
      </c>
      <c r="H10585" s="398" t="s">
        <v>10748</v>
      </c>
    </row>
    <row r="10586" spans="1:8">
      <c r="A10586">
        <v>306</v>
      </c>
      <c r="B10586" t="s">
        <v>10939</v>
      </c>
      <c r="C10586" s="398" t="s">
        <v>530</v>
      </c>
      <c r="D10586" s="398">
        <v>15.85</v>
      </c>
      <c r="F10586" s="398">
        <v>13</v>
      </c>
      <c r="H10586" s="398" t="s">
        <v>10748</v>
      </c>
    </row>
    <row r="10587" spans="1:8">
      <c r="A10587">
        <v>307</v>
      </c>
      <c r="B10587" t="s">
        <v>10940</v>
      </c>
      <c r="C10587" s="398" t="s">
        <v>530</v>
      </c>
      <c r="D10587" s="398">
        <v>40.06</v>
      </c>
      <c r="F10587" s="398">
        <v>32.85</v>
      </c>
      <c r="H10587" s="398" t="s">
        <v>10748</v>
      </c>
    </row>
    <row r="10588" spans="1:8">
      <c r="A10588">
        <v>309</v>
      </c>
      <c r="B10588" t="s">
        <v>10941</v>
      </c>
      <c r="C10588" s="398" t="s">
        <v>530</v>
      </c>
      <c r="D10588" s="398">
        <v>65.62</v>
      </c>
      <c r="F10588" s="398">
        <v>53.81</v>
      </c>
      <c r="H10588" s="398" t="s">
        <v>10748</v>
      </c>
    </row>
    <row r="10589" spans="1:8">
      <c r="A10589">
        <v>310</v>
      </c>
      <c r="B10589" t="s">
        <v>10942</v>
      </c>
      <c r="C10589" s="398" t="s">
        <v>530</v>
      </c>
      <c r="D10589" s="398">
        <v>90.95</v>
      </c>
      <c r="F10589" s="398">
        <v>74.58</v>
      </c>
      <c r="H10589" s="398" t="s">
        <v>10748</v>
      </c>
    </row>
    <row r="10590" spans="1:8">
      <c r="A10590">
        <v>308</v>
      </c>
      <c r="B10590" t="s">
        <v>10943</v>
      </c>
      <c r="C10590" s="398" t="s">
        <v>530</v>
      </c>
      <c r="D10590" s="398">
        <v>89.4</v>
      </c>
      <c r="F10590" s="398">
        <v>73.31</v>
      </c>
      <c r="H10590" s="398" t="s">
        <v>10748</v>
      </c>
    </row>
    <row r="10591" spans="1:8">
      <c r="A10591">
        <v>328</v>
      </c>
      <c r="B10591" t="s">
        <v>10944</v>
      </c>
      <c r="C10591" s="398" t="s">
        <v>530</v>
      </c>
      <c r="D10591" s="398">
        <v>7.95</v>
      </c>
      <c r="F10591" s="398">
        <v>6.52</v>
      </c>
      <c r="H10591" s="398" t="s">
        <v>10748</v>
      </c>
    </row>
    <row r="10592" spans="1:8">
      <c r="A10592">
        <v>325</v>
      </c>
      <c r="B10592" t="s">
        <v>10945</v>
      </c>
      <c r="C10592" s="398" t="s">
        <v>530</v>
      </c>
      <c r="D10592" s="398">
        <v>2.34</v>
      </c>
      <c r="F10592" s="398">
        <v>1.92</v>
      </c>
      <c r="H10592" s="398" t="s">
        <v>10748</v>
      </c>
    </row>
    <row r="10593" spans="1:8">
      <c r="A10593">
        <v>20326</v>
      </c>
      <c r="B10593" t="s">
        <v>10946</v>
      </c>
      <c r="C10593" s="398" t="s">
        <v>530</v>
      </c>
      <c r="D10593" s="398">
        <v>4.29</v>
      </c>
      <c r="F10593" s="398">
        <v>3.52</v>
      </c>
      <c r="H10593" s="398" t="s">
        <v>10748</v>
      </c>
    </row>
    <row r="10594" spans="1:8">
      <c r="A10594">
        <v>329</v>
      </c>
      <c r="B10594" t="s">
        <v>10947</v>
      </c>
      <c r="C10594" s="398" t="s">
        <v>530</v>
      </c>
      <c r="D10594" s="398">
        <v>6.65</v>
      </c>
      <c r="F10594" s="398">
        <v>5.45</v>
      </c>
      <c r="H10594" s="398" t="s">
        <v>10748</v>
      </c>
    </row>
    <row r="10595" spans="1:8">
      <c r="A10595">
        <v>39642</v>
      </c>
      <c r="B10595" t="s">
        <v>10948</v>
      </c>
      <c r="C10595" s="398" t="s">
        <v>530</v>
      </c>
      <c r="D10595" s="398">
        <v>2.94</v>
      </c>
      <c r="F10595" s="398">
        <v>2.41</v>
      </c>
      <c r="H10595" s="398" t="s">
        <v>10748</v>
      </c>
    </row>
    <row r="10596" spans="1:8">
      <c r="A10596">
        <v>39641</v>
      </c>
      <c r="B10596" t="s">
        <v>10949</v>
      </c>
      <c r="C10596" s="398" t="s">
        <v>530</v>
      </c>
      <c r="D10596" s="398">
        <v>2.58</v>
      </c>
      <c r="F10596" s="398">
        <v>2.12</v>
      </c>
      <c r="H10596" s="398" t="s">
        <v>10748</v>
      </c>
    </row>
    <row r="10597" spans="1:8">
      <c r="A10597">
        <v>39643</v>
      </c>
      <c r="B10597" t="s">
        <v>10950</v>
      </c>
      <c r="C10597" s="398" t="s">
        <v>530</v>
      </c>
      <c r="D10597" s="398">
        <v>3.46</v>
      </c>
      <c r="F10597" s="398">
        <v>2.83</v>
      </c>
      <c r="H10597" s="398" t="s">
        <v>10748</v>
      </c>
    </row>
    <row r="10598" spans="1:8">
      <c r="A10598">
        <v>39644</v>
      </c>
      <c r="B10598" t="s">
        <v>10951</v>
      </c>
      <c r="C10598" s="398" t="s">
        <v>530</v>
      </c>
      <c r="D10598" s="398">
        <v>5.36</v>
      </c>
      <c r="F10598" s="398">
        <v>4.3899999999999997</v>
      </c>
      <c r="H10598" s="398" t="s">
        <v>10748</v>
      </c>
    </row>
    <row r="10599" spans="1:8">
      <c r="A10599">
        <v>39645</v>
      </c>
      <c r="B10599" t="s">
        <v>10952</v>
      </c>
      <c r="C10599" s="398" t="s">
        <v>530</v>
      </c>
      <c r="D10599" s="398">
        <v>5.88</v>
      </c>
      <c r="F10599" s="398">
        <v>4.82</v>
      </c>
      <c r="H10599" s="398" t="s">
        <v>10748</v>
      </c>
    </row>
    <row r="10600" spans="1:8">
      <c r="A10600">
        <v>41610</v>
      </c>
      <c r="B10600" t="s">
        <v>10953</v>
      </c>
      <c r="C10600" s="398" t="s">
        <v>530</v>
      </c>
      <c r="F10600" s="398">
        <v>830.37</v>
      </c>
      <c r="H10600" s="398" t="s">
        <v>10748</v>
      </c>
    </row>
    <row r="10601" spans="1:8">
      <c r="A10601">
        <v>41611</v>
      </c>
      <c r="B10601" t="s">
        <v>10954</v>
      </c>
      <c r="C10601" s="398" t="s">
        <v>530</v>
      </c>
      <c r="F10601" s="398">
        <v>1308.83</v>
      </c>
      <c r="H10601" s="398" t="s">
        <v>10748</v>
      </c>
    </row>
    <row r="10602" spans="1:8">
      <c r="A10602">
        <v>41612</v>
      </c>
      <c r="B10602" t="s">
        <v>10955</v>
      </c>
      <c r="C10602" s="398" t="s">
        <v>530</v>
      </c>
      <c r="F10602" s="398">
        <v>1837.78</v>
      </c>
      <c r="H10602" s="398" t="s">
        <v>10748</v>
      </c>
    </row>
    <row r="10603" spans="1:8">
      <c r="A10603">
        <v>41637</v>
      </c>
      <c r="B10603" t="s">
        <v>10956</v>
      </c>
      <c r="C10603" s="398" t="s">
        <v>530</v>
      </c>
      <c r="F10603" s="398">
        <v>171.79</v>
      </c>
      <c r="H10603" s="398" t="s">
        <v>10748</v>
      </c>
    </row>
    <row r="10604" spans="1:8">
      <c r="A10604">
        <v>41638</v>
      </c>
      <c r="B10604" t="s">
        <v>10957</v>
      </c>
      <c r="C10604" s="398" t="s">
        <v>530</v>
      </c>
      <c r="F10604" s="398">
        <v>223.78</v>
      </c>
      <c r="H10604" s="398" t="s">
        <v>10748</v>
      </c>
    </row>
    <row r="10605" spans="1:8">
      <c r="A10605">
        <v>41639</v>
      </c>
      <c r="B10605" t="s">
        <v>10958</v>
      </c>
      <c r="C10605" s="398" t="s">
        <v>530</v>
      </c>
      <c r="F10605" s="398">
        <v>541.39</v>
      </c>
      <c r="H10605" s="398" t="s">
        <v>10748</v>
      </c>
    </row>
    <row r="10606" spans="1:8">
      <c r="A10606">
        <v>11789</v>
      </c>
      <c r="B10606" t="s">
        <v>10959</v>
      </c>
      <c r="C10606" s="398" t="s">
        <v>530</v>
      </c>
      <c r="D10606" s="398">
        <v>1.52</v>
      </c>
      <c r="F10606" s="398">
        <v>0.87</v>
      </c>
      <c r="H10606" s="398" t="s">
        <v>10748</v>
      </c>
    </row>
    <row r="10607" spans="1:8">
      <c r="A10607">
        <v>20975</v>
      </c>
      <c r="B10607" t="s">
        <v>10960</v>
      </c>
      <c r="C10607" s="398" t="s">
        <v>530</v>
      </c>
      <c r="D10607" s="398">
        <v>9.4</v>
      </c>
      <c r="F10607" s="398">
        <v>23.84</v>
      </c>
      <c r="H10607" s="398" t="s">
        <v>10748</v>
      </c>
    </row>
    <row r="10608" spans="1:8">
      <c r="A10608">
        <v>20976</v>
      </c>
      <c r="B10608" t="s">
        <v>10961</v>
      </c>
      <c r="C10608" s="398" t="s">
        <v>530</v>
      </c>
      <c r="D10608" s="398">
        <v>14.21</v>
      </c>
      <c r="F10608" s="398">
        <v>36.020000000000003</v>
      </c>
      <c r="H10608" s="398" t="s">
        <v>10748</v>
      </c>
    </row>
    <row r="10609" spans="1:8">
      <c r="A10609">
        <v>6138</v>
      </c>
      <c r="B10609" t="s">
        <v>10962</v>
      </c>
      <c r="C10609" s="398" t="s">
        <v>530</v>
      </c>
      <c r="D10609" s="398">
        <v>12.86</v>
      </c>
      <c r="F10609" s="398">
        <v>12.19</v>
      </c>
      <c r="H10609" s="398" t="s">
        <v>10748</v>
      </c>
    </row>
    <row r="10610" spans="1:8">
      <c r="A10610">
        <v>40340</v>
      </c>
      <c r="B10610" t="s">
        <v>10963</v>
      </c>
      <c r="C10610" s="398" t="s">
        <v>530</v>
      </c>
      <c r="D10610" s="398">
        <v>22.07</v>
      </c>
      <c r="F10610" s="398">
        <v>18.09</v>
      </c>
      <c r="H10610" s="398" t="s">
        <v>10748</v>
      </c>
    </row>
    <row r="10611" spans="1:8">
      <c r="A10611">
        <v>40341</v>
      </c>
      <c r="B10611" t="s">
        <v>10964</v>
      </c>
      <c r="C10611" s="398" t="s">
        <v>530</v>
      </c>
      <c r="D10611" s="398">
        <v>26.34</v>
      </c>
      <c r="F10611" s="398">
        <v>21.59</v>
      </c>
      <c r="H10611" s="398" t="s">
        <v>10748</v>
      </c>
    </row>
    <row r="10612" spans="1:8">
      <c r="A10612">
        <v>40342</v>
      </c>
      <c r="B10612" t="s">
        <v>10965</v>
      </c>
      <c r="C10612" s="398" t="s">
        <v>530</v>
      </c>
      <c r="D10612" s="398">
        <v>31.41</v>
      </c>
      <c r="F10612" s="398">
        <v>25.75</v>
      </c>
      <c r="H10612" s="398" t="s">
        <v>10748</v>
      </c>
    </row>
    <row r="10613" spans="1:8">
      <c r="A10613">
        <v>40343</v>
      </c>
      <c r="B10613" t="s">
        <v>10966</v>
      </c>
      <c r="C10613" s="398" t="s">
        <v>530</v>
      </c>
      <c r="D10613" s="398">
        <v>37.26</v>
      </c>
      <c r="F10613" s="398">
        <v>30.55</v>
      </c>
      <c r="H10613" s="398" t="s">
        <v>10748</v>
      </c>
    </row>
    <row r="10614" spans="1:8">
      <c r="A10614">
        <v>40344</v>
      </c>
      <c r="B10614" t="s">
        <v>10967</v>
      </c>
      <c r="C10614" s="398" t="s">
        <v>530</v>
      </c>
      <c r="D10614" s="398">
        <v>50.79</v>
      </c>
      <c r="F10614" s="398">
        <v>41.65</v>
      </c>
      <c r="H10614" s="398" t="s">
        <v>10748</v>
      </c>
    </row>
    <row r="10615" spans="1:8">
      <c r="A10615">
        <v>40345</v>
      </c>
      <c r="B10615" t="s">
        <v>10968</v>
      </c>
      <c r="C10615" s="398" t="s">
        <v>530</v>
      </c>
      <c r="D10615" s="398">
        <v>62.58</v>
      </c>
      <c r="F10615" s="398">
        <v>51.32</v>
      </c>
      <c r="H10615" s="398" t="s">
        <v>10748</v>
      </c>
    </row>
    <row r="10616" spans="1:8">
      <c r="A10616">
        <v>40346</v>
      </c>
      <c r="B10616" t="s">
        <v>10969</v>
      </c>
      <c r="C10616" s="398" t="s">
        <v>530</v>
      </c>
      <c r="D10616" s="398">
        <v>72.599999999999994</v>
      </c>
      <c r="F10616" s="398">
        <v>59.53</v>
      </c>
      <c r="H10616" s="398" t="s">
        <v>10748</v>
      </c>
    </row>
    <row r="10617" spans="1:8">
      <c r="A10617">
        <v>40347</v>
      </c>
      <c r="B10617" t="s">
        <v>10970</v>
      </c>
      <c r="C10617" s="398" t="s">
        <v>530</v>
      </c>
      <c r="D10617" s="398">
        <v>91.21</v>
      </c>
      <c r="F10617" s="398">
        <v>74.790000000000006</v>
      </c>
      <c r="H10617" s="398" t="s">
        <v>10748</v>
      </c>
    </row>
    <row r="10618" spans="1:8">
      <c r="A10618">
        <v>43424</v>
      </c>
      <c r="B10618" t="s">
        <v>10971</v>
      </c>
      <c r="C10618" s="398" t="s">
        <v>530</v>
      </c>
      <c r="F10618" s="398">
        <v>695.71</v>
      </c>
      <c r="H10618" s="398" t="s">
        <v>10748</v>
      </c>
    </row>
    <row r="10619" spans="1:8">
      <c r="A10619">
        <v>43426</v>
      </c>
      <c r="B10619" t="s">
        <v>10972</v>
      </c>
      <c r="C10619" s="398" t="s">
        <v>530</v>
      </c>
      <c r="F10619" s="398">
        <v>2399.52</v>
      </c>
      <c r="H10619" s="398" t="s">
        <v>10748</v>
      </c>
    </row>
    <row r="10620" spans="1:8">
      <c r="A10620">
        <v>12565</v>
      </c>
      <c r="B10620" t="s">
        <v>10973</v>
      </c>
      <c r="C10620" s="398" t="s">
        <v>530</v>
      </c>
      <c r="F10620" s="398">
        <v>841.48</v>
      </c>
      <c r="H10620" s="398" t="s">
        <v>10748</v>
      </c>
    </row>
    <row r="10621" spans="1:8">
      <c r="A10621">
        <v>12567</v>
      </c>
      <c r="B10621" t="s">
        <v>10974</v>
      </c>
      <c r="C10621" s="398" t="s">
        <v>530</v>
      </c>
      <c r="F10621" s="398">
        <v>1130.25</v>
      </c>
      <c r="H10621" s="398" t="s">
        <v>10748</v>
      </c>
    </row>
    <row r="10622" spans="1:8">
      <c r="A10622">
        <v>12568</v>
      </c>
      <c r="B10622" t="s">
        <v>10975</v>
      </c>
      <c r="C10622" s="398" t="s">
        <v>530</v>
      </c>
      <c r="F10622" s="398">
        <v>1582.35</v>
      </c>
      <c r="H10622" s="398" t="s">
        <v>10748</v>
      </c>
    </row>
    <row r="10623" spans="1:8">
      <c r="A10623">
        <v>43441</v>
      </c>
      <c r="B10623" t="s">
        <v>10976</v>
      </c>
      <c r="C10623" s="398" t="s">
        <v>530</v>
      </c>
      <c r="F10623" s="398">
        <v>203.44</v>
      </c>
      <c r="H10623" s="398" t="s">
        <v>10748</v>
      </c>
    </row>
    <row r="10624" spans="1:8">
      <c r="A10624">
        <v>43423</v>
      </c>
      <c r="B10624" t="s">
        <v>10977</v>
      </c>
      <c r="C10624" s="398" t="s">
        <v>530</v>
      </c>
      <c r="F10624" s="398">
        <v>94.94</v>
      </c>
      <c r="H10624" s="398" t="s">
        <v>10748</v>
      </c>
    </row>
    <row r="10625" spans="1:8">
      <c r="A10625">
        <v>12532</v>
      </c>
      <c r="B10625" t="s">
        <v>10978</v>
      </c>
      <c r="C10625" s="398" t="s">
        <v>530</v>
      </c>
      <c r="F10625" s="398">
        <v>146.41999999999999</v>
      </c>
      <c r="H10625" s="398" t="s">
        <v>10748</v>
      </c>
    </row>
    <row r="10626" spans="1:8">
      <c r="A10626">
        <v>43444</v>
      </c>
      <c r="B10626" t="s">
        <v>10979</v>
      </c>
      <c r="C10626" s="398" t="s">
        <v>530</v>
      </c>
      <c r="F10626" s="398">
        <v>491.65</v>
      </c>
      <c r="H10626" s="398" t="s">
        <v>10748</v>
      </c>
    </row>
    <row r="10627" spans="1:8">
      <c r="A10627">
        <v>12551</v>
      </c>
      <c r="B10627" t="s">
        <v>10980</v>
      </c>
      <c r="C10627" s="398" t="s">
        <v>530</v>
      </c>
      <c r="F10627" s="398">
        <v>350.78</v>
      </c>
      <c r="H10627" s="398" t="s">
        <v>10748</v>
      </c>
    </row>
    <row r="10628" spans="1:8">
      <c r="A10628">
        <v>43442</v>
      </c>
      <c r="B10628" t="s">
        <v>10981</v>
      </c>
      <c r="C10628" s="398" t="s">
        <v>530</v>
      </c>
      <c r="F10628" s="398">
        <v>271.26</v>
      </c>
      <c r="H10628" s="398" t="s">
        <v>10748</v>
      </c>
    </row>
    <row r="10629" spans="1:8">
      <c r="A10629">
        <v>43443</v>
      </c>
      <c r="B10629" t="s">
        <v>10982</v>
      </c>
      <c r="C10629" s="398" t="s">
        <v>530</v>
      </c>
      <c r="F10629" s="398">
        <v>356.02</v>
      </c>
      <c r="H10629" s="398" t="s">
        <v>10748</v>
      </c>
    </row>
    <row r="10630" spans="1:8">
      <c r="A10630">
        <v>12544</v>
      </c>
      <c r="B10630" t="s">
        <v>10983</v>
      </c>
      <c r="C10630" s="398" t="s">
        <v>530</v>
      </c>
      <c r="F10630" s="398">
        <v>192.14</v>
      </c>
      <c r="H10630" s="398" t="s">
        <v>10748</v>
      </c>
    </row>
    <row r="10631" spans="1:8">
      <c r="A10631">
        <v>12547</v>
      </c>
      <c r="B10631" t="s">
        <v>10984</v>
      </c>
      <c r="C10631" s="398" t="s">
        <v>530</v>
      </c>
      <c r="F10631" s="398">
        <v>258.42</v>
      </c>
      <c r="H10631" s="398" t="s">
        <v>10748</v>
      </c>
    </row>
    <row r="10632" spans="1:8">
      <c r="A10632">
        <v>43445</v>
      </c>
      <c r="B10632" t="s">
        <v>10985</v>
      </c>
      <c r="C10632" s="398" t="s">
        <v>530</v>
      </c>
      <c r="F10632" s="398">
        <v>678.15</v>
      </c>
      <c r="H10632" s="398" t="s">
        <v>10748</v>
      </c>
    </row>
    <row r="10633" spans="1:8">
      <c r="A10633">
        <v>12563</v>
      </c>
      <c r="B10633" t="s">
        <v>10986</v>
      </c>
      <c r="C10633" s="398" t="s">
        <v>530</v>
      </c>
      <c r="F10633" s="398">
        <v>485.19</v>
      </c>
      <c r="H10633" s="398" t="s">
        <v>10748</v>
      </c>
    </row>
    <row r="10634" spans="1:8">
      <c r="A10634">
        <v>43425</v>
      </c>
      <c r="B10634" t="s">
        <v>10987</v>
      </c>
      <c r="C10634" s="398" t="s">
        <v>530</v>
      </c>
      <c r="F10634" s="398">
        <v>305.16000000000003</v>
      </c>
      <c r="H10634" s="398" t="s">
        <v>10748</v>
      </c>
    </row>
    <row r="10635" spans="1:8">
      <c r="A10635">
        <v>43446</v>
      </c>
      <c r="B10635" t="s">
        <v>10988</v>
      </c>
      <c r="C10635" s="398" t="s">
        <v>530</v>
      </c>
      <c r="F10635" s="398">
        <v>644.24</v>
      </c>
      <c r="H10635" s="398" t="s">
        <v>10748</v>
      </c>
    </row>
    <row r="10636" spans="1:8">
      <c r="A10636">
        <v>43447</v>
      </c>
      <c r="B10636" t="s">
        <v>10989</v>
      </c>
      <c r="C10636" s="398" t="s">
        <v>530</v>
      </c>
      <c r="F10636" s="398">
        <v>791.17</v>
      </c>
      <c r="H10636" s="398" t="s">
        <v>10748</v>
      </c>
    </row>
    <row r="10637" spans="1:8">
      <c r="A10637">
        <v>43448</v>
      </c>
      <c r="B10637" t="s">
        <v>10990</v>
      </c>
      <c r="C10637" s="398" t="s">
        <v>530</v>
      </c>
      <c r="F10637" s="398">
        <v>1107.6400000000001</v>
      </c>
      <c r="H10637" s="398" t="s">
        <v>10748</v>
      </c>
    </row>
    <row r="10638" spans="1:8">
      <c r="A10638">
        <v>13761</v>
      </c>
      <c r="B10638" t="s">
        <v>10991</v>
      </c>
      <c r="C10638" s="398" t="s">
        <v>530</v>
      </c>
      <c r="D10638" s="398">
        <v>4900.66</v>
      </c>
      <c r="F10638" s="398">
        <v>3504.56</v>
      </c>
      <c r="H10638" s="398" t="s">
        <v>10748</v>
      </c>
    </row>
    <row r="10639" spans="1:8">
      <c r="A10639">
        <v>4814</v>
      </c>
      <c r="B10639" t="s">
        <v>10992</v>
      </c>
      <c r="C10639" s="398" t="s">
        <v>530</v>
      </c>
      <c r="D10639" s="398">
        <v>39.79</v>
      </c>
      <c r="F10639" s="398">
        <v>47.31</v>
      </c>
      <c r="H10639" s="398" t="s">
        <v>10748</v>
      </c>
    </row>
    <row r="10640" spans="1:8">
      <c r="A10640">
        <v>44473</v>
      </c>
      <c r="B10640" t="s">
        <v>10993</v>
      </c>
      <c r="C10640" s="398" t="s">
        <v>530</v>
      </c>
      <c r="F10640" s="398">
        <v>2471.06</v>
      </c>
      <c r="H10640" s="398" t="s">
        <v>10748</v>
      </c>
    </row>
    <row r="10641" spans="1:8">
      <c r="A10641">
        <v>6122</v>
      </c>
      <c r="B10641" t="s">
        <v>10994</v>
      </c>
      <c r="C10641" s="398" t="s">
        <v>2500</v>
      </c>
      <c r="D10641" s="398">
        <v>23.01</v>
      </c>
      <c r="F10641" s="398">
        <v>38.46</v>
      </c>
      <c r="H10641" s="398" t="s">
        <v>10748</v>
      </c>
    </row>
    <row r="10642" spans="1:8">
      <c r="A10642">
        <v>40810</v>
      </c>
      <c r="B10642" t="s">
        <v>10995</v>
      </c>
      <c r="C10642" s="398" t="s">
        <v>7551</v>
      </c>
      <c r="D10642" s="398">
        <v>4140.83</v>
      </c>
      <c r="F10642" s="398">
        <v>6738.53</v>
      </c>
      <c r="H10642" s="398" t="s">
        <v>10748</v>
      </c>
    </row>
    <row r="10643" spans="1:8">
      <c r="A10643">
        <v>34469</v>
      </c>
      <c r="B10643" t="s">
        <v>10996</v>
      </c>
      <c r="C10643" s="398" t="s">
        <v>530</v>
      </c>
      <c r="F10643" s="398">
        <v>10530.81</v>
      </c>
      <c r="H10643" s="398" t="s">
        <v>10748</v>
      </c>
    </row>
    <row r="10644" spans="1:8">
      <c r="A10644">
        <v>34476</v>
      </c>
      <c r="B10644" t="s">
        <v>10997</v>
      </c>
      <c r="C10644" s="398" t="s">
        <v>530</v>
      </c>
      <c r="F10644" s="398">
        <v>5492.26</v>
      </c>
      <c r="H10644" s="398" t="s">
        <v>10748</v>
      </c>
    </row>
    <row r="10645" spans="1:8">
      <c r="A10645">
        <v>34477</v>
      </c>
      <c r="B10645" t="s">
        <v>10998</v>
      </c>
      <c r="C10645" s="398" t="s">
        <v>530</v>
      </c>
      <c r="F10645" s="398">
        <v>7289.29</v>
      </c>
      <c r="H10645" s="398" t="s">
        <v>10748</v>
      </c>
    </row>
    <row r="10646" spans="1:8">
      <c r="A10646">
        <v>34482</v>
      </c>
      <c r="B10646" t="s">
        <v>10999</v>
      </c>
      <c r="C10646" s="398" t="s">
        <v>530</v>
      </c>
      <c r="F10646" s="398">
        <v>6807.79</v>
      </c>
      <c r="H10646" s="398" t="s">
        <v>10748</v>
      </c>
    </row>
    <row r="10647" spans="1:8">
      <c r="A10647">
        <v>34472</v>
      </c>
      <c r="B10647" t="s">
        <v>11000</v>
      </c>
      <c r="C10647" s="398" t="s">
        <v>530</v>
      </c>
      <c r="F10647" s="398">
        <v>3240</v>
      </c>
      <c r="H10647" s="398" t="s">
        <v>10748</v>
      </c>
    </row>
    <row r="10648" spans="1:8">
      <c r="A10648">
        <v>39577</v>
      </c>
      <c r="B10648" t="s">
        <v>11001</v>
      </c>
      <c r="C10648" s="398" t="s">
        <v>530</v>
      </c>
      <c r="D10648" s="398">
        <v>32236.67</v>
      </c>
      <c r="F10648" s="398">
        <v>24189.25</v>
      </c>
      <c r="H10648" s="398" t="s">
        <v>10748</v>
      </c>
    </row>
    <row r="10649" spans="1:8">
      <c r="A10649">
        <v>39578</v>
      </c>
      <c r="B10649" t="s">
        <v>11002</v>
      </c>
      <c r="C10649" s="398" t="s">
        <v>530</v>
      </c>
      <c r="D10649" s="398">
        <v>41602.06</v>
      </c>
      <c r="F10649" s="398">
        <v>31216.7</v>
      </c>
      <c r="H10649" s="398" t="s">
        <v>10748</v>
      </c>
    </row>
    <row r="10650" spans="1:8">
      <c r="A10650">
        <v>39579</v>
      </c>
      <c r="B10650" t="s">
        <v>11003</v>
      </c>
      <c r="C10650" s="398" t="s">
        <v>530</v>
      </c>
      <c r="D10650" s="398">
        <v>60527.74</v>
      </c>
      <c r="F10650" s="398">
        <v>45417.86</v>
      </c>
      <c r="H10650" s="398" t="s">
        <v>10748</v>
      </c>
    </row>
    <row r="10651" spans="1:8">
      <c r="A10651">
        <v>42425</v>
      </c>
      <c r="B10651" t="s">
        <v>11004</v>
      </c>
      <c r="C10651" s="398" t="s">
        <v>530</v>
      </c>
      <c r="D10651" s="398">
        <v>3184.47</v>
      </c>
      <c r="F10651" s="398">
        <v>2389.5100000000002</v>
      </c>
      <c r="H10651" s="398" t="s">
        <v>10748</v>
      </c>
    </row>
    <row r="10652" spans="1:8">
      <c r="A10652">
        <v>42422</v>
      </c>
      <c r="B10652" t="s">
        <v>11005</v>
      </c>
      <c r="C10652" s="398" t="s">
        <v>530</v>
      </c>
      <c r="D10652" s="398">
        <v>4727.45</v>
      </c>
      <c r="F10652" s="398">
        <v>3547.31</v>
      </c>
      <c r="H10652" s="398" t="s">
        <v>10748</v>
      </c>
    </row>
    <row r="10653" spans="1:8">
      <c r="A10653">
        <v>43184</v>
      </c>
      <c r="B10653" t="s">
        <v>11006</v>
      </c>
      <c r="C10653" s="398" t="s">
        <v>530</v>
      </c>
      <c r="D10653" s="398">
        <v>6533.79</v>
      </c>
      <c r="F10653" s="398">
        <v>4902.72</v>
      </c>
      <c r="H10653" s="398" t="s">
        <v>10748</v>
      </c>
    </row>
    <row r="10654" spans="1:8">
      <c r="A10654">
        <v>42424</v>
      </c>
      <c r="B10654" t="s">
        <v>11007</v>
      </c>
      <c r="C10654" s="398" t="s">
        <v>530</v>
      </c>
      <c r="D10654" s="398">
        <v>2844.01</v>
      </c>
      <c r="F10654" s="398">
        <v>2134.04</v>
      </c>
      <c r="H10654" s="398" t="s">
        <v>10748</v>
      </c>
    </row>
    <row r="10655" spans="1:8">
      <c r="A10655">
        <v>42416</v>
      </c>
      <c r="B10655" t="s">
        <v>11008</v>
      </c>
      <c r="C10655" s="398" t="s">
        <v>530</v>
      </c>
      <c r="D10655" s="398">
        <v>12260.19</v>
      </c>
      <c r="F10655" s="398">
        <v>9199.61</v>
      </c>
      <c r="H10655" s="398" t="s">
        <v>10748</v>
      </c>
    </row>
    <row r="10656" spans="1:8">
      <c r="A10656">
        <v>42417</v>
      </c>
      <c r="B10656" t="s">
        <v>11009</v>
      </c>
      <c r="C10656" s="398" t="s">
        <v>530</v>
      </c>
      <c r="D10656" s="398">
        <v>13744.68</v>
      </c>
      <c r="F10656" s="398">
        <v>10313.51</v>
      </c>
      <c r="H10656" s="398" t="s">
        <v>10748</v>
      </c>
    </row>
    <row r="10657" spans="1:8">
      <c r="A10657">
        <v>39826</v>
      </c>
      <c r="B10657" t="s">
        <v>11010</v>
      </c>
      <c r="C10657" s="398" t="s">
        <v>530</v>
      </c>
      <c r="D10657" s="398">
        <v>7433.91</v>
      </c>
      <c r="F10657" s="398">
        <v>5578.14</v>
      </c>
      <c r="H10657" s="398" t="s">
        <v>10748</v>
      </c>
    </row>
    <row r="10658" spans="1:8">
      <c r="A10658">
        <v>42419</v>
      </c>
      <c r="B10658" t="s">
        <v>11011</v>
      </c>
      <c r="C10658" s="398" t="s">
        <v>530</v>
      </c>
      <c r="D10658" s="398">
        <v>15528.57</v>
      </c>
      <c r="F10658" s="398">
        <v>11652.08</v>
      </c>
      <c r="H10658" s="398" t="s">
        <v>10748</v>
      </c>
    </row>
    <row r="10659" spans="1:8">
      <c r="A10659">
        <v>42420</v>
      </c>
      <c r="B10659" t="s">
        <v>11012</v>
      </c>
      <c r="C10659" s="398" t="s">
        <v>530</v>
      </c>
      <c r="D10659" s="398">
        <v>21342.86</v>
      </c>
      <c r="F10659" s="398">
        <v>16014.92</v>
      </c>
      <c r="H10659" s="398" t="s">
        <v>10748</v>
      </c>
    </row>
    <row r="10660" spans="1:8">
      <c r="A10660">
        <v>42421</v>
      </c>
      <c r="B10660" t="s">
        <v>11013</v>
      </c>
      <c r="C10660" s="398" t="s">
        <v>530</v>
      </c>
      <c r="D10660" s="398">
        <v>25894.38</v>
      </c>
      <c r="F10660" s="398">
        <v>19430.22</v>
      </c>
      <c r="H10660" s="398" t="s">
        <v>10748</v>
      </c>
    </row>
    <row r="10661" spans="1:8">
      <c r="A10661">
        <v>39556</v>
      </c>
      <c r="B10661" t="s">
        <v>11014</v>
      </c>
      <c r="C10661" s="398" t="s">
        <v>530</v>
      </c>
      <c r="D10661" s="398">
        <v>8992.5400000000009</v>
      </c>
      <c r="F10661" s="398">
        <v>6747.68</v>
      </c>
      <c r="H10661" s="398" t="s">
        <v>10748</v>
      </c>
    </row>
    <row r="10662" spans="1:8">
      <c r="A10662">
        <v>39557</v>
      </c>
      <c r="B10662" t="s">
        <v>11015</v>
      </c>
      <c r="C10662" s="398" t="s">
        <v>530</v>
      </c>
      <c r="D10662" s="398">
        <v>9683</v>
      </c>
      <c r="F10662" s="398">
        <v>7265.78</v>
      </c>
      <c r="H10662" s="398" t="s">
        <v>10748</v>
      </c>
    </row>
    <row r="10663" spans="1:8">
      <c r="A10663">
        <v>39559</v>
      </c>
      <c r="B10663" t="s">
        <v>11016</v>
      </c>
      <c r="C10663" s="398" t="s">
        <v>530</v>
      </c>
      <c r="D10663" s="398">
        <v>14309.61</v>
      </c>
      <c r="F10663" s="398">
        <v>10737.42</v>
      </c>
      <c r="H10663" s="398" t="s">
        <v>10748</v>
      </c>
    </row>
    <row r="10664" spans="1:8">
      <c r="A10664">
        <v>39560</v>
      </c>
      <c r="B10664" t="s">
        <v>11017</v>
      </c>
      <c r="C10664" s="398" t="s">
        <v>530</v>
      </c>
      <c r="D10664" s="398">
        <v>16554.82</v>
      </c>
      <c r="F10664" s="398">
        <v>12422.15</v>
      </c>
      <c r="H10664" s="398" t="s">
        <v>10748</v>
      </c>
    </row>
    <row r="10665" spans="1:8">
      <c r="A10665">
        <v>39561</v>
      </c>
      <c r="B10665" t="s">
        <v>11018</v>
      </c>
      <c r="C10665" s="398" t="s">
        <v>530</v>
      </c>
      <c r="D10665" s="398">
        <v>17318.46</v>
      </c>
      <c r="F10665" s="398">
        <v>12995.15</v>
      </c>
      <c r="H10665" s="398" t="s">
        <v>10748</v>
      </c>
    </row>
    <row r="10666" spans="1:8">
      <c r="A10666">
        <v>43195</v>
      </c>
      <c r="B10666" t="s">
        <v>11019</v>
      </c>
      <c r="C10666" s="398" t="s">
        <v>530</v>
      </c>
      <c r="D10666" s="398">
        <v>7515.13</v>
      </c>
      <c r="F10666" s="398">
        <v>5639.08</v>
      </c>
      <c r="H10666" s="398" t="s">
        <v>10748</v>
      </c>
    </row>
    <row r="10667" spans="1:8">
      <c r="A10667">
        <v>43196</v>
      </c>
      <c r="B10667" t="s">
        <v>11020</v>
      </c>
      <c r="C10667" s="398" t="s">
        <v>530</v>
      </c>
      <c r="D10667" s="398">
        <v>9313.92</v>
      </c>
      <c r="F10667" s="398">
        <v>6988.83</v>
      </c>
      <c r="H10667" s="398" t="s">
        <v>10748</v>
      </c>
    </row>
    <row r="10668" spans="1:8">
      <c r="A10668">
        <v>43198</v>
      </c>
      <c r="B10668" t="s">
        <v>11021</v>
      </c>
      <c r="C10668" s="398" t="s">
        <v>530</v>
      </c>
      <c r="D10668" s="398">
        <v>13840.26</v>
      </c>
      <c r="F10668" s="398">
        <v>10385.24</v>
      </c>
      <c r="H10668" s="398" t="s">
        <v>10748</v>
      </c>
    </row>
    <row r="10669" spans="1:8">
      <c r="A10669">
        <v>43199</v>
      </c>
      <c r="B10669" t="s">
        <v>11022</v>
      </c>
      <c r="C10669" s="398" t="s">
        <v>530</v>
      </c>
      <c r="D10669" s="398">
        <v>14347.42</v>
      </c>
      <c r="F10669" s="398">
        <v>10765.79</v>
      </c>
      <c r="H10669" s="398" t="s">
        <v>10748</v>
      </c>
    </row>
    <row r="10670" spans="1:8">
      <c r="A10670">
        <v>43200</v>
      </c>
      <c r="B10670" t="s">
        <v>11023</v>
      </c>
      <c r="C10670" s="398" t="s">
        <v>530</v>
      </c>
      <c r="D10670" s="398">
        <v>16464.7</v>
      </c>
      <c r="F10670" s="398">
        <v>12354.53</v>
      </c>
      <c r="H10670" s="398" t="s">
        <v>10748</v>
      </c>
    </row>
    <row r="10671" spans="1:8">
      <c r="A10671">
        <v>43190</v>
      </c>
      <c r="B10671" t="s">
        <v>11024</v>
      </c>
      <c r="C10671" s="398" t="s">
        <v>530</v>
      </c>
      <c r="D10671" s="398">
        <v>2555.7399999999998</v>
      </c>
      <c r="F10671" s="398">
        <v>1917.74</v>
      </c>
      <c r="H10671" s="398" t="s">
        <v>10748</v>
      </c>
    </row>
    <row r="10672" spans="1:8">
      <c r="A10672">
        <v>39555</v>
      </c>
      <c r="B10672" t="s">
        <v>11025</v>
      </c>
      <c r="C10672" s="398" t="s">
        <v>530</v>
      </c>
      <c r="D10672" s="398">
        <v>2764.66</v>
      </c>
      <c r="F10672" s="398">
        <v>2074.5</v>
      </c>
      <c r="H10672" s="398" t="s">
        <v>10748</v>
      </c>
    </row>
    <row r="10673" spans="1:8">
      <c r="A10673">
        <v>43191</v>
      </c>
      <c r="B10673" t="s">
        <v>11026</v>
      </c>
      <c r="C10673" s="398" t="s">
        <v>530</v>
      </c>
      <c r="D10673" s="398">
        <v>3677.38</v>
      </c>
      <c r="F10673" s="398">
        <v>2759.37</v>
      </c>
      <c r="H10673" s="398" t="s">
        <v>10748</v>
      </c>
    </row>
    <row r="10674" spans="1:8">
      <c r="A10674">
        <v>39548</v>
      </c>
      <c r="B10674" t="s">
        <v>11027</v>
      </c>
      <c r="C10674" s="398" t="s">
        <v>530</v>
      </c>
      <c r="D10674" s="398">
        <v>4100.84</v>
      </c>
      <c r="F10674" s="398">
        <v>3077.13</v>
      </c>
      <c r="H10674" s="398" t="s">
        <v>10748</v>
      </c>
    </row>
    <row r="10675" spans="1:8">
      <c r="A10675">
        <v>43192</v>
      </c>
      <c r="B10675" t="s">
        <v>11028</v>
      </c>
      <c r="C10675" s="398" t="s">
        <v>530</v>
      </c>
      <c r="D10675" s="398">
        <v>4817.03</v>
      </c>
      <c r="F10675" s="398">
        <v>3614.53</v>
      </c>
      <c r="H10675" s="398" t="s">
        <v>10748</v>
      </c>
    </row>
    <row r="10676" spans="1:8">
      <c r="A10676">
        <v>39554</v>
      </c>
      <c r="B10676" t="s">
        <v>11029</v>
      </c>
      <c r="C10676" s="398" t="s">
        <v>530</v>
      </c>
      <c r="D10676" s="398">
        <v>5422.75</v>
      </c>
      <c r="F10676" s="398">
        <v>4069.04</v>
      </c>
      <c r="H10676" s="398" t="s">
        <v>10748</v>
      </c>
    </row>
    <row r="10677" spans="1:8">
      <c r="A10677">
        <v>43194</v>
      </c>
      <c r="B10677" t="s">
        <v>11030</v>
      </c>
      <c r="C10677" s="398" t="s">
        <v>530</v>
      </c>
      <c r="D10677" s="398">
        <v>2189.4299999999998</v>
      </c>
      <c r="F10677" s="398">
        <v>1642.87</v>
      </c>
      <c r="H10677" s="398" t="s">
        <v>10748</v>
      </c>
    </row>
    <row r="10678" spans="1:8">
      <c r="A10678">
        <v>39551</v>
      </c>
      <c r="B10678" t="s">
        <v>11031</v>
      </c>
      <c r="C10678" s="398" t="s">
        <v>530</v>
      </c>
      <c r="D10678" s="398">
        <v>2410.8000000000002</v>
      </c>
      <c r="F10678" s="398">
        <v>1808.98</v>
      </c>
      <c r="H10678" s="398" t="s">
        <v>10748</v>
      </c>
    </row>
    <row r="10679" spans="1:8">
      <c r="A10679">
        <v>43185</v>
      </c>
      <c r="B10679" t="s">
        <v>11032</v>
      </c>
      <c r="C10679" s="398" t="s">
        <v>530</v>
      </c>
      <c r="D10679" s="398">
        <v>6851.05</v>
      </c>
      <c r="F10679" s="398">
        <v>5140.79</v>
      </c>
      <c r="H10679" s="398" t="s">
        <v>10748</v>
      </c>
    </row>
    <row r="10680" spans="1:8">
      <c r="A10680">
        <v>43186</v>
      </c>
      <c r="B10680" t="s">
        <v>11033</v>
      </c>
      <c r="C10680" s="398" t="s">
        <v>530</v>
      </c>
      <c r="D10680" s="398">
        <v>7226.48</v>
      </c>
      <c r="F10680" s="398">
        <v>5422.49</v>
      </c>
      <c r="H10680" s="398" t="s">
        <v>10748</v>
      </c>
    </row>
    <row r="10681" spans="1:8">
      <c r="A10681">
        <v>43187</v>
      </c>
      <c r="B10681" t="s">
        <v>11034</v>
      </c>
      <c r="C10681" s="398" t="s">
        <v>530</v>
      </c>
      <c r="D10681" s="398">
        <v>9589.61</v>
      </c>
      <c r="F10681" s="398">
        <v>7195.7</v>
      </c>
      <c r="H10681" s="398" t="s">
        <v>10748</v>
      </c>
    </row>
    <row r="10682" spans="1:8">
      <c r="A10682">
        <v>43188</v>
      </c>
      <c r="B10682" t="s">
        <v>11035</v>
      </c>
      <c r="C10682" s="398" t="s">
        <v>530</v>
      </c>
      <c r="D10682" s="398">
        <v>11619.08</v>
      </c>
      <c r="F10682" s="398">
        <v>8718.5499999999993</v>
      </c>
      <c r="H10682" s="398" t="s">
        <v>10748</v>
      </c>
    </row>
    <row r="10683" spans="1:8">
      <c r="A10683">
        <v>43189</v>
      </c>
      <c r="B10683" t="s">
        <v>11036</v>
      </c>
      <c r="C10683" s="398" t="s">
        <v>530</v>
      </c>
      <c r="D10683" s="398">
        <v>13069.53</v>
      </c>
      <c r="F10683" s="398">
        <v>9806.91</v>
      </c>
      <c r="H10683" s="398" t="s">
        <v>10748</v>
      </c>
    </row>
    <row r="10684" spans="1:8">
      <c r="A10684">
        <v>346</v>
      </c>
      <c r="B10684" t="s">
        <v>11037</v>
      </c>
      <c r="C10684" s="398" t="s">
        <v>298</v>
      </c>
      <c r="D10684" s="398">
        <v>28.07</v>
      </c>
      <c r="F10684" s="398">
        <v>25.66</v>
      </c>
      <c r="H10684" s="398" t="s">
        <v>10748</v>
      </c>
    </row>
    <row r="10685" spans="1:8">
      <c r="A10685">
        <v>3312</v>
      </c>
      <c r="B10685" t="s">
        <v>11038</v>
      </c>
      <c r="C10685" s="398" t="s">
        <v>298</v>
      </c>
      <c r="D10685" s="398">
        <v>24.86</v>
      </c>
      <c r="F10685" s="398">
        <v>22.72</v>
      </c>
      <c r="H10685" s="398" t="s">
        <v>10748</v>
      </c>
    </row>
    <row r="10686" spans="1:8">
      <c r="A10686">
        <v>339</v>
      </c>
      <c r="B10686" t="s">
        <v>11039</v>
      </c>
      <c r="C10686" s="398" t="s">
        <v>345</v>
      </c>
      <c r="D10686" s="398">
        <v>1.45</v>
      </c>
      <c r="F10686" s="398">
        <v>1.32</v>
      </c>
      <c r="H10686" s="398" t="s">
        <v>10748</v>
      </c>
    </row>
    <row r="10687" spans="1:8">
      <c r="A10687">
        <v>340</v>
      </c>
      <c r="B10687" t="s">
        <v>11040</v>
      </c>
      <c r="C10687" s="398" t="s">
        <v>345</v>
      </c>
      <c r="D10687" s="398">
        <v>1.3</v>
      </c>
      <c r="F10687" s="398">
        <v>1.19</v>
      </c>
      <c r="H10687" s="398" t="s">
        <v>10748</v>
      </c>
    </row>
    <row r="10688" spans="1:8">
      <c r="A10688">
        <v>43130</v>
      </c>
      <c r="B10688" t="s">
        <v>11041</v>
      </c>
      <c r="C10688" s="398" t="s">
        <v>298</v>
      </c>
      <c r="D10688" s="398">
        <v>23.7</v>
      </c>
      <c r="F10688" s="398">
        <v>21.66</v>
      </c>
      <c r="H10688" s="398" t="s">
        <v>10748</v>
      </c>
    </row>
    <row r="10689" spans="1:8">
      <c r="A10689">
        <v>344</v>
      </c>
      <c r="B10689" t="s">
        <v>11042</v>
      </c>
      <c r="C10689" s="398" t="s">
        <v>298</v>
      </c>
      <c r="D10689" s="398">
        <v>31.15</v>
      </c>
      <c r="F10689" s="398">
        <v>28.47</v>
      </c>
      <c r="H10689" s="398" t="s">
        <v>10748</v>
      </c>
    </row>
    <row r="10690" spans="1:8">
      <c r="A10690">
        <v>345</v>
      </c>
      <c r="B10690" t="s">
        <v>11043</v>
      </c>
      <c r="C10690" s="398" t="s">
        <v>298</v>
      </c>
      <c r="D10690" s="398">
        <v>33.799999999999997</v>
      </c>
      <c r="F10690" s="398">
        <v>30.89</v>
      </c>
      <c r="H10690" s="398" t="s">
        <v>10748</v>
      </c>
    </row>
    <row r="10691" spans="1:8">
      <c r="A10691">
        <v>43131</v>
      </c>
      <c r="B10691" t="s">
        <v>11044</v>
      </c>
      <c r="C10691" s="398" t="s">
        <v>298</v>
      </c>
      <c r="D10691" s="398">
        <v>27.53</v>
      </c>
      <c r="F10691" s="398">
        <v>25.16</v>
      </c>
      <c r="H10691" s="398" t="s">
        <v>10748</v>
      </c>
    </row>
    <row r="10692" spans="1:8">
      <c r="A10692">
        <v>3313</v>
      </c>
      <c r="B10692" t="s">
        <v>11045</v>
      </c>
      <c r="C10692" s="398" t="s">
        <v>298</v>
      </c>
      <c r="D10692" s="398">
        <v>32</v>
      </c>
      <c r="F10692" s="398">
        <v>29.24</v>
      </c>
      <c r="H10692" s="398" t="s">
        <v>10748</v>
      </c>
    </row>
    <row r="10693" spans="1:8">
      <c r="A10693">
        <v>43132</v>
      </c>
      <c r="B10693" t="s">
        <v>11046</v>
      </c>
      <c r="C10693" s="398" t="s">
        <v>298</v>
      </c>
      <c r="D10693" s="398">
        <v>23.7</v>
      </c>
      <c r="F10693" s="398">
        <v>21.66</v>
      </c>
      <c r="H10693" s="398" t="s">
        <v>10748</v>
      </c>
    </row>
    <row r="10694" spans="1:8">
      <c r="A10694">
        <v>45245</v>
      </c>
      <c r="B10694" t="s">
        <v>11047</v>
      </c>
      <c r="C10694" s="398" t="s">
        <v>530</v>
      </c>
      <c r="D10694" s="398">
        <v>46.09</v>
      </c>
      <c r="F10694" s="398">
        <v>43.26</v>
      </c>
      <c r="H10694" s="398" t="s">
        <v>10748</v>
      </c>
    </row>
    <row r="10695" spans="1:8">
      <c r="A10695">
        <v>366</v>
      </c>
      <c r="B10695" t="s">
        <v>11048</v>
      </c>
      <c r="C10695" s="398" t="s">
        <v>615</v>
      </c>
      <c r="D10695" s="398">
        <v>130</v>
      </c>
      <c r="F10695" s="398">
        <v>92</v>
      </c>
      <c r="H10695" s="398" t="s">
        <v>10748</v>
      </c>
    </row>
    <row r="10696" spans="1:8">
      <c r="A10696">
        <v>367</v>
      </c>
      <c r="B10696" t="s">
        <v>11049</v>
      </c>
      <c r="C10696" s="398" t="s">
        <v>615</v>
      </c>
      <c r="D10696" s="398">
        <v>131.69</v>
      </c>
      <c r="F10696" s="398">
        <v>93.2</v>
      </c>
      <c r="H10696" s="398" t="s">
        <v>10748</v>
      </c>
    </row>
    <row r="10697" spans="1:8">
      <c r="A10697">
        <v>370</v>
      </c>
      <c r="B10697" t="s">
        <v>11050</v>
      </c>
      <c r="C10697" s="398" t="s">
        <v>615</v>
      </c>
      <c r="D10697" s="398">
        <v>130</v>
      </c>
      <c r="F10697" s="398">
        <v>92</v>
      </c>
      <c r="H10697" s="398" t="s">
        <v>10748</v>
      </c>
    </row>
    <row r="10698" spans="1:8">
      <c r="A10698">
        <v>368</v>
      </c>
      <c r="B10698" t="s">
        <v>11051</v>
      </c>
      <c r="C10698" s="398" t="s">
        <v>615</v>
      </c>
      <c r="D10698" s="398">
        <v>65</v>
      </c>
      <c r="F10698" s="398">
        <v>46</v>
      </c>
      <c r="H10698" s="398" t="s">
        <v>10748</v>
      </c>
    </row>
    <row r="10699" spans="1:8">
      <c r="A10699">
        <v>11075</v>
      </c>
      <c r="B10699" t="s">
        <v>11052</v>
      </c>
      <c r="C10699" s="398" t="s">
        <v>615</v>
      </c>
      <c r="D10699" s="398">
        <v>1491.99</v>
      </c>
      <c r="F10699" s="398">
        <v>1055.8699999999999</v>
      </c>
      <c r="H10699" s="398" t="s">
        <v>10748</v>
      </c>
    </row>
    <row r="10700" spans="1:8">
      <c r="A10700">
        <v>1381</v>
      </c>
      <c r="B10700" t="s">
        <v>11053</v>
      </c>
      <c r="C10700" s="398" t="s">
        <v>298</v>
      </c>
      <c r="D10700" s="398">
        <v>1.2</v>
      </c>
      <c r="F10700" s="398">
        <v>0.8</v>
      </c>
      <c r="H10700" s="398" t="s">
        <v>10748</v>
      </c>
    </row>
    <row r="10701" spans="1:8">
      <c r="A10701">
        <v>34353</v>
      </c>
      <c r="B10701" t="s">
        <v>11054</v>
      </c>
      <c r="C10701" s="398" t="s">
        <v>298</v>
      </c>
      <c r="D10701" s="398">
        <v>2.23</v>
      </c>
      <c r="F10701" s="398">
        <v>1.49</v>
      </c>
      <c r="H10701" s="398" t="s">
        <v>10748</v>
      </c>
    </row>
    <row r="10702" spans="1:8">
      <c r="A10702">
        <v>37595</v>
      </c>
      <c r="B10702" t="s">
        <v>11055</v>
      </c>
      <c r="C10702" s="398" t="s">
        <v>298</v>
      </c>
      <c r="D10702" s="398">
        <v>3.69</v>
      </c>
      <c r="F10702" s="398">
        <v>2.46</v>
      </c>
      <c r="H10702" s="398" t="s">
        <v>10748</v>
      </c>
    </row>
    <row r="10703" spans="1:8">
      <c r="A10703">
        <v>37596</v>
      </c>
      <c r="B10703" t="s">
        <v>11056</v>
      </c>
      <c r="C10703" s="398" t="s">
        <v>298</v>
      </c>
      <c r="D10703" s="398">
        <v>4.2300000000000004</v>
      </c>
      <c r="F10703" s="398">
        <v>2.82</v>
      </c>
      <c r="H10703" s="398" t="s">
        <v>10748</v>
      </c>
    </row>
    <row r="10704" spans="1:8">
      <c r="A10704">
        <v>371</v>
      </c>
      <c r="B10704" t="s">
        <v>11057</v>
      </c>
      <c r="C10704" s="398" t="s">
        <v>298</v>
      </c>
      <c r="D10704" s="398">
        <v>1.31</v>
      </c>
      <c r="F10704" s="398">
        <v>0.87</v>
      </c>
      <c r="H10704" s="398" t="s">
        <v>10748</v>
      </c>
    </row>
    <row r="10705" spans="1:8">
      <c r="A10705">
        <v>37553</v>
      </c>
      <c r="B10705" t="s">
        <v>11058</v>
      </c>
      <c r="C10705" s="398" t="s">
        <v>298</v>
      </c>
      <c r="D10705" s="398">
        <v>2.4500000000000002</v>
      </c>
      <c r="F10705" s="398">
        <v>1.63</v>
      </c>
      <c r="H10705" s="398" t="s">
        <v>10748</v>
      </c>
    </row>
    <row r="10706" spans="1:8">
      <c r="A10706">
        <v>37552</v>
      </c>
      <c r="B10706" t="s">
        <v>11059</v>
      </c>
      <c r="C10706" s="398" t="s">
        <v>298</v>
      </c>
      <c r="D10706" s="398">
        <v>3.94</v>
      </c>
      <c r="F10706" s="398">
        <v>2.63</v>
      </c>
      <c r="H10706" s="398" t="s">
        <v>10748</v>
      </c>
    </row>
    <row r="10707" spans="1:8">
      <c r="A10707">
        <v>36880</v>
      </c>
      <c r="B10707" t="s">
        <v>11060</v>
      </c>
      <c r="C10707" s="398" t="s">
        <v>298</v>
      </c>
      <c r="D10707" s="398">
        <v>4</v>
      </c>
      <c r="F10707" s="398">
        <v>2.67</v>
      </c>
      <c r="H10707" s="398" t="s">
        <v>10748</v>
      </c>
    </row>
    <row r="10708" spans="1:8">
      <c r="A10708">
        <v>34355</v>
      </c>
      <c r="B10708" t="s">
        <v>11061</v>
      </c>
      <c r="C10708" s="398" t="s">
        <v>298</v>
      </c>
      <c r="D10708" s="398">
        <v>3.45</v>
      </c>
      <c r="F10708" s="398">
        <v>2.2999999999999998</v>
      </c>
      <c r="H10708" s="398" t="s">
        <v>10748</v>
      </c>
    </row>
    <row r="10709" spans="1:8">
      <c r="A10709">
        <v>130</v>
      </c>
      <c r="B10709" t="s">
        <v>11062</v>
      </c>
      <c r="C10709" s="398" t="s">
        <v>298</v>
      </c>
      <c r="D10709" s="398">
        <v>4.9400000000000004</v>
      </c>
      <c r="F10709" s="398">
        <v>4.05</v>
      </c>
      <c r="H10709" s="398" t="s">
        <v>10748</v>
      </c>
    </row>
    <row r="10710" spans="1:8">
      <c r="A10710">
        <v>135</v>
      </c>
      <c r="B10710" t="s">
        <v>11063</v>
      </c>
      <c r="C10710" s="398" t="s">
        <v>298</v>
      </c>
      <c r="D10710" s="398">
        <v>3.97</v>
      </c>
      <c r="F10710" s="398">
        <v>3.26</v>
      </c>
      <c r="H10710" s="398" t="s">
        <v>10748</v>
      </c>
    </row>
    <row r="10711" spans="1:8">
      <c r="A10711">
        <v>36886</v>
      </c>
      <c r="B10711" t="s">
        <v>11064</v>
      </c>
      <c r="C10711" s="398" t="s">
        <v>298</v>
      </c>
      <c r="D10711" s="398">
        <v>1.24</v>
      </c>
      <c r="F10711" s="398">
        <v>0.83</v>
      </c>
      <c r="H10711" s="398" t="s">
        <v>10748</v>
      </c>
    </row>
    <row r="10712" spans="1:8">
      <c r="A10712">
        <v>38546</v>
      </c>
      <c r="B10712" t="s">
        <v>11065</v>
      </c>
      <c r="C10712" s="398" t="s">
        <v>615</v>
      </c>
      <c r="D10712" s="398">
        <v>755.62</v>
      </c>
      <c r="F10712" s="398">
        <v>515.55999999999995</v>
      </c>
      <c r="H10712" s="398" t="s">
        <v>10748</v>
      </c>
    </row>
    <row r="10713" spans="1:8">
      <c r="A10713">
        <v>34549</v>
      </c>
      <c r="B10713" t="s">
        <v>11066</v>
      </c>
      <c r="C10713" s="398" t="s">
        <v>615</v>
      </c>
      <c r="F10713" s="398">
        <v>820.22</v>
      </c>
      <c r="H10713" s="398" t="s">
        <v>10748</v>
      </c>
    </row>
    <row r="10714" spans="1:8">
      <c r="A10714">
        <v>6081</v>
      </c>
      <c r="B10714" t="s">
        <v>11067</v>
      </c>
      <c r="C10714" s="398" t="s">
        <v>615</v>
      </c>
      <c r="F10714" s="398">
        <v>57.41</v>
      </c>
      <c r="H10714" s="398" t="s">
        <v>10748</v>
      </c>
    </row>
    <row r="10715" spans="1:8">
      <c r="A10715">
        <v>6077</v>
      </c>
      <c r="B10715" t="s">
        <v>11068</v>
      </c>
      <c r="C10715" s="398" t="s">
        <v>615</v>
      </c>
      <c r="F10715" s="398">
        <v>41.01</v>
      </c>
      <c r="H10715" s="398" t="s">
        <v>10748</v>
      </c>
    </row>
    <row r="10716" spans="1:8">
      <c r="A10716">
        <v>6079</v>
      </c>
      <c r="B10716" t="s">
        <v>11069</v>
      </c>
      <c r="C10716" s="398" t="s">
        <v>615</v>
      </c>
      <c r="F10716" s="398">
        <v>41.01</v>
      </c>
      <c r="H10716" s="398" t="s">
        <v>10748</v>
      </c>
    </row>
    <row r="10717" spans="1:8">
      <c r="A10717">
        <v>1091</v>
      </c>
      <c r="B10717" t="s">
        <v>11070</v>
      </c>
      <c r="C10717" s="398" t="s">
        <v>530</v>
      </c>
      <c r="D10717" s="398">
        <v>45.5</v>
      </c>
      <c r="F10717" s="398">
        <v>26.08</v>
      </c>
      <c r="H10717" s="398" t="s">
        <v>10748</v>
      </c>
    </row>
    <row r="10718" spans="1:8">
      <c r="A10718">
        <v>1094</v>
      </c>
      <c r="B10718" t="s">
        <v>11071</v>
      </c>
      <c r="C10718" s="398" t="s">
        <v>530</v>
      </c>
      <c r="D10718" s="398">
        <v>31.82</v>
      </c>
      <c r="F10718" s="398">
        <v>18.239999999999998</v>
      </c>
      <c r="H10718" s="398" t="s">
        <v>10748</v>
      </c>
    </row>
    <row r="10719" spans="1:8">
      <c r="A10719">
        <v>1095</v>
      </c>
      <c r="B10719" t="s">
        <v>11072</v>
      </c>
      <c r="C10719" s="398" t="s">
        <v>530</v>
      </c>
      <c r="D10719" s="398">
        <v>67.63</v>
      </c>
      <c r="F10719" s="398">
        <v>38.770000000000003</v>
      </c>
      <c r="H10719" s="398" t="s">
        <v>10748</v>
      </c>
    </row>
    <row r="10720" spans="1:8">
      <c r="A10720">
        <v>1092</v>
      </c>
      <c r="B10720" t="s">
        <v>11073</v>
      </c>
      <c r="C10720" s="398" t="s">
        <v>530</v>
      </c>
      <c r="D10720" s="398">
        <v>52.33</v>
      </c>
      <c r="F10720" s="398">
        <v>30</v>
      </c>
      <c r="H10720" s="398" t="s">
        <v>10748</v>
      </c>
    </row>
    <row r="10721" spans="1:8">
      <c r="A10721">
        <v>1093</v>
      </c>
      <c r="B10721" t="s">
        <v>11074</v>
      </c>
      <c r="C10721" s="398" t="s">
        <v>530</v>
      </c>
      <c r="D10721" s="398">
        <v>122.21</v>
      </c>
      <c r="F10721" s="398">
        <v>70.06</v>
      </c>
      <c r="H10721" s="398" t="s">
        <v>10748</v>
      </c>
    </row>
    <row r="10722" spans="1:8">
      <c r="A10722">
        <v>1090</v>
      </c>
      <c r="B10722" t="s">
        <v>11075</v>
      </c>
      <c r="C10722" s="398" t="s">
        <v>530</v>
      </c>
      <c r="D10722" s="398">
        <v>87.5</v>
      </c>
      <c r="F10722" s="398">
        <v>50.16</v>
      </c>
      <c r="H10722" s="398" t="s">
        <v>10748</v>
      </c>
    </row>
    <row r="10723" spans="1:8">
      <c r="A10723">
        <v>1096</v>
      </c>
      <c r="B10723" t="s">
        <v>11076</v>
      </c>
      <c r="C10723" s="398" t="s">
        <v>530</v>
      </c>
      <c r="D10723" s="398">
        <v>157.47</v>
      </c>
      <c r="F10723" s="398">
        <v>90.27</v>
      </c>
      <c r="H10723" s="398" t="s">
        <v>10748</v>
      </c>
    </row>
    <row r="10724" spans="1:8">
      <c r="A10724">
        <v>1097</v>
      </c>
      <c r="B10724" t="s">
        <v>11077</v>
      </c>
      <c r="C10724" s="398" t="s">
        <v>530</v>
      </c>
      <c r="D10724" s="398">
        <v>133.66999999999999</v>
      </c>
      <c r="F10724" s="398">
        <v>76.63</v>
      </c>
      <c r="H10724" s="398" t="s">
        <v>10748</v>
      </c>
    </row>
    <row r="10725" spans="1:8">
      <c r="A10725">
        <v>378</v>
      </c>
      <c r="B10725" t="s">
        <v>11078</v>
      </c>
      <c r="C10725" s="398" t="s">
        <v>2500</v>
      </c>
      <c r="D10725" s="398">
        <v>22.29</v>
      </c>
      <c r="F10725" s="398">
        <v>26.03</v>
      </c>
      <c r="H10725" s="398" t="s">
        <v>10748</v>
      </c>
    </row>
    <row r="10726" spans="1:8">
      <c r="A10726">
        <v>40911</v>
      </c>
      <c r="B10726" t="s">
        <v>11079</v>
      </c>
      <c r="C10726" s="398" t="s">
        <v>7551</v>
      </c>
      <c r="D10726" s="398">
        <v>4009.79</v>
      </c>
      <c r="F10726" s="398">
        <v>4560.57</v>
      </c>
      <c r="H10726" s="398" t="s">
        <v>10748</v>
      </c>
    </row>
    <row r="10727" spans="1:8">
      <c r="A10727">
        <v>33939</v>
      </c>
      <c r="B10727" t="s">
        <v>11080</v>
      </c>
      <c r="C10727" s="398" t="s">
        <v>2500</v>
      </c>
      <c r="D10727" s="398">
        <v>126.21</v>
      </c>
      <c r="F10727" s="398">
        <v>130.44</v>
      </c>
      <c r="H10727" s="398" t="s">
        <v>10748</v>
      </c>
    </row>
    <row r="10728" spans="1:8">
      <c r="A10728">
        <v>40815</v>
      </c>
      <c r="B10728" t="s">
        <v>11081</v>
      </c>
      <c r="C10728" s="398" t="s">
        <v>7551</v>
      </c>
      <c r="D10728" s="398">
        <v>22697.22</v>
      </c>
      <c r="F10728" s="398">
        <v>22850.080000000002</v>
      </c>
      <c r="H10728" s="398" t="s">
        <v>10748</v>
      </c>
    </row>
    <row r="10729" spans="1:8">
      <c r="A10729">
        <v>33952</v>
      </c>
      <c r="B10729" t="s">
        <v>11082</v>
      </c>
      <c r="C10729" s="398" t="s">
        <v>2500</v>
      </c>
      <c r="D10729" s="398">
        <v>133.71</v>
      </c>
      <c r="F10729" s="398">
        <v>137.62</v>
      </c>
      <c r="H10729" s="398" t="s">
        <v>10748</v>
      </c>
    </row>
    <row r="10730" spans="1:8">
      <c r="A10730">
        <v>40816</v>
      </c>
      <c r="B10730" t="s">
        <v>11083</v>
      </c>
      <c r="C10730" s="398" t="s">
        <v>7551</v>
      </c>
      <c r="D10730" s="398">
        <v>24045.52</v>
      </c>
      <c r="F10730" s="398">
        <v>24107.599999999999</v>
      </c>
      <c r="H10730" s="398" t="s">
        <v>10748</v>
      </c>
    </row>
    <row r="10731" spans="1:8">
      <c r="A10731">
        <v>33953</v>
      </c>
      <c r="B10731" t="s">
        <v>11084</v>
      </c>
      <c r="C10731" s="398" t="s">
        <v>2500</v>
      </c>
      <c r="D10731" s="398">
        <v>140.13</v>
      </c>
      <c r="F10731" s="398">
        <v>147.13</v>
      </c>
      <c r="H10731" s="398" t="s">
        <v>10748</v>
      </c>
    </row>
    <row r="10732" spans="1:8">
      <c r="A10732">
        <v>40817</v>
      </c>
      <c r="B10732" t="s">
        <v>11085</v>
      </c>
      <c r="C10732" s="398" t="s">
        <v>7551</v>
      </c>
      <c r="D10732" s="398">
        <v>25200.49</v>
      </c>
      <c r="F10732" s="398">
        <v>25772.89</v>
      </c>
      <c r="H10732" s="398" t="s">
        <v>10748</v>
      </c>
    </row>
    <row r="10733" spans="1:8">
      <c r="A10733">
        <v>13348</v>
      </c>
      <c r="B10733" t="s">
        <v>26011</v>
      </c>
      <c r="C10733" s="398" t="s">
        <v>530</v>
      </c>
      <c r="F10733" s="398">
        <v>1.47</v>
      </c>
      <c r="H10733" s="398" t="s">
        <v>10748</v>
      </c>
    </row>
    <row r="10734" spans="1:8">
      <c r="A10734">
        <v>39212</v>
      </c>
      <c r="B10734" t="s">
        <v>11086</v>
      </c>
      <c r="C10734" s="398" t="s">
        <v>530</v>
      </c>
      <c r="D10734" s="398">
        <v>2.13</v>
      </c>
      <c r="F10734" s="398">
        <v>2.25</v>
      </c>
      <c r="H10734" s="398" t="s">
        <v>10748</v>
      </c>
    </row>
    <row r="10735" spans="1:8">
      <c r="A10735">
        <v>39211</v>
      </c>
      <c r="B10735" t="s">
        <v>11087</v>
      </c>
      <c r="C10735" s="398" t="s">
        <v>530</v>
      </c>
      <c r="D10735" s="398">
        <v>1.91</v>
      </c>
      <c r="F10735" s="398">
        <v>2.0099999999999998</v>
      </c>
      <c r="H10735" s="398" t="s">
        <v>10748</v>
      </c>
    </row>
    <row r="10736" spans="1:8">
      <c r="A10736">
        <v>39210</v>
      </c>
      <c r="B10736" t="s">
        <v>11088</v>
      </c>
      <c r="C10736" s="398" t="s">
        <v>530</v>
      </c>
      <c r="D10736" s="398">
        <v>1.07</v>
      </c>
      <c r="F10736" s="398">
        <v>1.1299999999999999</v>
      </c>
      <c r="H10736" s="398" t="s">
        <v>10748</v>
      </c>
    </row>
    <row r="10737" spans="1:8">
      <c r="A10737">
        <v>39208</v>
      </c>
      <c r="B10737" t="s">
        <v>11089</v>
      </c>
      <c r="C10737" s="398" t="s">
        <v>530</v>
      </c>
      <c r="D10737" s="398">
        <v>0.57999999999999996</v>
      </c>
      <c r="F10737" s="398">
        <v>0.61</v>
      </c>
      <c r="H10737" s="398" t="s">
        <v>10748</v>
      </c>
    </row>
    <row r="10738" spans="1:8">
      <c r="A10738">
        <v>39214</v>
      </c>
      <c r="B10738" t="s">
        <v>11090</v>
      </c>
      <c r="C10738" s="398" t="s">
        <v>530</v>
      </c>
      <c r="D10738" s="398">
        <v>3.95</v>
      </c>
      <c r="F10738" s="398">
        <v>4.16</v>
      </c>
      <c r="H10738" s="398" t="s">
        <v>10748</v>
      </c>
    </row>
    <row r="10739" spans="1:8">
      <c r="A10739">
        <v>39213</v>
      </c>
      <c r="B10739" t="s">
        <v>11091</v>
      </c>
      <c r="C10739" s="398" t="s">
        <v>530</v>
      </c>
      <c r="D10739" s="398">
        <v>2.79</v>
      </c>
      <c r="F10739" s="398">
        <v>2.94</v>
      </c>
      <c r="H10739" s="398" t="s">
        <v>10748</v>
      </c>
    </row>
    <row r="10740" spans="1:8">
      <c r="A10740">
        <v>39215</v>
      </c>
      <c r="B10740" t="s">
        <v>11092</v>
      </c>
      <c r="C10740" s="398" t="s">
        <v>530</v>
      </c>
      <c r="D10740" s="398">
        <v>7.2</v>
      </c>
      <c r="F10740" s="398">
        <v>7.58</v>
      </c>
      <c r="H10740" s="398" t="s">
        <v>10748</v>
      </c>
    </row>
    <row r="10741" spans="1:8">
      <c r="A10741">
        <v>39209</v>
      </c>
      <c r="B10741" t="s">
        <v>11093</v>
      </c>
      <c r="C10741" s="398" t="s">
        <v>530</v>
      </c>
      <c r="D10741" s="398">
        <v>0.69</v>
      </c>
      <c r="F10741" s="398">
        <v>0.73</v>
      </c>
      <c r="H10741" s="398" t="s">
        <v>10748</v>
      </c>
    </row>
    <row r="10742" spans="1:8">
      <c r="A10742">
        <v>39207</v>
      </c>
      <c r="B10742" t="s">
        <v>11094</v>
      </c>
      <c r="C10742" s="398" t="s">
        <v>530</v>
      </c>
      <c r="D10742" s="398">
        <v>1.07</v>
      </c>
      <c r="F10742" s="398">
        <v>1.1299999999999999</v>
      </c>
      <c r="H10742" s="398" t="s">
        <v>10748</v>
      </c>
    </row>
    <row r="10743" spans="1:8">
      <c r="A10743">
        <v>39216</v>
      </c>
      <c r="B10743" t="s">
        <v>11095</v>
      </c>
      <c r="C10743" s="398" t="s">
        <v>530</v>
      </c>
      <c r="D10743" s="398">
        <v>10.039999999999999</v>
      </c>
      <c r="F10743" s="398">
        <v>10.58</v>
      </c>
      <c r="H10743" s="398" t="s">
        <v>10748</v>
      </c>
    </row>
    <row r="10744" spans="1:8">
      <c r="A10744">
        <v>11267</v>
      </c>
      <c r="B10744" t="s">
        <v>11096</v>
      </c>
      <c r="C10744" s="398" t="s">
        <v>530</v>
      </c>
      <c r="F10744" s="398">
        <v>1.29</v>
      </c>
      <c r="H10744" s="398" t="s">
        <v>10748</v>
      </c>
    </row>
    <row r="10745" spans="1:8">
      <c r="A10745">
        <v>379</v>
      </c>
      <c r="B10745" t="s">
        <v>26012</v>
      </c>
      <c r="C10745" s="398" t="s">
        <v>530</v>
      </c>
      <c r="F10745" s="398">
        <v>1.29</v>
      </c>
      <c r="H10745" s="398" t="s">
        <v>10748</v>
      </c>
    </row>
    <row r="10746" spans="1:8">
      <c r="A10746">
        <v>510</v>
      </c>
      <c r="B10746" t="s">
        <v>11097</v>
      </c>
      <c r="C10746" s="398" t="s">
        <v>298</v>
      </c>
      <c r="D10746" s="398">
        <v>19.899999999999999</v>
      </c>
      <c r="F10746" s="398">
        <v>12.64</v>
      </c>
      <c r="H10746" s="398" t="s">
        <v>10748</v>
      </c>
    </row>
    <row r="10747" spans="1:8">
      <c r="A10747">
        <v>516</v>
      </c>
      <c r="B10747" t="s">
        <v>11098</v>
      </c>
      <c r="C10747" s="398" t="s">
        <v>298</v>
      </c>
      <c r="D10747" s="398">
        <v>23.58</v>
      </c>
      <c r="F10747" s="398">
        <v>14.97</v>
      </c>
      <c r="H10747" s="398" t="s">
        <v>10748</v>
      </c>
    </row>
    <row r="10748" spans="1:8">
      <c r="A10748">
        <v>509</v>
      </c>
      <c r="B10748" t="s">
        <v>11099</v>
      </c>
      <c r="C10748" s="398" t="s">
        <v>298</v>
      </c>
      <c r="D10748" s="398">
        <v>26.46</v>
      </c>
      <c r="F10748" s="398">
        <v>16.8</v>
      </c>
      <c r="H10748" s="398" t="s">
        <v>10748</v>
      </c>
    </row>
    <row r="10749" spans="1:8">
      <c r="A10749">
        <v>40331</v>
      </c>
      <c r="B10749" t="s">
        <v>11100</v>
      </c>
      <c r="C10749" s="398" t="s">
        <v>2500</v>
      </c>
      <c r="D10749" s="398">
        <v>11.27</v>
      </c>
      <c r="F10749" s="398">
        <v>23.73</v>
      </c>
      <c r="H10749" s="398" t="s">
        <v>10748</v>
      </c>
    </row>
    <row r="10750" spans="1:8">
      <c r="A10750">
        <v>40930</v>
      </c>
      <c r="B10750" t="s">
        <v>11101</v>
      </c>
      <c r="C10750" s="398" t="s">
        <v>7551</v>
      </c>
      <c r="D10750" s="398">
        <v>2027.06</v>
      </c>
      <c r="F10750" s="398">
        <v>4158.97</v>
      </c>
      <c r="H10750" s="398" t="s">
        <v>10748</v>
      </c>
    </row>
    <row r="10751" spans="1:8">
      <c r="A10751">
        <v>377</v>
      </c>
      <c r="B10751" t="s">
        <v>11102</v>
      </c>
      <c r="C10751" s="398" t="s">
        <v>530</v>
      </c>
      <c r="D10751" s="398">
        <v>39.82</v>
      </c>
      <c r="F10751" s="398">
        <v>40.200000000000003</v>
      </c>
      <c r="H10751" s="398" t="s">
        <v>10748</v>
      </c>
    </row>
    <row r="10752" spans="1:8">
      <c r="A10752">
        <v>11761</v>
      </c>
      <c r="B10752" t="s">
        <v>11103</v>
      </c>
      <c r="C10752" s="398" t="s">
        <v>530</v>
      </c>
      <c r="D10752" s="398">
        <v>84.74</v>
      </c>
      <c r="F10752" s="398">
        <v>85.55</v>
      </c>
      <c r="H10752" s="398" t="s">
        <v>10748</v>
      </c>
    </row>
    <row r="10753" spans="1:8">
      <c r="A10753">
        <v>7588</v>
      </c>
      <c r="B10753" t="s">
        <v>11104</v>
      </c>
      <c r="C10753" s="398" t="s">
        <v>530</v>
      </c>
      <c r="D10753" s="398">
        <v>52.07</v>
      </c>
      <c r="F10753" s="398">
        <v>44.29</v>
      </c>
      <c r="H10753" s="398" t="s">
        <v>10748</v>
      </c>
    </row>
    <row r="10754" spans="1:8">
      <c r="A10754">
        <v>34551</v>
      </c>
      <c r="B10754" t="s">
        <v>11105</v>
      </c>
      <c r="C10754" s="398" t="s">
        <v>2500</v>
      </c>
      <c r="D10754" s="398">
        <v>16.59</v>
      </c>
      <c r="F10754" s="398">
        <v>21.39</v>
      </c>
      <c r="H10754" s="398" t="s">
        <v>10748</v>
      </c>
    </row>
    <row r="10755" spans="1:8">
      <c r="A10755">
        <v>41078</v>
      </c>
      <c r="B10755" t="s">
        <v>11106</v>
      </c>
      <c r="C10755" s="398" t="s">
        <v>7551</v>
      </c>
      <c r="D10755" s="398">
        <v>2983.48</v>
      </c>
      <c r="F10755" s="398">
        <v>3748.94</v>
      </c>
      <c r="H10755" s="398" t="s">
        <v>10748</v>
      </c>
    </row>
    <row r="10756" spans="1:8">
      <c r="A10756">
        <v>246</v>
      </c>
      <c r="B10756" t="s">
        <v>11107</v>
      </c>
      <c r="C10756" s="398" t="s">
        <v>2500</v>
      </c>
      <c r="D10756" s="398">
        <v>17.96</v>
      </c>
      <c r="F10756" s="398">
        <v>23.82</v>
      </c>
      <c r="H10756" s="398" t="s">
        <v>10748</v>
      </c>
    </row>
    <row r="10757" spans="1:8">
      <c r="A10757">
        <v>40927</v>
      </c>
      <c r="B10757" t="s">
        <v>11108</v>
      </c>
      <c r="C10757" s="398" t="s">
        <v>7551</v>
      </c>
      <c r="D10757" s="398">
        <v>3231.66</v>
      </c>
      <c r="F10757" s="398">
        <v>4173.53</v>
      </c>
      <c r="H10757" s="398" t="s">
        <v>10748</v>
      </c>
    </row>
    <row r="10758" spans="1:8">
      <c r="A10758">
        <v>2350</v>
      </c>
      <c r="B10758" t="s">
        <v>11109</v>
      </c>
      <c r="C10758" s="398" t="s">
        <v>2500</v>
      </c>
      <c r="D10758" s="398">
        <v>17.32</v>
      </c>
      <c r="F10758" s="398">
        <v>31.82</v>
      </c>
      <c r="H10758" s="398" t="s">
        <v>10748</v>
      </c>
    </row>
    <row r="10759" spans="1:8">
      <c r="A10759">
        <v>40812</v>
      </c>
      <c r="B10759" t="s">
        <v>11110</v>
      </c>
      <c r="C10759" s="398" t="s">
        <v>7551</v>
      </c>
      <c r="D10759" s="398">
        <v>3119.64</v>
      </c>
      <c r="F10759" s="398">
        <v>5577.28</v>
      </c>
      <c r="H10759" s="398" t="s">
        <v>10748</v>
      </c>
    </row>
    <row r="10760" spans="1:8">
      <c r="A10760">
        <v>245</v>
      </c>
      <c r="B10760" t="s">
        <v>11111</v>
      </c>
      <c r="C10760" s="398" t="s">
        <v>2500</v>
      </c>
      <c r="D10760" s="398">
        <v>27.86</v>
      </c>
      <c r="F10760" s="398">
        <v>40.44</v>
      </c>
      <c r="H10760" s="398" t="s">
        <v>10748</v>
      </c>
    </row>
    <row r="10761" spans="1:8">
      <c r="A10761">
        <v>41090</v>
      </c>
      <c r="B10761" t="s">
        <v>11112</v>
      </c>
      <c r="C10761" s="398" t="s">
        <v>7551</v>
      </c>
      <c r="D10761" s="398">
        <v>5012.24</v>
      </c>
      <c r="F10761" s="398">
        <v>7086.38</v>
      </c>
      <c r="H10761" s="398" t="s">
        <v>10748</v>
      </c>
    </row>
    <row r="10762" spans="1:8">
      <c r="A10762">
        <v>251</v>
      </c>
      <c r="B10762" t="s">
        <v>11113</v>
      </c>
      <c r="C10762" s="398" t="s">
        <v>2500</v>
      </c>
      <c r="D10762" s="398">
        <v>17.96</v>
      </c>
      <c r="F10762" s="398">
        <v>23.82</v>
      </c>
      <c r="H10762" s="398" t="s">
        <v>10748</v>
      </c>
    </row>
    <row r="10763" spans="1:8">
      <c r="A10763">
        <v>40975</v>
      </c>
      <c r="B10763" t="s">
        <v>11114</v>
      </c>
      <c r="C10763" s="398" t="s">
        <v>7551</v>
      </c>
      <c r="D10763" s="398">
        <v>3231.66</v>
      </c>
      <c r="F10763" s="398">
        <v>4173.53</v>
      </c>
      <c r="H10763" s="398" t="s">
        <v>10748</v>
      </c>
    </row>
    <row r="10764" spans="1:8">
      <c r="A10764">
        <v>6127</v>
      </c>
      <c r="B10764" t="s">
        <v>11115</v>
      </c>
      <c r="C10764" s="398" t="s">
        <v>2500</v>
      </c>
      <c r="D10764" s="398">
        <v>17.96</v>
      </c>
      <c r="F10764" s="398">
        <v>23.82</v>
      </c>
      <c r="H10764" s="398" t="s">
        <v>10748</v>
      </c>
    </row>
    <row r="10765" spans="1:8">
      <c r="A10765">
        <v>41072</v>
      </c>
      <c r="B10765" t="s">
        <v>11116</v>
      </c>
      <c r="C10765" s="398" t="s">
        <v>7551</v>
      </c>
      <c r="D10765" s="398">
        <v>3231.66</v>
      </c>
      <c r="F10765" s="398">
        <v>4173.53</v>
      </c>
      <c r="H10765" s="398" t="s">
        <v>10748</v>
      </c>
    </row>
    <row r="10766" spans="1:8">
      <c r="A10766">
        <v>6121</v>
      </c>
      <c r="B10766" t="s">
        <v>11117</v>
      </c>
      <c r="C10766" s="398" t="s">
        <v>2500</v>
      </c>
      <c r="D10766" s="398">
        <v>16.61</v>
      </c>
      <c r="F10766" s="398">
        <v>21.39</v>
      </c>
      <c r="H10766" s="398" t="s">
        <v>10748</v>
      </c>
    </row>
    <row r="10767" spans="1:8">
      <c r="A10767">
        <v>41071</v>
      </c>
      <c r="B10767" t="s">
        <v>11118</v>
      </c>
      <c r="C10767" s="398" t="s">
        <v>7551</v>
      </c>
      <c r="D10767" s="398">
        <v>2987.03</v>
      </c>
      <c r="F10767" s="398">
        <v>3747.13</v>
      </c>
      <c r="H10767" s="398" t="s">
        <v>10748</v>
      </c>
    </row>
    <row r="10768" spans="1:8">
      <c r="A10768">
        <v>244</v>
      </c>
      <c r="B10768" t="s">
        <v>11119</v>
      </c>
      <c r="C10768" s="398" t="s">
        <v>2500</v>
      </c>
      <c r="D10768" s="398">
        <v>10.02</v>
      </c>
      <c r="F10768" s="398">
        <v>36.159999999999997</v>
      </c>
      <c r="H10768" s="398" t="s">
        <v>10748</v>
      </c>
    </row>
    <row r="10769" spans="1:8">
      <c r="A10769">
        <v>41093</v>
      </c>
      <c r="B10769" t="s">
        <v>11120</v>
      </c>
      <c r="C10769" s="398" t="s">
        <v>7551</v>
      </c>
      <c r="D10769" s="398">
        <v>1804.52</v>
      </c>
      <c r="F10769" s="398">
        <v>6335.13</v>
      </c>
      <c r="H10769" s="398" t="s">
        <v>10748</v>
      </c>
    </row>
    <row r="10770" spans="1:8">
      <c r="A10770">
        <v>532</v>
      </c>
      <c r="B10770" t="s">
        <v>11121</v>
      </c>
      <c r="C10770" s="398" t="s">
        <v>2500</v>
      </c>
      <c r="D10770" s="398">
        <v>28.35</v>
      </c>
      <c r="F10770" s="398">
        <v>39.130000000000003</v>
      </c>
      <c r="H10770" s="398" t="s">
        <v>10748</v>
      </c>
    </row>
    <row r="10771" spans="1:8">
      <c r="A10771">
        <v>40931</v>
      </c>
      <c r="B10771" t="s">
        <v>11122</v>
      </c>
      <c r="C10771" s="398" t="s">
        <v>7551</v>
      </c>
      <c r="D10771" s="398">
        <v>5099.5600000000004</v>
      </c>
      <c r="F10771" s="398">
        <v>6856.68</v>
      </c>
      <c r="H10771" s="398" t="s">
        <v>10748</v>
      </c>
    </row>
    <row r="10772" spans="1:8">
      <c r="A10772">
        <v>36150</v>
      </c>
      <c r="B10772" t="s">
        <v>11123</v>
      </c>
      <c r="C10772" s="398" t="s">
        <v>530</v>
      </c>
      <c r="D10772" s="398">
        <v>56.98</v>
      </c>
      <c r="F10772" s="398">
        <v>43.56</v>
      </c>
      <c r="H10772" s="398" t="s">
        <v>10748</v>
      </c>
    </row>
    <row r="10773" spans="1:8">
      <c r="A10773">
        <v>45262</v>
      </c>
      <c r="B10773" t="s">
        <v>11124</v>
      </c>
      <c r="C10773" s="398" t="s">
        <v>530</v>
      </c>
      <c r="D10773" s="398">
        <v>16.96</v>
      </c>
      <c r="F10773" s="398">
        <v>12.97</v>
      </c>
      <c r="H10773" s="398" t="s">
        <v>10748</v>
      </c>
    </row>
    <row r="10774" spans="1:8">
      <c r="A10774">
        <v>4760</v>
      </c>
      <c r="B10774" t="s">
        <v>11125</v>
      </c>
      <c r="C10774" s="398" t="s">
        <v>2500</v>
      </c>
      <c r="D10774" s="398">
        <v>22.29</v>
      </c>
      <c r="F10774" s="398">
        <v>26.03</v>
      </c>
      <c r="H10774" s="398" t="s">
        <v>10748</v>
      </c>
    </row>
    <row r="10775" spans="1:8">
      <c r="A10775">
        <v>41069</v>
      </c>
      <c r="B10775" t="s">
        <v>11126</v>
      </c>
      <c r="C10775" s="398" t="s">
        <v>7551</v>
      </c>
      <c r="D10775" s="398">
        <v>4009.79</v>
      </c>
      <c r="F10775" s="398">
        <v>4560.57</v>
      </c>
      <c r="H10775" s="398" t="s">
        <v>10748</v>
      </c>
    </row>
    <row r="10776" spans="1:8">
      <c r="A10776">
        <v>10422</v>
      </c>
      <c r="B10776" t="s">
        <v>11127</v>
      </c>
      <c r="C10776" s="398" t="s">
        <v>530</v>
      </c>
      <c r="D10776" s="398">
        <v>436.93</v>
      </c>
      <c r="F10776" s="398">
        <v>422.27</v>
      </c>
      <c r="H10776" s="398" t="s">
        <v>10748</v>
      </c>
    </row>
    <row r="10777" spans="1:8">
      <c r="A10777">
        <v>44019</v>
      </c>
      <c r="B10777" t="s">
        <v>11128</v>
      </c>
      <c r="C10777" s="398" t="s">
        <v>530</v>
      </c>
      <c r="D10777" s="398">
        <v>604.80999999999995</v>
      </c>
      <c r="F10777" s="398">
        <v>584.52</v>
      </c>
      <c r="H10777" s="398" t="s">
        <v>10748</v>
      </c>
    </row>
    <row r="10778" spans="1:8">
      <c r="A10778">
        <v>36520</v>
      </c>
      <c r="B10778" t="s">
        <v>11129</v>
      </c>
      <c r="C10778" s="398" t="s">
        <v>530</v>
      </c>
      <c r="D10778" s="398">
        <v>735.38</v>
      </c>
      <c r="F10778" s="398">
        <v>710.72</v>
      </c>
      <c r="H10778" s="398" t="s">
        <v>10748</v>
      </c>
    </row>
    <row r="10779" spans="1:8">
      <c r="A10779">
        <v>42319</v>
      </c>
      <c r="B10779" t="s">
        <v>11130</v>
      </c>
      <c r="C10779" s="398" t="s">
        <v>530</v>
      </c>
      <c r="D10779" s="398">
        <v>658.94</v>
      </c>
      <c r="F10779" s="398">
        <v>636.84</v>
      </c>
      <c r="H10779" s="398" t="s">
        <v>10748</v>
      </c>
    </row>
    <row r="10780" spans="1:8">
      <c r="A10780">
        <v>10420</v>
      </c>
      <c r="B10780" t="s">
        <v>11131</v>
      </c>
      <c r="C10780" s="398" t="s">
        <v>530</v>
      </c>
      <c r="D10780" s="398">
        <v>233.75</v>
      </c>
      <c r="F10780" s="398">
        <v>225.91</v>
      </c>
      <c r="H10780" s="398" t="s">
        <v>10748</v>
      </c>
    </row>
    <row r="10781" spans="1:8">
      <c r="A10781">
        <v>10421</v>
      </c>
      <c r="B10781" t="s">
        <v>11132</v>
      </c>
      <c r="C10781" s="398" t="s">
        <v>530</v>
      </c>
      <c r="D10781" s="398">
        <v>256.86</v>
      </c>
      <c r="F10781" s="398">
        <v>248.25</v>
      </c>
      <c r="H10781" s="398" t="s">
        <v>10748</v>
      </c>
    </row>
    <row r="10782" spans="1:8">
      <c r="A10782">
        <v>11786</v>
      </c>
      <c r="B10782" t="s">
        <v>11133</v>
      </c>
      <c r="C10782" s="398" t="s">
        <v>530</v>
      </c>
      <c r="D10782" s="398">
        <v>517.92999999999995</v>
      </c>
      <c r="F10782" s="398">
        <v>500.56</v>
      </c>
      <c r="H10782" s="398" t="s">
        <v>10748</v>
      </c>
    </row>
    <row r="10783" spans="1:8">
      <c r="A10783">
        <v>45195</v>
      </c>
      <c r="B10783" t="s">
        <v>11134</v>
      </c>
      <c r="C10783" s="398" t="s">
        <v>530</v>
      </c>
      <c r="D10783" s="398">
        <v>5468.18</v>
      </c>
      <c r="F10783" s="398">
        <v>5132.75</v>
      </c>
      <c r="H10783" s="398" t="s">
        <v>10748</v>
      </c>
    </row>
    <row r="10784" spans="1:8">
      <c r="A10784">
        <v>45226</v>
      </c>
      <c r="B10784" t="s">
        <v>11135</v>
      </c>
      <c r="C10784" s="398" t="s">
        <v>530</v>
      </c>
      <c r="D10784" s="398">
        <v>16.21</v>
      </c>
      <c r="F10784" s="398">
        <v>16.27</v>
      </c>
      <c r="H10784" s="398" t="s">
        <v>10748</v>
      </c>
    </row>
    <row r="10785" spans="1:8">
      <c r="A10785">
        <v>4815</v>
      </c>
      <c r="B10785" t="s">
        <v>11136</v>
      </c>
      <c r="C10785" s="398" t="s">
        <v>530</v>
      </c>
      <c r="D10785" s="398">
        <v>13.96</v>
      </c>
      <c r="F10785" s="398">
        <v>10.67</v>
      </c>
      <c r="H10785" s="398" t="s">
        <v>10748</v>
      </c>
    </row>
    <row r="10786" spans="1:8">
      <c r="A10786">
        <v>541</v>
      </c>
      <c r="B10786" t="s">
        <v>11137</v>
      </c>
      <c r="C10786" s="398" t="s">
        <v>530</v>
      </c>
      <c r="D10786" s="398">
        <v>207.75</v>
      </c>
      <c r="F10786" s="398">
        <v>285.23</v>
      </c>
      <c r="H10786" s="398" t="s">
        <v>10748</v>
      </c>
    </row>
    <row r="10787" spans="1:8">
      <c r="A10787">
        <v>542</v>
      </c>
      <c r="B10787" t="s">
        <v>11138</v>
      </c>
      <c r="C10787" s="398" t="s">
        <v>530</v>
      </c>
      <c r="D10787" s="398">
        <v>260.41000000000003</v>
      </c>
      <c r="F10787" s="398">
        <v>357.54</v>
      </c>
      <c r="H10787" s="398" t="s">
        <v>10748</v>
      </c>
    </row>
    <row r="10788" spans="1:8">
      <c r="A10788">
        <v>540</v>
      </c>
      <c r="B10788" t="s">
        <v>11139</v>
      </c>
      <c r="C10788" s="398" t="s">
        <v>530</v>
      </c>
      <c r="D10788" s="398">
        <v>586.84</v>
      </c>
      <c r="F10788" s="398">
        <v>805.71</v>
      </c>
      <c r="H10788" s="398" t="s">
        <v>10748</v>
      </c>
    </row>
    <row r="10789" spans="1:8">
      <c r="A10789">
        <v>38364</v>
      </c>
      <c r="B10789" t="s">
        <v>11140</v>
      </c>
      <c r="C10789" s="398" t="s">
        <v>530</v>
      </c>
      <c r="D10789" s="398">
        <v>876.31</v>
      </c>
      <c r="F10789" s="398">
        <v>932.91</v>
      </c>
      <c r="H10789" s="398" t="s">
        <v>10748</v>
      </c>
    </row>
    <row r="10790" spans="1:8">
      <c r="A10790">
        <v>11692</v>
      </c>
      <c r="B10790" t="s">
        <v>11141</v>
      </c>
      <c r="C10790" s="398" t="s">
        <v>527</v>
      </c>
      <c r="D10790" s="398">
        <v>529.25</v>
      </c>
      <c r="F10790" s="398">
        <v>682.21</v>
      </c>
      <c r="H10790" s="398" t="s">
        <v>10748</v>
      </c>
    </row>
    <row r="10791" spans="1:8">
      <c r="A10791">
        <v>1746</v>
      </c>
      <c r="B10791" t="s">
        <v>11142</v>
      </c>
      <c r="C10791" s="398" t="s">
        <v>530</v>
      </c>
      <c r="D10791" s="398">
        <v>312.17</v>
      </c>
      <c r="F10791" s="398">
        <v>243.49</v>
      </c>
      <c r="H10791" s="398" t="s">
        <v>10748</v>
      </c>
    </row>
    <row r="10792" spans="1:8">
      <c r="A10792">
        <v>1748</v>
      </c>
      <c r="B10792" t="s">
        <v>11143</v>
      </c>
      <c r="C10792" s="398" t="s">
        <v>530</v>
      </c>
      <c r="D10792" s="398">
        <v>415.11</v>
      </c>
      <c r="F10792" s="398">
        <v>323.77999999999997</v>
      </c>
      <c r="H10792" s="398" t="s">
        <v>10748</v>
      </c>
    </row>
    <row r="10793" spans="1:8">
      <c r="A10793">
        <v>1749</v>
      </c>
      <c r="B10793" t="s">
        <v>11144</v>
      </c>
      <c r="C10793" s="398" t="s">
        <v>530</v>
      </c>
      <c r="D10793" s="398">
        <v>601.41999999999996</v>
      </c>
      <c r="F10793" s="398">
        <v>469.1</v>
      </c>
      <c r="H10793" s="398" t="s">
        <v>10748</v>
      </c>
    </row>
    <row r="10794" spans="1:8">
      <c r="A10794">
        <v>37412</v>
      </c>
      <c r="B10794" t="s">
        <v>11145</v>
      </c>
      <c r="C10794" s="398" t="s">
        <v>530</v>
      </c>
      <c r="D10794" s="398">
        <v>305.14</v>
      </c>
      <c r="F10794" s="398">
        <v>238.01</v>
      </c>
      <c r="H10794" s="398" t="s">
        <v>10748</v>
      </c>
    </row>
    <row r="10795" spans="1:8">
      <c r="A10795">
        <v>1745</v>
      </c>
      <c r="B10795" t="s">
        <v>11146</v>
      </c>
      <c r="C10795" s="398" t="s">
        <v>530</v>
      </c>
      <c r="D10795" s="398">
        <v>362.86</v>
      </c>
      <c r="F10795" s="398">
        <v>283.02</v>
      </c>
      <c r="H10795" s="398" t="s">
        <v>10748</v>
      </c>
    </row>
    <row r="10796" spans="1:8">
      <c r="A10796">
        <v>1750</v>
      </c>
      <c r="B10796" t="s">
        <v>11147</v>
      </c>
      <c r="C10796" s="398" t="s">
        <v>530</v>
      </c>
      <c r="D10796" s="398">
        <v>847.95</v>
      </c>
      <c r="F10796" s="398">
        <v>661.39</v>
      </c>
      <c r="H10796" s="398" t="s">
        <v>10748</v>
      </c>
    </row>
    <row r="10797" spans="1:8">
      <c r="A10797">
        <v>11687</v>
      </c>
      <c r="B10797" t="s">
        <v>11148</v>
      </c>
      <c r="C10797" s="398" t="s">
        <v>345</v>
      </c>
      <c r="D10797" s="398">
        <v>1351.04</v>
      </c>
      <c r="F10797" s="398">
        <v>1053.8</v>
      </c>
      <c r="H10797" s="398" t="s">
        <v>10748</v>
      </c>
    </row>
    <row r="10798" spans="1:8">
      <c r="A10798">
        <v>11689</v>
      </c>
      <c r="B10798" t="s">
        <v>11149</v>
      </c>
      <c r="C10798" s="398" t="s">
        <v>345</v>
      </c>
      <c r="D10798" s="398">
        <v>1692.77</v>
      </c>
      <c r="F10798" s="398">
        <v>1320.35</v>
      </c>
      <c r="H10798" s="398" t="s">
        <v>10748</v>
      </c>
    </row>
    <row r="10799" spans="1:8">
      <c r="A10799">
        <v>11693</v>
      </c>
      <c r="B10799" t="s">
        <v>11150</v>
      </c>
      <c r="C10799" s="398" t="s">
        <v>527</v>
      </c>
      <c r="D10799" s="398">
        <v>230.35</v>
      </c>
      <c r="F10799" s="398">
        <v>316.26</v>
      </c>
      <c r="H10799" s="398" t="s">
        <v>10748</v>
      </c>
    </row>
    <row r="10800" spans="1:8">
      <c r="A10800">
        <v>36215</v>
      </c>
      <c r="B10800" t="s">
        <v>11151</v>
      </c>
      <c r="C10800" s="398" t="s">
        <v>530</v>
      </c>
      <c r="D10800" s="398">
        <v>1299.1300000000001</v>
      </c>
      <c r="F10800" s="398">
        <v>863.27</v>
      </c>
      <c r="H10800" s="398" t="s">
        <v>10748</v>
      </c>
    </row>
    <row r="10801" spans="1:8">
      <c r="A10801">
        <v>42439</v>
      </c>
      <c r="B10801" t="s">
        <v>11152</v>
      </c>
      <c r="C10801" s="398" t="s">
        <v>530</v>
      </c>
      <c r="F10801" s="398">
        <v>1207.8399999999999</v>
      </c>
      <c r="H10801" s="398" t="s">
        <v>10748</v>
      </c>
    </row>
    <row r="10802" spans="1:8">
      <c r="A10802">
        <v>38381</v>
      </c>
      <c r="B10802" t="s">
        <v>11153</v>
      </c>
      <c r="C10802" s="398" t="s">
        <v>530</v>
      </c>
      <c r="D10802" s="398">
        <v>12.97</v>
      </c>
      <c r="F10802" s="398">
        <v>13.01</v>
      </c>
      <c r="H10802" s="398" t="s">
        <v>10748</v>
      </c>
    </row>
    <row r="10803" spans="1:8">
      <c r="A10803">
        <v>39621</v>
      </c>
      <c r="B10803" t="s">
        <v>11154</v>
      </c>
      <c r="C10803" s="398" t="s">
        <v>11155</v>
      </c>
      <c r="D10803" s="398">
        <v>1363.49</v>
      </c>
      <c r="F10803" s="398">
        <v>1398.41</v>
      </c>
      <c r="H10803" s="398" t="s">
        <v>10748</v>
      </c>
    </row>
    <row r="10804" spans="1:8">
      <c r="A10804">
        <v>39624</v>
      </c>
      <c r="B10804" t="s">
        <v>11156</v>
      </c>
      <c r="C10804" s="398" t="s">
        <v>11155</v>
      </c>
      <c r="D10804" s="398">
        <v>1504.08</v>
      </c>
      <c r="F10804" s="398">
        <v>1542.6</v>
      </c>
      <c r="H10804" s="398" t="s">
        <v>10748</v>
      </c>
    </row>
    <row r="10805" spans="1:8">
      <c r="A10805">
        <v>39615</v>
      </c>
      <c r="B10805" t="s">
        <v>11157</v>
      </c>
      <c r="C10805" s="398" t="s">
        <v>530</v>
      </c>
      <c r="D10805" s="398">
        <v>607.79</v>
      </c>
      <c r="F10805" s="398">
        <v>623.35</v>
      </c>
      <c r="H10805" s="398" t="s">
        <v>10748</v>
      </c>
    </row>
    <row r="10806" spans="1:8">
      <c r="A10806">
        <v>39620</v>
      </c>
      <c r="B10806" t="s">
        <v>11158</v>
      </c>
      <c r="C10806" s="398" t="s">
        <v>530</v>
      </c>
      <c r="D10806" s="398">
        <v>928.26</v>
      </c>
      <c r="F10806" s="398">
        <v>952.03</v>
      </c>
      <c r="H10806" s="398" t="s">
        <v>10748</v>
      </c>
    </row>
    <row r="10807" spans="1:8">
      <c r="A10807">
        <v>39623</v>
      </c>
      <c r="B10807" t="s">
        <v>11159</v>
      </c>
      <c r="C10807" s="398" t="s">
        <v>530</v>
      </c>
      <c r="D10807" s="398">
        <v>994.24</v>
      </c>
      <c r="F10807" s="398">
        <v>1019.7</v>
      </c>
      <c r="H10807" s="398" t="s">
        <v>10748</v>
      </c>
    </row>
    <row r="10808" spans="1:8">
      <c r="A10808">
        <v>546</v>
      </c>
      <c r="B10808" t="s">
        <v>11160</v>
      </c>
      <c r="C10808" s="398" t="s">
        <v>298</v>
      </c>
      <c r="D10808" s="398">
        <v>10.050000000000001</v>
      </c>
      <c r="F10808" s="398">
        <v>8.73</v>
      </c>
      <c r="H10808" s="398" t="s">
        <v>10748</v>
      </c>
    </row>
    <row r="10809" spans="1:8">
      <c r="A10809">
        <v>566</v>
      </c>
      <c r="B10809" t="s">
        <v>11161</v>
      </c>
      <c r="C10809" s="398" t="s">
        <v>345</v>
      </c>
      <c r="D10809" s="398">
        <v>4.7699999999999996</v>
      </c>
      <c r="F10809" s="398">
        <v>4.1399999999999997</v>
      </c>
      <c r="H10809" s="398" t="s">
        <v>10748</v>
      </c>
    </row>
    <row r="10810" spans="1:8">
      <c r="A10810">
        <v>565</v>
      </c>
      <c r="B10810" t="s">
        <v>11162</v>
      </c>
      <c r="C10810" s="398" t="s">
        <v>345</v>
      </c>
      <c r="D10810" s="398">
        <v>9.4499999999999993</v>
      </c>
      <c r="F10810" s="398">
        <v>8.2100000000000009</v>
      </c>
      <c r="H10810" s="398" t="s">
        <v>10748</v>
      </c>
    </row>
    <row r="10811" spans="1:8">
      <c r="A10811">
        <v>555</v>
      </c>
      <c r="B10811" t="s">
        <v>11163</v>
      </c>
      <c r="C10811" s="398" t="s">
        <v>345</v>
      </c>
      <c r="D10811" s="398">
        <v>12.32</v>
      </c>
      <c r="F10811" s="398">
        <v>10.7</v>
      </c>
      <c r="H10811" s="398" t="s">
        <v>10748</v>
      </c>
    </row>
    <row r="10812" spans="1:8">
      <c r="A10812">
        <v>557</v>
      </c>
      <c r="B10812" t="s">
        <v>11164</v>
      </c>
      <c r="C10812" s="398" t="s">
        <v>345</v>
      </c>
      <c r="D10812" s="398">
        <v>38.67</v>
      </c>
      <c r="F10812" s="398">
        <v>33.590000000000003</v>
      </c>
      <c r="H10812" s="398" t="s">
        <v>10748</v>
      </c>
    </row>
    <row r="10813" spans="1:8">
      <c r="A10813">
        <v>552</v>
      </c>
      <c r="B10813" t="s">
        <v>11165</v>
      </c>
      <c r="C10813" s="398" t="s">
        <v>345</v>
      </c>
      <c r="D10813" s="398">
        <v>19.18</v>
      </c>
      <c r="F10813" s="398">
        <v>16.66</v>
      </c>
      <c r="H10813" s="398" t="s">
        <v>10748</v>
      </c>
    </row>
    <row r="10814" spans="1:8">
      <c r="A10814">
        <v>563</v>
      </c>
      <c r="B10814" t="s">
        <v>11166</v>
      </c>
      <c r="C10814" s="398" t="s">
        <v>345</v>
      </c>
      <c r="D10814" s="398">
        <v>28.83</v>
      </c>
      <c r="F10814" s="398">
        <v>25.04</v>
      </c>
      <c r="H10814" s="398" t="s">
        <v>10748</v>
      </c>
    </row>
    <row r="10815" spans="1:8">
      <c r="A10815">
        <v>549</v>
      </c>
      <c r="B10815" t="s">
        <v>11167</v>
      </c>
      <c r="C10815" s="398" t="s">
        <v>345</v>
      </c>
      <c r="D10815" s="398">
        <v>51.89</v>
      </c>
      <c r="F10815" s="398">
        <v>45.07</v>
      </c>
      <c r="H10815" s="398" t="s">
        <v>10748</v>
      </c>
    </row>
    <row r="10816" spans="1:8">
      <c r="A10816">
        <v>551</v>
      </c>
      <c r="B10816" t="s">
        <v>11168</v>
      </c>
      <c r="C10816" s="398" t="s">
        <v>345</v>
      </c>
      <c r="D10816" s="398">
        <v>102.74</v>
      </c>
      <c r="F10816" s="398">
        <v>89.24</v>
      </c>
      <c r="H10816" s="398" t="s">
        <v>10748</v>
      </c>
    </row>
    <row r="10817" spans="1:8">
      <c r="A10817">
        <v>559</v>
      </c>
      <c r="B10817" t="s">
        <v>11169</v>
      </c>
      <c r="C10817" s="398" t="s">
        <v>345</v>
      </c>
      <c r="D10817" s="398">
        <v>25.68</v>
      </c>
      <c r="F10817" s="398">
        <v>22.31</v>
      </c>
      <c r="H10817" s="398" t="s">
        <v>10748</v>
      </c>
    </row>
    <row r="10818" spans="1:8">
      <c r="A10818">
        <v>560</v>
      </c>
      <c r="B10818" t="s">
        <v>11170</v>
      </c>
      <c r="C10818" s="398" t="s">
        <v>345</v>
      </c>
      <c r="D10818" s="398">
        <v>32.130000000000003</v>
      </c>
      <c r="F10818" s="398">
        <v>27.91</v>
      </c>
      <c r="H10818" s="398" t="s">
        <v>10748</v>
      </c>
    </row>
    <row r="10819" spans="1:8">
      <c r="A10819">
        <v>547</v>
      </c>
      <c r="B10819" t="s">
        <v>11171</v>
      </c>
      <c r="C10819" s="398" t="s">
        <v>345</v>
      </c>
      <c r="D10819" s="398">
        <v>38.47</v>
      </c>
      <c r="F10819" s="398">
        <v>33.42</v>
      </c>
      <c r="H10819" s="398" t="s">
        <v>10748</v>
      </c>
    </row>
    <row r="10820" spans="1:8">
      <c r="A10820">
        <v>36207</v>
      </c>
      <c r="B10820" t="s">
        <v>11172</v>
      </c>
      <c r="C10820" s="398" t="s">
        <v>530</v>
      </c>
      <c r="D10820" s="398">
        <v>575.42999999999995</v>
      </c>
      <c r="F10820" s="398">
        <v>382.37</v>
      </c>
      <c r="H10820" s="398" t="s">
        <v>10748</v>
      </c>
    </row>
    <row r="10821" spans="1:8">
      <c r="A10821">
        <v>36209</v>
      </c>
      <c r="B10821" t="s">
        <v>11173</v>
      </c>
      <c r="C10821" s="398" t="s">
        <v>530</v>
      </c>
      <c r="D10821" s="398">
        <v>660.39</v>
      </c>
      <c r="F10821" s="398">
        <v>438.83</v>
      </c>
      <c r="H10821" s="398" t="s">
        <v>10748</v>
      </c>
    </row>
    <row r="10822" spans="1:8">
      <c r="A10822">
        <v>36210</v>
      </c>
      <c r="B10822" t="s">
        <v>11174</v>
      </c>
      <c r="C10822" s="398" t="s">
        <v>530</v>
      </c>
      <c r="D10822" s="398">
        <v>714.52</v>
      </c>
      <c r="F10822" s="398">
        <v>474.8</v>
      </c>
      <c r="H10822" s="398" t="s">
        <v>10748</v>
      </c>
    </row>
    <row r="10823" spans="1:8">
      <c r="A10823">
        <v>36204</v>
      </c>
      <c r="B10823" t="s">
        <v>11175</v>
      </c>
      <c r="C10823" s="398" t="s">
        <v>530</v>
      </c>
      <c r="D10823" s="398">
        <v>253.34</v>
      </c>
      <c r="F10823" s="398">
        <v>168.34</v>
      </c>
      <c r="H10823" s="398" t="s">
        <v>10748</v>
      </c>
    </row>
    <row r="10824" spans="1:8">
      <c r="A10824">
        <v>36205</v>
      </c>
      <c r="B10824" t="s">
        <v>11176</v>
      </c>
      <c r="C10824" s="398" t="s">
        <v>530</v>
      </c>
      <c r="D10824" s="398">
        <v>281.36</v>
      </c>
      <c r="F10824" s="398">
        <v>186.96</v>
      </c>
      <c r="H10824" s="398" t="s">
        <v>10748</v>
      </c>
    </row>
    <row r="10825" spans="1:8">
      <c r="A10825">
        <v>36081</v>
      </c>
      <c r="B10825" t="s">
        <v>11177</v>
      </c>
      <c r="C10825" s="398" t="s">
        <v>530</v>
      </c>
      <c r="D10825" s="398">
        <v>300</v>
      </c>
      <c r="F10825" s="398">
        <v>199.35</v>
      </c>
      <c r="H10825" s="398" t="s">
        <v>10748</v>
      </c>
    </row>
    <row r="10826" spans="1:8">
      <c r="A10826">
        <v>36206</v>
      </c>
      <c r="B10826" t="s">
        <v>11178</v>
      </c>
      <c r="C10826" s="398" t="s">
        <v>530</v>
      </c>
      <c r="D10826" s="398">
        <v>314.3</v>
      </c>
      <c r="F10826" s="398">
        <v>208.85</v>
      </c>
      <c r="H10826" s="398" t="s">
        <v>10748</v>
      </c>
    </row>
    <row r="10827" spans="1:8">
      <c r="A10827">
        <v>36218</v>
      </c>
      <c r="B10827" t="s">
        <v>11179</v>
      </c>
      <c r="C10827" s="398" t="s">
        <v>530</v>
      </c>
      <c r="F10827" s="398">
        <v>173.26</v>
      </c>
      <c r="H10827" s="398" t="s">
        <v>10748</v>
      </c>
    </row>
    <row r="10828" spans="1:8">
      <c r="A10828">
        <v>36220</v>
      </c>
      <c r="B10828" t="s">
        <v>11180</v>
      </c>
      <c r="C10828" s="398" t="s">
        <v>530</v>
      </c>
      <c r="F10828" s="398">
        <v>198.68</v>
      </c>
      <c r="H10828" s="398" t="s">
        <v>10748</v>
      </c>
    </row>
    <row r="10829" spans="1:8">
      <c r="A10829">
        <v>36080</v>
      </c>
      <c r="B10829" t="s">
        <v>11181</v>
      </c>
      <c r="C10829" s="398" t="s">
        <v>530</v>
      </c>
      <c r="F10829" s="398">
        <v>214.9</v>
      </c>
      <c r="H10829" s="398" t="s">
        <v>10748</v>
      </c>
    </row>
    <row r="10830" spans="1:8">
      <c r="A10830">
        <v>36223</v>
      </c>
      <c r="B10830" t="s">
        <v>11182</v>
      </c>
      <c r="C10830" s="398" t="s">
        <v>530</v>
      </c>
      <c r="F10830" s="398">
        <v>225.03</v>
      </c>
      <c r="H10830" s="398" t="s">
        <v>10748</v>
      </c>
    </row>
    <row r="10831" spans="1:8">
      <c r="A10831">
        <v>38127</v>
      </c>
      <c r="B10831" t="s">
        <v>11183</v>
      </c>
      <c r="C10831" s="398" t="s">
        <v>530</v>
      </c>
      <c r="D10831" s="398">
        <v>533.05999999999995</v>
      </c>
      <c r="F10831" s="398">
        <v>393.37</v>
      </c>
      <c r="H10831" s="398" t="s">
        <v>10748</v>
      </c>
    </row>
    <row r="10832" spans="1:8">
      <c r="A10832">
        <v>38060</v>
      </c>
      <c r="B10832" t="s">
        <v>11184</v>
      </c>
      <c r="C10832" s="398" t="s">
        <v>530</v>
      </c>
      <c r="D10832" s="398">
        <v>63.39</v>
      </c>
      <c r="F10832" s="398">
        <v>52.25</v>
      </c>
      <c r="H10832" s="398" t="s">
        <v>10748</v>
      </c>
    </row>
    <row r="10833" spans="1:8">
      <c r="A10833">
        <v>10956</v>
      </c>
      <c r="B10833" t="s">
        <v>11185</v>
      </c>
      <c r="C10833" s="398" t="s">
        <v>530</v>
      </c>
      <c r="D10833" s="398">
        <v>69.52</v>
      </c>
      <c r="F10833" s="398">
        <v>57.31</v>
      </c>
      <c r="H10833" s="398" t="s">
        <v>10748</v>
      </c>
    </row>
    <row r="10834" spans="1:8">
      <c r="A10834">
        <v>39380</v>
      </c>
      <c r="B10834" t="s">
        <v>11186</v>
      </c>
      <c r="C10834" s="398" t="s">
        <v>530</v>
      </c>
      <c r="D10834" s="398">
        <v>22.35</v>
      </c>
      <c r="F10834" s="398">
        <v>15.57</v>
      </c>
      <c r="H10834" s="398" t="s">
        <v>10748</v>
      </c>
    </row>
    <row r="10835" spans="1:8">
      <c r="A10835">
        <v>44172</v>
      </c>
      <c r="B10835" t="s">
        <v>11187</v>
      </c>
      <c r="C10835" s="398" t="s">
        <v>530</v>
      </c>
      <c r="F10835" s="398">
        <v>6.54</v>
      </c>
      <c r="H10835" s="398" t="s">
        <v>10748</v>
      </c>
    </row>
    <row r="10836" spans="1:8">
      <c r="A10836">
        <v>37597</v>
      </c>
      <c r="B10836" t="s">
        <v>11188</v>
      </c>
      <c r="C10836" s="398" t="s">
        <v>530</v>
      </c>
      <c r="F10836" s="398">
        <v>651367.18000000005</v>
      </c>
      <c r="H10836" s="398" t="s">
        <v>10748</v>
      </c>
    </row>
    <row r="10837" spans="1:8">
      <c r="A10837">
        <v>183</v>
      </c>
      <c r="B10837" t="s">
        <v>11189</v>
      </c>
      <c r="C10837" s="398" t="s">
        <v>11190</v>
      </c>
      <c r="D10837" s="398">
        <v>240.53</v>
      </c>
      <c r="F10837" s="398">
        <v>280</v>
      </c>
      <c r="H10837" s="398" t="s">
        <v>10748</v>
      </c>
    </row>
    <row r="10838" spans="1:8">
      <c r="A10838">
        <v>184</v>
      </c>
      <c r="B10838" t="s">
        <v>11191</v>
      </c>
      <c r="C10838" s="398" t="s">
        <v>11190</v>
      </c>
      <c r="D10838" s="398">
        <v>148.97</v>
      </c>
      <c r="F10838" s="398">
        <v>173.41</v>
      </c>
      <c r="H10838" s="398" t="s">
        <v>10748</v>
      </c>
    </row>
    <row r="10839" spans="1:8">
      <c r="A10839">
        <v>181</v>
      </c>
      <c r="B10839" t="s">
        <v>11192</v>
      </c>
      <c r="C10839" s="398" t="s">
        <v>11190</v>
      </c>
      <c r="D10839" s="398">
        <v>321.22000000000003</v>
      </c>
      <c r="F10839" s="398">
        <v>373.93</v>
      </c>
      <c r="H10839" s="398" t="s">
        <v>10748</v>
      </c>
    </row>
    <row r="10840" spans="1:8">
      <c r="A10840">
        <v>20001</v>
      </c>
      <c r="B10840" t="s">
        <v>11193</v>
      </c>
      <c r="C10840" s="398" t="s">
        <v>11190</v>
      </c>
      <c r="D10840" s="398">
        <v>186.21</v>
      </c>
      <c r="F10840" s="398">
        <v>216.77</v>
      </c>
      <c r="H10840" s="398" t="s">
        <v>10748</v>
      </c>
    </row>
    <row r="10841" spans="1:8">
      <c r="A10841">
        <v>39837</v>
      </c>
      <c r="B10841" t="s">
        <v>11194</v>
      </c>
      <c r="C10841" s="398" t="s">
        <v>11190</v>
      </c>
      <c r="D10841" s="398">
        <v>530.04999999999995</v>
      </c>
      <c r="F10841" s="398">
        <v>426.12</v>
      </c>
      <c r="H10841" s="398" t="s">
        <v>10748</v>
      </c>
    </row>
    <row r="10842" spans="1:8">
      <c r="A10842">
        <v>43366</v>
      </c>
      <c r="B10842" t="s">
        <v>11195</v>
      </c>
      <c r="C10842" s="398" t="s">
        <v>298</v>
      </c>
      <c r="F10842" s="398">
        <v>1.73</v>
      </c>
      <c r="H10842" s="398" t="s">
        <v>10748</v>
      </c>
    </row>
    <row r="10843" spans="1:8">
      <c r="A10843">
        <v>10535</v>
      </c>
      <c r="B10843" t="s">
        <v>11196</v>
      </c>
      <c r="C10843" s="398" t="s">
        <v>530</v>
      </c>
      <c r="D10843" s="398">
        <v>5461</v>
      </c>
      <c r="F10843" s="398">
        <v>5214.6499999999996</v>
      </c>
      <c r="H10843" s="398" t="s">
        <v>10748</v>
      </c>
    </row>
    <row r="10844" spans="1:8">
      <c r="A10844">
        <v>10537</v>
      </c>
      <c r="B10844" t="s">
        <v>11197</v>
      </c>
      <c r="C10844" s="398" t="s">
        <v>530</v>
      </c>
      <c r="D10844" s="398">
        <v>7447.32</v>
      </c>
      <c r="F10844" s="398">
        <v>7111.36</v>
      </c>
      <c r="H10844" s="398" t="s">
        <v>10748</v>
      </c>
    </row>
    <row r="10845" spans="1:8">
      <c r="A10845">
        <v>13891</v>
      </c>
      <c r="B10845" t="s">
        <v>11198</v>
      </c>
      <c r="C10845" s="398" t="s">
        <v>530</v>
      </c>
      <c r="D10845" s="398">
        <v>6830.87</v>
      </c>
      <c r="F10845" s="398">
        <v>6522.73</v>
      </c>
      <c r="H10845" s="398" t="s">
        <v>10748</v>
      </c>
    </row>
    <row r="10846" spans="1:8">
      <c r="A10846">
        <v>36397</v>
      </c>
      <c r="B10846" t="s">
        <v>11199</v>
      </c>
      <c r="C10846" s="398" t="s">
        <v>530</v>
      </c>
      <c r="D10846" s="398">
        <v>22214.23</v>
      </c>
      <c r="F10846" s="398">
        <v>21212.13</v>
      </c>
      <c r="H10846" s="398" t="s">
        <v>10748</v>
      </c>
    </row>
    <row r="10847" spans="1:8">
      <c r="A10847">
        <v>36398</v>
      </c>
      <c r="B10847" t="s">
        <v>11200</v>
      </c>
      <c r="C10847" s="398" t="s">
        <v>530</v>
      </c>
      <c r="D10847" s="398">
        <v>26999.55</v>
      </c>
      <c r="F10847" s="398">
        <v>25781.58</v>
      </c>
      <c r="H10847" s="398" t="s">
        <v>10748</v>
      </c>
    </row>
    <row r="10848" spans="1:8">
      <c r="A10848">
        <v>647</v>
      </c>
      <c r="B10848" t="s">
        <v>11201</v>
      </c>
      <c r="C10848" s="398" t="s">
        <v>2500</v>
      </c>
      <c r="D10848" s="398">
        <v>15.85</v>
      </c>
      <c r="F10848" s="398">
        <v>32.049999999999997</v>
      </c>
      <c r="H10848" s="398" t="s">
        <v>10748</v>
      </c>
    </row>
    <row r="10849" spans="1:8">
      <c r="A10849">
        <v>40920</v>
      </c>
      <c r="B10849" t="s">
        <v>11202</v>
      </c>
      <c r="C10849" s="398" t="s">
        <v>7551</v>
      </c>
      <c r="D10849" s="398">
        <v>2850.64</v>
      </c>
      <c r="F10849" s="398">
        <v>5616.96</v>
      </c>
      <c r="H10849" s="398" t="s">
        <v>10748</v>
      </c>
    </row>
    <row r="10850" spans="1:8">
      <c r="A10850">
        <v>715</v>
      </c>
      <c r="B10850" t="s">
        <v>11203</v>
      </c>
      <c r="C10850" s="398" t="s">
        <v>530</v>
      </c>
      <c r="D10850" s="398">
        <v>28.9</v>
      </c>
      <c r="F10850" s="398">
        <v>19.96</v>
      </c>
      <c r="H10850" s="398" t="s">
        <v>10748</v>
      </c>
    </row>
    <row r="10851" spans="1:8">
      <c r="A10851">
        <v>716</v>
      </c>
      <c r="B10851" t="s">
        <v>11204</v>
      </c>
      <c r="C10851" s="398" t="s">
        <v>530</v>
      </c>
      <c r="D10851" s="398">
        <v>32.68</v>
      </c>
      <c r="F10851" s="398">
        <v>22.57</v>
      </c>
      <c r="H10851" s="398" t="s">
        <v>10748</v>
      </c>
    </row>
    <row r="10852" spans="1:8">
      <c r="A10852">
        <v>7270</v>
      </c>
      <c r="B10852" t="s">
        <v>11205</v>
      </c>
      <c r="C10852" s="398" t="s">
        <v>530</v>
      </c>
      <c r="D10852" s="398">
        <v>1.03</v>
      </c>
      <c r="F10852" s="398">
        <v>0.76</v>
      </c>
      <c r="H10852" s="398" t="s">
        <v>10748</v>
      </c>
    </row>
    <row r="10853" spans="1:8">
      <c r="A10853">
        <v>44460</v>
      </c>
      <c r="B10853" t="s">
        <v>11206</v>
      </c>
      <c r="C10853" s="398" t="s">
        <v>530</v>
      </c>
      <c r="D10853" s="398">
        <v>1.73</v>
      </c>
      <c r="F10853" s="398">
        <v>1.28</v>
      </c>
      <c r="H10853" s="398" t="s">
        <v>10748</v>
      </c>
    </row>
    <row r="10854" spans="1:8">
      <c r="A10854">
        <v>44461</v>
      </c>
      <c r="B10854" t="s">
        <v>11207</v>
      </c>
      <c r="C10854" s="398" t="s">
        <v>530</v>
      </c>
      <c r="D10854" s="398">
        <v>2.36</v>
      </c>
      <c r="F10854" s="398">
        <v>1.75</v>
      </c>
      <c r="H10854" s="398" t="s">
        <v>10748</v>
      </c>
    </row>
    <row r="10855" spans="1:8">
      <c r="A10855">
        <v>7267</v>
      </c>
      <c r="B10855" t="s">
        <v>11208</v>
      </c>
      <c r="C10855" s="398" t="s">
        <v>530</v>
      </c>
      <c r="D10855" s="398">
        <v>0.87</v>
      </c>
      <c r="F10855" s="398">
        <v>0.64</v>
      </c>
      <c r="H10855" s="398" t="s">
        <v>10748</v>
      </c>
    </row>
    <row r="10856" spans="1:8">
      <c r="A10856">
        <v>44458</v>
      </c>
      <c r="B10856" t="s">
        <v>11209</v>
      </c>
      <c r="C10856" s="398" t="s">
        <v>530</v>
      </c>
      <c r="D10856" s="398">
        <v>1.05</v>
      </c>
      <c r="F10856" s="398">
        <v>0.78</v>
      </c>
      <c r="H10856" s="398" t="s">
        <v>10748</v>
      </c>
    </row>
    <row r="10857" spans="1:8">
      <c r="A10857">
        <v>44457</v>
      </c>
      <c r="B10857" t="s">
        <v>11210</v>
      </c>
      <c r="C10857" s="398" t="s">
        <v>530</v>
      </c>
      <c r="D10857" s="398">
        <v>2.0299999999999998</v>
      </c>
      <c r="F10857" s="398">
        <v>1.52</v>
      </c>
      <c r="H10857" s="398" t="s">
        <v>10748</v>
      </c>
    </row>
    <row r="10858" spans="1:8">
      <c r="A10858">
        <v>7271</v>
      </c>
      <c r="B10858" t="s">
        <v>11211</v>
      </c>
      <c r="C10858" s="398" t="s">
        <v>530</v>
      </c>
      <c r="D10858" s="398">
        <v>1.1000000000000001</v>
      </c>
      <c r="F10858" s="398">
        <v>0.82</v>
      </c>
      <c r="H10858" s="398" t="s">
        <v>10748</v>
      </c>
    </row>
    <row r="10859" spans="1:8">
      <c r="A10859">
        <v>7268</v>
      </c>
      <c r="B10859" t="s">
        <v>11212</v>
      </c>
      <c r="C10859" s="398" t="s">
        <v>530</v>
      </c>
      <c r="D10859" s="398">
        <v>1.71</v>
      </c>
      <c r="F10859" s="398">
        <v>1.28</v>
      </c>
      <c r="H10859" s="398" t="s">
        <v>10748</v>
      </c>
    </row>
    <row r="10860" spans="1:8">
      <c r="A10860">
        <v>44459</v>
      </c>
      <c r="B10860" t="s">
        <v>11213</v>
      </c>
      <c r="C10860" s="398" t="s">
        <v>530</v>
      </c>
      <c r="D10860" s="398">
        <v>1.1100000000000001</v>
      </c>
      <c r="F10860" s="398">
        <v>0.82</v>
      </c>
      <c r="H10860" s="398" t="s">
        <v>10748</v>
      </c>
    </row>
    <row r="10861" spans="1:8">
      <c r="A10861">
        <v>44462</v>
      </c>
      <c r="B10861" t="s">
        <v>11214</v>
      </c>
      <c r="C10861" s="398" t="s">
        <v>530</v>
      </c>
      <c r="D10861" s="398">
        <v>1.96</v>
      </c>
      <c r="F10861" s="398">
        <v>1.46</v>
      </c>
      <c r="H10861" s="398" t="s">
        <v>10748</v>
      </c>
    </row>
    <row r="10862" spans="1:8">
      <c r="A10862">
        <v>44463</v>
      </c>
      <c r="B10862" t="s">
        <v>11215</v>
      </c>
      <c r="C10862" s="398" t="s">
        <v>530</v>
      </c>
      <c r="D10862" s="398">
        <v>2.5299999999999998</v>
      </c>
      <c r="F10862" s="398">
        <v>1.88</v>
      </c>
      <c r="H10862" s="398" t="s">
        <v>10748</v>
      </c>
    </row>
    <row r="10863" spans="1:8">
      <c r="A10863">
        <v>44464</v>
      </c>
      <c r="B10863" t="s">
        <v>11216</v>
      </c>
      <c r="C10863" s="398" t="s">
        <v>530</v>
      </c>
      <c r="D10863" s="398">
        <v>2.62</v>
      </c>
      <c r="F10863" s="398">
        <v>1.95</v>
      </c>
      <c r="H10863" s="398" t="s">
        <v>10748</v>
      </c>
    </row>
    <row r="10864" spans="1:8">
      <c r="A10864">
        <v>44465</v>
      </c>
      <c r="B10864" t="s">
        <v>11217</v>
      </c>
      <c r="C10864" s="398" t="s">
        <v>530</v>
      </c>
      <c r="D10864" s="398">
        <v>3.59</v>
      </c>
      <c r="F10864" s="398">
        <v>2.68</v>
      </c>
      <c r="H10864" s="398" t="s">
        <v>10748</v>
      </c>
    </row>
    <row r="10865" spans="1:8">
      <c r="A10865">
        <v>38783</v>
      </c>
      <c r="B10865" t="s">
        <v>11218</v>
      </c>
      <c r="C10865" s="398" t="s">
        <v>530</v>
      </c>
      <c r="D10865" s="398">
        <v>1.26</v>
      </c>
      <c r="F10865" s="398">
        <v>0.93</v>
      </c>
      <c r="H10865" s="398" t="s">
        <v>10748</v>
      </c>
    </row>
    <row r="10866" spans="1:8">
      <c r="A10866">
        <v>44466</v>
      </c>
      <c r="B10866" t="s">
        <v>11219</v>
      </c>
      <c r="C10866" s="398" t="s">
        <v>530</v>
      </c>
      <c r="D10866" s="398">
        <v>2.5499999999999998</v>
      </c>
      <c r="F10866" s="398">
        <v>1.9</v>
      </c>
      <c r="H10866" s="398" t="s">
        <v>10748</v>
      </c>
    </row>
    <row r="10867" spans="1:8">
      <c r="A10867">
        <v>44467</v>
      </c>
      <c r="B10867" t="s">
        <v>11220</v>
      </c>
      <c r="C10867" s="398" t="s">
        <v>530</v>
      </c>
      <c r="D10867" s="398">
        <v>3.07</v>
      </c>
      <c r="F10867" s="398">
        <v>2.29</v>
      </c>
      <c r="H10867" s="398" t="s">
        <v>10748</v>
      </c>
    </row>
    <row r="10868" spans="1:8">
      <c r="A10868">
        <v>44468</v>
      </c>
      <c r="B10868" t="s">
        <v>11221</v>
      </c>
      <c r="C10868" s="398" t="s">
        <v>530</v>
      </c>
      <c r="D10868" s="398">
        <v>2.66</v>
      </c>
      <c r="F10868" s="398">
        <v>1.99</v>
      </c>
      <c r="H10868" s="398" t="s">
        <v>10748</v>
      </c>
    </row>
    <row r="10869" spans="1:8">
      <c r="A10869">
        <v>37593</v>
      </c>
      <c r="B10869" t="s">
        <v>11222</v>
      </c>
      <c r="C10869" s="398" t="s">
        <v>530</v>
      </c>
      <c r="D10869" s="398">
        <v>3.43</v>
      </c>
      <c r="F10869" s="398">
        <v>2.56</v>
      </c>
      <c r="H10869" s="398" t="s">
        <v>10748</v>
      </c>
    </row>
    <row r="10870" spans="1:8">
      <c r="A10870">
        <v>37594</v>
      </c>
      <c r="B10870" t="s">
        <v>11223</v>
      </c>
      <c r="C10870" s="398" t="s">
        <v>530</v>
      </c>
      <c r="D10870" s="398">
        <v>4.07</v>
      </c>
      <c r="F10870" s="398">
        <v>3.04</v>
      </c>
      <c r="H10870" s="398" t="s">
        <v>10748</v>
      </c>
    </row>
    <row r="10871" spans="1:8">
      <c r="A10871">
        <v>37592</v>
      </c>
      <c r="B10871" t="s">
        <v>11224</v>
      </c>
      <c r="C10871" s="398" t="s">
        <v>530</v>
      </c>
      <c r="D10871" s="398">
        <v>2.71</v>
      </c>
      <c r="F10871" s="398">
        <v>2.02</v>
      </c>
      <c r="H10871" s="398" t="s">
        <v>10748</v>
      </c>
    </row>
    <row r="10872" spans="1:8">
      <c r="A10872">
        <v>41372</v>
      </c>
      <c r="B10872" t="s">
        <v>11225</v>
      </c>
      <c r="C10872" s="398" t="s">
        <v>527</v>
      </c>
      <c r="F10872" s="398">
        <v>141.36000000000001</v>
      </c>
      <c r="H10872" s="398" t="s">
        <v>10748</v>
      </c>
    </row>
    <row r="10873" spans="1:8">
      <c r="A10873">
        <v>41371</v>
      </c>
      <c r="B10873" t="s">
        <v>11226</v>
      </c>
      <c r="C10873" s="398" t="s">
        <v>527</v>
      </c>
      <c r="F10873" s="398">
        <v>83.56</v>
      </c>
      <c r="H10873" s="398" t="s">
        <v>10748</v>
      </c>
    </row>
    <row r="10874" spans="1:8">
      <c r="A10874">
        <v>34556</v>
      </c>
      <c r="B10874" t="s">
        <v>26013</v>
      </c>
      <c r="C10874" s="398" t="s">
        <v>530</v>
      </c>
      <c r="D10874" s="398">
        <v>5.41</v>
      </c>
      <c r="F10874" s="398">
        <v>4.9000000000000004</v>
      </c>
      <c r="H10874" s="398" t="s">
        <v>10748</v>
      </c>
    </row>
    <row r="10875" spans="1:8">
      <c r="A10875">
        <v>37873</v>
      </c>
      <c r="B10875" t="s">
        <v>26014</v>
      </c>
      <c r="C10875" s="398" t="s">
        <v>530</v>
      </c>
      <c r="D10875" s="398">
        <v>5.5</v>
      </c>
      <c r="F10875" s="398">
        <v>4.9800000000000004</v>
      </c>
      <c r="H10875" s="398" t="s">
        <v>10748</v>
      </c>
    </row>
    <row r="10876" spans="1:8">
      <c r="A10876">
        <v>34565</v>
      </c>
      <c r="B10876" t="s">
        <v>26015</v>
      </c>
      <c r="C10876" s="398" t="s">
        <v>530</v>
      </c>
      <c r="D10876" s="398">
        <v>6.1</v>
      </c>
      <c r="F10876" s="398">
        <v>5.52</v>
      </c>
      <c r="H10876" s="398" t="s">
        <v>10748</v>
      </c>
    </row>
    <row r="10877" spans="1:8">
      <c r="A10877">
        <v>34566</v>
      </c>
      <c r="B10877" t="s">
        <v>26016</v>
      </c>
      <c r="C10877" s="398" t="s">
        <v>530</v>
      </c>
      <c r="D10877" s="398">
        <v>4.7300000000000004</v>
      </c>
      <c r="F10877" s="398">
        <v>4.28</v>
      </c>
      <c r="H10877" s="398" t="s">
        <v>10748</v>
      </c>
    </row>
    <row r="10878" spans="1:8">
      <c r="A10878">
        <v>34564</v>
      </c>
      <c r="B10878" t="s">
        <v>11227</v>
      </c>
      <c r="C10878" s="398" t="s">
        <v>530</v>
      </c>
      <c r="D10878" s="398">
        <v>5.76</v>
      </c>
      <c r="F10878" s="398">
        <v>5.22</v>
      </c>
      <c r="H10878" s="398" t="s">
        <v>10748</v>
      </c>
    </row>
    <row r="10879" spans="1:8">
      <c r="A10879">
        <v>38590</v>
      </c>
      <c r="B10879" t="s">
        <v>11228</v>
      </c>
      <c r="C10879" s="398" t="s">
        <v>530</v>
      </c>
      <c r="D10879" s="398">
        <v>4.51</v>
      </c>
      <c r="F10879" s="398">
        <v>4.08</v>
      </c>
      <c r="H10879" s="398" t="s">
        <v>10748</v>
      </c>
    </row>
    <row r="10880" spans="1:8">
      <c r="A10880">
        <v>34567</v>
      </c>
      <c r="B10880" t="s">
        <v>11229</v>
      </c>
      <c r="C10880" s="398" t="s">
        <v>530</v>
      </c>
      <c r="D10880" s="398">
        <v>5.0199999999999996</v>
      </c>
      <c r="F10880" s="398">
        <v>4.54</v>
      </c>
      <c r="H10880" s="398" t="s">
        <v>10748</v>
      </c>
    </row>
    <row r="10881" spans="1:8">
      <c r="A10881">
        <v>38591</v>
      </c>
      <c r="B10881" t="s">
        <v>11230</v>
      </c>
      <c r="C10881" s="398" t="s">
        <v>530</v>
      </c>
      <c r="D10881" s="398">
        <v>4.55</v>
      </c>
      <c r="F10881" s="398">
        <v>4.12</v>
      </c>
      <c r="H10881" s="398" t="s">
        <v>10748</v>
      </c>
    </row>
    <row r="10882" spans="1:8">
      <c r="A10882">
        <v>34568</v>
      </c>
      <c r="B10882" t="s">
        <v>26017</v>
      </c>
      <c r="C10882" s="398" t="s">
        <v>530</v>
      </c>
      <c r="D10882" s="398">
        <v>5.93</v>
      </c>
      <c r="F10882" s="398">
        <v>5.37</v>
      </c>
      <c r="H10882" s="398" t="s">
        <v>10748</v>
      </c>
    </row>
    <row r="10883" spans="1:8">
      <c r="A10883">
        <v>34569</v>
      </c>
      <c r="B10883" t="s">
        <v>26018</v>
      </c>
      <c r="C10883" s="398" t="s">
        <v>530</v>
      </c>
      <c r="D10883" s="398">
        <v>6.1</v>
      </c>
      <c r="F10883" s="398">
        <v>5.52</v>
      </c>
      <c r="H10883" s="398" t="s">
        <v>10748</v>
      </c>
    </row>
    <row r="10884" spans="1:8">
      <c r="A10884">
        <v>37107</v>
      </c>
      <c r="B10884" t="s">
        <v>26019</v>
      </c>
      <c r="C10884" s="398" t="s">
        <v>530</v>
      </c>
      <c r="D10884" s="398">
        <v>6.99</v>
      </c>
      <c r="F10884" s="398">
        <v>6.33</v>
      </c>
      <c r="H10884" s="398" t="s">
        <v>10748</v>
      </c>
    </row>
    <row r="10885" spans="1:8">
      <c r="A10885">
        <v>34571</v>
      </c>
      <c r="B10885" t="s">
        <v>26020</v>
      </c>
      <c r="C10885" s="398" t="s">
        <v>530</v>
      </c>
      <c r="D10885" s="398">
        <v>5.03</v>
      </c>
      <c r="F10885" s="398">
        <v>4.55</v>
      </c>
      <c r="H10885" s="398" t="s">
        <v>10748</v>
      </c>
    </row>
    <row r="10886" spans="1:8">
      <c r="A10886">
        <v>34570</v>
      </c>
      <c r="B10886" t="s">
        <v>11231</v>
      </c>
      <c r="C10886" s="398" t="s">
        <v>530</v>
      </c>
      <c r="D10886" s="398">
        <v>6.62</v>
      </c>
      <c r="F10886" s="398">
        <v>5.99</v>
      </c>
      <c r="H10886" s="398" t="s">
        <v>10748</v>
      </c>
    </row>
    <row r="10887" spans="1:8">
      <c r="A10887">
        <v>25070</v>
      </c>
      <c r="B10887" t="s">
        <v>11232</v>
      </c>
      <c r="C10887" s="398" t="s">
        <v>530</v>
      </c>
      <c r="D10887" s="398">
        <v>4.9800000000000004</v>
      </c>
      <c r="F10887" s="398">
        <v>4.51</v>
      </c>
      <c r="H10887" s="398" t="s">
        <v>10748</v>
      </c>
    </row>
    <row r="10888" spans="1:8">
      <c r="A10888">
        <v>34573</v>
      </c>
      <c r="B10888" t="s">
        <v>11233</v>
      </c>
      <c r="C10888" s="398" t="s">
        <v>530</v>
      </c>
      <c r="D10888" s="398">
        <v>5.29</v>
      </c>
      <c r="F10888" s="398">
        <v>4.79</v>
      </c>
      <c r="H10888" s="398" t="s">
        <v>10748</v>
      </c>
    </row>
    <row r="10889" spans="1:8">
      <c r="A10889">
        <v>34576</v>
      </c>
      <c r="B10889" t="s">
        <v>11234</v>
      </c>
      <c r="C10889" s="398" t="s">
        <v>530</v>
      </c>
      <c r="D10889" s="398">
        <v>7.71</v>
      </c>
      <c r="F10889" s="398">
        <v>6.98</v>
      </c>
      <c r="H10889" s="398" t="s">
        <v>10748</v>
      </c>
    </row>
    <row r="10890" spans="1:8">
      <c r="A10890">
        <v>34577</v>
      </c>
      <c r="B10890" t="s">
        <v>11235</v>
      </c>
      <c r="C10890" s="398" t="s">
        <v>530</v>
      </c>
      <c r="D10890" s="398">
        <v>8.0399999999999991</v>
      </c>
      <c r="F10890" s="398">
        <v>7.28</v>
      </c>
      <c r="H10890" s="398" t="s">
        <v>10748</v>
      </c>
    </row>
    <row r="10891" spans="1:8">
      <c r="A10891">
        <v>34578</v>
      </c>
      <c r="B10891" t="s">
        <v>11236</v>
      </c>
      <c r="C10891" s="398" t="s">
        <v>530</v>
      </c>
      <c r="D10891" s="398">
        <v>8.7200000000000006</v>
      </c>
      <c r="F10891" s="398">
        <v>7.9</v>
      </c>
      <c r="H10891" s="398" t="s">
        <v>10748</v>
      </c>
    </row>
    <row r="10892" spans="1:8">
      <c r="A10892">
        <v>34579</v>
      </c>
      <c r="B10892" t="s">
        <v>11237</v>
      </c>
      <c r="C10892" s="398" t="s">
        <v>530</v>
      </c>
      <c r="D10892" s="398">
        <v>9.3000000000000007</v>
      </c>
      <c r="F10892" s="398">
        <v>8.42</v>
      </c>
      <c r="H10892" s="398" t="s">
        <v>10748</v>
      </c>
    </row>
    <row r="10893" spans="1:8">
      <c r="A10893">
        <v>25067</v>
      </c>
      <c r="B10893" t="s">
        <v>11238</v>
      </c>
      <c r="C10893" s="398" t="s">
        <v>530</v>
      </c>
      <c r="D10893" s="398">
        <v>6.23</v>
      </c>
      <c r="F10893" s="398">
        <v>5.64</v>
      </c>
      <c r="H10893" s="398" t="s">
        <v>10748</v>
      </c>
    </row>
    <row r="10894" spans="1:8">
      <c r="A10894">
        <v>34580</v>
      </c>
      <c r="B10894" t="s">
        <v>11239</v>
      </c>
      <c r="C10894" s="398" t="s">
        <v>530</v>
      </c>
      <c r="D10894" s="398">
        <v>6.95</v>
      </c>
      <c r="F10894" s="398">
        <v>6.29</v>
      </c>
      <c r="H10894" s="398" t="s">
        <v>10748</v>
      </c>
    </row>
    <row r="10895" spans="1:8">
      <c r="A10895">
        <v>25071</v>
      </c>
      <c r="B10895" t="s">
        <v>11240</v>
      </c>
      <c r="C10895" s="398" t="s">
        <v>530</v>
      </c>
      <c r="D10895" s="398">
        <v>3.46</v>
      </c>
      <c r="F10895" s="398">
        <v>3.13</v>
      </c>
      <c r="H10895" s="398" t="s">
        <v>10748</v>
      </c>
    </row>
    <row r="10896" spans="1:8">
      <c r="A10896">
        <v>44171</v>
      </c>
      <c r="B10896" t="s">
        <v>11241</v>
      </c>
      <c r="C10896" s="398" t="s">
        <v>530</v>
      </c>
      <c r="F10896" s="398">
        <v>18.670000000000002</v>
      </c>
      <c r="H10896" s="398" t="s">
        <v>10748</v>
      </c>
    </row>
    <row r="10897" spans="1:8">
      <c r="A10897">
        <v>38395</v>
      </c>
      <c r="B10897" t="s">
        <v>11242</v>
      </c>
      <c r="C10897" s="398" t="s">
        <v>530</v>
      </c>
      <c r="D10897" s="398">
        <v>10.52</v>
      </c>
      <c r="F10897" s="398">
        <v>9.8800000000000008</v>
      </c>
      <c r="H10897" s="398" t="s">
        <v>10748</v>
      </c>
    </row>
    <row r="10898" spans="1:8">
      <c r="A10898">
        <v>34583</v>
      </c>
      <c r="B10898" t="s">
        <v>11243</v>
      </c>
      <c r="C10898" s="398" t="s">
        <v>527</v>
      </c>
      <c r="D10898" s="398">
        <v>87.74</v>
      </c>
      <c r="F10898" s="398">
        <v>55.79</v>
      </c>
      <c r="H10898" s="398" t="s">
        <v>10748</v>
      </c>
    </row>
    <row r="10899" spans="1:8">
      <c r="A10899">
        <v>34584</v>
      </c>
      <c r="B10899" t="s">
        <v>11244</v>
      </c>
      <c r="C10899" s="398" t="s">
        <v>527</v>
      </c>
      <c r="D10899" s="398">
        <v>64.34</v>
      </c>
      <c r="F10899" s="398">
        <v>40.909999999999997</v>
      </c>
      <c r="H10899" s="398" t="s">
        <v>10748</v>
      </c>
    </row>
    <row r="10900" spans="1:8">
      <c r="A10900">
        <v>709</v>
      </c>
      <c r="B10900" t="s">
        <v>11245</v>
      </c>
      <c r="C10900" s="398" t="s">
        <v>527</v>
      </c>
      <c r="F10900" s="398">
        <v>796.29</v>
      </c>
      <c r="H10900" s="398" t="s">
        <v>10748</v>
      </c>
    </row>
    <row r="10901" spans="1:8">
      <c r="A10901">
        <v>34592</v>
      </c>
      <c r="B10901" t="s">
        <v>11246</v>
      </c>
      <c r="C10901" s="398" t="s">
        <v>530</v>
      </c>
      <c r="D10901" s="398">
        <v>3.96</v>
      </c>
      <c r="F10901" s="398">
        <v>3.58</v>
      </c>
      <c r="H10901" s="398" t="s">
        <v>10748</v>
      </c>
    </row>
    <row r="10902" spans="1:8">
      <c r="A10902">
        <v>34599</v>
      </c>
      <c r="B10902" t="s">
        <v>11247</v>
      </c>
      <c r="C10902" s="398" t="s">
        <v>530</v>
      </c>
      <c r="D10902" s="398">
        <v>3.56</v>
      </c>
      <c r="F10902" s="398">
        <v>3.22</v>
      </c>
      <c r="H10902" s="398" t="s">
        <v>10748</v>
      </c>
    </row>
    <row r="10903" spans="1:8">
      <c r="A10903">
        <v>651</v>
      </c>
      <c r="B10903" t="s">
        <v>11248</v>
      </c>
      <c r="C10903" s="398" t="s">
        <v>530</v>
      </c>
      <c r="D10903" s="398">
        <v>4.3600000000000003</v>
      </c>
      <c r="F10903" s="398">
        <v>3.95</v>
      </c>
      <c r="H10903" s="398" t="s">
        <v>10748</v>
      </c>
    </row>
    <row r="10904" spans="1:8">
      <c r="A10904">
        <v>654</v>
      </c>
      <c r="B10904" t="s">
        <v>11249</v>
      </c>
      <c r="C10904" s="398" t="s">
        <v>530</v>
      </c>
      <c r="D10904" s="398">
        <v>5.41</v>
      </c>
      <c r="F10904" s="398">
        <v>4.9000000000000004</v>
      </c>
      <c r="H10904" s="398" t="s">
        <v>10748</v>
      </c>
    </row>
    <row r="10905" spans="1:8">
      <c r="A10905">
        <v>37103</v>
      </c>
      <c r="B10905" t="s">
        <v>11250</v>
      </c>
      <c r="C10905" s="398" t="s">
        <v>530</v>
      </c>
      <c r="D10905" s="398">
        <v>4.53</v>
      </c>
      <c r="F10905" s="398">
        <v>4.0999999999999996</v>
      </c>
      <c r="H10905" s="398" t="s">
        <v>10748</v>
      </c>
    </row>
    <row r="10906" spans="1:8">
      <c r="A10906">
        <v>34555</v>
      </c>
      <c r="B10906" t="s">
        <v>11251</v>
      </c>
      <c r="C10906" s="398" t="s">
        <v>530</v>
      </c>
      <c r="D10906" s="398">
        <v>5.75</v>
      </c>
      <c r="F10906" s="398">
        <v>5.21</v>
      </c>
      <c r="H10906" s="398" t="s">
        <v>10748</v>
      </c>
    </row>
    <row r="10907" spans="1:8">
      <c r="A10907">
        <v>674</v>
      </c>
      <c r="B10907" t="s">
        <v>11252</v>
      </c>
      <c r="C10907" s="398" t="s">
        <v>527</v>
      </c>
      <c r="F10907" s="398">
        <v>100.73</v>
      </c>
      <c r="H10907" s="398" t="s">
        <v>10748</v>
      </c>
    </row>
    <row r="10908" spans="1:8">
      <c r="A10908">
        <v>34600</v>
      </c>
      <c r="B10908" t="s">
        <v>11253</v>
      </c>
      <c r="C10908" s="398" t="s">
        <v>527</v>
      </c>
      <c r="F10908" s="398">
        <v>147.94999999999999</v>
      </c>
      <c r="H10908" s="398" t="s">
        <v>10748</v>
      </c>
    </row>
    <row r="10909" spans="1:8">
      <c r="A10909">
        <v>652</v>
      </c>
      <c r="B10909" t="s">
        <v>11254</v>
      </c>
      <c r="C10909" s="398" t="s">
        <v>527</v>
      </c>
      <c r="F10909" s="398">
        <v>226.64</v>
      </c>
      <c r="H10909" s="398" t="s">
        <v>10748</v>
      </c>
    </row>
    <row r="10910" spans="1:8">
      <c r="A10910">
        <v>650</v>
      </c>
      <c r="B10910" t="s">
        <v>11255</v>
      </c>
      <c r="C10910" s="398" t="s">
        <v>530</v>
      </c>
      <c r="D10910" s="398">
        <v>3.49</v>
      </c>
      <c r="F10910" s="398">
        <v>3.16</v>
      </c>
      <c r="H10910" s="398" t="s">
        <v>10748</v>
      </c>
    </row>
    <row r="10911" spans="1:8">
      <c r="A10911">
        <v>718</v>
      </c>
      <c r="B10911" t="s">
        <v>11256</v>
      </c>
      <c r="C10911" s="398" t="s">
        <v>530</v>
      </c>
      <c r="D10911" s="398">
        <v>28.56</v>
      </c>
      <c r="F10911" s="398">
        <v>19.72</v>
      </c>
      <c r="H10911" s="398" t="s">
        <v>10748</v>
      </c>
    </row>
    <row r="10912" spans="1:8">
      <c r="A10912">
        <v>11981</v>
      </c>
      <c r="B10912" t="s">
        <v>11257</v>
      </c>
      <c r="C10912" s="398" t="s">
        <v>530</v>
      </c>
      <c r="D10912" s="398">
        <v>27.74</v>
      </c>
      <c r="F10912" s="398">
        <v>19.16</v>
      </c>
      <c r="H10912" s="398" t="s">
        <v>10748</v>
      </c>
    </row>
    <row r="10913" spans="1:8">
      <c r="A10913">
        <v>34586</v>
      </c>
      <c r="B10913" t="s">
        <v>11258</v>
      </c>
      <c r="C10913" s="398" t="s">
        <v>530</v>
      </c>
      <c r="D10913" s="398">
        <v>2.71</v>
      </c>
      <c r="F10913" s="398">
        <v>2.02</v>
      </c>
      <c r="H10913" s="398" t="s">
        <v>10748</v>
      </c>
    </row>
    <row r="10914" spans="1:8">
      <c r="A10914">
        <v>38603</v>
      </c>
      <c r="B10914" t="s">
        <v>11259</v>
      </c>
      <c r="C10914" s="398" t="s">
        <v>530</v>
      </c>
      <c r="D10914" s="398">
        <v>3.22</v>
      </c>
      <c r="F10914" s="398">
        <v>2.4</v>
      </c>
      <c r="H10914" s="398" t="s">
        <v>10748</v>
      </c>
    </row>
    <row r="10915" spans="1:8">
      <c r="A10915">
        <v>34588</v>
      </c>
      <c r="B10915" t="s">
        <v>11260</v>
      </c>
      <c r="C10915" s="398" t="s">
        <v>530</v>
      </c>
      <c r="D10915" s="398">
        <v>3.67</v>
      </c>
      <c r="F10915" s="398">
        <v>2.73</v>
      </c>
      <c r="H10915" s="398" t="s">
        <v>10748</v>
      </c>
    </row>
    <row r="10916" spans="1:8">
      <c r="A10916">
        <v>34590</v>
      </c>
      <c r="B10916" t="s">
        <v>11261</v>
      </c>
      <c r="C10916" s="398" t="s">
        <v>530</v>
      </c>
      <c r="D10916" s="398">
        <v>3.63</v>
      </c>
      <c r="F10916" s="398">
        <v>2.7</v>
      </c>
      <c r="H10916" s="398" t="s">
        <v>10748</v>
      </c>
    </row>
    <row r="10917" spans="1:8">
      <c r="A10917">
        <v>34591</v>
      </c>
      <c r="B10917" t="s">
        <v>11262</v>
      </c>
      <c r="C10917" s="398" t="s">
        <v>530</v>
      </c>
      <c r="D10917" s="398">
        <v>4.43</v>
      </c>
      <c r="F10917" s="398">
        <v>3.3</v>
      </c>
      <c r="H10917" s="398" t="s">
        <v>10748</v>
      </c>
    </row>
    <row r="10918" spans="1:8">
      <c r="A10918">
        <v>40517</v>
      </c>
      <c r="B10918" t="s">
        <v>11263</v>
      </c>
      <c r="C10918" s="398" t="s">
        <v>527</v>
      </c>
      <c r="D10918" s="398">
        <v>105.83</v>
      </c>
      <c r="F10918" s="398">
        <v>87.98</v>
      </c>
      <c r="H10918" s="398" t="s">
        <v>10748</v>
      </c>
    </row>
    <row r="10919" spans="1:8">
      <c r="A10919">
        <v>40515</v>
      </c>
      <c r="B10919" t="s">
        <v>11264</v>
      </c>
      <c r="C10919" s="398" t="s">
        <v>527</v>
      </c>
      <c r="D10919" s="398">
        <v>116.42</v>
      </c>
      <c r="F10919" s="398">
        <v>96.78</v>
      </c>
      <c r="H10919" s="398" t="s">
        <v>10748</v>
      </c>
    </row>
    <row r="10920" spans="1:8">
      <c r="A10920">
        <v>40524</v>
      </c>
      <c r="B10920" t="s">
        <v>11265</v>
      </c>
      <c r="C10920" s="398" t="s">
        <v>527</v>
      </c>
      <c r="D10920" s="398">
        <v>120.95</v>
      </c>
      <c r="F10920" s="398">
        <v>100.55</v>
      </c>
      <c r="H10920" s="398" t="s">
        <v>10748</v>
      </c>
    </row>
    <row r="10921" spans="1:8">
      <c r="A10921">
        <v>40529</v>
      </c>
      <c r="B10921" t="s">
        <v>11266</v>
      </c>
      <c r="C10921" s="398" t="s">
        <v>527</v>
      </c>
      <c r="D10921" s="398">
        <v>191.78</v>
      </c>
      <c r="F10921" s="398">
        <v>159.43</v>
      </c>
      <c r="H10921" s="398" t="s">
        <v>10748</v>
      </c>
    </row>
    <row r="10922" spans="1:8">
      <c r="A10922">
        <v>36156</v>
      </c>
      <c r="B10922" t="s">
        <v>11267</v>
      </c>
      <c r="C10922" s="398" t="s">
        <v>527</v>
      </c>
      <c r="D10922" s="398">
        <v>114.59</v>
      </c>
      <c r="F10922" s="398">
        <v>95.26</v>
      </c>
      <c r="H10922" s="398" t="s">
        <v>10748</v>
      </c>
    </row>
    <row r="10923" spans="1:8">
      <c r="A10923">
        <v>36155</v>
      </c>
      <c r="B10923" t="s">
        <v>11268</v>
      </c>
      <c r="C10923" s="398" t="s">
        <v>527</v>
      </c>
      <c r="D10923" s="398">
        <v>90.71</v>
      </c>
      <c r="F10923" s="398">
        <v>75.41</v>
      </c>
      <c r="H10923" s="398" t="s">
        <v>10748</v>
      </c>
    </row>
    <row r="10924" spans="1:8">
      <c r="A10924">
        <v>36154</v>
      </c>
      <c r="B10924" t="s">
        <v>11269</v>
      </c>
      <c r="C10924" s="398" t="s">
        <v>527</v>
      </c>
      <c r="D10924" s="398">
        <v>136.87</v>
      </c>
      <c r="F10924" s="398">
        <v>113.78</v>
      </c>
      <c r="H10924" s="398" t="s">
        <v>10748</v>
      </c>
    </row>
    <row r="10925" spans="1:8">
      <c r="A10925">
        <v>36170</v>
      </c>
      <c r="B10925" t="s">
        <v>11270</v>
      </c>
      <c r="C10925" s="398" t="s">
        <v>527</v>
      </c>
      <c r="D10925" s="398">
        <v>103.45</v>
      </c>
      <c r="F10925" s="398">
        <v>86</v>
      </c>
      <c r="H10925" s="398" t="s">
        <v>10748</v>
      </c>
    </row>
    <row r="10926" spans="1:8">
      <c r="A10926">
        <v>695</v>
      </c>
      <c r="B10926" t="s">
        <v>11271</v>
      </c>
      <c r="C10926" s="398" t="s">
        <v>527</v>
      </c>
      <c r="D10926" s="398">
        <v>114.98</v>
      </c>
      <c r="F10926" s="398">
        <v>95.59</v>
      </c>
      <c r="H10926" s="398" t="s">
        <v>10748</v>
      </c>
    </row>
    <row r="10927" spans="1:8">
      <c r="A10927">
        <v>679</v>
      </c>
      <c r="B10927" t="s">
        <v>11272</v>
      </c>
      <c r="C10927" s="398" t="s">
        <v>527</v>
      </c>
      <c r="D10927" s="398">
        <v>164.08</v>
      </c>
      <c r="F10927" s="398">
        <v>136.4</v>
      </c>
      <c r="H10927" s="398" t="s">
        <v>10748</v>
      </c>
    </row>
    <row r="10928" spans="1:8">
      <c r="A10928">
        <v>711</v>
      </c>
      <c r="B10928" t="s">
        <v>11273</v>
      </c>
      <c r="C10928" s="398" t="s">
        <v>527</v>
      </c>
      <c r="D10928" s="398">
        <v>103.45</v>
      </c>
      <c r="F10928" s="398">
        <v>86</v>
      </c>
      <c r="H10928" s="398" t="s">
        <v>10748</v>
      </c>
    </row>
    <row r="10929" spans="1:8">
      <c r="A10929">
        <v>712</v>
      </c>
      <c r="B10929" t="s">
        <v>11274</v>
      </c>
      <c r="C10929" s="398" t="s">
        <v>527</v>
      </c>
      <c r="D10929" s="398">
        <v>124.14</v>
      </c>
      <c r="F10929" s="398">
        <v>103.2</v>
      </c>
      <c r="H10929" s="398" t="s">
        <v>10748</v>
      </c>
    </row>
    <row r="10930" spans="1:8">
      <c r="A10930">
        <v>12614</v>
      </c>
      <c r="B10930" t="s">
        <v>11275</v>
      </c>
      <c r="C10930" s="398" t="s">
        <v>530</v>
      </c>
      <c r="D10930" s="398">
        <v>59.81</v>
      </c>
      <c r="F10930" s="398">
        <v>64.88</v>
      </c>
      <c r="H10930" s="398" t="s">
        <v>10748</v>
      </c>
    </row>
    <row r="10931" spans="1:8">
      <c r="A10931">
        <v>6140</v>
      </c>
      <c r="B10931" t="s">
        <v>11276</v>
      </c>
      <c r="C10931" s="398" t="s">
        <v>530</v>
      </c>
      <c r="D10931" s="398">
        <v>3.56</v>
      </c>
      <c r="F10931" s="398">
        <v>4.3499999999999996</v>
      </c>
      <c r="H10931" s="398" t="s">
        <v>10748</v>
      </c>
    </row>
    <row r="10932" spans="1:8">
      <c r="A10932">
        <v>38399</v>
      </c>
      <c r="B10932" t="s">
        <v>11277</v>
      </c>
      <c r="C10932" s="398" t="s">
        <v>530</v>
      </c>
      <c r="D10932" s="398">
        <v>213.31</v>
      </c>
      <c r="F10932" s="398">
        <v>200.22</v>
      </c>
      <c r="H10932" s="398" t="s">
        <v>10748</v>
      </c>
    </row>
    <row r="10933" spans="1:8">
      <c r="A10933">
        <v>729</v>
      </c>
      <c r="B10933" t="s">
        <v>11278</v>
      </c>
      <c r="C10933" s="398" t="s">
        <v>530</v>
      </c>
      <c r="D10933" s="398">
        <v>757.5</v>
      </c>
      <c r="F10933" s="398">
        <v>728.73</v>
      </c>
      <c r="H10933" s="398" t="s">
        <v>10748</v>
      </c>
    </row>
    <row r="10934" spans="1:8">
      <c r="A10934">
        <v>39925</v>
      </c>
      <c r="B10934" t="s">
        <v>11279</v>
      </c>
      <c r="C10934" s="398" t="s">
        <v>530</v>
      </c>
      <c r="D10934" s="398">
        <v>10945.8</v>
      </c>
      <c r="F10934" s="398">
        <v>10530.08</v>
      </c>
      <c r="H10934" s="398" t="s">
        <v>10748</v>
      </c>
    </row>
    <row r="10935" spans="1:8">
      <c r="A10935">
        <v>731</v>
      </c>
      <c r="B10935" t="s">
        <v>11280</v>
      </c>
      <c r="C10935" s="398" t="s">
        <v>530</v>
      </c>
      <c r="D10935" s="398">
        <v>737.23</v>
      </c>
      <c r="F10935" s="398">
        <v>709.23</v>
      </c>
      <c r="H10935" s="398" t="s">
        <v>10748</v>
      </c>
    </row>
    <row r="10936" spans="1:8">
      <c r="A10936">
        <v>732</v>
      </c>
      <c r="B10936" t="s">
        <v>11281</v>
      </c>
      <c r="C10936" s="398" t="s">
        <v>530</v>
      </c>
      <c r="D10936" s="398">
        <v>1242.73</v>
      </c>
      <c r="F10936" s="398">
        <v>1195.53</v>
      </c>
      <c r="H10936" s="398" t="s">
        <v>10748</v>
      </c>
    </row>
    <row r="10937" spans="1:8">
      <c r="A10937">
        <v>735</v>
      </c>
      <c r="B10937" t="s">
        <v>11282</v>
      </c>
      <c r="C10937" s="398" t="s">
        <v>530</v>
      </c>
      <c r="D10937" s="398">
        <v>2210.75</v>
      </c>
      <c r="F10937" s="398">
        <v>2126.79</v>
      </c>
      <c r="H10937" s="398" t="s">
        <v>10748</v>
      </c>
    </row>
    <row r="10938" spans="1:8">
      <c r="A10938">
        <v>736</v>
      </c>
      <c r="B10938" t="s">
        <v>11283</v>
      </c>
      <c r="C10938" s="398" t="s">
        <v>530</v>
      </c>
      <c r="D10938" s="398">
        <v>1858.84</v>
      </c>
      <c r="F10938" s="398">
        <v>1788.24</v>
      </c>
      <c r="H10938" s="398" t="s">
        <v>10748</v>
      </c>
    </row>
    <row r="10939" spans="1:8">
      <c r="A10939">
        <v>740</v>
      </c>
      <c r="B10939" t="s">
        <v>11284</v>
      </c>
      <c r="C10939" s="398" t="s">
        <v>530</v>
      </c>
      <c r="D10939" s="398">
        <v>6555.88</v>
      </c>
      <c r="F10939" s="398">
        <v>6306.88</v>
      </c>
      <c r="H10939" s="398" t="s">
        <v>10748</v>
      </c>
    </row>
    <row r="10940" spans="1:8">
      <c r="A10940">
        <v>734</v>
      </c>
      <c r="B10940" t="s">
        <v>11285</v>
      </c>
      <c r="C10940" s="398" t="s">
        <v>530</v>
      </c>
      <c r="D10940" s="398">
        <v>1332.2</v>
      </c>
      <c r="F10940" s="398">
        <v>1281.6099999999999</v>
      </c>
      <c r="H10940" s="398" t="s">
        <v>10748</v>
      </c>
    </row>
    <row r="10941" spans="1:8">
      <c r="A10941">
        <v>39008</v>
      </c>
      <c r="B10941" t="s">
        <v>11286</v>
      </c>
      <c r="C10941" s="398" t="s">
        <v>530</v>
      </c>
      <c r="D10941" s="398">
        <v>66571.25</v>
      </c>
      <c r="F10941" s="398">
        <v>63568.17</v>
      </c>
      <c r="H10941" s="398" t="s">
        <v>10748</v>
      </c>
    </row>
    <row r="10942" spans="1:8">
      <c r="A10942">
        <v>39009</v>
      </c>
      <c r="B10942" t="s">
        <v>11287</v>
      </c>
      <c r="C10942" s="398" t="s">
        <v>530</v>
      </c>
      <c r="D10942" s="398">
        <v>71322.850000000006</v>
      </c>
      <c r="F10942" s="398">
        <v>68105.42</v>
      </c>
      <c r="H10942" s="398" t="s">
        <v>10748</v>
      </c>
    </row>
    <row r="10943" spans="1:8">
      <c r="A10943">
        <v>10592</v>
      </c>
      <c r="B10943" t="s">
        <v>11288</v>
      </c>
      <c r="C10943" s="398" t="s">
        <v>530</v>
      </c>
      <c r="D10943" s="398">
        <v>4505</v>
      </c>
      <c r="F10943" s="398">
        <v>5455</v>
      </c>
      <c r="H10943" s="398" t="s">
        <v>10748</v>
      </c>
    </row>
    <row r="10944" spans="1:8">
      <c r="A10944">
        <v>751</v>
      </c>
      <c r="B10944" t="s">
        <v>11289</v>
      </c>
      <c r="C10944" s="398" t="s">
        <v>530</v>
      </c>
      <c r="D10944" s="398">
        <v>5321.53</v>
      </c>
      <c r="F10944" s="398">
        <v>6443.71</v>
      </c>
      <c r="H10944" s="398" t="s">
        <v>10748</v>
      </c>
    </row>
    <row r="10945" spans="1:8">
      <c r="A10945">
        <v>754</v>
      </c>
      <c r="B10945" t="s">
        <v>11290</v>
      </c>
      <c r="C10945" s="398" t="s">
        <v>530</v>
      </c>
      <c r="D10945" s="398">
        <v>8446.8700000000008</v>
      </c>
      <c r="F10945" s="398">
        <v>10228.120000000001</v>
      </c>
      <c r="H10945" s="398" t="s">
        <v>10748</v>
      </c>
    </row>
    <row r="10946" spans="1:8">
      <c r="A10946">
        <v>39917</v>
      </c>
      <c r="B10946" t="s">
        <v>11291</v>
      </c>
      <c r="C10946" s="398" t="s">
        <v>530</v>
      </c>
      <c r="D10946" s="398">
        <v>102258.25</v>
      </c>
      <c r="F10946" s="398">
        <v>97645.3</v>
      </c>
      <c r="H10946" s="398" t="s">
        <v>10748</v>
      </c>
    </row>
    <row r="10947" spans="1:8">
      <c r="A10947">
        <v>38167</v>
      </c>
      <c r="B10947" t="s">
        <v>11292</v>
      </c>
      <c r="C10947" s="398" t="s">
        <v>11155</v>
      </c>
      <c r="D10947" s="398">
        <v>36.869999999999997</v>
      </c>
      <c r="F10947" s="398">
        <v>27.25</v>
      </c>
      <c r="H10947" s="398" t="s">
        <v>10748</v>
      </c>
    </row>
    <row r="10948" spans="1:8">
      <c r="A10948">
        <v>36145</v>
      </c>
      <c r="B10948" t="s">
        <v>11293</v>
      </c>
      <c r="C10948" s="398" t="s">
        <v>11155</v>
      </c>
      <c r="D10948" s="398">
        <v>61.05</v>
      </c>
      <c r="F10948" s="398">
        <v>46.67</v>
      </c>
      <c r="H10948" s="398" t="s">
        <v>10748</v>
      </c>
    </row>
    <row r="10949" spans="1:8">
      <c r="A10949">
        <v>12893</v>
      </c>
      <c r="B10949" t="s">
        <v>11294</v>
      </c>
      <c r="C10949" s="398" t="s">
        <v>11155</v>
      </c>
      <c r="D10949" s="398">
        <v>107.44</v>
      </c>
      <c r="F10949" s="398">
        <v>82.14</v>
      </c>
      <c r="H10949" s="398" t="s">
        <v>10748</v>
      </c>
    </row>
    <row r="10950" spans="1:8">
      <c r="A10950">
        <v>11685</v>
      </c>
      <c r="B10950" t="s">
        <v>11295</v>
      </c>
      <c r="C10950" s="398" t="s">
        <v>530</v>
      </c>
      <c r="D10950" s="398">
        <v>33.229999999999997</v>
      </c>
      <c r="F10950" s="398">
        <v>29.6</v>
      </c>
      <c r="H10950" s="398" t="s">
        <v>10748</v>
      </c>
    </row>
    <row r="10951" spans="1:8">
      <c r="A10951">
        <v>11680</v>
      </c>
      <c r="B10951" t="s">
        <v>11296</v>
      </c>
      <c r="C10951" s="398" t="s">
        <v>530</v>
      </c>
      <c r="D10951" s="398">
        <v>19.68</v>
      </c>
      <c r="F10951" s="398">
        <v>18.66</v>
      </c>
      <c r="H10951" s="398" t="s">
        <v>10748</v>
      </c>
    </row>
    <row r="10952" spans="1:8">
      <c r="A10952">
        <v>11679</v>
      </c>
      <c r="B10952" t="s">
        <v>11297</v>
      </c>
      <c r="C10952" s="398" t="s">
        <v>530</v>
      </c>
      <c r="D10952" s="398">
        <v>26.68</v>
      </c>
      <c r="F10952" s="398">
        <v>25.3</v>
      </c>
      <c r="H10952" s="398" t="s">
        <v>10748</v>
      </c>
    </row>
    <row r="10953" spans="1:8">
      <c r="A10953">
        <v>2512</v>
      </c>
      <c r="B10953" t="s">
        <v>11298</v>
      </c>
      <c r="C10953" s="398" t="s">
        <v>530</v>
      </c>
      <c r="D10953" s="398">
        <v>42.97</v>
      </c>
      <c r="F10953" s="398">
        <v>29.94</v>
      </c>
      <c r="H10953" s="398" t="s">
        <v>10748</v>
      </c>
    </row>
    <row r="10954" spans="1:8">
      <c r="A10954">
        <v>45203</v>
      </c>
      <c r="B10954" t="s">
        <v>11299</v>
      </c>
      <c r="C10954" s="398" t="s">
        <v>530</v>
      </c>
      <c r="D10954" s="398">
        <v>9.9</v>
      </c>
      <c r="F10954" s="398">
        <v>9.3000000000000007</v>
      </c>
      <c r="H10954" s="398" t="s">
        <v>10748</v>
      </c>
    </row>
    <row r="10955" spans="1:8">
      <c r="A10955">
        <v>4374</v>
      </c>
      <c r="B10955" t="s">
        <v>11300</v>
      </c>
      <c r="C10955" s="398" t="s">
        <v>530</v>
      </c>
      <c r="D10955" s="398">
        <v>0.37</v>
      </c>
      <c r="F10955" s="398">
        <v>0.18</v>
      </c>
      <c r="H10955" s="398" t="s">
        <v>10748</v>
      </c>
    </row>
    <row r="10956" spans="1:8">
      <c r="A10956">
        <v>7568</v>
      </c>
      <c r="B10956" t="s">
        <v>11301</v>
      </c>
      <c r="C10956" s="398" t="s">
        <v>530</v>
      </c>
      <c r="D10956" s="398">
        <v>0.61</v>
      </c>
      <c r="F10956" s="398">
        <v>0.3</v>
      </c>
      <c r="H10956" s="398" t="s">
        <v>10748</v>
      </c>
    </row>
    <row r="10957" spans="1:8">
      <c r="A10957">
        <v>7584</v>
      </c>
      <c r="B10957" t="s">
        <v>11302</v>
      </c>
      <c r="C10957" s="398" t="s">
        <v>530</v>
      </c>
      <c r="D10957" s="398">
        <v>0.93</v>
      </c>
      <c r="F10957" s="398">
        <v>0.46</v>
      </c>
      <c r="H10957" s="398" t="s">
        <v>10748</v>
      </c>
    </row>
    <row r="10958" spans="1:8">
      <c r="A10958">
        <v>11945</v>
      </c>
      <c r="B10958" t="s">
        <v>11303</v>
      </c>
      <c r="C10958" s="398" t="s">
        <v>530</v>
      </c>
      <c r="D10958" s="398">
        <v>0.06</v>
      </c>
      <c r="F10958" s="398">
        <v>0.03</v>
      </c>
      <c r="H10958" s="398" t="s">
        <v>10748</v>
      </c>
    </row>
    <row r="10959" spans="1:8">
      <c r="A10959">
        <v>11946</v>
      </c>
      <c r="B10959" t="s">
        <v>11304</v>
      </c>
      <c r="C10959" s="398" t="s">
        <v>530</v>
      </c>
      <c r="D10959" s="398">
        <v>0.06</v>
      </c>
      <c r="F10959" s="398">
        <v>0.03</v>
      </c>
      <c r="H10959" s="398" t="s">
        <v>10748</v>
      </c>
    </row>
    <row r="10960" spans="1:8">
      <c r="A10960">
        <v>4375</v>
      </c>
      <c r="B10960" t="s">
        <v>11305</v>
      </c>
      <c r="C10960" s="398" t="s">
        <v>530</v>
      </c>
      <c r="D10960" s="398">
        <v>0.1</v>
      </c>
      <c r="F10960" s="398">
        <v>0.05</v>
      </c>
      <c r="H10960" s="398" t="s">
        <v>10748</v>
      </c>
    </row>
    <row r="10961" spans="1:8">
      <c r="A10961">
        <v>11950</v>
      </c>
      <c r="B10961" t="s">
        <v>11306</v>
      </c>
      <c r="C10961" s="398" t="s">
        <v>530</v>
      </c>
      <c r="D10961" s="398">
        <v>0.2</v>
      </c>
      <c r="F10961" s="398">
        <v>0.1</v>
      </c>
      <c r="H10961" s="398" t="s">
        <v>10748</v>
      </c>
    </row>
    <row r="10962" spans="1:8">
      <c r="A10962">
        <v>4376</v>
      </c>
      <c r="B10962" t="s">
        <v>11307</v>
      </c>
      <c r="C10962" s="398" t="s">
        <v>530</v>
      </c>
      <c r="D10962" s="398">
        <v>0.19</v>
      </c>
      <c r="F10962" s="398">
        <v>0.09</v>
      </c>
      <c r="H10962" s="398" t="s">
        <v>10748</v>
      </c>
    </row>
    <row r="10963" spans="1:8">
      <c r="A10963">
        <v>7583</v>
      </c>
      <c r="B10963" t="s">
        <v>11308</v>
      </c>
      <c r="C10963" s="398" t="s">
        <v>530</v>
      </c>
      <c r="D10963" s="398">
        <v>0.41</v>
      </c>
      <c r="F10963" s="398">
        <v>0.2</v>
      </c>
      <c r="H10963" s="398" t="s">
        <v>10748</v>
      </c>
    </row>
    <row r="10964" spans="1:8">
      <c r="A10964">
        <v>4350</v>
      </c>
      <c r="B10964" t="s">
        <v>11309</v>
      </c>
      <c r="C10964" s="398" t="s">
        <v>530</v>
      </c>
      <c r="D10964" s="398">
        <v>0.63</v>
      </c>
      <c r="F10964" s="398">
        <v>0.59</v>
      </c>
      <c r="H10964" s="398" t="s">
        <v>10748</v>
      </c>
    </row>
    <row r="10965" spans="1:8">
      <c r="A10965">
        <v>44400</v>
      </c>
      <c r="B10965" t="s">
        <v>11310</v>
      </c>
      <c r="C10965" s="398" t="s">
        <v>530</v>
      </c>
      <c r="D10965" s="398">
        <v>35.119999999999997</v>
      </c>
      <c r="F10965" s="398">
        <v>33.01</v>
      </c>
      <c r="H10965" s="398" t="s">
        <v>10748</v>
      </c>
    </row>
    <row r="10966" spans="1:8">
      <c r="A10966">
        <v>39886</v>
      </c>
      <c r="B10966" t="s">
        <v>11311</v>
      </c>
      <c r="C10966" s="398" t="s">
        <v>530</v>
      </c>
      <c r="F10966" s="398">
        <v>6.3</v>
      </c>
      <c r="H10966" s="398" t="s">
        <v>10748</v>
      </c>
    </row>
    <row r="10967" spans="1:8">
      <c r="A10967">
        <v>39887</v>
      </c>
      <c r="B10967" t="s">
        <v>11312</v>
      </c>
      <c r="C10967" s="398" t="s">
        <v>530</v>
      </c>
      <c r="F10967" s="398">
        <v>9.4600000000000009</v>
      </c>
      <c r="H10967" s="398" t="s">
        <v>10748</v>
      </c>
    </row>
    <row r="10968" spans="1:8">
      <c r="A10968">
        <v>39888</v>
      </c>
      <c r="B10968" t="s">
        <v>11313</v>
      </c>
      <c r="C10968" s="398" t="s">
        <v>530</v>
      </c>
      <c r="F10968" s="398">
        <v>21.63</v>
      </c>
      <c r="H10968" s="398" t="s">
        <v>10748</v>
      </c>
    </row>
    <row r="10969" spans="1:8">
      <c r="A10969">
        <v>39890</v>
      </c>
      <c r="B10969" t="s">
        <v>11314</v>
      </c>
      <c r="C10969" s="398" t="s">
        <v>530</v>
      </c>
      <c r="F10969" s="398">
        <v>36.92</v>
      </c>
      <c r="H10969" s="398" t="s">
        <v>10748</v>
      </c>
    </row>
    <row r="10970" spans="1:8">
      <c r="A10970">
        <v>39891</v>
      </c>
      <c r="B10970" t="s">
        <v>11315</v>
      </c>
      <c r="C10970" s="398" t="s">
        <v>530</v>
      </c>
      <c r="F10970" s="398">
        <v>52.06</v>
      </c>
      <c r="H10970" s="398" t="s">
        <v>10748</v>
      </c>
    </row>
    <row r="10971" spans="1:8">
      <c r="A10971">
        <v>39892</v>
      </c>
      <c r="B10971" t="s">
        <v>11316</v>
      </c>
      <c r="C10971" s="398" t="s">
        <v>530</v>
      </c>
      <c r="F10971" s="398">
        <v>162.29</v>
      </c>
      <c r="H10971" s="398" t="s">
        <v>10748</v>
      </c>
    </row>
    <row r="10972" spans="1:8">
      <c r="A10972">
        <v>790</v>
      </c>
      <c r="B10972" t="s">
        <v>11317</v>
      </c>
      <c r="C10972" s="398" t="s">
        <v>530</v>
      </c>
      <c r="D10972" s="398">
        <v>16.8</v>
      </c>
      <c r="F10972" s="398">
        <v>21.58</v>
      </c>
      <c r="H10972" s="398" t="s">
        <v>10748</v>
      </c>
    </row>
    <row r="10973" spans="1:8">
      <c r="A10973">
        <v>791</v>
      </c>
      <c r="B10973" t="s">
        <v>11318</v>
      </c>
      <c r="C10973" s="398" t="s">
        <v>530</v>
      </c>
      <c r="D10973" s="398">
        <v>16.8</v>
      </c>
      <c r="F10973" s="398">
        <v>21.58</v>
      </c>
      <c r="H10973" s="398" t="s">
        <v>10748</v>
      </c>
    </row>
    <row r="10974" spans="1:8">
      <c r="A10974">
        <v>766</v>
      </c>
      <c r="B10974" t="s">
        <v>11319</v>
      </c>
      <c r="C10974" s="398" t="s">
        <v>530</v>
      </c>
      <c r="D10974" s="398">
        <v>16.8</v>
      </c>
      <c r="F10974" s="398">
        <v>21.58</v>
      </c>
      <c r="H10974" s="398" t="s">
        <v>10748</v>
      </c>
    </row>
    <row r="10975" spans="1:8">
      <c r="A10975">
        <v>767</v>
      </c>
      <c r="B10975" t="s">
        <v>11320</v>
      </c>
      <c r="C10975" s="398" t="s">
        <v>530</v>
      </c>
      <c r="D10975" s="398">
        <v>16.8</v>
      </c>
      <c r="F10975" s="398">
        <v>21.58</v>
      </c>
      <c r="H10975" s="398" t="s">
        <v>10748</v>
      </c>
    </row>
    <row r="10976" spans="1:8">
      <c r="A10976">
        <v>789</v>
      </c>
      <c r="B10976" t="s">
        <v>11321</v>
      </c>
      <c r="C10976" s="398" t="s">
        <v>530</v>
      </c>
      <c r="D10976" s="398">
        <v>12.91</v>
      </c>
      <c r="F10976" s="398">
        <v>16.579999999999998</v>
      </c>
      <c r="H10976" s="398" t="s">
        <v>10748</v>
      </c>
    </row>
    <row r="10977" spans="1:8">
      <c r="A10977">
        <v>768</v>
      </c>
      <c r="B10977" t="s">
        <v>11322</v>
      </c>
      <c r="C10977" s="398" t="s">
        <v>530</v>
      </c>
      <c r="D10977" s="398">
        <v>13.19</v>
      </c>
      <c r="F10977" s="398">
        <v>16.95</v>
      </c>
      <c r="H10977" s="398" t="s">
        <v>10748</v>
      </c>
    </row>
    <row r="10978" spans="1:8">
      <c r="A10978">
        <v>769</v>
      </c>
      <c r="B10978" t="s">
        <v>11323</v>
      </c>
      <c r="C10978" s="398" t="s">
        <v>530</v>
      </c>
      <c r="D10978" s="398">
        <v>13.19</v>
      </c>
      <c r="F10978" s="398">
        <v>16.95</v>
      </c>
      <c r="H10978" s="398" t="s">
        <v>10748</v>
      </c>
    </row>
    <row r="10979" spans="1:8">
      <c r="A10979">
        <v>764</v>
      </c>
      <c r="B10979" t="s">
        <v>11324</v>
      </c>
      <c r="C10979" s="398" t="s">
        <v>530</v>
      </c>
      <c r="D10979" s="398">
        <v>8.1199999999999992</v>
      </c>
      <c r="F10979" s="398">
        <v>10.43</v>
      </c>
      <c r="H10979" s="398" t="s">
        <v>10748</v>
      </c>
    </row>
    <row r="10980" spans="1:8">
      <c r="A10980">
        <v>765</v>
      </c>
      <c r="B10980" t="s">
        <v>11325</v>
      </c>
      <c r="C10980" s="398" t="s">
        <v>530</v>
      </c>
      <c r="D10980" s="398">
        <v>8.1199999999999992</v>
      </c>
      <c r="F10980" s="398">
        <v>10.43</v>
      </c>
      <c r="H10980" s="398" t="s">
        <v>10748</v>
      </c>
    </row>
    <row r="10981" spans="1:8">
      <c r="A10981">
        <v>770</v>
      </c>
      <c r="B10981" t="s">
        <v>11326</v>
      </c>
      <c r="C10981" s="398" t="s">
        <v>530</v>
      </c>
      <c r="D10981" s="398">
        <v>4.6500000000000004</v>
      </c>
      <c r="F10981" s="398">
        <v>5.98</v>
      </c>
      <c r="H10981" s="398" t="s">
        <v>10748</v>
      </c>
    </row>
    <row r="10982" spans="1:8">
      <c r="A10982">
        <v>12394</v>
      </c>
      <c r="B10982" t="s">
        <v>11327</v>
      </c>
      <c r="C10982" s="398" t="s">
        <v>530</v>
      </c>
      <c r="D10982" s="398">
        <v>4.6500000000000004</v>
      </c>
      <c r="F10982" s="398">
        <v>5.98</v>
      </c>
      <c r="H10982" s="398" t="s">
        <v>10748</v>
      </c>
    </row>
    <row r="10983" spans="1:8">
      <c r="A10983">
        <v>787</v>
      </c>
      <c r="B10983" t="s">
        <v>11328</v>
      </c>
      <c r="C10983" s="398" t="s">
        <v>530</v>
      </c>
      <c r="D10983" s="398">
        <v>36.270000000000003</v>
      </c>
      <c r="F10983" s="398">
        <v>46.59</v>
      </c>
      <c r="H10983" s="398" t="s">
        <v>10748</v>
      </c>
    </row>
    <row r="10984" spans="1:8">
      <c r="A10984">
        <v>774</v>
      </c>
      <c r="B10984" t="s">
        <v>11329</v>
      </c>
      <c r="C10984" s="398" t="s">
        <v>530</v>
      </c>
      <c r="D10984" s="398">
        <v>36.270000000000003</v>
      </c>
      <c r="F10984" s="398">
        <v>46.59</v>
      </c>
      <c r="H10984" s="398" t="s">
        <v>10748</v>
      </c>
    </row>
    <row r="10985" spans="1:8">
      <c r="A10985">
        <v>773</v>
      </c>
      <c r="B10985" t="s">
        <v>11330</v>
      </c>
      <c r="C10985" s="398" t="s">
        <v>530</v>
      </c>
      <c r="D10985" s="398">
        <v>36.270000000000003</v>
      </c>
      <c r="F10985" s="398">
        <v>46.59</v>
      </c>
      <c r="H10985" s="398" t="s">
        <v>10748</v>
      </c>
    </row>
    <row r="10986" spans="1:8">
      <c r="A10986">
        <v>775</v>
      </c>
      <c r="B10986" t="s">
        <v>11331</v>
      </c>
      <c r="C10986" s="398" t="s">
        <v>530</v>
      </c>
      <c r="D10986" s="398">
        <v>36.270000000000003</v>
      </c>
      <c r="F10986" s="398">
        <v>46.59</v>
      </c>
      <c r="H10986" s="398" t="s">
        <v>10748</v>
      </c>
    </row>
    <row r="10987" spans="1:8">
      <c r="A10987">
        <v>788</v>
      </c>
      <c r="B10987" t="s">
        <v>11332</v>
      </c>
      <c r="C10987" s="398" t="s">
        <v>530</v>
      </c>
      <c r="D10987" s="398">
        <v>22.54</v>
      </c>
      <c r="F10987" s="398">
        <v>28.96</v>
      </c>
      <c r="H10987" s="398" t="s">
        <v>10748</v>
      </c>
    </row>
    <row r="10988" spans="1:8">
      <c r="A10988">
        <v>772</v>
      </c>
      <c r="B10988" t="s">
        <v>11333</v>
      </c>
      <c r="C10988" s="398" t="s">
        <v>530</v>
      </c>
      <c r="D10988" s="398">
        <v>22.54</v>
      </c>
      <c r="F10988" s="398">
        <v>28.96</v>
      </c>
      <c r="H10988" s="398" t="s">
        <v>10748</v>
      </c>
    </row>
    <row r="10989" spans="1:8">
      <c r="A10989">
        <v>771</v>
      </c>
      <c r="B10989" t="s">
        <v>11334</v>
      </c>
      <c r="C10989" s="398" t="s">
        <v>530</v>
      </c>
      <c r="D10989" s="398">
        <v>22.54</v>
      </c>
      <c r="F10989" s="398">
        <v>28.96</v>
      </c>
      <c r="H10989" s="398" t="s">
        <v>10748</v>
      </c>
    </row>
    <row r="10990" spans="1:8">
      <c r="A10990">
        <v>776</v>
      </c>
      <c r="B10990" t="s">
        <v>11335</v>
      </c>
      <c r="C10990" s="398" t="s">
        <v>530</v>
      </c>
      <c r="D10990" s="398">
        <v>53.47</v>
      </c>
      <c r="F10990" s="398">
        <v>68.680000000000007</v>
      </c>
      <c r="H10990" s="398" t="s">
        <v>10748</v>
      </c>
    </row>
    <row r="10991" spans="1:8">
      <c r="A10991">
        <v>777</v>
      </c>
      <c r="B10991" t="s">
        <v>11336</v>
      </c>
      <c r="C10991" s="398" t="s">
        <v>530</v>
      </c>
      <c r="D10991" s="398">
        <v>51.98</v>
      </c>
      <c r="F10991" s="398">
        <v>66.77</v>
      </c>
      <c r="H10991" s="398" t="s">
        <v>10748</v>
      </c>
    </row>
    <row r="10992" spans="1:8">
      <c r="A10992">
        <v>780</v>
      </c>
      <c r="B10992" t="s">
        <v>11337</v>
      </c>
      <c r="C10992" s="398" t="s">
        <v>530</v>
      </c>
      <c r="D10992" s="398">
        <v>52.24</v>
      </c>
      <c r="F10992" s="398">
        <v>67.099999999999994</v>
      </c>
      <c r="H10992" s="398" t="s">
        <v>10748</v>
      </c>
    </row>
    <row r="10993" spans="1:8">
      <c r="A10993">
        <v>778</v>
      </c>
      <c r="B10993" t="s">
        <v>11338</v>
      </c>
      <c r="C10993" s="398" t="s">
        <v>530</v>
      </c>
      <c r="D10993" s="398">
        <v>53.47</v>
      </c>
      <c r="F10993" s="398">
        <v>68.680000000000007</v>
      </c>
      <c r="H10993" s="398" t="s">
        <v>10748</v>
      </c>
    </row>
    <row r="10994" spans="1:8">
      <c r="A10994">
        <v>779</v>
      </c>
      <c r="B10994" t="s">
        <v>11339</v>
      </c>
      <c r="C10994" s="398" t="s">
        <v>530</v>
      </c>
      <c r="D10994" s="398">
        <v>5.6</v>
      </c>
      <c r="F10994" s="398">
        <v>7.2</v>
      </c>
      <c r="H10994" s="398" t="s">
        <v>10748</v>
      </c>
    </row>
    <row r="10995" spans="1:8">
      <c r="A10995">
        <v>781</v>
      </c>
      <c r="B10995" t="s">
        <v>11340</v>
      </c>
      <c r="C10995" s="398" t="s">
        <v>530</v>
      </c>
      <c r="D10995" s="398">
        <v>98.79</v>
      </c>
      <c r="F10995" s="398">
        <v>126.9</v>
      </c>
      <c r="H10995" s="398" t="s">
        <v>10748</v>
      </c>
    </row>
    <row r="10996" spans="1:8">
      <c r="A10996">
        <v>786</v>
      </c>
      <c r="B10996" t="s">
        <v>11341</v>
      </c>
      <c r="C10996" s="398" t="s">
        <v>530</v>
      </c>
      <c r="D10996" s="398">
        <v>98.79</v>
      </c>
      <c r="F10996" s="398">
        <v>126.9</v>
      </c>
      <c r="H10996" s="398" t="s">
        <v>10748</v>
      </c>
    </row>
    <row r="10997" spans="1:8">
      <c r="A10997">
        <v>782</v>
      </c>
      <c r="B10997" t="s">
        <v>11342</v>
      </c>
      <c r="C10997" s="398" t="s">
        <v>530</v>
      </c>
      <c r="D10997" s="398">
        <v>98.79</v>
      </c>
      <c r="F10997" s="398">
        <v>126.9</v>
      </c>
      <c r="H10997" s="398" t="s">
        <v>10748</v>
      </c>
    </row>
    <row r="10998" spans="1:8">
      <c r="A10998">
        <v>783</v>
      </c>
      <c r="B10998" t="s">
        <v>11343</v>
      </c>
      <c r="C10998" s="398" t="s">
        <v>530</v>
      </c>
      <c r="D10998" s="398">
        <v>270.38</v>
      </c>
      <c r="F10998" s="398">
        <v>347.3</v>
      </c>
      <c r="H10998" s="398" t="s">
        <v>10748</v>
      </c>
    </row>
    <row r="10999" spans="1:8">
      <c r="A10999">
        <v>785</v>
      </c>
      <c r="B10999" t="s">
        <v>11344</v>
      </c>
      <c r="C10999" s="398" t="s">
        <v>530</v>
      </c>
      <c r="D10999" s="398">
        <v>285.69</v>
      </c>
      <c r="F10999" s="398">
        <v>366.96</v>
      </c>
      <c r="H10999" s="398" t="s">
        <v>10748</v>
      </c>
    </row>
    <row r="11000" spans="1:8">
      <c r="A11000">
        <v>784</v>
      </c>
      <c r="B11000" t="s">
        <v>11345</v>
      </c>
      <c r="C11000" s="398" t="s">
        <v>530</v>
      </c>
      <c r="D11000" s="398">
        <v>306.47000000000003</v>
      </c>
      <c r="F11000" s="398">
        <v>393.66</v>
      </c>
      <c r="H11000" s="398" t="s">
        <v>10748</v>
      </c>
    </row>
    <row r="11001" spans="1:8">
      <c r="A11001">
        <v>828</v>
      </c>
      <c r="B11001" t="s">
        <v>11346</v>
      </c>
      <c r="C11001" s="398" t="s">
        <v>530</v>
      </c>
      <c r="D11001" s="398">
        <v>0.56000000000000005</v>
      </c>
      <c r="F11001" s="398">
        <v>0.69</v>
      </c>
      <c r="H11001" s="398" t="s">
        <v>10748</v>
      </c>
    </row>
    <row r="11002" spans="1:8">
      <c r="A11002">
        <v>829</v>
      </c>
      <c r="B11002" t="s">
        <v>11347</v>
      </c>
      <c r="C11002" s="398" t="s">
        <v>530</v>
      </c>
      <c r="D11002" s="398">
        <v>0.9</v>
      </c>
      <c r="F11002" s="398">
        <v>1.1200000000000001</v>
      </c>
      <c r="H11002" s="398" t="s">
        <v>10748</v>
      </c>
    </row>
    <row r="11003" spans="1:8">
      <c r="A11003">
        <v>812</v>
      </c>
      <c r="B11003" t="s">
        <v>11348</v>
      </c>
      <c r="C11003" s="398" t="s">
        <v>530</v>
      </c>
      <c r="D11003" s="398">
        <v>1.99</v>
      </c>
      <c r="F11003" s="398">
        <v>2.4700000000000002</v>
      </c>
      <c r="H11003" s="398" t="s">
        <v>10748</v>
      </c>
    </row>
    <row r="11004" spans="1:8">
      <c r="A11004">
        <v>819</v>
      </c>
      <c r="B11004" t="s">
        <v>11349</v>
      </c>
      <c r="C11004" s="398" t="s">
        <v>530</v>
      </c>
      <c r="D11004" s="398">
        <v>3.45</v>
      </c>
      <c r="F11004" s="398">
        <v>4.28</v>
      </c>
      <c r="H11004" s="398" t="s">
        <v>10748</v>
      </c>
    </row>
    <row r="11005" spans="1:8">
      <c r="A11005">
        <v>818</v>
      </c>
      <c r="B11005" t="s">
        <v>11350</v>
      </c>
      <c r="C11005" s="398" t="s">
        <v>530</v>
      </c>
      <c r="D11005" s="398">
        <v>6.45</v>
      </c>
      <c r="F11005" s="398">
        <v>8</v>
      </c>
      <c r="H11005" s="398" t="s">
        <v>10748</v>
      </c>
    </row>
    <row r="11006" spans="1:8">
      <c r="A11006">
        <v>20086</v>
      </c>
      <c r="B11006" t="s">
        <v>11351</v>
      </c>
      <c r="C11006" s="398" t="s">
        <v>530</v>
      </c>
      <c r="D11006" s="398">
        <v>3.42</v>
      </c>
      <c r="F11006" s="398">
        <v>3.71</v>
      </c>
      <c r="H11006" s="398" t="s">
        <v>10748</v>
      </c>
    </row>
    <row r="11007" spans="1:8">
      <c r="A11007">
        <v>832</v>
      </c>
      <c r="B11007" t="s">
        <v>11352</v>
      </c>
      <c r="C11007" s="398" t="s">
        <v>530</v>
      </c>
      <c r="D11007" s="398">
        <v>2.66</v>
      </c>
      <c r="F11007" s="398">
        <v>3.3</v>
      </c>
      <c r="H11007" s="398" t="s">
        <v>10748</v>
      </c>
    </row>
    <row r="11008" spans="1:8">
      <c r="A11008">
        <v>834</v>
      </c>
      <c r="B11008" t="s">
        <v>11353</v>
      </c>
      <c r="C11008" s="398" t="s">
        <v>530</v>
      </c>
      <c r="D11008" s="398">
        <v>3.45</v>
      </c>
      <c r="F11008" s="398">
        <v>4.2699999999999996</v>
      </c>
      <c r="H11008" s="398" t="s">
        <v>10748</v>
      </c>
    </row>
    <row r="11009" spans="1:8">
      <c r="A11009">
        <v>813</v>
      </c>
      <c r="B11009" t="s">
        <v>11354</v>
      </c>
      <c r="C11009" s="398" t="s">
        <v>530</v>
      </c>
      <c r="D11009" s="398">
        <v>4.01</v>
      </c>
      <c r="F11009" s="398">
        <v>4.97</v>
      </c>
      <c r="H11009" s="398" t="s">
        <v>10748</v>
      </c>
    </row>
    <row r="11010" spans="1:8">
      <c r="A11010">
        <v>820</v>
      </c>
      <c r="B11010" t="s">
        <v>11355</v>
      </c>
      <c r="C11010" s="398" t="s">
        <v>530</v>
      </c>
      <c r="D11010" s="398">
        <v>5.4</v>
      </c>
      <c r="F11010" s="398">
        <v>6.7</v>
      </c>
      <c r="H11010" s="398" t="s">
        <v>10748</v>
      </c>
    </row>
    <row r="11011" spans="1:8">
      <c r="A11011">
        <v>816</v>
      </c>
      <c r="B11011" t="s">
        <v>11356</v>
      </c>
      <c r="C11011" s="398" t="s">
        <v>530</v>
      </c>
      <c r="D11011" s="398">
        <v>9.6300000000000008</v>
      </c>
      <c r="F11011" s="398">
        <v>11.93</v>
      </c>
      <c r="H11011" s="398" t="s">
        <v>10748</v>
      </c>
    </row>
    <row r="11012" spans="1:8">
      <c r="A11012">
        <v>814</v>
      </c>
      <c r="B11012" t="s">
        <v>11357</v>
      </c>
      <c r="C11012" s="398" t="s">
        <v>530</v>
      </c>
      <c r="D11012" s="398">
        <v>11.96</v>
      </c>
      <c r="F11012" s="398">
        <v>14.82</v>
      </c>
      <c r="H11012" s="398" t="s">
        <v>10748</v>
      </c>
    </row>
    <row r="11013" spans="1:8">
      <c r="A11013">
        <v>822</v>
      </c>
      <c r="B11013" t="s">
        <v>11358</v>
      </c>
      <c r="C11013" s="398" t="s">
        <v>530</v>
      </c>
      <c r="D11013" s="398">
        <v>15.61</v>
      </c>
      <c r="F11013" s="398">
        <v>19.350000000000001</v>
      </c>
      <c r="H11013" s="398" t="s">
        <v>10748</v>
      </c>
    </row>
    <row r="11014" spans="1:8">
      <c r="A11014">
        <v>821</v>
      </c>
      <c r="B11014" t="s">
        <v>11359</v>
      </c>
      <c r="C11014" s="398" t="s">
        <v>530</v>
      </c>
      <c r="D11014" s="398">
        <v>17.86</v>
      </c>
      <c r="F11014" s="398">
        <v>22.13</v>
      </c>
      <c r="H11014" s="398" t="s">
        <v>10748</v>
      </c>
    </row>
    <row r="11015" spans="1:8">
      <c r="A11015">
        <v>39191</v>
      </c>
      <c r="B11015" t="s">
        <v>11360</v>
      </c>
      <c r="C11015" s="398" t="s">
        <v>530</v>
      </c>
      <c r="D11015" s="398">
        <v>22.43</v>
      </c>
      <c r="F11015" s="398">
        <v>23.63</v>
      </c>
      <c r="H11015" s="398" t="s">
        <v>10748</v>
      </c>
    </row>
    <row r="11016" spans="1:8">
      <c r="A11016">
        <v>39190</v>
      </c>
      <c r="B11016" t="s">
        <v>11361</v>
      </c>
      <c r="C11016" s="398" t="s">
        <v>530</v>
      </c>
      <c r="D11016" s="398">
        <v>23.43</v>
      </c>
      <c r="F11016" s="398">
        <v>24.69</v>
      </c>
      <c r="H11016" s="398" t="s">
        <v>10748</v>
      </c>
    </row>
    <row r="11017" spans="1:8">
      <c r="A11017">
        <v>39189</v>
      </c>
      <c r="B11017" t="s">
        <v>11362</v>
      </c>
      <c r="C11017" s="398" t="s">
        <v>530</v>
      </c>
      <c r="D11017" s="398">
        <v>24.79</v>
      </c>
      <c r="F11017" s="398">
        <v>26.13</v>
      </c>
      <c r="H11017" s="398" t="s">
        <v>10748</v>
      </c>
    </row>
    <row r="11018" spans="1:8">
      <c r="A11018">
        <v>39188</v>
      </c>
      <c r="B11018" t="s">
        <v>11363</v>
      </c>
      <c r="C11018" s="398" t="s">
        <v>530</v>
      </c>
      <c r="D11018" s="398">
        <v>18.25</v>
      </c>
      <c r="F11018" s="398">
        <v>19.23</v>
      </c>
      <c r="H11018" s="398" t="s">
        <v>10748</v>
      </c>
    </row>
    <row r="11019" spans="1:8">
      <c r="A11019">
        <v>39186</v>
      </c>
      <c r="B11019" t="s">
        <v>11364</v>
      </c>
      <c r="C11019" s="398" t="s">
        <v>530</v>
      </c>
      <c r="D11019" s="398">
        <v>22.18</v>
      </c>
      <c r="F11019" s="398">
        <v>23.37</v>
      </c>
      <c r="H11019" s="398" t="s">
        <v>10748</v>
      </c>
    </row>
    <row r="11020" spans="1:8">
      <c r="A11020">
        <v>39187</v>
      </c>
      <c r="B11020" t="s">
        <v>11365</v>
      </c>
      <c r="C11020" s="398" t="s">
        <v>530</v>
      </c>
      <c r="D11020" s="398">
        <v>19.13</v>
      </c>
      <c r="F11020" s="398">
        <v>20.16</v>
      </c>
      <c r="H11020" s="398" t="s">
        <v>10748</v>
      </c>
    </row>
    <row r="11021" spans="1:8">
      <c r="A11021">
        <v>39184</v>
      </c>
      <c r="B11021" t="s">
        <v>11366</v>
      </c>
      <c r="C11021" s="398" t="s">
        <v>530</v>
      </c>
      <c r="D11021" s="398">
        <v>7.2</v>
      </c>
      <c r="F11021" s="398">
        <v>7.58</v>
      </c>
      <c r="H11021" s="398" t="s">
        <v>10748</v>
      </c>
    </row>
    <row r="11022" spans="1:8">
      <c r="A11022">
        <v>39185</v>
      </c>
      <c r="B11022" t="s">
        <v>11367</v>
      </c>
      <c r="C11022" s="398" t="s">
        <v>530</v>
      </c>
      <c r="D11022" s="398">
        <v>6.56</v>
      </c>
      <c r="F11022" s="398">
        <v>6.91</v>
      </c>
      <c r="H11022" s="398" t="s">
        <v>10748</v>
      </c>
    </row>
    <row r="11023" spans="1:8">
      <c r="A11023">
        <v>39198</v>
      </c>
      <c r="B11023" t="s">
        <v>11368</v>
      </c>
      <c r="C11023" s="398" t="s">
        <v>530</v>
      </c>
      <c r="D11023" s="398">
        <v>73.569999999999993</v>
      </c>
      <c r="F11023" s="398">
        <v>77.52</v>
      </c>
      <c r="H11023" s="398" t="s">
        <v>10748</v>
      </c>
    </row>
    <row r="11024" spans="1:8">
      <c r="A11024">
        <v>39197</v>
      </c>
      <c r="B11024" t="s">
        <v>11369</v>
      </c>
      <c r="C11024" s="398" t="s">
        <v>530</v>
      </c>
      <c r="D11024" s="398">
        <v>76.849999999999994</v>
      </c>
      <c r="F11024" s="398">
        <v>80.98</v>
      </c>
      <c r="H11024" s="398" t="s">
        <v>10748</v>
      </c>
    </row>
    <row r="11025" spans="1:8">
      <c r="A11025">
        <v>39196</v>
      </c>
      <c r="B11025" t="s">
        <v>11370</v>
      </c>
      <c r="C11025" s="398" t="s">
        <v>530</v>
      </c>
      <c r="D11025" s="398">
        <v>79.260000000000005</v>
      </c>
      <c r="F11025" s="398">
        <v>83.52</v>
      </c>
      <c r="H11025" s="398" t="s">
        <v>10748</v>
      </c>
    </row>
    <row r="11026" spans="1:8">
      <c r="A11026">
        <v>39199</v>
      </c>
      <c r="B11026" t="s">
        <v>11371</v>
      </c>
      <c r="C11026" s="398" t="s">
        <v>530</v>
      </c>
      <c r="D11026" s="398">
        <v>70.8</v>
      </c>
      <c r="F11026" s="398">
        <v>74.61</v>
      </c>
      <c r="H11026" s="398" t="s">
        <v>10748</v>
      </c>
    </row>
    <row r="11027" spans="1:8">
      <c r="A11027">
        <v>39195</v>
      </c>
      <c r="B11027" t="s">
        <v>11372</v>
      </c>
      <c r="C11027" s="398" t="s">
        <v>530</v>
      </c>
      <c r="D11027" s="398">
        <v>40.869999999999997</v>
      </c>
      <c r="F11027" s="398">
        <v>43.06</v>
      </c>
      <c r="H11027" s="398" t="s">
        <v>10748</v>
      </c>
    </row>
    <row r="11028" spans="1:8">
      <c r="A11028">
        <v>39194</v>
      </c>
      <c r="B11028" t="s">
        <v>11373</v>
      </c>
      <c r="C11028" s="398" t="s">
        <v>530</v>
      </c>
      <c r="D11028" s="398">
        <v>43.73</v>
      </c>
      <c r="F11028" s="398">
        <v>46.08</v>
      </c>
      <c r="H11028" s="398" t="s">
        <v>10748</v>
      </c>
    </row>
    <row r="11029" spans="1:8">
      <c r="A11029">
        <v>39193</v>
      </c>
      <c r="B11029" t="s">
        <v>11374</v>
      </c>
      <c r="C11029" s="398" t="s">
        <v>530</v>
      </c>
      <c r="D11029" s="398">
        <v>47.93</v>
      </c>
      <c r="F11029" s="398">
        <v>50.51</v>
      </c>
      <c r="H11029" s="398" t="s">
        <v>10748</v>
      </c>
    </row>
    <row r="11030" spans="1:8">
      <c r="A11030">
        <v>39192</v>
      </c>
      <c r="B11030" t="s">
        <v>11375</v>
      </c>
      <c r="C11030" s="398" t="s">
        <v>530</v>
      </c>
      <c r="D11030" s="398">
        <v>49.86</v>
      </c>
      <c r="F11030" s="398">
        <v>52.54</v>
      </c>
      <c r="H11030" s="398" t="s">
        <v>10748</v>
      </c>
    </row>
    <row r="11031" spans="1:8">
      <c r="A11031">
        <v>39201</v>
      </c>
      <c r="B11031" t="s">
        <v>11376</v>
      </c>
      <c r="C11031" s="398" t="s">
        <v>530</v>
      </c>
      <c r="D11031" s="398">
        <v>87.96</v>
      </c>
      <c r="F11031" s="398">
        <v>92.69</v>
      </c>
      <c r="H11031" s="398" t="s">
        <v>10748</v>
      </c>
    </row>
    <row r="11032" spans="1:8">
      <c r="A11032">
        <v>39200</v>
      </c>
      <c r="B11032" t="s">
        <v>11377</v>
      </c>
      <c r="C11032" s="398" t="s">
        <v>530</v>
      </c>
      <c r="D11032" s="398">
        <v>88.67</v>
      </c>
      <c r="F11032" s="398">
        <v>93.43</v>
      </c>
      <c r="H11032" s="398" t="s">
        <v>10748</v>
      </c>
    </row>
    <row r="11033" spans="1:8">
      <c r="A11033">
        <v>39203</v>
      </c>
      <c r="B11033" t="s">
        <v>11378</v>
      </c>
      <c r="C11033" s="398" t="s">
        <v>530</v>
      </c>
      <c r="D11033" s="398">
        <v>71.59</v>
      </c>
      <c r="F11033" s="398">
        <v>75.44</v>
      </c>
      <c r="H11033" s="398" t="s">
        <v>10748</v>
      </c>
    </row>
    <row r="11034" spans="1:8">
      <c r="A11034">
        <v>39202</v>
      </c>
      <c r="B11034" t="s">
        <v>11379</v>
      </c>
      <c r="C11034" s="398" t="s">
        <v>530</v>
      </c>
      <c r="D11034" s="398">
        <v>84.1</v>
      </c>
      <c r="F11034" s="398">
        <v>88.62</v>
      </c>
      <c r="H11034" s="398" t="s">
        <v>10748</v>
      </c>
    </row>
    <row r="11035" spans="1:8">
      <c r="A11035">
        <v>39920</v>
      </c>
      <c r="B11035" t="s">
        <v>11380</v>
      </c>
      <c r="C11035" s="398" t="s">
        <v>530</v>
      </c>
      <c r="D11035" s="398">
        <v>6.04</v>
      </c>
      <c r="F11035" s="398">
        <v>6.36</v>
      </c>
      <c r="H11035" s="398" t="s">
        <v>10748</v>
      </c>
    </row>
    <row r="11036" spans="1:8">
      <c r="A11036">
        <v>39205</v>
      </c>
      <c r="B11036" t="s">
        <v>11381</v>
      </c>
      <c r="C11036" s="398" t="s">
        <v>530</v>
      </c>
      <c r="D11036" s="398">
        <v>140.31</v>
      </c>
      <c r="F11036" s="398">
        <v>147.85</v>
      </c>
      <c r="H11036" s="398" t="s">
        <v>10748</v>
      </c>
    </row>
    <row r="11037" spans="1:8">
      <c r="A11037">
        <v>39204</v>
      </c>
      <c r="B11037" t="s">
        <v>11382</v>
      </c>
      <c r="C11037" s="398" t="s">
        <v>530</v>
      </c>
      <c r="D11037" s="398">
        <v>143.71</v>
      </c>
      <c r="F11037" s="398">
        <v>151.43</v>
      </c>
      <c r="H11037" s="398" t="s">
        <v>10748</v>
      </c>
    </row>
    <row r="11038" spans="1:8">
      <c r="A11038">
        <v>39206</v>
      </c>
      <c r="B11038" t="s">
        <v>11383</v>
      </c>
      <c r="C11038" s="398" t="s">
        <v>530</v>
      </c>
      <c r="D11038" s="398">
        <v>136.34</v>
      </c>
      <c r="F11038" s="398">
        <v>143.66</v>
      </c>
      <c r="H11038" s="398" t="s">
        <v>10748</v>
      </c>
    </row>
    <row r="11039" spans="1:8">
      <c r="A11039">
        <v>798</v>
      </c>
      <c r="B11039" t="s">
        <v>11384</v>
      </c>
      <c r="C11039" s="398" t="s">
        <v>530</v>
      </c>
      <c r="D11039" s="398">
        <v>1.1100000000000001</v>
      </c>
      <c r="F11039" s="398">
        <v>1.38</v>
      </c>
      <c r="H11039" s="398" t="s">
        <v>10748</v>
      </c>
    </row>
    <row r="11040" spans="1:8">
      <c r="A11040">
        <v>797</v>
      </c>
      <c r="B11040" t="s">
        <v>11385</v>
      </c>
      <c r="C11040" s="398" t="s">
        <v>530</v>
      </c>
      <c r="D11040" s="398">
        <v>8.08</v>
      </c>
      <c r="F11040" s="398">
        <v>10.02</v>
      </c>
      <c r="H11040" s="398" t="s">
        <v>10748</v>
      </c>
    </row>
    <row r="11041" spans="1:8">
      <c r="A11041">
        <v>796</v>
      </c>
      <c r="B11041" t="s">
        <v>11386</v>
      </c>
      <c r="C11041" s="398" t="s">
        <v>530</v>
      </c>
      <c r="D11041" s="398">
        <v>6.87</v>
      </c>
      <c r="F11041" s="398">
        <v>8.51</v>
      </c>
      <c r="H11041" s="398" t="s">
        <v>10748</v>
      </c>
    </row>
    <row r="11042" spans="1:8">
      <c r="A11042">
        <v>799</v>
      </c>
      <c r="B11042" t="s">
        <v>11387</v>
      </c>
      <c r="C11042" s="398" t="s">
        <v>530</v>
      </c>
      <c r="D11042" s="398">
        <v>3.32</v>
      </c>
      <c r="F11042" s="398">
        <v>4.12</v>
      </c>
      <c r="H11042" s="398" t="s">
        <v>10748</v>
      </c>
    </row>
    <row r="11043" spans="1:8">
      <c r="A11043">
        <v>792</v>
      </c>
      <c r="B11043" t="s">
        <v>11388</v>
      </c>
      <c r="C11043" s="398" t="s">
        <v>530</v>
      </c>
      <c r="D11043" s="398">
        <v>3.22</v>
      </c>
      <c r="F11043" s="398">
        <v>3.99</v>
      </c>
      <c r="H11043" s="398" t="s">
        <v>10748</v>
      </c>
    </row>
    <row r="11044" spans="1:8">
      <c r="A11044">
        <v>38001</v>
      </c>
      <c r="B11044" t="s">
        <v>11389</v>
      </c>
      <c r="C11044" s="398" t="s">
        <v>530</v>
      </c>
      <c r="D11044" s="398">
        <v>1.3</v>
      </c>
      <c r="F11044" s="398">
        <v>1.22</v>
      </c>
      <c r="H11044" s="398" t="s">
        <v>10748</v>
      </c>
    </row>
    <row r="11045" spans="1:8">
      <c r="A11045">
        <v>38002</v>
      </c>
      <c r="B11045" t="s">
        <v>11390</v>
      </c>
      <c r="C11045" s="398" t="s">
        <v>530</v>
      </c>
      <c r="D11045" s="398">
        <v>4.53</v>
      </c>
      <c r="F11045" s="398">
        <v>4.26</v>
      </c>
      <c r="H11045" s="398" t="s">
        <v>10748</v>
      </c>
    </row>
    <row r="11046" spans="1:8">
      <c r="A11046">
        <v>38003</v>
      </c>
      <c r="B11046" t="s">
        <v>11391</v>
      </c>
      <c r="C11046" s="398" t="s">
        <v>530</v>
      </c>
      <c r="D11046" s="398">
        <v>30.97</v>
      </c>
      <c r="F11046" s="398">
        <v>29.11</v>
      </c>
      <c r="H11046" s="398" t="s">
        <v>10748</v>
      </c>
    </row>
    <row r="11047" spans="1:8">
      <c r="A11047">
        <v>38004</v>
      </c>
      <c r="B11047" t="s">
        <v>11392</v>
      </c>
      <c r="C11047" s="398" t="s">
        <v>530</v>
      </c>
      <c r="D11047" s="398">
        <v>35.61</v>
      </c>
      <c r="F11047" s="398">
        <v>33.47</v>
      </c>
      <c r="H11047" s="398" t="s">
        <v>10748</v>
      </c>
    </row>
    <row r="11048" spans="1:8">
      <c r="A11048">
        <v>44263</v>
      </c>
      <c r="B11048" t="s">
        <v>11393</v>
      </c>
      <c r="C11048" s="398" t="s">
        <v>530</v>
      </c>
      <c r="D11048" s="398">
        <v>63.93</v>
      </c>
      <c r="F11048" s="398">
        <v>60.1</v>
      </c>
      <c r="H11048" s="398" t="s">
        <v>10748</v>
      </c>
    </row>
    <row r="11049" spans="1:8">
      <c r="A11049">
        <v>36327</v>
      </c>
      <c r="B11049" t="s">
        <v>11394</v>
      </c>
      <c r="C11049" s="398" t="s">
        <v>530</v>
      </c>
      <c r="F11049" s="398">
        <v>4.57</v>
      </c>
      <c r="H11049" s="398" t="s">
        <v>10748</v>
      </c>
    </row>
    <row r="11050" spans="1:8">
      <c r="A11050">
        <v>38992</v>
      </c>
      <c r="B11050" t="s">
        <v>11395</v>
      </c>
      <c r="C11050" s="398" t="s">
        <v>530</v>
      </c>
      <c r="F11050" s="398">
        <v>5.56</v>
      </c>
      <c r="H11050" s="398" t="s">
        <v>10748</v>
      </c>
    </row>
    <row r="11051" spans="1:8">
      <c r="A11051">
        <v>38993</v>
      </c>
      <c r="B11051" t="s">
        <v>11396</v>
      </c>
      <c r="C11051" s="398" t="s">
        <v>530</v>
      </c>
      <c r="F11051" s="398">
        <v>14.45</v>
      </c>
      <c r="H11051" s="398" t="s">
        <v>10748</v>
      </c>
    </row>
    <row r="11052" spans="1:8">
      <c r="A11052">
        <v>44175</v>
      </c>
      <c r="B11052" t="s">
        <v>11397</v>
      </c>
      <c r="C11052" s="398" t="s">
        <v>530</v>
      </c>
      <c r="F11052" s="398">
        <v>25.21</v>
      </c>
      <c r="H11052" s="398" t="s">
        <v>10748</v>
      </c>
    </row>
    <row r="11053" spans="1:8">
      <c r="A11053">
        <v>44177</v>
      </c>
      <c r="B11053" t="s">
        <v>11398</v>
      </c>
      <c r="C11053" s="398" t="s">
        <v>530</v>
      </c>
      <c r="F11053" s="398">
        <v>18.84</v>
      </c>
      <c r="H11053" s="398" t="s">
        <v>10748</v>
      </c>
    </row>
    <row r="11054" spans="1:8">
      <c r="A11054">
        <v>38418</v>
      </c>
      <c r="B11054" t="s">
        <v>11399</v>
      </c>
      <c r="C11054" s="398" t="s">
        <v>530</v>
      </c>
      <c r="D11054" s="398">
        <v>5.88</v>
      </c>
      <c r="F11054" s="398">
        <v>6.38</v>
      </c>
      <c r="H11054" s="398" t="s">
        <v>10748</v>
      </c>
    </row>
    <row r="11055" spans="1:8">
      <c r="A11055">
        <v>39178</v>
      </c>
      <c r="B11055" t="s">
        <v>11400</v>
      </c>
      <c r="C11055" s="398" t="s">
        <v>530</v>
      </c>
      <c r="D11055" s="398">
        <v>2.42</v>
      </c>
      <c r="F11055" s="398">
        <v>2.5499999999999998</v>
      </c>
      <c r="H11055" s="398" t="s">
        <v>10748</v>
      </c>
    </row>
    <row r="11056" spans="1:8">
      <c r="A11056">
        <v>39177</v>
      </c>
      <c r="B11056" t="s">
        <v>11401</v>
      </c>
      <c r="C11056" s="398" t="s">
        <v>530</v>
      </c>
      <c r="D11056" s="398">
        <v>2.19</v>
      </c>
      <c r="F11056" s="398">
        <v>2.31</v>
      </c>
      <c r="H11056" s="398" t="s">
        <v>10748</v>
      </c>
    </row>
    <row r="11057" spans="1:8">
      <c r="A11057">
        <v>39176</v>
      </c>
      <c r="B11057" t="s">
        <v>11402</v>
      </c>
      <c r="C11057" s="398" t="s">
        <v>530</v>
      </c>
      <c r="D11057" s="398">
        <v>1.44</v>
      </c>
      <c r="F11057" s="398">
        <v>1.51</v>
      </c>
      <c r="H11057" s="398" t="s">
        <v>10748</v>
      </c>
    </row>
    <row r="11058" spans="1:8">
      <c r="A11058">
        <v>39174</v>
      </c>
      <c r="B11058" t="s">
        <v>11403</v>
      </c>
      <c r="C11058" s="398" t="s">
        <v>530</v>
      </c>
      <c r="D11058" s="398">
        <v>1.0900000000000001</v>
      </c>
      <c r="F11058" s="398">
        <v>1.1499999999999999</v>
      </c>
      <c r="H11058" s="398" t="s">
        <v>10748</v>
      </c>
    </row>
    <row r="11059" spans="1:8">
      <c r="A11059">
        <v>39180</v>
      </c>
      <c r="B11059" t="s">
        <v>11404</v>
      </c>
      <c r="C11059" s="398" t="s">
        <v>530</v>
      </c>
      <c r="D11059" s="398">
        <v>6.59</v>
      </c>
      <c r="F11059" s="398">
        <v>6.94</v>
      </c>
      <c r="H11059" s="398" t="s">
        <v>10748</v>
      </c>
    </row>
    <row r="11060" spans="1:8">
      <c r="A11060">
        <v>39179</v>
      </c>
      <c r="B11060" t="s">
        <v>11405</v>
      </c>
      <c r="C11060" s="398" t="s">
        <v>530</v>
      </c>
      <c r="D11060" s="398">
        <v>5.83</v>
      </c>
      <c r="F11060" s="398">
        <v>6.14</v>
      </c>
      <c r="H11060" s="398" t="s">
        <v>10748</v>
      </c>
    </row>
    <row r="11061" spans="1:8">
      <c r="A11061">
        <v>39181</v>
      </c>
      <c r="B11061" t="s">
        <v>11406</v>
      </c>
      <c r="C11061" s="398" t="s">
        <v>530</v>
      </c>
      <c r="D11061" s="398">
        <v>8.83</v>
      </c>
      <c r="F11061" s="398">
        <v>9.31</v>
      </c>
      <c r="H11061" s="398" t="s">
        <v>10748</v>
      </c>
    </row>
    <row r="11062" spans="1:8">
      <c r="A11062">
        <v>39175</v>
      </c>
      <c r="B11062" t="s">
        <v>11407</v>
      </c>
      <c r="C11062" s="398" t="s">
        <v>530</v>
      </c>
      <c r="D11062" s="398">
        <v>1.34</v>
      </c>
      <c r="F11062" s="398">
        <v>1.41</v>
      </c>
      <c r="H11062" s="398" t="s">
        <v>10748</v>
      </c>
    </row>
    <row r="11063" spans="1:8">
      <c r="A11063">
        <v>39217</v>
      </c>
      <c r="B11063" t="s">
        <v>11408</v>
      </c>
      <c r="C11063" s="398" t="s">
        <v>530</v>
      </c>
      <c r="D11063" s="398">
        <v>1.03</v>
      </c>
      <c r="F11063" s="398">
        <v>1.0900000000000001</v>
      </c>
      <c r="H11063" s="398" t="s">
        <v>10748</v>
      </c>
    </row>
    <row r="11064" spans="1:8">
      <c r="A11064">
        <v>39182</v>
      </c>
      <c r="B11064" t="s">
        <v>11409</v>
      </c>
      <c r="C11064" s="398" t="s">
        <v>530</v>
      </c>
      <c r="D11064" s="398">
        <v>12.42</v>
      </c>
      <c r="F11064" s="398">
        <v>13.09</v>
      </c>
      <c r="H11064" s="398" t="s">
        <v>10748</v>
      </c>
    </row>
    <row r="11065" spans="1:8">
      <c r="A11065">
        <v>12616</v>
      </c>
      <c r="B11065" t="s">
        <v>11410</v>
      </c>
      <c r="C11065" s="398" t="s">
        <v>530</v>
      </c>
      <c r="D11065" s="398">
        <v>18.14</v>
      </c>
      <c r="F11065" s="398">
        <v>19.68</v>
      </c>
      <c r="H11065" s="398" t="s">
        <v>10748</v>
      </c>
    </row>
    <row r="11066" spans="1:8">
      <c r="A11066">
        <v>1049</v>
      </c>
      <c r="B11066" t="s">
        <v>11411</v>
      </c>
      <c r="C11066" s="398" t="s">
        <v>530</v>
      </c>
      <c r="D11066" s="398">
        <v>10.39</v>
      </c>
      <c r="F11066" s="398">
        <v>10.95</v>
      </c>
      <c r="H11066" s="398" t="s">
        <v>10748</v>
      </c>
    </row>
    <row r="11067" spans="1:8">
      <c r="A11067">
        <v>1099</v>
      </c>
      <c r="B11067" t="s">
        <v>11412</v>
      </c>
      <c r="C11067" s="398" t="s">
        <v>530</v>
      </c>
      <c r="D11067" s="398">
        <v>7.95</v>
      </c>
      <c r="F11067" s="398">
        <v>8.3800000000000008</v>
      </c>
      <c r="H11067" s="398" t="s">
        <v>10748</v>
      </c>
    </row>
    <row r="11068" spans="1:8">
      <c r="A11068">
        <v>1050</v>
      </c>
      <c r="B11068" t="s">
        <v>11413</v>
      </c>
      <c r="C11068" s="398" t="s">
        <v>530</v>
      </c>
      <c r="D11068" s="398">
        <v>5.44</v>
      </c>
      <c r="F11068" s="398">
        <v>5.73</v>
      </c>
      <c r="H11068" s="398" t="s">
        <v>10748</v>
      </c>
    </row>
    <row r="11069" spans="1:8">
      <c r="A11069">
        <v>39678</v>
      </c>
      <c r="B11069" t="s">
        <v>11414</v>
      </c>
      <c r="C11069" s="398" t="s">
        <v>530</v>
      </c>
      <c r="D11069" s="398">
        <v>3.2</v>
      </c>
      <c r="F11069" s="398">
        <v>3.38</v>
      </c>
      <c r="H11069" s="398" t="s">
        <v>10748</v>
      </c>
    </row>
    <row r="11070" spans="1:8">
      <c r="A11070">
        <v>1101</v>
      </c>
      <c r="B11070" t="s">
        <v>11415</v>
      </c>
      <c r="C11070" s="398" t="s">
        <v>530</v>
      </c>
      <c r="D11070" s="398">
        <v>34.29</v>
      </c>
      <c r="F11070" s="398">
        <v>36.130000000000003</v>
      </c>
      <c r="H11070" s="398" t="s">
        <v>10748</v>
      </c>
    </row>
    <row r="11071" spans="1:8">
      <c r="A11071">
        <v>1100</v>
      </c>
      <c r="B11071" t="s">
        <v>11416</v>
      </c>
      <c r="C11071" s="398" t="s">
        <v>530</v>
      </c>
      <c r="D11071" s="398">
        <v>17.690000000000001</v>
      </c>
      <c r="F11071" s="398">
        <v>18.64</v>
      </c>
      <c r="H11071" s="398" t="s">
        <v>10748</v>
      </c>
    </row>
    <row r="11072" spans="1:8">
      <c r="A11072">
        <v>39679</v>
      </c>
      <c r="B11072" t="s">
        <v>11417</v>
      </c>
      <c r="C11072" s="398" t="s">
        <v>530</v>
      </c>
      <c r="D11072" s="398">
        <v>68.34</v>
      </c>
      <c r="F11072" s="398">
        <v>72.010000000000005</v>
      </c>
      <c r="H11072" s="398" t="s">
        <v>10748</v>
      </c>
    </row>
    <row r="11073" spans="1:8">
      <c r="A11073">
        <v>1102</v>
      </c>
      <c r="B11073" t="s">
        <v>11418</v>
      </c>
      <c r="C11073" s="398" t="s">
        <v>530</v>
      </c>
      <c r="D11073" s="398">
        <v>51.13</v>
      </c>
      <c r="F11073" s="398">
        <v>53.88</v>
      </c>
      <c r="H11073" s="398" t="s">
        <v>10748</v>
      </c>
    </row>
    <row r="11074" spans="1:8">
      <c r="A11074">
        <v>1098</v>
      </c>
      <c r="B11074" t="s">
        <v>11419</v>
      </c>
      <c r="C11074" s="398" t="s">
        <v>530</v>
      </c>
      <c r="D11074" s="398">
        <v>4.24</v>
      </c>
      <c r="F11074" s="398">
        <v>4.47</v>
      </c>
      <c r="H11074" s="398" t="s">
        <v>10748</v>
      </c>
    </row>
    <row r="11075" spans="1:8">
      <c r="A11075">
        <v>1051</v>
      </c>
      <c r="B11075" t="s">
        <v>11420</v>
      </c>
      <c r="C11075" s="398" t="s">
        <v>530</v>
      </c>
      <c r="D11075" s="398">
        <v>74.319999999999993</v>
      </c>
      <c r="F11075" s="398">
        <v>78.31</v>
      </c>
      <c r="H11075" s="398" t="s">
        <v>10748</v>
      </c>
    </row>
    <row r="11076" spans="1:8">
      <c r="A11076">
        <v>37399</v>
      </c>
      <c r="B11076" t="s">
        <v>11421</v>
      </c>
      <c r="C11076" s="398" t="s">
        <v>530</v>
      </c>
      <c r="D11076" s="398">
        <v>21.06</v>
      </c>
      <c r="F11076" s="398">
        <v>31.25</v>
      </c>
      <c r="H11076" s="398" t="s">
        <v>10748</v>
      </c>
    </row>
    <row r="11077" spans="1:8">
      <c r="A11077">
        <v>43834</v>
      </c>
      <c r="B11077" t="s">
        <v>11422</v>
      </c>
      <c r="C11077" s="398" t="s">
        <v>345</v>
      </c>
      <c r="D11077" s="398">
        <v>23.87</v>
      </c>
      <c r="F11077" s="398">
        <v>22.91</v>
      </c>
      <c r="H11077" s="398" t="s">
        <v>10748</v>
      </c>
    </row>
    <row r="11078" spans="1:8">
      <c r="A11078">
        <v>43835</v>
      </c>
      <c r="B11078" t="s">
        <v>11423</v>
      </c>
      <c r="C11078" s="398" t="s">
        <v>345</v>
      </c>
      <c r="D11078" s="398">
        <v>2.14</v>
      </c>
      <c r="F11078" s="398">
        <v>2.0499999999999998</v>
      </c>
      <c r="H11078" s="398" t="s">
        <v>10748</v>
      </c>
    </row>
    <row r="11079" spans="1:8">
      <c r="A11079">
        <v>43833</v>
      </c>
      <c r="B11079" t="s">
        <v>11424</v>
      </c>
      <c r="C11079" s="398" t="s">
        <v>345</v>
      </c>
      <c r="D11079" s="398">
        <v>2.2200000000000002</v>
      </c>
      <c r="F11079" s="398">
        <v>2.13</v>
      </c>
      <c r="H11079" s="398" t="s">
        <v>10748</v>
      </c>
    </row>
    <row r="11080" spans="1:8">
      <c r="A11080">
        <v>41955</v>
      </c>
      <c r="B11080" t="s">
        <v>11425</v>
      </c>
      <c r="C11080" s="398" t="s">
        <v>298</v>
      </c>
      <c r="D11080" s="398">
        <v>79.319999999999993</v>
      </c>
      <c r="F11080" s="398">
        <v>72.489999999999995</v>
      </c>
      <c r="H11080" s="398" t="s">
        <v>10748</v>
      </c>
    </row>
    <row r="11081" spans="1:8">
      <c r="A11081">
        <v>41953</v>
      </c>
      <c r="B11081" t="s">
        <v>11426</v>
      </c>
      <c r="C11081" s="398" t="s">
        <v>298</v>
      </c>
      <c r="D11081" s="398">
        <v>75.7</v>
      </c>
      <c r="F11081" s="398">
        <v>69.180000000000007</v>
      </c>
      <c r="H11081" s="398" t="s">
        <v>10748</v>
      </c>
    </row>
    <row r="11082" spans="1:8">
      <c r="A11082">
        <v>41954</v>
      </c>
      <c r="B11082" t="s">
        <v>11427</v>
      </c>
      <c r="C11082" s="398" t="s">
        <v>298</v>
      </c>
      <c r="D11082" s="398">
        <v>74.98</v>
      </c>
      <c r="F11082" s="398">
        <v>68.52</v>
      </c>
      <c r="H11082" s="398" t="s">
        <v>10748</v>
      </c>
    </row>
    <row r="11083" spans="1:8">
      <c r="A11083">
        <v>25004</v>
      </c>
      <c r="B11083" t="s">
        <v>11428</v>
      </c>
      <c r="C11083" s="398" t="s">
        <v>298</v>
      </c>
      <c r="D11083" s="398">
        <v>61.45</v>
      </c>
      <c r="F11083" s="398">
        <v>56.33</v>
      </c>
      <c r="H11083" s="398" t="s">
        <v>10748</v>
      </c>
    </row>
    <row r="11084" spans="1:8">
      <c r="A11084">
        <v>25002</v>
      </c>
      <c r="B11084" t="s">
        <v>11429</v>
      </c>
      <c r="C11084" s="398" t="s">
        <v>298</v>
      </c>
      <c r="D11084" s="398">
        <v>61.45</v>
      </c>
      <c r="F11084" s="398">
        <v>56.33</v>
      </c>
      <c r="H11084" s="398" t="s">
        <v>10748</v>
      </c>
    </row>
    <row r="11085" spans="1:8">
      <c r="A11085">
        <v>37409</v>
      </c>
      <c r="B11085" t="s">
        <v>11430</v>
      </c>
      <c r="C11085" s="398" t="s">
        <v>298</v>
      </c>
      <c r="D11085" s="398">
        <v>61.45</v>
      </c>
      <c r="F11085" s="398">
        <v>56.33</v>
      </c>
      <c r="H11085" s="398" t="s">
        <v>10748</v>
      </c>
    </row>
    <row r="11086" spans="1:8">
      <c r="A11086">
        <v>841</v>
      </c>
      <c r="B11086" t="s">
        <v>11431</v>
      </c>
      <c r="C11086" s="398" t="s">
        <v>298</v>
      </c>
      <c r="D11086" s="398">
        <v>62.2</v>
      </c>
      <c r="F11086" s="398">
        <v>57.02</v>
      </c>
      <c r="H11086" s="398" t="s">
        <v>10748</v>
      </c>
    </row>
    <row r="11087" spans="1:8">
      <c r="A11087">
        <v>25005</v>
      </c>
      <c r="B11087" t="s">
        <v>11432</v>
      </c>
      <c r="C11087" s="398" t="s">
        <v>298</v>
      </c>
      <c r="D11087" s="398">
        <v>67.430000000000007</v>
      </c>
      <c r="F11087" s="398">
        <v>61.81</v>
      </c>
      <c r="H11087" s="398" t="s">
        <v>10748</v>
      </c>
    </row>
    <row r="11088" spans="1:8">
      <c r="A11088">
        <v>25003</v>
      </c>
      <c r="B11088" t="s">
        <v>11433</v>
      </c>
      <c r="C11088" s="398" t="s">
        <v>298</v>
      </c>
      <c r="D11088" s="398">
        <v>68.44</v>
      </c>
      <c r="F11088" s="398">
        <v>62.74</v>
      </c>
      <c r="H11088" s="398" t="s">
        <v>10748</v>
      </c>
    </row>
    <row r="11089" spans="1:8">
      <c r="A11089">
        <v>37410</v>
      </c>
      <c r="B11089" t="s">
        <v>11434</v>
      </c>
      <c r="C11089" s="398" t="s">
        <v>298</v>
      </c>
      <c r="D11089" s="398">
        <v>67.430000000000007</v>
      </c>
      <c r="F11089" s="398">
        <v>61.81</v>
      </c>
      <c r="H11089" s="398" t="s">
        <v>10748</v>
      </c>
    </row>
    <row r="11090" spans="1:8">
      <c r="A11090">
        <v>842</v>
      </c>
      <c r="B11090" t="s">
        <v>11435</v>
      </c>
      <c r="C11090" s="398" t="s">
        <v>298</v>
      </c>
      <c r="D11090" s="398">
        <v>68.39</v>
      </c>
      <c r="F11090" s="398">
        <v>62.69</v>
      </c>
      <c r="H11090" s="398" t="s">
        <v>10748</v>
      </c>
    </row>
    <row r="11091" spans="1:8">
      <c r="A11091">
        <v>44391</v>
      </c>
      <c r="B11091" t="s">
        <v>11436</v>
      </c>
      <c r="C11091" s="398" t="s">
        <v>345</v>
      </c>
      <c r="D11091" s="398">
        <v>145.72</v>
      </c>
      <c r="F11091" s="398">
        <v>133.58000000000001</v>
      </c>
      <c r="H11091" s="398" t="s">
        <v>10748</v>
      </c>
    </row>
    <row r="11092" spans="1:8">
      <c r="A11092">
        <v>44388</v>
      </c>
      <c r="B11092" t="s">
        <v>11437</v>
      </c>
      <c r="C11092" s="398" t="s">
        <v>345</v>
      </c>
      <c r="D11092" s="398">
        <v>3.15</v>
      </c>
      <c r="F11092" s="398">
        <v>2.89</v>
      </c>
      <c r="H11092" s="398" t="s">
        <v>10748</v>
      </c>
    </row>
    <row r="11093" spans="1:8">
      <c r="A11093">
        <v>44392</v>
      </c>
      <c r="B11093" t="s">
        <v>11438</v>
      </c>
      <c r="C11093" s="398" t="s">
        <v>345</v>
      </c>
      <c r="D11093" s="398">
        <v>290.14999999999998</v>
      </c>
      <c r="F11093" s="398">
        <v>265.97000000000003</v>
      </c>
      <c r="H11093" s="398" t="s">
        <v>10748</v>
      </c>
    </row>
    <row r="11094" spans="1:8">
      <c r="A11094">
        <v>44390</v>
      </c>
      <c r="B11094" t="s">
        <v>11439</v>
      </c>
      <c r="C11094" s="398" t="s">
        <v>345</v>
      </c>
      <c r="D11094" s="398">
        <v>61.48</v>
      </c>
      <c r="F11094" s="398">
        <v>56.35</v>
      </c>
      <c r="H11094" s="398" t="s">
        <v>10748</v>
      </c>
    </row>
    <row r="11095" spans="1:8">
      <c r="A11095">
        <v>44389</v>
      </c>
      <c r="B11095" t="s">
        <v>11440</v>
      </c>
      <c r="C11095" s="398" t="s">
        <v>345</v>
      </c>
      <c r="D11095" s="398">
        <v>7.26</v>
      </c>
      <c r="F11095" s="398">
        <v>6.65</v>
      </c>
      <c r="H11095" s="398" t="s">
        <v>10748</v>
      </c>
    </row>
    <row r="11096" spans="1:8">
      <c r="A11096">
        <v>862</v>
      </c>
      <c r="B11096" t="s">
        <v>11441</v>
      </c>
      <c r="C11096" s="398" t="s">
        <v>345</v>
      </c>
      <c r="D11096" s="398">
        <v>13.3</v>
      </c>
      <c r="F11096" s="398">
        <v>12.19</v>
      </c>
      <c r="H11096" s="398" t="s">
        <v>10748</v>
      </c>
    </row>
    <row r="11097" spans="1:8">
      <c r="A11097">
        <v>866</v>
      </c>
      <c r="B11097" t="s">
        <v>11442</v>
      </c>
      <c r="C11097" s="398" t="s">
        <v>345</v>
      </c>
      <c r="D11097" s="398">
        <v>168.95</v>
      </c>
      <c r="F11097" s="398">
        <v>154.87</v>
      </c>
      <c r="H11097" s="398" t="s">
        <v>10748</v>
      </c>
    </row>
    <row r="11098" spans="1:8">
      <c r="A11098">
        <v>892</v>
      </c>
      <c r="B11098" t="s">
        <v>11443</v>
      </c>
      <c r="C11098" s="398" t="s">
        <v>345</v>
      </c>
      <c r="D11098" s="398">
        <v>204.52</v>
      </c>
      <c r="F11098" s="398">
        <v>187.47</v>
      </c>
      <c r="H11098" s="398" t="s">
        <v>10748</v>
      </c>
    </row>
    <row r="11099" spans="1:8">
      <c r="A11099">
        <v>857</v>
      </c>
      <c r="B11099" t="s">
        <v>11444</v>
      </c>
      <c r="C11099" s="398" t="s">
        <v>345</v>
      </c>
      <c r="D11099" s="398">
        <v>22.24</v>
      </c>
      <c r="F11099" s="398">
        <v>20.39</v>
      </c>
      <c r="H11099" s="398" t="s">
        <v>10748</v>
      </c>
    </row>
    <row r="11100" spans="1:8">
      <c r="A11100">
        <v>37404</v>
      </c>
      <c r="B11100" t="s">
        <v>11445</v>
      </c>
      <c r="C11100" s="398" t="s">
        <v>345</v>
      </c>
      <c r="D11100" s="398">
        <v>236.62</v>
      </c>
      <c r="F11100" s="398">
        <v>216.9</v>
      </c>
      <c r="H11100" s="398" t="s">
        <v>10748</v>
      </c>
    </row>
    <row r="11101" spans="1:8">
      <c r="A11101">
        <v>868</v>
      </c>
      <c r="B11101" t="s">
        <v>11446</v>
      </c>
      <c r="C11101" s="398" t="s">
        <v>345</v>
      </c>
      <c r="D11101" s="398">
        <v>31.7</v>
      </c>
      <c r="F11101" s="398">
        <v>29.06</v>
      </c>
      <c r="H11101" s="398" t="s">
        <v>10748</v>
      </c>
    </row>
    <row r="11102" spans="1:8">
      <c r="A11102">
        <v>863</v>
      </c>
      <c r="B11102" t="s">
        <v>11447</v>
      </c>
      <c r="C11102" s="398" t="s">
        <v>345</v>
      </c>
      <c r="D11102" s="398">
        <v>46.69</v>
      </c>
      <c r="F11102" s="398">
        <v>42.8</v>
      </c>
      <c r="H11102" s="398" t="s">
        <v>10748</v>
      </c>
    </row>
    <row r="11103" spans="1:8">
      <c r="A11103">
        <v>867</v>
      </c>
      <c r="B11103" t="s">
        <v>11448</v>
      </c>
      <c r="C11103" s="398" t="s">
        <v>345</v>
      </c>
      <c r="D11103" s="398">
        <v>66.510000000000005</v>
      </c>
      <c r="F11103" s="398">
        <v>60.96</v>
      </c>
      <c r="H11103" s="398" t="s">
        <v>10748</v>
      </c>
    </row>
    <row r="11104" spans="1:8">
      <c r="A11104">
        <v>864</v>
      </c>
      <c r="B11104" t="s">
        <v>11449</v>
      </c>
      <c r="C11104" s="398" t="s">
        <v>345</v>
      </c>
      <c r="D11104" s="398">
        <v>87.85</v>
      </c>
      <c r="F11104" s="398">
        <v>80.53</v>
      </c>
      <c r="H11104" s="398" t="s">
        <v>10748</v>
      </c>
    </row>
    <row r="11105" spans="1:8">
      <c r="A11105">
        <v>865</v>
      </c>
      <c r="B11105" t="s">
        <v>11450</v>
      </c>
      <c r="C11105" s="398" t="s">
        <v>345</v>
      </c>
      <c r="D11105" s="398">
        <v>126.36</v>
      </c>
      <c r="F11105" s="398">
        <v>115.83</v>
      </c>
      <c r="H11105" s="398" t="s">
        <v>10748</v>
      </c>
    </row>
    <row r="11106" spans="1:8">
      <c r="A11106">
        <v>39251</v>
      </c>
      <c r="B11106" t="s">
        <v>11451</v>
      </c>
      <c r="C11106" s="398" t="s">
        <v>345</v>
      </c>
      <c r="D11106" s="398">
        <v>0.83</v>
      </c>
      <c r="F11106" s="398">
        <v>0.76</v>
      </c>
      <c r="H11106" s="398" t="s">
        <v>10748</v>
      </c>
    </row>
    <row r="11107" spans="1:8">
      <c r="A11107">
        <v>1011</v>
      </c>
      <c r="B11107" t="s">
        <v>11452</v>
      </c>
      <c r="C11107" s="398" t="s">
        <v>345</v>
      </c>
      <c r="D11107" s="398">
        <v>1.1299999999999999</v>
      </c>
      <c r="F11107" s="398">
        <v>1.04</v>
      </c>
      <c r="H11107" s="398" t="s">
        <v>10748</v>
      </c>
    </row>
    <row r="11108" spans="1:8">
      <c r="A11108">
        <v>39252</v>
      </c>
      <c r="B11108" t="s">
        <v>11453</v>
      </c>
      <c r="C11108" s="398" t="s">
        <v>345</v>
      </c>
      <c r="D11108" s="398">
        <v>1.48</v>
      </c>
      <c r="F11108" s="398">
        <v>1.36</v>
      </c>
      <c r="H11108" s="398" t="s">
        <v>10748</v>
      </c>
    </row>
    <row r="11109" spans="1:8">
      <c r="A11109">
        <v>1013</v>
      </c>
      <c r="B11109" t="s">
        <v>11454</v>
      </c>
      <c r="C11109" s="398" t="s">
        <v>345</v>
      </c>
      <c r="D11109" s="398">
        <v>1.78</v>
      </c>
      <c r="F11109" s="398">
        <v>1.63</v>
      </c>
      <c r="H11109" s="398" t="s">
        <v>10748</v>
      </c>
    </row>
    <row r="11110" spans="1:8">
      <c r="A11110">
        <v>980</v>
      </c>
      <c r="B11110" t="s">
        <v>11455</v>
      </c>
      <c r="C11110" s="398" t="s">
        <v>345</v>
      </c>
      <c r="D11110" s="398">
        <v>12.86</v>
      </c>
      <c r="F11110" s="398">
        <v>11.79</v>
      </c>
      <c r="H11110" s="398" t="s">
        <v>10748</v>
      </c>
    </row>
    <row r="11111" spans="1:8">
      <c r="A11111">
        <v>39237</v>
      </c>
      <c r="B11111" t="s">
        <v>11456</v>
      </c>
      <c r="C11111" s="398" t="s">
        <v>345</v>
      </c>
      <c r="D11111" s="398">
        <v>136.78</v>
      </c>
      <c r="F11111" s="398">
        <v>125.38</v>
      </c>
      <c r="H11111" s="398" t="s">
        <v>10748</v>
      </c>
    </row>
    <row r="11112" spans="1:8">
      <c r="A11112">
        <v>39238</v>
      </c>
      <c r="B11112" t="s">
        <v>11457</v>
      </c>
      <c r="C11112" s="398" t="s">
        <v>345</v>
      </c>
      <c r="D11112" s="398">
        <v>172.51</v>
      </c>
      <c r="F11112" s="398">
        <v>158.13</v>
      </c>
      <c r="H11112" s="398" t="s">
        <v>10748</v>
      </c>
    </row>
    <row r="11113" spans="1:8">
      <c r="A11113">
        <v>979</v>
      </c>
      <c r="B11113" t="s">
        <v>11458</v>
      </c>
      <c r="C11113" s="398" t="s">
        <v>345</v>
      </c>
      <c r="D11113" s="398">
        <v>18.37</v>
      </c>
      <c r="F11113" s="398">
        <v>16.84</v>
      </c>
      <c r="H11113" s="398" t="s">
        <v>10748</v>
      </c>
    </row>
    <row r="11114" spans="1:8">
      <c r="A11114">
        <v>39239</v>
      </c>
      <c r="B11114" t="s">
        <v>11459</v>
      </c>
      <c r="C11114" s="398" t="s">
        <v>345</v>
      </c>
      <c r="D11114" s="398">
        <v>208.41</v>
      </c>
      <c r="F11114" s="398">
        <v>191.04</v>
      </c>
      <c r="H11114" s="398" t="s">
        <v>10748</v>
      </c>
    </row>
    <row r="11115" spans="1:8">
      <c r="A11115">
        <v>1014</v>
      </c>
      <c r="B11115" t="s">
        <v>11460</v>
      </c>
      <c r="C11115" s="398" t="s">
        <v>345</v>
      </c>
      <c r="D11115" s="398">
        <v>2.82</v>
      </c>
      <c r="F11115" s="398">
        <v>2.59</v>
      </c>
      <c r="H11115" s="398" t="s">
        <v>10748</v>
      </c>
    </row>
    <row r="11116" spans="1:8">
      <c r="A11116">
        <v>39240</v>
      </c>
      <c r="B11116" t="s">
        <v>11461</v>
      </c>
      <c r="C11116" s="398" t="s">
        <v>345</v>
      </c>
      <c r="D11116" s="398">
        <v>274.11</v>
      </c>
      <c r="F11116" s="398">
        <v>251.27</v>
      </c>
      <c r="H11116" s="398" t="s">
        <v>10748</v>
      </c>
    </row>
    <row r="11117" spans="1:8">
      <c r="A11117">
        <v>39232</v>
      </c>
      <c r="B11117" t="s">
        <v>11462</v>
      </c>
      <c r="C11117" s="398" t="s">
        <v>345</v>
      </c>
      <c r="D11117" s="398">
        <v>28.77</v>
      </c>
      <c r="F11117" s="398">
        <v>26.37</v>
      </c>
      <c r="H11117" s="398" t="s">
        <v>10748</v>
      </c>
    </row>
    <row r="11118" spans="1:8">
      <c r="A11118">
        <v>39233</v>
      </c>
      <c r="B11118" t="s">
        <v>11463</v>
      </c>
      <c r="C11118" s="398" t="s">
        <v>345</v>
      </c>
      <c r="D11118" s="398">
        <v>41.93</v>
      </c>
      <c r="F11118" s="398">
        <v>38.43</v>
      </c>
      <c r="H11118" s="398" t="s">
        <v>10748</v>
      </c>
    </row>
    <row r="11119" spans="1:8">
      <c r="A11119">
        <v>981</v>
      </c>
      <c r="B11119" t="s">
        <v>11464</v>
      </c>
      <c r="C11119" s="398" t="s">
        <v>345</v>
      </c>
      <c r="D11119" s="398">
        <v>4.68</v>
      </c>
      <c r="F11119" s="398">
        <v>4.29</v>
      </c>
      <c r="H11119" s="398" t="s">
        <v>10748</v>
      </c>
    </row>
    <row r="11120" spans="1:8">
      <c r="A11120">
        <v>39234</v>
      </c>
      <c r="B11120" t="s">
        <v>11465</v>
      </c>
      <c r="C11120" s="398" t="s">
        <v>345</v>
      </c>
      <c r="D11120" s="398">
        <v>58.36</v>
      </c>
      <c r="F11120" s="398">
        <v>53.5</v>
      </c>
      <c r="H11120" s="398" t="s">
        <v>10748</v>
      </c>
    </row>
    <row r="11121" spans="1:8">
      <c r="A11121">
        <v>982</v>
      </c>
      <c r="B11121" t="s">
        <v>11466</v>
      </c>
      <c r="C11121" s="398" t="s">
        <v>345</v>
      </c>
      <c r="D11121" s="398">
        <v>6.73</v>
      </c>
      <c r="F11121" s="398">
        <v>6.17</v>
      </c>
      <c r="H11121" s="398" t="s">
        <v>10748</v>
      </c>
    </row>
    <row r="11122" spans="1:8">
      <c r="A11122">
        <v>39235</v>
      </c>
      <c r="B11122" t="s">
        <v>11467</v>
      </c>
      <c r="C11122" s="398" t="s">
        <v>345</v>
      </c>
      <c r="D11122" s="398">
        <v>86.08</v>
      </c>
      <c r="F11122" s="398">
        <v>78.91</v>
      </c>
      <c r="H11122" s="398" t="s">
        <v>10748</v>
      </c>
    </row>
    <row r="11123" spans="1:8">
      <c r="A11123">
        <v>39236</v>
      </c>
      <c r="B11123" t="s">
        <v>11468</v>
      </c>
      <c r="C11123" s="398" t="s">
        <v>345</v>
      </c>
      <c r="D11123" s="398">
        <v>114.08</v>
      </c>
      <c r="F11123" s="398">
        <v>104.58</v>
      </c>
      <c r="H11123" s="398" t="s">
        <v>10748</v>
      </c>
    </row>
    <row r="11124" spans="1:8">
      <c r="A11124">
        <v>993</v>
      </c>
      <c r="B11124" t="s">
        <v>11469</v>
      </c>
      <c r="C11124" s="398" t="s">
        <v>345</v>
      </c>
      <c r="D11124" s="398">
        <v>2.4</v>
      </c>
      <c r="F11124" s="398">
        <v>2.2000000000000002</v>
      </c>
      <c r="H11124" s="398" t="s">
        <v>10748</v>
      </c>
    </row>
    <row r="11125" spans="1:8">
      <c r="A11125">
        <v>1020</v>
      </c>
      <c r="B11125" t="s">
        <v>11470</v>
      </c>
      <c r="C11125" s="398" t="s">
        <v>345</v>
      </c>
      <c r="D11125" s="398">
        <v>12.26</v>
      </c>
      <c r="F11125" s="398">
        <v>11.24</v>
      </c>
      <c r="H11125" s="398" t="s">
        <v>10748</v>
      </c>
    </row>
    <row r="11126" spans="1:8">
      <c r="A11126">
        <v>1017</v>
      </c>
      <c r="B11126" t="s">
        <v>11471</v>
      </c>
      <c r="C11126" s="398" t="s">
        <v>345</v>
      </c>
      <c r="D11126" s="398">
        <v>150.24</v>
      </c>
      <c r="F11126" s="398">
        <v>137.72</v>
      </c>
      <c r="H11126" s="398" t="s">
        <v>10748</v>
      </c>
    </row>
    <row r="11127" spans="1:8">
      <c r="A11127">
        <v>999</v>
      </c>
      <c r="B11127" t="s">
        <v>11472</v>
      </c>
      <c r="C11127" s="398" t="s">
        <v>345</v>
      </c>
      <c r="D11127" s="398">
        <v>182.02</v>
      </c>
      <c r="F11127" s="398">
        <v>166.85</v>
      </c>
      <c r="H11127" s="398" t="s">
        <v>10748</v>
      </c>
    </row>
    <row r="11128" spans="1:8">
      <c r="A11128">
        <v>995</v>
      </c>
      <c r="B11128" t="s">
        <v>11473</v>
      </c>
      <c r="C11128" s="398" t="s">
        <v>345</v>
      </c>
      <c r="D11128" s="398">
        <v>19.52</v>
      </c>
      <c r="F11128" s="398">
        <v>17.89</v>
      </c>
      <c r="H11128" s="398" t="s">
        <v>10748</v>
      </c>
    </row>
    <row r="11129" spans="1:8">
      <c r="A11129">
        <v>1000</v>
      </c>
      <c r="B11129" t="s">
        <v>11474</v>
      </c>
      <c r="C11129" s="398" t="s">
        <v>345</v>
      </c>
      <c r="D11129" s="398">
        <v>223.58</v>
      </c>
      <c r="F11129" s="398">
        <v>204.95</v>
      </c>
      <c r="H11129" s="398" t="s">
        <v>10748</v>
      </c>
    </row>
    <row r="11130" spans="1:8">
      <c r="A11130">
        <v>1022</v>
      </c>
      <c r="B11130" t="s">
        <v>11475</v>
      </c>
      <c r="C11130" s="398" t="s">
        <v>345</v>
      </c>
      <c r="D11130" s="398">
        <v>3.35</v>
      </c>
      <c r="F11130" s="398">
        <v>3.07</v>
      </c>
      <c r="H11130" s="398" t="s">
        <v>10748</v>
      </c>
    </row>
    <row r="11131" spans="1:8">
      <c r="A11131">
        <v>1015</v>
      </c>
      <c r="B11131" t="s">
        <v>11476</v>
      </c>
      <c r="C11131" s="398" t="s">
        <v>345</v>
      </c>
      <c r="D11131" s="398">
        <v>297.11</v>
      </c>
      <c r="F11131" s="398">
        <v>272.35000000000002</v>
      </c>
      <c r="H11131" s="398" t="s">
        <v>10748</v>
      </c>
    </row>
    <row r="11132" spans="1:8">
      <c r="A11132">
        <v>996</v>
      </c>
      <c r="B11132" t="s">
        <v>11477</v>
      </c>
      <c r="C11132" s="398" t="s">
        <v>345</v>
      </c>
      <c r="D11132" s="398">
        <v>30.27</v>
      </c>
      <c r="F11132" s="398">
        <v>27.75</v>
      </c>
      <c r="H11132" s="398" t="s">
        <v>10748</v>
      </c>
    </row>
    <row r="11133" spans="1:8">
      <c r="A11133">
        <v>1001</v>
      </c>
      <c r="B11133" t="s">
        <v>11478</v>
      </c>
      <c r="C11133" s="398" t="s">
        <v>345</v>
      </c>
      <c r="D11133" s="398">
        <v>385.49</v>
      </c>
      <c r="F11133" s="398">
        <v>353.37</v>
      </c>
      <c r="H11133" s="398" t="s">
        <v>10748</v>
      </c>
    </row>
    <row r="11134" spans="1:8">
      <c r="A11134">
        <v>1019</v>
      </c>
      <c r="B11134" t="s">
        <v>11479</v>
      </c>
      <c r="C11134" s="398" t="s">
        <v>345</v>
      </c>
      <c r="D11134" s="398">
        <v>42.78</v>
      </c>
      <c r="F11134" s="398">
        <v>39.21</v>
      </c>
      <c r="H11134" s="398" t="s">
        <v>10748</v>
      </c>
    </row>
    <row r="11135" spans="1:8">
      <c r="A11135">
        <v>1021</v>
      </c>
      <c r="B11135" t="s">
        <v>11480</v>
      </c>
      <c r="C11135" s="398" t="s">
        <v>345</v>
      </c>
      <c r="D11135" s="398">
        <v>5.14</v>
      </c>
      <c r="F11135" s="398">
        <v>4.71</v>
      </c>
      <c r="H11135" s="398" t="s">
        <v>10748</v>
      </c>
    </row>
    <row r="11136" spans="1:8">
      <c r="A11136">
        <v>39249</v>
      </c>
      <c r="B11136" t="s">
        <v>11481</v>
      </c>
      <c r="C11136" s="398" t="s">
        <v>345</v>
      </c>
      <c r="D11136" s="398">
        <v>518.32000000000005</v>
      </c>
      <c r="F11136" s="398">
        <v>475.12</v>
      </c>
      <c r="H11136" s="398" t="s">
        <v>10748</v>
      </c>
    </row>
    <row r="11137" spans="1:8">
      <c r="A11137">
        <v>1018</v>
      </c>
      <c r="B11137" t="s">
        <v>11482</v>
      </c>
      <c r="C11137" s="398" t="s">
        <v>345</v>
      </c>
      <c r="D11137" s="398">
        <v>63.25</v>
      </c>
      <c r="F11137" s="398">
        <v>57.98</v>
      </c>
      <c r="H11137" s="398" t="s">
        <v>10748</v>
      </c>
    </row>
    <row r="11138" spans="1:8">
      <c r="A11138">
        <v>39250</v>
      </c>
      <c r="B11138" t="s">
        <v>11483</v>
      </c>
      <c r="C11138" s="398" t="s">
        <v>345</v>
      </c>
      <c r="D11138" s="398">
        <v>620.02</v>
      </c>
      <c r="F11138" s="398">
        <v>568.35</v>
      </c>
      <c r="H11138" s="398" t="s">
        <v>10748</v>
      </c>
    </row>
    <row r="11139" spans="1:8">
      <c r="A11139">
        <v>994</v>
      </c>
      <c r="B11139" t="s">
        <v>11484</v>
      </c>
      <c r="C11139" s="398" t="s">
        <v>345</v>
      </c>
      <c r="D11139" s="398">
        <v>7.48</v>
      </c>
      <c r="F11139" s="398">
        <v>6.86</v>
      </c>
      <c r="H11139" s="398" t="s">
        <v>10748</v>
      </c>
    </row>
    <row r="11140" spans="1:8">
      <c r="A11140">
        <v>977</v>
      </c>
      <c r="B11140" t="s">
        <v>11485</v>
      </c>
      <c r="C11140" s="398" t="s">
        <v>345</v>
      </c>
      <c r="D11140" s="398">
        <v>88.49</v>
      </c>
      <c r="F11140" s="398">
        <v>81.11</v>
      </c>
      <c r="H11140" s="398" t="s">
        <v>10748</v>
      </c>
    </row>
    <row r="11141" spans="1:8">
      <c r="A11141">
        <v>998</v>
      </c>
      <c r="B11141" t="s">
        <v>11486</v>
      </c>
      <c r="C11141" s="398" t="s">
        <v>345</v>
      </c>
      <c r="D11141" s="398">
        <v>114.89</v>
      </c>
      <c r="F11141" s="398">
        <v>105.32</v>
      </c>
      <c r="H11141" s="398" t="s">
        <v>10748</v>
      </c>
    </row>
    <row r="11142" spans="1:8">
      <c r="A11142">
        <v>1006</v>
      </c>
      <c r="B11142" t="s">
        <v>11487</v>
      </c>
      <c r="C11142" s="398" t="s">
        <v>345</v>
      </c>
      <c r="D11142" s="398">
        <v>152.24</v>
      </c>
      <c r="F11142" s="398">
        <v>139.55000000000001</v>
      </c>
      <c r="H11142" s="398" t="s">
        <v>10748</v>
      </c>
    </row>
    <row r="11143" spans="1:8">
      <c r="A11143">
        <v>990</v>
      </c>
      <c r="B11143" t="s">
        <v>11488</v>
      </c>
      <c r="C11143" s="398" t="s">
        <v>345</v>
      </c>
      <c r="D11143" s="398">
        <v>202.43</v>
      </c>
      <c r="F11143" s="398">
        <v>185.56</v>
      </c>
      <c r="H11143" s="398" t="s">
        <v>10748</v>
      </c>
    </row>
    <row r="11144" spans="1:8">
      <c r="A11144">
        <v>39241</v>
      </c>
      <c r="B11144" t="s">
        <v>11489</v>
      </c>
      <c r="C11144" s="398" t="s">
        <v>345</v>
      </c>
      <c r="D11144" s="398">
        <v>19.93</v>
      </c>
      <c r="F11144" s="398">
        <v>18.27</v>
      </c>
      <c r="H11144" s="398" t="s">
        <v>10748</v>
      </c>
    </row>
    <row r="11145" spans="1:8">
      <c r="A11145">
        <v>1005</v>
      </c>
      <c r="B11145" t="s">
        <v>11490</v>
      </c>
      <c r="C11145" s="398" t="s">
        <v>345</v>
      </c>
      <c r="D11145" s="398">
        <v>252.03</v>
      </c>
      <c r="F11145" s="398">
        <v>231.03</v>
      </c>
      <c r="H11145" s="398" t="s">
        <v>10748</v>
      </c>
    </row>
    <row r="11146" spans="1:8">
      <c r="A11146">
        <v>991</v>
      </c>
      <c r="B11146" t="s">
        <v>11491</v>
      </c>
      <c r="C11146" s="398" t="s">
        <v>345</v>
      </c>
      <c r="D11146" s="398">
        <v>330.11</v>
      </c>
      <c r="F11146" s="398">
        <v>302.60000000000002</v>
      </c>
      <c r="H11146" s="398" t="s">
        <v>10748</v>
      </c>
    </row>
    <row r="11147" spans="1:8">
      <c r="A11147">
        <v>986</v>
      </c>
      <c r="B11147" t="s">
        <v>11492</v>
      </c>
      <c r="C11147" s="398" t="s">
        <v>345</v>
      </c>
      <c r="D11147" s="398">
        <v>31.49</v>
      </c>
      <c r="F11147" s="398">
        <v>28.86</v>
      </c>
      <c r="H11147" s="398" t="s">
        <v>10748</v>
      </c>
    </row>
    <row r="11148" spans="1:8">
      <c r="A11148">
        <v>987</v>
      </c>
      <c r="B11148" t="s">
        <v>11493</v>
      </c>
      <c r="C11148" s="398" t="s">
        <v>345</v>
      </c>
      <c r="D11148" s="398">
        <v>43.1</v>
      </c>
      <c r="F11148" s="398">
        <v>39.51</v>
      </c>
      <c r="H11148" s="398" t="s">
        <v>10748</v>
      </c>
    </row>
    <row r="11149" spans="1:8">
      <c r="A11149">
        <v>1007</v>
      </c>
      <c r="B11149" t="s">
        <v>11494</v>
      </c>
      <c r="C11149" s="398" t="s">
        <v>345</v>
      </c>
      <c r="D11149" s="398">
        <v>59.66</v>
      </c>
      <c r="F11149" s="398">
        <v>54.69</v>
      </c>
      <c r="H11149" s="398" t="s">
        <v>10748</v>
      </c>
    </row>
    <row r="11150" spans="1:8">
      <c r="A11150">
        <v>1008</v>
      </c>
      <c r="B11150" t="s">
        <v>11495</v>
      </c>
      <c r="C11150" s="398" t="s">
        <v>345</v>
      </c>
      <c r="D11150" s="398">
        <v>7.57</v>
      </c>
      <c r="F11150" s="398">
        <v>6.94</v>
      </c>
      <c r="H11150" s="398" t="s">
        <v>10748</v>
      </c>
    </row>
    <row r="11151" spans="1:8">
      <c r="A11151">
        <v>988</v>
      </c>
      <c r="B11151" t="s">
        <v>11496</v>
      </c>
      <c r="C11151" s="398" t="s">
        <v>345</v>
      </c>
      <c r="D11151" s="398">
        <v>82.27</v>
      </c>
      <c r="F11151" s="398">
        <v>75.41</v>
      </c>
      <c r="H11151" s="398" t="s">
        <v>10748</v>
      </c>
    </row>
    <row r="11152" spans="1:8">
      <c r="A11152">
        <v>989</v>
      </c>
      <c r="B11152" t="s">
        <v>11497</v>
      </c>
      <c r="C11152" s="398" t="s">
        <v>345</v>
      </c>
      <c r="D11152" s="398">
        <v>113.56</v>
      </c>
      <c r="F11152" s="398">
        <v>104.09</v>
      </c>
      <c r="H11152" s="398" t="s">
        <v>10748</v>
      </c>
    </row>
    <row r="11153" spans="1:8">
      <c r="A11153">
        <v>43972</v>
      </c>
      <c r="B11153" t="s">
        <v>11498</v>
      </c>
      <c r="C11153" s="398" t="s">
        <v>345</v>
      </c>
      <c r="D11153" s="398">
        <v>4.55</v>
      </c>
      <c r="F11153" s="398">
        <v>4.37</v>
      </c>
      <c r="H11153" s="398" t="s">
        <v>10748</v>
      </c>
    </row>
    <row r="11154" spans="1:8">
      <c r="A11154">
        <v>43971</v>
      </c>
      <c r="B11154" t="s">
        <v>11499</v>
      </c>
      <c r="C11154" s="398" t="s">
        <v>345</v>
      </c>
      <c r="D11154" s="398">
        <v>3.48</v>
      </c>
      <c r="F11154" s="398">
        <v>3.34</v>
      </c>
      <c r="H11154" s="398" t="s">
        <v>10748</v>
      </c>
    </row>
    <row r="11155" spans="1:8">
      <c r="A11155">
        <v>39598</v>
      </c>
      <c r="B11155" t="s">
        <v>11500</v>
      </c>
      <c r="C11155" s="398" t="s">
        <v>345</v>
      </c>
      <c r="D11155" s="398">
        <v>6.45</v>
      </c>
      <c r="F11155" s="398">
        <v>6.19</v>
      </c>
      <c r="H11155" s="398" t="s">
        <v>10748</v>
      </c>
    </row>
    <row r="11156" spans="1:8">
      <c r="A11156">
        <v>43973</v>
      </c>
      <c r="B11156" t="s">
        <v>11501</v>
      </c>
      <c r="C11156" s="398" t="s">
        <v>345</v>
      </c>
      <c r="D11156" s="398">
        <v>4.76</v>
      </c>
      <c r="F11156" s="398">
        <v>4.57</v>
      </c>
      <c r="H11156" s="398" t="s">
        <v>10748</v>
      </c>
    </row>
    <row r="11157" spans="1:8">
      <c r="A11157">
        <v>39599</v>
      </c>
      <c r="B11157" t="s">
        <v>11502</v>
      </c>
      <c r="C11157" s="398" t="s">
        <v>345</v>
      </c>
      <c r="D11157" s="398">
        <v>9.2799999999999994</v>
      </c>
      <c r="F11157" s="398">
        <v>8.91</v>
      </c>
      <c r="H11157" s="398" t="s">
        <v>10748</v>
      </c>
    </row>
    <row r="11158" spans="1:8">
      <c r="A11158">
        <v>43832</v>
      </c>
      <c r="B11158" t="s">
        <v>11503</v>
      </c>
      <c r="C11158" s="398" t="s">
        <v>345</v>
      </c>
      <c r="D11158" s="398">
        <v>24.45</v>
      </c>
      <c r="F11158" s="398">
        <v>23.47</v>
      </c>
      <c r="H11158" s="398" t="s">
        <v>10748</v>
      </c>
    </row>
    <row r="11159" spans="1:8">
      <c r="A11159">
        <v>34602</v>
      </c>
      <c r="B11159" t="s">
        <v>11504</v>
      </c>
      <c r="C11159" s="398" t="s">
        <v>345</v>
      </c>
      <c r="D11159" s="398">
        <v>5.21</v>
      </c>
      <c r="F11159" s="398">
        <v>4.7699999999999996</v>
      </c>
      <c r="H11159" s="398" t="s">
        <v>10748</v>
      </c>
    </row>
    <row r="11160" spans="1:8">
      <c r="A11160">
        <v>34607</v>
      </c>
      <c r="B11160" t="s">
        <v>11505</v>
      </c>
      <c r="C11160" s="398" t="s">
        <v>345</v>
      </c>
      <c r="D11160" s="398">
        <v>12.76</v>
      </c>
      <c r="F11160" s="398">
        <v>11.7</v>
      </c>
      <c r="H11160" s="398" t="s">
        <v>10748</v>
      </c>
    </row>
    <row r="11161" spans="1:8">
      <c r="A11161">
        <v>34609</v>
      </c>
      <c r="B11161" t="s">
        <v>11506</v>
      </c>
      <c r="C11161" s="398" t="s">
        <v>345</v>
      </c>
      <c r="D11161" s="398">
        <v>18.57</v>
      </c>
      <c r="F11161" s="398">
        <v>17.02</v>
      </c>
      <c r="H11161" s="398" t="s">
        <v>10748</v>
      </c>
    </row>
    <row r="11162" spans="1:8">
      <c r="A11162">
        <v>34618</v>
      </c>
      <c r="B11162" t="s">
        <v>11507</v>
      </c>
      <c r="C11162" s="398" t="s">
        <v>345</v>
      </c>
      <c r="D11162" s="398">
        <v>7.1</v>
      </c>
      <c r="F11162" s="398">
        <v>6.51</v>
      </c>
      <c r="H11162" s="398" t="s">
        <v>10748</v>
      </c>
    </row>
    <row r="11163" spans="1:8">
      <c r="A11163">
        <v>34621</v>
      </c>
      <c r="B11163" t="s">
        <v>11508</v>
      </c>
      <c r="C11163" s="398" t="s">
        <v>345</v>
      </c>
      <c r="D11163" s="398">
        <v>17.600000000000001</v>
      </c>
      <c r="F11163" s="398">
        <v>16.13</v>
      </c>
      <c r="H11163" s="398" t="s">
        <v>10748</v>
      </c>
    </row>
    <row r="11164" spans="1:8">
      <c r="A11164">
        <v>34622</v>
      </c>
      <c r="B11164" t="s">
        <v>11509</v>
      </c>
      <c r="C11164" s="398" t="s">
        <v>345</v>
      </c>
      <c r="D11164" s="398">
        <v>26.14</v>
      </c>
      <c r="F11164" s="398">
        <v>23.96</v>
      </c>
      <c r="H11164" s="398" t="s">
        <v>10748</v>
      </c>
    </row>
    <row r="11165" spans="1:8">
      <c r="A11165">
        <v>34624</v>
      </c>
      <c r="B11165" t="s">
        <v>11510</v>
      </c>
      <c r="C11165" s="398" t="s">
        <v>345</v>
      </c>
      <c r="D11165" s="398">
        <v>9.48</v>
      </c>
      <c r="F11165" s="398">
        <v>8.69</v>
      </c>
      <c r="H11165" s="398" t="s">
        <v>10748</v>
      </c>
    </row>
    <row r="11166" spans="1:8">
      <c r="A11166">
        <v>34627</v>
      </c>
      <c r="B11166" t="s">
        <v>11511</v>
      </c>
      <c r="C11166" s="398" t="s">
        <v>345</v>
      </c>
      <c r="D11166" s="398">
        <v>22.86</v>
      </c>
      <c r="F11166" s="398">
        <v>20.96</v>
      </c>
      <c r="H11166" s="398" t="s">
        <v>10748</v>
      </c>
    </row>
    <row r="11167" spans="1:8">
      <c r="A11167">
        <v>34629</v>
      </c>
      <c r="B11167" t="s">
        <v>11512</v>
      </c>
      <c r="C11167" s="398" t="s">
        <v>345</v>
      </c>
      <c r="D11167" s="398">
        <v>34.93</v>
      </c>
      <c r="F11167" s="398">
        <v>32.020000000000003</v>
      </c>
      <c r="H11167" s="398" t="s">
        <v>10748</v>
      </c>
    </row>
    <row r="11168" spans="1:8">
      <c r="A11168">
        <v>39257</v>
      </c>
      <c r="B11168" t="s">
        <v>11513</v>
      </c>
      <c r="C11168" s="398" t="s">
        <v>345</v>
      </c>
      <c r="D11168" s="398">
        <v>7.11</v>
      </c>
      <c r="F11168" s="398">
        <v>6.52</v>
      </c>
      <c r="H11168" s="398" t="s">
        <v>10748</v>
      </c>
    </row>
    <row r="11169" spans="1:8">
      <c r="A11169">
        <v>39261</v>
      </c>
      <c r="B11169" t="s">
        <v>11514</v>
      </c>
      <c r="C11169" s="398" t="s">
        <v>345</v>
      </c>
      <c r="D11169" s="398">
        <v>40.700000000000003</v>
      </c>
      <c r="F11169" s="398">
        <v>37.31</v>
      </c>
      <c r="H11169" s="398" t="s">
        <v>10748</v>
      </c>
    </row>
    <row r="11170" spans="1:8">
      <c r="A11170">
        <v>39268</v>
      </c>
      <c r="B11170" t="s">
        <v>11515</v>
      </c>
      <c r="C11170" s="398" t="s">
        <v>345</v>
      </c>
      <c r="D11170" s="398">
        <v>636.11</v>
      </c>
      <c r="F11170" s="398">
        <v>583.1</v>
      </c>
      <c r="H11170" s="398" t="s">
        <v>10748</v>
      </c>
    </row>
    <row r="11171" spans="1:8">
      <c r="A11171">
        <v>39262</v>
      </c>
      <c r="B11171" t="s">
        <v>11516</v>
      </c>
      <c r="C11171" s="398" t="s">
        <v>345</v>
      </c>
      <c r="D11171" s="398">
        <v>64.81</v>
      </c>
      <c r="F11171" s="398">
        <v>59.4</v>
      </c>
      <c r="H11171" s="398" t="s">
        <v>10748</v>
      </c>
    </row>
    <row r="11172" spans="1:8">
      <c r="A11172">
        <v>39258</v>
      </c>
      <c r="B11172" t="s">
        <v>11517</v>
      </c>
      <c r="C11172" s="398" t="s">
        <v>345</v>
      </c>
      <c r="D11172" s="398">
        <v>10.71</v>
      </c>
      <c r="F11172" s="398">
        <v>9.82</v>
      </c>
      <c r="H11172" s="398" t="s">
        <v>10748</v>
      </c>
    </row>
    <row r="11173" spans="1:8">
      <c r="A11173">
        <v>39263</v>
      </c>
      <c r="B11173" t="s">
        <v>11518</v>
      </c>
      <c r="C11173" s="398" t="s">
        <v>345</v>
      </c>
      <c r="D11173" s="398">
        <v>112.06</v>
      </c>
      <c r="F11173" s="398">
        <v>102.72</v>
      </c>
      <c r="H11173" s="398" t="s">
        <v>10748</v>
      </c>
    </row>
    <row r="11174" spans="1:8">
      <c r="A11174">
        <v>39264</v>
      </c>
      <c r="B11174" t="s">
        <v>11519</v>
      </c>
      <c r="C11174" s="398" t="s">
        <v>345</v>
      </c>
      <c r="D11174" s="398">
        <v>155.24</v>
      </c>
      <c r="F11174" s="398">
        <v>142.30000000000001</v>
      </c>
      <c r="H11174" s="398" t="s">
        <v>10748</v>
      </c>
    </row>
    <row r="11175" spans="1:8">
      <c r="A11175">
        <v>39259</v>
      </c>
      <c r="B11175" t="s">
        <v>11520</v>
      </c>
      <c r="C11175" s="398" t="s">
        <v>345</v>
      </c>
      <c r="D11175" s="398">
        <v>16.5</v>
      </c>
      <c r="F11175" s="398">
        <v>15.12</v>
      </c>
      <c r="H11175" s="398" t="s">
        <v>10748</v>
      </c>
    </row>
    <row r="11176" spans="1:8">
      <c r="A11176">
        <v>39265</v>
      </c>
      <c r="B11176" t="s">
        <v>11521</v>
      </c>
      <c r="C11176" s="398" t="s">
        <v>345</v>
      </c>
      <c r="D11176" s="398">
        <v>210.76</v>
      </c>
      <c r="F11176" s="398">
        <v>193.19</v>
      </c>
      <c r="H11176" s="398" t="s">
        <v>10748</v>
      </c>
    </row>
    <row r="11177" spans="1:8">
      <c r="A11177">
        <v>39260</v>
      </c>
      <c r="B11177" t="s">
        <v>11522</v>
      </c>
      <c r="C11177" s="398" t="s">
        <v>345</v>
      </c>
      <c r="D11177" s="398">
        <v>25.26</v>
      </c>
      <c r="F11177" s="398">
        <v>23.16</v>
      </c>
      <c r="H11177" s="398" t="s">
        <v>10748</v>
      </c>
    </row>
    <row r="11178" spans="1:8">
      <c r="A11178">
        <v>39266</v>
      </c>
      <c r="B11178" t="s">
        <v>11523</v>
      </c>
      <c r="C11178" s="398" t="s">
        <v>345</v>
      </c>
      <c r="D11178" s="398">
        <v>318.02999999999997</v>
      </c>
      <c r="F11178" s="398">
        <v>291.52999999999997</v>
      </c>
      <c r="H11178" s="398" t="s">
        <v>10748</v>
      </c>
    </row>
    <row r="11179" spans="1:8">
      <c r="A11179">
        <v>39267</v>
      </c>
      <c r="B11179" t="s">
        <v>11524</v>
      </c>
      <c r="C11179" s="398" t="s">
        <v>345</v>
      </c>
      <c r="D11179" s="398">
        <v>397.62</v>
      </c>
      <c r="F11179" s="398">
        <v>364.48</v>
      </c>
      <c r="H11179" s="398" t="s">
        <v>10748</v>
      </c>
    </row>
    <row r="11180" spans="1:8">
      <c r="A11180">
        <v>11901</v>
      </c>
      <c r="B11180" t="s">
        <v>11525</v>
      </c>
      <c r="C11180" s="398" t="s">
        <v>345</v>
      </c>
      <c r="D11180" s="398">
        <v>0.83</v>
      </c>
      <c r="F11180" s="398">
        <v>0.8</v>
      </c>
      <c r="H11180" s="398" t="s">
        <v>10748</v>
      </c>
    </row>
    <row r="11181" spans="1:8">
      <c r="A11181">
        <v>11902</v>
      </c>
      <c r="B11181" t="s">
        <v>11526</v>
      </c>
      <c r="C11181" s="398" t="s">
        <v>345</v>
      </c>
      <c r="D11181" s="398">
        <v>1.6</v>
      </c>
      <c r="F11181" s="398">
        <v>1.53</v>
      </c>
      <c r="H11181" s="398" t="s">
        <v>10748</v>
      </c>
    </row>
    <row r="11182" spans="1:8">
      <c r="A11182">
        <v>11903</v>
      </c>
      <c r="B11182" t="s">
        <v>11527</v>
      </c>
      <c r="C11182" s="398" t="s">
        <v>345</v>
      </c>
      <c r="D11182" s="398">
        <v>1.69</v>
      </c>
      <c r="F11182" s="398">
        <v>1.62</v>
      </c>
      <c r="H11182" s="398" t="s">
        <v>10748</v>
      </c>
    </row>
    <row r="11183" spans="1:8">
      <c r="A11183">
        <v>11904</v>
      </c>
      <c r="B11183" t="s">
        <v>11528</v>
      </c>
      <c r="C11183" s="398" t="s">
        <v>345</v>
      </c>
      <c r="D11183" s="398">
        <v>2.57</v>
      </c>
      <c r="F11183" s="398">
        <v>2.46</v>
      </c>
      <c r="H11183" s="398" t="s">
        <v>10748</v>
      </c>
    </row>
    <row r="11184" spans="1:8">
      <c r="A11184">
        <v>11905</v>
      </c>
      <c r="B11184" t="s">
        <v>11529</v>
      </c>
      <c r="C11184" s="398" t="s">
        <v>345</v>
      </c>
      <c r="D11184" s="398">
        <v>3.13</v>
      </c>
      <c r="F11184" s="398">
        <v>3.01</v>
      </c>
      <c r="H11184" s="398" t="s">
        <v>10748</v>
      </c>
    </row>
    <row r="11185" spans="1:8">
      <c r="A11185">
        <v>11906</v>
      </c>
      <c r="B11185" t="s">
        <v>11530</v>
      </c>
      <c r="C11185" s="398" t="s">
        <v>345</v>
      </c>
      <c r="D11185" s="398">
        <v>3.98</v>
      </c>
      <c r="F11185" s="398">
        <v>3.82</v>
      </c>
      <c r="H11185" s="398" t="s">
        <v>10748</v>
      </c>
    </row>
    <row r="11186" spans="1:8">
      <c r="A11186">
        <v>11919</v>
      </c>
      <c r="B11186" t="s">
        <v>11531</v>
      </c>
      <c r="C11186" s="398" t="s">
        <v>345</v>
      </c>
      <c r="D11186" s="398">
        <v>7.3</v>
      </c>
      <c r="F11186" s="398">
        <v>7.01</v>
      </c>
      <c r="H11186" s="398" t="s">
        <v>10748</v>
      </c>
    </row>
    <row r="11187" spans="1:8">
      <c r="A11187">
        <v>11920</v>
      </c>
      <c r="B11187" t="s">
        <v>11532</v>
      </c>
      <c r="C11187" s="398" t="s">
        <v>345</v>
      </c>
      <c r="D11187" s="398">
        <v>13.87</v>
      </c>
      <c r="F11187" s="398">
        <v>13.31</v>
      </c>
      <c r="H11187" s="398" t="s">
        <v>10748</v>
      </c>
    </row>
    <row r="11188" spans="1:8">
      <c r="A11188">
        <v>11924</v>
      </c>
      <c r="B11188" t="s">
        <v>11533</v>
      </c>
      <c r="C11188" s="398" t="s">
        <v>345</v>
      </c>
      <c r="D11188" s="398">
        <v>116.42</v>
      </c>
      <c r="F11188" s="398">
        <v>111.74</v>
      </c>
      <c r="H11188" s="398" t="s">
        <v>10748</v>
      </c>
    </row>
    <row r="11189" spans="1:8">
      <c r="A11189">
        <v>11921</v>
      </c>
      <c r="B11189" t="s">
        <v>11534</v>
      </c>
      <c r="C11189" s="398" t="s">
        <v>345</v>
      </c>
      <c r="D11189" s="398">
        <v>20.29</v>
      </c>
      <c r="F11189" s="398">
        <v>19.47</v>
      </c>
      <c r="H11189" s="398" t="s">
        <v>10748</v>
      </c>
    </row>
    <row r="11190" spans="1:8">
      <c r="A11190">
        <v>11922</v>
      </c>
      <c r="B11190" t="s">
        <v>11535</v>
      </c>
      <c r="C11190" s="398" t="s">
        <v>345</v>
      </c>
      <c r="D11190" s="398">
        <v>32.81</v>
      </c>
      <c r="F11190" s="398">
        <v>31.49</v>
      </c>
      <c r="H11190" s="398" t="s">
        <v>10748</v>
      </c>
    </row>
    <row r="11191" spans="1:8">
      <c r="A11191">
        <v>11923</v>
      </c>
      <c r="B11191" t="s">
        <v>11536</v>
      </c>
      <c r="C11191" s="398" t="s">
        <v>345</v>
      </c>
      <c r="D11191" s="398">
        <v>48.04</v>
      </c>
      <c r="F11191" s="398">
        <v>46.1</v>
      </c>
      <c r="H11191" s="398" t="s">
        <v>10748</v>
      </c>
    </row>
    <row r="11192" spans="1:8">
      <c r="A11192">
        <v>11916</v>
      </c>
      <c r="B11192" t="s">
        <v>11537</v>
      </c>
      <c r="C11192" s="398" t="s">
        <v>345</v>
      </c>
      <c r="D11192" s="398">
        <v>9.99</v>
      </c>
      <c r="F11192" s="398">
        <v>9.59</v>
      </c>
      <c r="H11192" s="398" t="s">
        <v>10748</v>
      </c>
    </row>
    <row r="11193" spans="1:8">
      <c r="A11193">
        <v>11914</v>
      </c>
      <c r="B11193" t="s">
        <v>11538</v>
      </c>
      <c r="C11193" s="398" t="s">
        <v>345</v>
      </c>
      <c r="D11193" s="398">
        <v>71.97</v>
      </c>
      <c r="F11193" s="398">
        <v>69.069999999999993</v>
      </c>
      <c r="H11193" s="398" t="s">
        <v>10748</v>
      </c>
    </row>
    <row r="11194" spans="1:8">
      <c r="A11194">
        <v>11917</v>
      </c>
      <c r="B11194" t="s">
        <v>11539</v>
      </c>
      <c r="C11194" s="398" t="s">
        <v>345</v>
      </c>
      <c r="D11194" s="398">
        <v>17.59</v>
      </c>
      <c r="F11194" s="398">
        <v>16.88</v>
      </c>
      <c r="H11194" s="398" t="s">
        <v>10748</v>
      </c>
    </row>
    <row r="11195" spans="1:8">
      <c r="A11195">
        <v>11918</v>
      </c>
      <c r="B11195" t="s">
        <v>11540</v>
      </c>
      <c r="C11195" s="398" t="s">
        <v>345</v>
      </c>
      <c r="D11195" s="398">
        <v>20.87</v>
      </c>
      <c r="F11195" s="398">
        <v>20.03</v>
      </c>
      <c r="H11195" s="398" t="s">
        <v>10748</v>
      </c>
    </row>
    <row r="11196" spans="1:8">
      <c r="A11196">
        <v>37734</v>
      </c>
      <c r="B11196" t="s">
        <v>518</v>
      </c>
      <c r="C11196" s="398" t="s">
        <v>530</v>
      </c>
      <c r="D11196" s="398">
        <v>85804.19</v>
      </c>
      <c r="F11196" s="398">
        <v>81699.7</v>
      </c>
      <c r="H11196" s="398" t="s">
        <v>10748</v>
      </c>
    </row>
    <row r="11197" spans="1:8">
      <c r="A11197">
        <v>37733</v>
      </c>
      <c r="B11197" t="s">
        <v>11541</v>
      </c>
      <c r="C11197" s="398" t="s">
        <v>530</v>
      </c>
      <c r="D11197" s="398">
        <v>64335.66</v>
      </c>
      <c r="F11197" s="398">
        <v>61258.13</v>
      </c>
      <c r="H11197" s="398" t="s">
        <v>10748</v>
      </c>
    </row>
    <row r="11198" spans="1:8">
      <c r="A11198">
        <v>5090</v>
      </c>
      <c r="B11198" t="s">
        <v>11542</v>
      </c>
      <c r="C11198" s="398" t="s">
        <v>530</v>
      </c>
      <c r="D11198" s="398">
        <v>27.06</v>
      </c>
      <c r="F11198" s="398">
        <v>20</v>
      </c>
      <c r="H11198" s="398" t="s">
        <v>10748</v>
      </c>
    </row>
    <row r="11199" spans="1:8">
      <c r="A11199">
        <v>5085</v>
      </c>
      <c r="B11199" t="s">
        <v>11543</v>
      </c>
      <c r="C11199" s="398" t="s">
        <v>530</v>
      </c>
      <c r="D11199" s="398">
        <v>40.28</v>
      </c>
      <c r="F11199" s="398">
        <v>29.77</v>
      </c>
      <c r="H11199" s="398" t="s">
        <v>10748</v>
      </c>
    </row>
    <row r="11200" spans="1:8">
      <c r="A11200">
        <v>43603</v>
      </c>
      <c r="B11200" t="s">
        <v>11544</v>
      </c>
      <c r="C11200" s="398" t="s">
        <v>530</v>
      </c>
      <c r="D11200" s="398">
        <v>57.55</v>
      </c>
      <c r="F11200" s="398">
        <v>42.53</v>
      </c>
      <c r="H11200" s="398" t="s">
        <v>10748</v>
      </c>
    </row>
    <row r="11201" spans="1:8">
      <c r="A11201">
        <v>38374</v>
      </c>
      <c r="B11201" t="s">
        <v>11545</v>
      </c>
      <c r="C11201" s="398" t="s">
        <v>530</v>
      </c>
      <c r="D11201" s="398">
        <v>1126.1199999999999</v>
      </c>
      <c r="F11201" s="398">
        <v>860.95</v>
      </c>
      <c r="H11201" s="398" t="s">
        <v>10748</v>
      </c>
    </row>
    <row r="11202" spans="1:8">
      <c r="A11202">
        <v>4513</v>
      </c>
      <c r="B11202" t="s">
        <v>11546</v>
      </c>
      <c r="C11202" s="398" t="s">
        <v>345</v>
      </c>
      <c r="D11202" s="398">
        <v>8.2200000000000006</v>
      </c>
      <c r="F11202" s="398">
        <v>5.81</v>
      </c>
      <c r="H11202" s="398" t="s">
        <v>10748</v>
      </c>
    </row>
    <row r="11203" spans="1:8">
      <c r="A11203">
        <v>20212</v>
      </c>
      <c r="B11203" t="s">
        <v>11547</v>
      </c>
      <c r="C11203" s="398" t="s">
        <v>345</v>
      </c>
      <c r="D11203" s="398">
        <v>20.5</v>
      </c>
      <c r="F11203" s="398">
        <v>28.53</v>
      </c>
      <c r="H11203" s="398" t="s">
        <v>10748</v>
      </c>
    </row>
    <row r="11204" spans="1:8">
      <c r="A11204">
        <v>20209</v>
      </c>
      <c r="B11204" t="s">
        <v>11548</v>
      </c>
      <c r="C11204" s="398" t="s">
        <v>345</v>
      </c>
      <c r="D11204" s="398">
        <v>24.49</v>
      </c>
      <c r="F11204" s="398">
        <v>34.08</v>
      </c>
      <c r="H11204" s="398" t="s">
        <v>10748</v>
      </c>
    </row>
    <row r="11205" spans="1:8">
      <c r="A11205">
        <v>4430</v>
      </c>
      <c r="B11205" t="s">
        <v>11549</v>
      </c>
      <c r="C11205" s="398" t="s">
        <v>345</v>
      </c>
      <c r="D11205" s="398">
        <v>12</v>
      </c>
      <c r="F11205" s="398">
        <v>16.7</v>
      </c>
      <c r="H11205" s="398" t="s">
        <v>10748</v>
      </c>
    </row>
    <row r="11206" spans="1:8">
      <c r="A11206">
        <v>4433</v>
      </c>
      <c r="B11206" t="s">
        <v>11550</v>
      </c>
      <c r="C11206" s="398" t="s">
        <v>345</v>
      </c>
      <c r="D11206" s="398">
        <v>23.46</v>
      </c>
      <c r="F11206" s="398">
        <v>32.659999999999997</v>
      </c>
      <c r="H11206" s="398" t="s">
        <v>10748</v>
      </c>
    </row>
    <row r="11207" spans="1:8">
      <c r="A11207">
        <v>4400</v>
      </c>
      <c r="B11207" t="s">
        <v>11551</v>
      </c>
      <c r="C11207" s="398" t="s">
        <v>345</v>
      </c>
      <c r="D11207" s="398">
        <v>19.100000000000001</v>
      </c>
      <c r="F11207" s="398">
        <v>26.58</v>
      </c>
      <c r="H11207" s="398" t="s">
        <v>10748</v>
      </c>
    </row>
    <row r="11208" spans="1:8">
      <c r="A11208">
        <v>2729</v>
      </c>
      <c r="B11208" t="s">
        <v>11552</v>
      </c>
      <c r="C11208" s="398" t="s">
        <v>530</v>
      </c>
      <c r="D11208" s="398">
        <v>33.39</v>
      </c>
      <c r="F11208" s="398">
        <v>32.65</v>
      </c>
      <c r="H11208" s="398" t="s">
        <v>10748</v>
      </c>
    </row>
    <row r="11209" spans="1:8">
      <c r="A11209">
        <v>37106</v>
      </c>
      <c r="B11209" t="s">
        <v>11553</v>
      </c>
      <c r="C11209" s="398" t="s">
        <v>530</v>
      </c>
      <c r="D11209" s="398">
        <v>5146.72</v>
      </c>
      <c r="F11209" s="398">
        <v>4929.7700000000004</v>
      </c>
      <c r="H11209" s="398" t="s">
        <v>10748</v>
      </c>
    </row>
    <row r="11210" spans="1:8">
      <c r="A11210">
        <v>11869</v>
      </c>
      <c r="B11210" t="s">
        <v>11554</v>
      </c>
      <c r="C11210" s="398" t="s">
        <v>530</v>
      </c>
      <c r="D11210" s="398">
        <v>1029.3399999999999</v>
      </c>
      <c r="F11210" s="398">
        <v>985.95</v>
      </c>
      <c r="H11210" s="398" t="s">
        <v>10748</v>
      </c>
    </row>
    <row r="11211" spans="1:8">
      <c r="A11211">
        <v>43981</v>
      </c>
      <c r="B11211" t="s">
        <v>11555</v>
      </c>
      <c r="C11211" s="398" t="s">
        <v>530</v>
      </c>
      <c r="D11211" s="398">
        <v>7756.06</v>
      </c>
      <c r="F11211" s="398">
        <v>7429.11</v>
      </c>
      <c r="H11211" s="398" t="s">
        <v>10748</v>
      </c>
    </row>
    <row r="11212" spans="1:8">
      <c r="A11212">
        <v>37104</v>
      </c>
      <c r="B11212" t="s">
        <v>11556</v>
      </c>
      <c r="C11212" s="398" t="s">
        <v>530</v>
      </c>
      <c r="D11212" s="398">
        <v>1291.8399999999999</v>
      </c>
      <c r="F11212" s="398">
        <v>1237.3900000000001</v>
      </c>
      <c r="H11212" s="398" t="s">
        <v>10748</v>
      </c>
    </row>
    <row r="11213" spans="1:8">
      <c r="A11213">
        <v>43982</v>
      </c>
      <c r="B11213" t="s">
        <v>11557</v>
      </c>
      <c r="C11213" s="398" t="s">
        <v>530</v>
      </c>
      <c r="D11213" s="398">
        <v>12252.63</v>
      </c>
      <c r="F11213" s="398">
        <v>11736.13</v>
      </c>
      <c r="H11213" s="398" t="s">
        <v>10748</v>
      </c>
    </row>
    <row r="11214" spans="1:8">
      <c r="A11214">
        <v>43978</v>
      </c>
      <c r="B11214" t="s">
        <v>11558</v>
      </c>
      <c r="C11214" s="398" t="s">
        <v>530</v>
      </c>
      <c r="D11214" s="398">
        <v>1914.49</v>
      </c>
      <c r="F11214" s="398">
        <v>1833.79</v>
      </c>
      <c r="H11214" s="398" t="s">
        <v>10748</v>
      </c>
    </row>
    <row r="11215" spans="1:8">
      <c r="A11215">
        <v>11871</v>
      </c>
      <c r="B11215" t="s">
        <v>11559</v>
      </c>
      <c r="C11215" s="398" t="s">
        <v>530</v>
      </c>
      <c r="D11215" s="398">
        <v>479.83</v>
      </c>
      <c r="F11215" s="398">
        <v>459.6</v>
      </c>
      <c r="H11215" s="398" t="s">
        <v>10748</v>
      </c>
    </row>
    <row r="11216" spans="1:8">
      <c r="A11216">
        <v>37105</v>
      </c>
      <c r="B11216" t="s">
        <v>11560</v>
      </c>
      <c r="C11216" s="398" t="s">
        <v>530</v>
      </c>
      <c r="D11216" s="398">
        <v>2952.36</v>
      </c>
      <c r="F11216" s="398">
        <v>2827.91</v>
      </c>
      <c r="H11216" s="398" t="s">
        <v>10748</v>
      </c>
    </row>
    <row r="11217" spans="1:8">
      <c r="A11217">
        <v>43980</v>
      </c>
      <c r="B11217" t="s">
        <v>11561</v>
      </c>
      <c r="C11217" s="398" t="s">
        <v>530</v>
      </c>
      <c r="D11217" s="398">
        <v>3676.86</v>
      </c>
      <c r="F11217" s="398">
        <v>3521.86</v>
      </c>
      <c r="H11217" s="398" t="s">
        <v>10748</v>
      </c>
    </row>
    <row r="11218" spans="1:8">
      <c r="A11218">
        <v>43979</v>
      </c>
      <c r="B11218" t="s">
        <v>11562</v>
      </c>
      <c r="C11218" s="398" t="s">
        <v>530</v>
      </c>
      <c r="D11218" s="398">
        <v>690.84</v>
      </c>
      <c r="F11218" s="398">
        <v>661.72</v>
      </c>
      <c r="H11218" s="398" t="s">
        <v>10748</v>
      </c>
    </row>
    <row r="11219" spans="1:8">
      <c r="A11219">
        <v>11868</v>
      </c>
      <c r="B11219" t="s">
        <v>11563</v>
      </c>
      <c r="C11219" s="398" t="s">
        <v>530</v>
      </c>
      <c r="D11219" s="398">
        <v>668.12</v>
      </c>
      <c r="F11219" s="398">
        <v>639.95000000000005</v>
      </c>
      <c r="H11219" s="398" t="s">
        <v>10748</v>
      </c>
    </row>
    <row r="11220" spans="1:8">
      <c r="A11220">
        <v>34636</v>
      </c>
      <c r="B11220" t="s">
        <v>11564</v>
      </c>
      <c r="C11220" s="398" t="s">
        <v>530</v>
      </c>
      <c r="D11220" s="398">
        <v>474.45</v>
      </c>
      <c r="F11220" s="398">
        <v>454.45</v>
      </c>
      <c r="H11220" s="398" t="s">
        <v>10748</v>
      </c>
    </row>
    <row r="11221" spans="1:8">
      <c r="A11221">
        <v>34639</v>
      </c>
      <c r="B11221" t="s">
        <v>11565</v>
      </c>
      <c r="C11221" s="398" t="s">
        <v>530</v>
      </c>
      <c r="D11221" s="398">
        <v>1095.1099999999999</v>
      </c>
      <c r="F11221" s="398">
        <v>1048.95</v>
      </c>
      <c r="H11221" s="398" t="s">
        <v>10748</v>
      </c>
    </row>
    <row r="11222" spans="1:8">
      <c r="A11222">
        <v>34640</v>
      </c>
      <c r="B11222" t="s">
        <v>11566</v>
      </c>
      <c r="C11222" s="398" t="s">
        <v>530</v>
      </c>
      <c r="D11222" s="398">
        <v>1242.24</v>
      </c>
      <c r="F11222" s="398">
        <v>1189.8699999999999</v>
      </c>
      <c r="H11222" s="398" t="s">
        <v>10748</v>
      </c>
    </row>
    <row r="11223" spans="1:8">
      <c r="A11223">
        <v>43977</v>
      </c>
      <c r="B11223" t="s">
        <v>11567</v>
      </c>
      <c r="C11223" s="398" t="s">
        <v>530</v>
      </c>
      <c r="D11223" s="398">
        <v>2141.54</v>
      </c>
      <c r="F11223" s="398">
        <v>2051.2600000000002</v>
      </c>
      <c r="H11223" s="398" t="s">
        <v>10748</v>
      </c>
    </row>
    <row r="11224" spans="1:8">
      <c r="A11224">
        <v>34637</v>
      </c>
      <c r="B11224" t="s">
        <v>11568</v>
      </c>
      <c r="C11224" s="398" t="s">
        <v>530</v>
      </c>
      <c r="D11224" s="398">
        <v>286.92</v>
      </c>
      <c r="F11224" s="398">
        <v>274.82</v>
      </c>
      <c r="H11224" s="398" t="s">
        <v>10748</v>
      </c>
    </row>
    <row r="11225" spans="1:8">
      <c r="A11225">
        <v>34638</v>
      </c>
      <c r="B11225" t="s">
        <v>11569</v>
      </c>
      <c r="C11225" s="398" t="s">
        <v>530</v>
      </c>
      <c r="D11225" s="398">
        <v>443.81</v>
      </c>
      <c r="F11225" s="398">
        <v>425.1</v>
      </c>
      <c r="H11225" s="398" t="s">
        <v>10748</v>
      </c>
    </row>
    <row r="11226" spans="1:8">
      <c r="A11226">
        <v>34641</v>
      </c>
      <c r="B11226" t="s">
        <v>11570</v>
      </c>
      <c r="C11226" s="398" t="s">
        <v>530</v>
      </c>
      <c r="F11226" s="398">
        <v>125.44</v>
      </c>
      <c r="H11226" s="398" t="s">
        <v>10748</v>
      </c>
    </row>
    <row r="11227" spans="1:8">
      <c r="A11227">
        <v>43434</v>
      </c>
      <c r="B11227" t="s">
        <v>11571</v>
      </c>
      <c r="C11227" s="398" t="s">
        <v>530</v>
      </c>
      <c r="F11227" s="398">
        <v>135.63</v>
      </c>
      <c r="H11227" s="398" t="s">
        <v>10748</v>
      </c>
    </row>
    <row r="11228" spans="1:8">
      <c r="A11228">
        <v>43435</v>
      </c>
      <c r="B11228" t="s">
        <v>11572</v>
      </c>
      <c r="C11228" s="398" t="s">
        <v>530</v>
      </c>
      <c r="F11228" s="398">
        <v>248.65</v>
      </c>
      <c r="H11228" s="398" t="s">
        <v>10748</v>
      </c>
    </row>
    <row r="11229" spans="1:8">
      <c r="A11229">
        <v>43436</v>
      </c>
      <c r="B11229" t="s">
        <v>11573</v>
      </c>
      <c r="C11229" s="398" t="s">
        <v>530</v>
      </c>
      <c r="F11229" s="398">
        <v>435.14</v>
      </c>
      <c r="H11229" s="398" t="s">
        <v>10748</v>
      </c>
    </row>
    <row r="11230" spans="1:8">
      <c r="A11230">
        <v>43437</v>
      </c>
      <c r="B11230" t="s">
        <v>11574</v>
      </c>
      <c r="C11230" s="398" t="s">
        <v>530</v>
      </c>
      <c r="F11230" s="398">
        <v>788.91</v>
      </c>
      <c r="H11230" s="398" t="s">
        <v>10748</v>
      </c>
    </row>
    <row r="11231" spans="1:8">
      <c r="A11231">
        <v>43438</v>
      </c>
      <c r="B11231" t="s">
        <v>11575</v>
      </c>
      <c r="C11231" s="398" t="s">
        <v>530</v>
      </c>
      <c r="F11231" s="398">
        <v>1412.81</v>
      </c>
      <c r="H11231" s="398" t="s">
        <v>10748</v>
      </c>
    </row>
    <row r="11232" spans="1:8">
      <c r="A11232">
        <v>41627</v>
      </c>
      <c r="B11232" t="s">
        <v>11576</v>
      </c>
      <c r="C11232" s="398" t="s">
        <v>530</v>
      </c>
      <c r="F11232" s="398">
        <v>209.09</v>
      </c>
      <c r="H11232" s="398" t="s">
        <v>10748</v>
      </c>
    </row>
    <row r="11233" spans="1:8">
      <c r="A11233">
        <v>41628</v>
      </c>
      <c r="B11233" t="s">
        <v>11577</v>
      </c>
      <c r="C11233" s="398" t="s">
        <v>530</v>
      </c>
      <c r="F11233" s="398">
        <v>384.28</v>
      </c>
      <c r="H11233" s="398" t="s">
        <v>10748</v>
      </c>
    </row>
    <row r="11234" spans="1:8">
      <c r="A11234">
        <v>41629</v>
      </c>
      <c r="B11234" t="s">
        <v>11578</v>
      </c>
      <c r="C11234" s="398" t="s">
        <v>530</v>
      </c>
      <c r="F11234" s="398">
        <v>488.26</v>
      </c>
      <c r="H11234" s="398" t="s">
        <v>10748</v>
      </c>
    </row>
    <row r="11235" spans="1:8">
      <c r="A11235">
        <v>43429</v>
      </c>
      <c r="B11235" t="s">
        <v>11579</v>
      </c>
      <c r="C11235" s="398" t="s">
        <v>530</v>
      </c>
      <c r="F11235" s="398">
        <v>108.18</v>
      </c>
      <c r="H11235" s="398" t="s">
        <v>10748</v>
      </c>
    </row>
    <row r="11236" spans="1:8">
      <c r="A11236">
        <v>43430</v>
      </c>
      <c r="B11236" t="s">
        <v>11580</v>
      </c>
      <c r="C11236" s="398" t="s">
        <v>530</v>
      </c>
      <c r="F11236" s="398">
        <v>179.71</v>
      </c>
      <c r="H11236" s="398" t="s">
        <v>10748</v>
      </c>
    </row>
    <row r="11237" spans="1:8">
      <c r="A11237">
        <v>43431</v>
      </c>
      <c r="B11237" t="s">
        <v>11581</v>
      </c>
      <c r="C11237" s="398" t="s">
        <v>530</v>
      </c>
      <c r="F11237" s="398">
        <v>348.11</v>
      </c>
      <c r="H11237" s="398" t="s">
        <v>10748</v>
      </c>
    </row>
    <row r="11238" spans="1:8">
      <c r="A11238">
        <v>43432</v>
      </c>
      <c r="B11238" t="s">
        <v>11582</v>
      </c>
      <c r="C11238" s="398" t="s">
        <v>530</v>
      </c>
      <c r="F11238" s="398">
        <v>723.36</v>
      </c>
      <c r="H11238" s="398" t="s">
        <v>10748</v>
      </c>
    </row>
    <row r="11239" spans="1:8">
      <c r="A11239">
        <v>43433</v>
      </c>
      <c r="B11239" t="s">
        <v>11583</v>
      </c>
      <c r="C11239" s="398" t="s">
        <v>530</v>
      </c>
      <c r="F11239" s="398">
        <v>1140.42</v>
      </c>
      <c r="H11239" s="398" t="s">
        <v>10748</v>
      </c>
    </row>
    <row r="11240" spans="1:8">
      <c r="A11240">
        <v>43094</v>
      </c>
      <c r="B11240" t="s">
        <v>11584</v>
      </c>
      <c r="C11240" s="398" t="s">
        <v>530</v>
      </c>
      <c r="D11240" s="398">
        <v>351.42</v>
      </c>
      <c r="F11240" s="398">
        <v>242.46</v>
      </c>
      <c r="H11240" s="398" t="s">
        <v>10748</v>
      </c>
    </row>
    <row r="11241" spans="1:8">
      <c r="A11241">
        <v>43093</v>
      </c>
      <c r="B11241" t="s">
        <v>11585</v>
      </c>
      <c r="C11241" s="398" t="s">
        <v>530</v>
      </c>
      <c r="D11241" s="398">
        <v>373.45</v>
      </c>
      <c r="F11241" s="398">
        <v>257.66000000000003</v>
      </c>
      <c r="H11241" s="398" t="s">
        <v>10748</v>
      </c>
    </row>
    <row r="11242" spans="1:8">
      <c r="A11242">
        <v>11694</v>
      </c>
      <c r="B11242" t="s">
        <v>11586</v>
      </c>
      <c r="C11242" s="398" t="s">
        <v>530</v>
      </c>
      <c r="D11242" s="398">
        <v>905.87</v>
      </c>
      <c r="F11242" s="398">
        <v>1105.26</v>
      </c>
      <c r="H11242" s="398" t="s">
        <v>10748</v>
      </c>
    </row>
    <row r="11243" spans="1:8">
      <c r="A11243">
        <v>1030</v>
      </c>
      <c r="B11243" t="s">
        <v>11587</v>
      </c>
      <c r="C11243" s="398" t="s">
        <v>530</v>
      </c>
      <c r="D11243" s="398">
        <v>40.98</v>
      </c>
      <c r="F11243" s="398">
        <v>50</v>
      </c>
      <c r="H11243" s="398" t="s">
        <v>10748</v>
      </c>
    </row>
    <row r="11244" spans="1:8">
      <c r="A11244">
        <v>11881</v>
      </c>
      <c r="B11244" t="s">
        <v>11588</v>
      </c>
      <c r="C11244" s="398" t="s">
        <v>530</v>
      </c>
      <c r="F11244" s="398">
        <v>192.14</v>
      </c>
      <c r="H11244" s="398" t="s">
        <v>10748</v>
      </c>
    </row>
    <row r="11245" spans="1:8">
      <c r="A11245">
        <v>35277</v>
      </c>
      <c r="B11245" t="s">
        <v>11589</v>
      </c>
      <c r="C11245" s="398" t="s">
        <v>530</v>
      </c>
      <c r="D11245" s="398">
        <v>422.03</v>
      </c>
      <c r="F11245" s="398">
        <v>400.25</v>
      </c>
      <c r="H11245" s="398" t="s">
        <v>10748</v>
      </c>
    </row>
    <row r="11246" spans="1:8">
      <c r="A11246">
        <v>10521</v>
      </c>
      <c r="B11246" t="s">
        <v>11590</v>
      </c>
      <c r="C11246" s="398" t="s">
        <v>530</v>
      </c>
      <c r="D11246" s="398">
        <v>286.95999999999998</v>
      </c>
      <c r="F11246" s="398">
        <v>403.25</v>
      </c>
      <c r="H11246" s="398" t="s">
        <v>10748</v>
      </c>
    </row>
    <row r="11247" spans="1:8">
      <c r="A11247">
        <v>10885</v>
      </c>
      <c r="B11247" t="s">
        <v>11591</v>
      </c>
      <c r="C11247" s="398" t="s">
        <v>530</v>
      </c>
      <c r="D11247" s="398">
        <v>362.97</v>
      </c>
      <c r="F11247" s="398">
        <v>510.07</v>
      </c>
      <c r="H11247" s="398" t="s">
        <v>10748</v>
      </c>
    </row>
    <row r="11248" spans="1:8">
      <c r="A11248">
        <v>20962</v>
      </c>
      <c r="B11248" t="s">
        <v>11592</v>
      </c>
      <c r="C11248" s="398" t="s">
        <v>530</v>
      </c>
      <c r="D11248" s="398">
        <v>300.63</v>
      </c>
      <c r="F11248" s="398">
        <v>422.46</v>
      </c>
      <c r="H11248" s="398" t="s">
        <v>10748</v>
      </c>
    </row>
    <row r="11249" spans="1:8">
      <c r="A11249">
        <v>20963</v>
      </c>
      <c r="B11249" t="s">
        <v>11593</v>
      </c>
      <c r="C11249" s="398" t="s">
        <v>530</v>
      </c>
      <c r="D11249" s="398">
        <v>367.24</v>
      </c>
      <c r="F11249" s="398">
        <v>516.07000000000005</v>
      </c>
      <c r="H11249" s="398" t="s">
        <v>10748</v>
      </c>
    </row>
    <row r="11250" spans="1:8">
      <c r="A11250">
        <v>34643</v>
      </c>
      <c r="B11250" t="s">
        <v>11594</v>
      </c>
      <c r="C11250" s="398" t="s">
        <v>530</v>
      </c>
      <c r="D11250" s="398">
        <v>48.6</v>
      </c>
      <c r="F11250" s="398">
        <v>46.09</v>
      </c>
      <c r="H11250" s="398" t="s">
        <v>10748</v>
      </c>
    </row>
    <row r="11251" spans="1:8">
      <c r="A11251">
        <v>41480</v>
      </c>
      <c r="B11251" t="s">
        <v>11595</v>
      </c>
      <c r="C11251" s="398" t="s">
        <v>530</v>
      </c>
      <c r="D11251" s="398">
        <v>56.35</v>
      </c>
      <c r="F11251" s="398">
        <v>53.44</v>
      </c>
      <c r="H11251" s="398" t="s">
        <v>10748</v>
      </c>
    </row>
    <row r="11252" spans="1:8">
      <c r="A11252">
        <v>41474</v>
      </c>
      <c r="B11252" t="s">
        <v>11596</v>
      </c>
      <c r="C11252" s="398" t="s">
        <v>530</v>
      </c>
      <c r="D11252" s="398">
        <v>90.02</v>
      </c>
      <c r="F11252" s="398">
        <v>85.37</v>
      </c>
      <c r="H11252" s="398" t="s">
        <v>10748</v>
      </c>
    </row>
    <row r="11253" spans="1:8">
      <c r="A11253">
        <v>41475</v>
      </c>
      <c r="B11253" t="s">
        <v>11597</v>
      </c>
      <c r="C11253" s="398" t="s">
        <v>530</v>
      </c>
      <c r="D11253" s="398">
        <v>76.81</v>
      </c>
      <c r="F11253" s="398">
        <v>72.84</v>
      </c>
      <c r="H11253" s="398" t="s">
        <v>10748</v>
      </c>
    </row>
    <row r="11254" spans="1:8">
      <c r="A11254">
        <v>41476</v>
      </c>
      <c r="B11254" t="s">
        <v>11598</v>
      </c>
      <c r="C11254" s="398" t="s">
        <v>530</v>
      </c>
      <c r="D11254" s="398">
        <v>168.18</v>
      </c>
      <c r="F11254" s="398">
        <v>159.5</v>
      </c>
      <c r="H11254" s="398" t="s">
        <v>10748</v>
      </c>
    </row>
    <row r="11255" spans="1:8">
      <c r="A11255">
        <v>2555</v>
      </c>
      <c r="B11255" t="s">
        <v>11599</v>
      </c>
      <c r="C11255" s="398" t="s">
        <v>530</v>
      </c>
      <c r="D11255" s="398">
        <v>1.52</v>
      </c>
      <c r="F11255" s="398">
        <v>1.36</v>
      </c>
      <c r="H11255" s="398" t="s">
        <v>10748</v>
      </c>
    </row>
    <row r="11256" spans="1:8">
      <c r="A11256">
        <v>2556</v>
      </c>
      <c r="B11256" t="s">
        <v>11600</v>
      </c>
      <c r="C11256" s="398" t="s">
        <v>530</v>
      </c>
      <c r="D11256" s="398">
        <v>1.58</v>
      </c>
      <c r="F11256" s="398">
        <v>1.4</v>
      </c>
      <c r="H11256" s="398" t="s">
        <v>10748</v>
      </c>
    </row>
    <row r="11257" spans="1:8">
      <c r="A11257">
        <v>2557</v>
      </c>
      <c r="B11257" t="s">
        <v>11601</v>
      </c>
      <c r="C11257" s="398" t="s">
        <v>530</v>
      </c>
      <c r="D11257" s="398">
        <v>3.33</v>
      </c>
      <c r="F11257" s="398">
        <v>2.97</v>
      </c>
      <c r="H11257" s="398" t="s">
        <v>10748</v>
      </c>
    </row>
    <row r="11258" spans="1:8">
      <c r="A11258">
        <v>10569</v>
      </c>
      <c r="B11258" t="s">
        <v>11602</v>
      </c>
      <c r="C11258" s="398" t="s">
        <v>530</v>
      </c>
      <c r="D11258" s="398">
        <v>3.33</v>
      </c>
      <c r="F11258" s="398">
        <v>2.97</v>
      </c>
      <c r="H11258" s="398" t="s">
        <v>10748</v>
      </c>
    </row>
    <row r="11259" spans="1:8">
      <c r="A11259">
        <v>39810</v>
      </c>
      <c r="B11259" t="s">
        <v>11603</v>
      </c>
      <c r="C11259" s="398" t="s">
        <v>530</v>
      </c>
      <c r="D11259" s="398">
        <v>47.42</v>
      </c>
      <c r="F11259" s="398">
        <v>32.72</v>
      </c>
      <c r="H11259" s="398" t="s">
        <v>10748</v>
      </c>
    </row>
    <row r="11260" spans="1:8">
      <c r="A11260">
        <v>39811</v>
      </c>
      <c r="B11260" t="s">
        <v>11604</v>
      </c>
      <c r="C11260" s="398" t="s">
        <v>530</v>
      </c>
      <c r="D11260" s="398">
        <v>58.01</v>
      </c>
      <c r="F11260" s="398">
        <v>40.020000000000003</v>
      </c>
      <c r="H11260" s="398" t="s">
        <v>10748</v>
      </c>
    </row>
    <row r="11261" spans="1:8">
      <c r="A11261">
        <v>39812</v>
      </c>
      <c r="B11261" t="s">
        <v>11605</v>
      </c>
      <c r="C11261" s="398" t="s">
        <v>530</v>
      </c>
      <c r="D11261" s="398">
        <v>95.38</v>
      </c>
      <c r="F11261" s="398">
        <v>65.81</v>
      </c>
      <c r="H11261" s="398" t="s">
        <v>10748</v>
      </c>
    </row>
    <row r="11262" spans="1:8">
      <c r="A11262">
        <v>43096</v>
      </c>
      <c r="B11262" t="s">
        <v>11606</v>
      </c>
      <c r="C11262" s="398" t="s">
        <v>530</v>
      </c>
      <c r="D11262" s="398">
        <v>316.16000000000003</v>
      </c>
      <c r="F11262" s="398">
        <v>218.13</v>
      </c>
      <c r="H11262" s="398" t="s">
        <v>10748</v>
      </c>
    </row>
    <row r="11263" spans="1:8">
      <c r="A11263">
        <v>43102</v>
      </c>
      <c r="B11263" t="s">
        <v>11607</v>
      </c>
      <c r="C11263" s="398" t="s">
        <v>530</v>
      </c>
      <c r="D11263" s="398">
        <v>192.24</v>
      </c>
      <c r="F11263" s="398">
        <v>132.63999999999999</v>
      </c>
      <c r="H11263" s="398" t="s">
        <v>10748</v>
      </c>
    </row>
    <row r="11264" spans="1:8">
      <c r="A11264">
        <v>43103</v>
      </c>
      <c r="B11264" t="s">
        <v>11608</v>
      </c>
      <c r="C11264" s="398" t="s">
        <v>530</v>
      </c>
      <c r="D11264" s="398">
        <v>283.08</v>
      </c>
      <c r="F11264" s="398">
        <v>195.31</v>
      </c>
      <c r="H11264" s="398" t="s">
        <v>10748</v>
      </c>
    </row>
    <row r="11265" spans="1:8">
      <c r="A11265">
        <v>43098</v>
      </c>
      <c r="B11265" t="s">
        <v>11609</v>
      </c>
      <c r="C11265" s="398" t="s">
        <v>530</v>
      </c>
      <c r="D11265" s="398">
        <v>107.09</v>
      </c>
      <c r="F11265" s="398">
        <v>73.89</v>
      </c>
      <c r="H11265" s="398" t="s">
        <v>10748</v>
      </c>
    </row>
    <row r="11266" spans="1:8">
      <c r="A11266">
        <v>43097</v>
      </c>
      <c r="B11266" t="s">
        <v>11610</v>
      </c>
      <c r="C11266" s="398" t="s">
        <v>530</v>
      </c>
      <c r="D11266" s="398">
        <v>63.45</v>
      </c>
      <c r="F11266" s="398">
        <v>43.77</v>
      </c>
      <c r="H11266" s="398" t="s">
        <v>10748</v>
      </c>
    </row>
    <row r="11267" spans="1:8">
      <c r="A11267">
        <v>43104</v>
      </c>
      <c r="B11267" t="s">
        <v>11611</v>
      </c>
      <c r="C11267" s="398" t="s">
        <v>530</v>
      </c>
      <c r="D11267" s="398">
        <v>750.53</v>
      </c>
      <c r="F11267" s="398">
        <v>517.82000000000005</v>
      </c>
      <c r="H11267" s="398" t="s">
        <v>10748</v>
      </c>
    </row>
    <row r="11268" spans="1:8">
      <c r="A11268">
        <v>39771</v>
      </c>
      <c r="B11268" t="s">
        <v>11612</v>
      </c>
      <c r="C11268" s="398" t="s">
        <v>530</v>
      </c>
      <c r="D11268" s="398">
        <v>32.049999999999997</v>
      </c>
      <c r="F11268" s="398">
        <v>28.53</v>
      </c>
      <c r="H11268" s="398" t="s">
        <v>10748</v>
      </c>
    </row>
    <row r="11269" spans="1:8">
      <c r="A11269">
        <v>39772</v>
      </c>
      <c r="B11269" t="s">
        <v>11613</v>
      </c>
      <c r="C11269" s="398" t="s">
        <v>530</v>
      </c>
      <c r="D11269" s="398">
        <v>62.99</v>
      </c>
      <c r="F11269" s="398">
        <v>56.07</v>
      </c>
      <c r="H11269" s="398" t="s">
        <v>10748</v>
      </c>
    </row>
    <row r="11270" spans="1:8">
      <c r="A11270">
        <v>39773</v>
      </c>
      <c r="B11270" t="s">
        <v>11614</v>
      </c>
      <c r="C11270" s="398" t="s">
        <v>530</v>
      </c>
      <c r="D11270" s="398">
        <v>101.24</v>
      </c>
      <c r="F11270" s="398">
        <v>90.13</v>
      </c>
      <c r="H11270" s="398" t="s">
        <v>10748</v>
      </c>
    </row>
    <row r="11271" spans="1:8">
      <c r="A11271">
        <v>39774</v>
      </c>
      <c r="B11271" t="s">
        <v>11615</v>
      </c>
      <c r="C11271" s="398" t="s">
        <v>530</v>
      </c>
      <c r="D11271" s="398">
        <v>151.43</v>
      </c>
      <c r="F11271" s="398">
        <v>134.81</v>
      </c>
      <c r="H11271" s="398" t="s">
        <v>10748</v>
      </c>
    </row>
    <row r="11272" spans="1:8">
      <c r="A11272">
        <v>39775</v>
      </c>
      <c r="B11272" t="s">
        <v>11616</v>
      </c>
      <c r="C11272" s="398" t="s">
        <v>530</v>
      </c>
      <c r="D11272" s="398">
        <v>202.11</v>
      </c>
      <c r="F11272" s="398">
        <v>179.93</v>
      </c>
      <c r="H11272" s="398" t="s">
        <v>10748</v>
      </c>
    </row>
    <row r="11273" spans="1:8">
      <c r="A11273">
        <v>39776</v>
      </c>
      <c r="B11273" t="s">
        <v>11617</v>
      </c>
      <c r="C11273" s="398" t="s">
        <v>530</v>
      </c>
      <c r="D11273" s="398">
        <v>244.26</v>
      </c>
      <c r="F11273" s="398">
        <v>217.45</v>
      </c>
      <c r="H11273" s="398" t="s">
        <v>10748</v>
      </c>
    </row>
    <row r="11274" spans="1:8">
      <c r="A11274">
        <v>39777</v>
      </c>
      <c r="B11274" t="s">
        <v>11618</v>
      </c>
      <c r="C11274" s="398" t="s">
        <v>530</v>
      </c>
      <c r="D11274" s="398">
        <v>309.58999999999997</v>
      </c>
      <c r="F11274" s="398">
        <v>275.61</v>
      </c>
      <c r="H11274" s="398" t="s">
        <v>10748</v>
      </c>
    </row>
    <row r="11275" spans="1:8">
      <c r="A11275">
        <v>20254</v>
      </c>
      <c r="B11275" t="s">
        <v>11619</v>
      </c>
      <c r="C11275" s="398" t="s">
        <v>530</v>
      </c>
      <c r="D11275" s="398">
        <v>22.47</v>
      </c>
      <c r="F11275" s="398">
        <v>20</v>
      </c>
      <c r="H11275" s="398" t="s">
        <v>10748</v>
      </c>
    </row>
    <row r="11276" spans="1:8">
      <c r="A11276">
        <v>20253</v>
      </c>
      <c r="B11276" t="s">
        <v>11620</v>
      </c>
      <c r="C11276" s="398" t="s">
        <v>530</v>
      </c>
      <c r="D11276" s="398">
        <v>73.790000000000006</v>
      </c>
      <c r="F11276" s="398">
        <v>65.69</v>
      </c>
      <c r="H11276" s="398" t="s">
        <v>10748</v>
      </c>
    </row>
    <row r="11277" spans="1:8">
      <c r="A11277">
        <v>1872</v>
      </c>
      <c r="B11277" t="s">
        <v>11621</v>
      </c>
      <c r="C11277" s="398" t="s">
        <v>530</v>
      </c>
      <c r="D11277" s="398">
        <v>3.12</v>
      </c>
      <c r="F11277" s="398">
        <v>2.02</v>
      </c>
      <c r="H11277" s="398" t="s">
        <v>10748</v>
      </c>
    </row>
    <row r="11278" spans="1:8">
      <c r="A11278">
        <v>1873</v>
      </c>
      <c r="B11278" t="s">
        <v>11622</v>
      </c>
      <c r="C11278" s="398" t="s">
        <v>530</v>
      </c>
      <c r="D11278" s="398">
        <v>6.2</v>
      </c>
      <c r="F11278" s="398">
        <v>4.01</v>
      </c>
      <c r="H11278" s="398" t="s">
        <v>10748</v>
      </c>
    </row>
    <row r="11279" spans="1:8">
      <c r="A11279">
        <v>14055</v>
      </c>
      <c r="B11279" t="s">
        <v>11623</v>
      </c>
      <c r="C11279" s="398" t="s">
        <v>530</v>
      </c>
      <c r="D11279" s="398">
        <v>674.28</v>
      </c>
      <c r="F11279" s="398">
        <v>600.27</v>
      </c>
      <c r="H11279" s="398" t="s">
        <v>10748</v>
      </c>
    </row>
    <row r="11280" spans="1:8">
      <c r="A11280">
        <v>11247</v>
      </c>
      <c r="B11280" t="s">
        <v>11624</v>
      </c>
      <c r="C11280" s="398" t="s">
        <v>530</v>
      </c>
      <c r="D11280" s="398">
        <v>1418.84</v>
      </c>
      <c r="F11280" s="398">
        <v>1263.1099999999999</v>
      </c>
      <c r="H11280" s="398" t="s">
        <v>10748</v>
      </c>
    </row>
    <row r="11281" spans="1:8">
      <c r="A11281">
        <v>11250</v>
      </c>
      <c r="B11281" t="s">
        <v>11625</v>
      </c>
      <c r="C11281" s="398" t="s">
        <v>530</v>
      </c>
      <c r="D11281" s="398">
        <v>61.08</v>
      </c>
      <c r="F11281" s="398">
        <v>54.38</v>
      </c>
      <c r="H11281" s="398" t="s">
        <v>10748</v>
      </c>
    </row>
    <row r="11282" spans="1:8">
      <c r="A11282">
        <v>11249</v>
      </c>
      <c r="B11282" t="s">
        <v>11626</v>
      </c>
      <c r="C11282" s="398" t="s">
        <v>530</v>
      </c>
      <c r="D11282" s="398">
        <v>2771.48</v>
      </c>
      <c r="F11282" s="398">
        <v>2467.3000000000002</v>
      </c>
      <c r="H11282" s="398" t="s">
        <v>10748</v>
      </c>
    </row>
    <row r="11283" spans="1:8">
      <c r="A11283">
        <v>11251</v>
      </c>
      <c r="B11283" t="s">
        <v>11627</v>
      </c>
      <c r="C11283" s="398" t="s">
        <v>530</v>
      </c>
      <c r="D11283" s="398">
        <v>135.30000000000001</v>
      </c>
      <c r="F11283" s="398">
        <v>120.45</v>
      </c>
      <c r="H11283" s="398" t="s">
        <v>10748</v>
      </c>
    </row>
    <row r="11284" spans="1:8">
      <c r="A11284">
        <v>11253</v>
      </c>
      <c r="B11284" t="s">
        <v>11628</v>
      </c>
      <c r="C11284" s="398" t="s">
        <v>530</v>
      </c>
      <c r="D11284" s="398">
        <v>224.21</v>
      </c>
      <c r="F11284" s="398">
        <v>199.6</v>
      </c>
      <c r="H11284" s="398" t="s">
        <v>10748</v>
      </c>
    </row>
    <row r="11285" spans="1:8">
      <c r="A11285">
        <v>11255</v>
      </c>
      <c r="B11285" t="s">
        <v>11629</v>
      </c>
      <c r="C11285" s="398" t="s">
        <v>530</v>
      </c>
      <c r="D11285" s="398">
        <v>335.19</v>
      </c>
      <c r="F11285" s="398">
        <v>298.39999999999998</v>
      </c>
      <c r="H11285" s="398" t="s">
        <v>10748</v>
      </c>
    </row>
    <row r="11286" spans="1:8">
      <c r="A11286">
        <v>11256</v>
      </c>
      <c r="B11286" t="s">
        <v>11630</v>
      </c>
      <c r="C11286" s="398" t="s">
        <v>530</v>
      </c>
      <c r="D11286" s="398">
        <v>419.86</v>
      </c>
      <c r="F11286" s="398">
        <v>373.77</v>
      </c>
      <c r="H11286" s="398" t="s">
        <v>10748</v>
      </c>
    </row>
    <row r="11287" spans="1:8">
      <c r="A11287">
        <v>39693</v>
      </c>
      <c r="B11287" t="s">
        <v>11631</v>
      </c>
      <c r="C11287" s="398" t="s">
        <v>530</v>
      </c>
      <c r="D11287" s="398">
        <v>2636.9</v>
      </c>
      <c r="F11287" s="398">
        <v>2347.4899999999998</v>
      </c>
      <c r="H11287" s="398" t="s">
        <v>10748</v>
      </c>
    </row>
    <row r="11288" spans="1:8">
      <c r="A11288">
        <v>39692</v>
      </c>
      <c r="B11288" t="s">
        <v>11632</v>
      </c>
      <c r="C11288" s="398" t="s">
        <v>530</v>
      </c>
      <c r="D11288" s="398">
        <v>843.75</v>
      </c>
      <c r="F11288" s="398">
        <v>751.14</v>
      </c>
      <c r="H11288" s="398" t="s">
        <v>10748</v>
      </c>
    </row>
    <row r="11289" spans="1:8">
      <c r="A11289">
        <v>1062</v>
      </c>
      <c r="B11289" t="s">
        <v>11633</v>
      </c>
      <c r="C11289" s="398" t="s">
        <v>530</v>
      </c>
      <c r="D11289" s="398">
        <v>267.39999999999998</v>
      </c>
      <c r="F11289" s="398">
        <v>238.05</v>
      </c>
      <c r="H11289" s="398" t="s">
        <v>10748</v>
      </c>
    </row>
    <row r="11290" spans="1:8">
      <c r="A11290">
        <v>39686</v>
      </c>
      <c r="B11290" t="s">
        <v>11634</v>
      </c>
      <c r="C11290" s="398" t="s">
        <v>530</v>
      </c>
      <c r="D11290" s="398">
        <v>432.97</v>
      </c>
      <c r="F11290" s="398">
        <v>385.45</v>
      </c>
      <c r="H11290" s="398" t="s">
        <v>10748</v>
      </c>
    </row>
    <row r="11291" spans="1:8">
      <c r="A11291">
        <v>43095</v>
      </c>
      <c r="B11291" t="s">
        <v>11635</v>
      </c>
      <c r="C11291" s="398" t="s">
        <v>530</v>
      </c>
      <c r="D11291" s="398">
        <v>208.34</v>
      </c>
      <c r="F11291" s="398">
        <v>143.74</v>
      </c>
      <c r="H11291" s="398" t="s">
        <v>10748</v>
      </c>
    </row>
    <row r="11292" spans="1:8">
      <c r="A11292">
        <v>1871</v>
      </c>
      <c r="B11292" t="s">
        <v>11636</v>
      </c>
      <c r="C11292" s="398" t="s">
        <v>530</v>
      </c>
      <c r="D11292" s="398">
        <v>5.58</v>
      </c>
      <c r="F11292" s="398">
        <v>3.61</v>
      </c>
      <c r="H11292" s="398" t="s">
        <v>10748</v>
      </c>
    </row>
    <row r="11293" spans="1:8">
      <c r="A11293">
        <v>12001</v>
      </c>
      <c r="B11293" t="s">
        <v>11637</v>
      </c>
      <c r="C11293" s="398" t="s">
        <v>530</v>
      </c>
      <c r="D11293" s="398">
        <v>8.07</v>
      </c>
      <c r="F11293" s="398">
        <v>5.22</v>
      </c>
      <c r="H11293" s="398" t="s">
        <v>10748</v>
      </c>
    </row>
    <row r="11294" spans="1:8">
      <c r="A11294">
        <v>11882</v>
      </c>
      <c r="B11294" t="s">
        <v>11638</v>
      </c>
      <c r="C11294" s="398" t="s">
        <v>530</v>
      </c>
      <c r="F11294" s="398">
        <v>137.88999999999999</v>
      </c>
      <c r="H11294" s="398" t="s">
        <v>10748</v>
      </c>
    </row>
    <row r="11295" spans="1:8">
      <c r="A11295">
        <v>1068</v>
      </c>
      <c r="B11295" t="s">
        <v>11639</v>
      </c>
      <c r="C11295" s="398" t="s">
        <v>530</v>
      </c>
      <c r="D11295" s="398">
        <v>1763.77</v>
      </c>
      <c r="F11295" s="398">
        <v>1570.19</v>
      </c>
      <c r="H11295" s="398" t="s">
        <v>10748</v>
      </c>
    </row>
    <row r="11296" spans="1:8">
      <c r="A11296">
        <v>39690</v>
      </c>
      <c r="B11296" t="s">
        <v>11640</v>
      </c>
      <c r="C11296" s="398" t="s">
        <v>530</v>
      </c>
      <c r="D11296" s="398">
        <v>2959.02</v>
      </c>
      <c r="F11296" s="398">
        <v>2634.25</v>
      </c>
      <c r="H11296" s="398" t="s">
        <v>10748</v>
      </c>
    </row>
    <row r="11297" spans="1:8">
      <c r="A11297">
        <v>39691</v>
      </c>
      <c r="B11297" t="s">
        <v>11641</v>
      </c>
      <c r="C11297" s="398" t="s">
        <v>530</v>
      </c>
      <c r="D11297" s="398">
        <v>3721.62</v>
      </c>
      <c r="F11297" s="398">
        <v>3313.15</v>
      </c>
      <c r="H11297" s="398" t="s">
        <v>10748</v>
      </c>
    </row>
    <row r="11298" spans="1:8">
      <c r="A11298">
        <v>39808</v>
      </c>
      <c r="B11298" t="s">
        <v>11642</v>
      </c>
      <c r="C11298" s="398" t="s">
        <v>530</v>
      </c>
      <c r="D11298" s="398">
        <v>108.77</v>
      </c>
      <c r="F11298" s="398">
        <v>75.040000000000006</v>
      </c>
      <c r="H11298" s="398" t="s">
        <v>10748</v>
      </c>
    </row>
    <row r="11299" spans="1:8">
      <c r="A11299">
        <v>39809</v>
      </c>
      <c r="B11299" t="s">
        <v>11643</v>
      </c>
      <c r="C11299" s="398" t="s">
        <v>530</v>
      </c>
      <c r="D11299" s="398">
        <v>257.98</v>
      </c>
      <c r="F11299" s="398">
        <v>177.99</v>
      </c>
      <c r="H11299" s="398" t="s">
        <v>10748</v>
      </c>
    </row>
    <row r="11300" spans="1:8">
      <c r="A11300">
        <v>43439</v>
      </c>
      <c r="B11300" t="s">
        <v>11644</v>
      </c>
      <c r="C11300" s="398" t="s">
        <v>530</v>
      </c>
      <c r="F11300" s="398">
        <v>632.94000000000005</v>
      </c>
      <c r="H11300" s="398" t="s">
        <v>10748</v>
      </c>
    </row>
    <row r="11301" spans="1:8">
      <c r="A11301">
        <v>5103</v>
      </c>
      <c r="B11301" t="s">
        <v>11645</v>
      </c>
      <c r="C11301" s="398" t="s">
        <v>530</v>
      </c>
      <c r="D11301" s="398">
        <v>26.72</v>
      </c>
      <c r="F11301" s="398">
        <v>25.34</v>
      </c>
      <c r="H11301" s="398" t="s">
        <v>10748</v>
      </c>
    </row>
    <row r="11302" spans="1:8">
      <c r="A11302">
        <v>11880</v>
      </c>
      <c r="B11302" t="s">
        <v>11646</v>
      </c>
      <c r="C11302" s="398" t="s">
        <v>530</v>
      </c>
      <c r="D11302" s="398">
        <v>112.37</v>
      </c>
      <c r="F11302" s="398">
        <v>106.57</v>
      </c>
      <c r="H11302" s="398" t="s">
        <v>10748</v>
      </c>
    </row>
    <row r="11303" spans="1:8">
      <c r="A11303">
        <v>11714</v>
      </c>
      <c r="B11303" t="s">
        <v>11647</v>
      </c>
      <c r="C11303" s="398" t="s">
        <v>530</v>
      </c>
      <c r="D11303" s="398">
        <v>76.55</v>
      </c>
      <c r="F11303" s="398">
        <v>72.599999999999994</v>
      </c>
      <c r="H11303" s="398" t="s">
        <v>10748</v>
      </c>
    </row>
    <row r="11304" spans="1:8">
      <c r="A11304">
        <v>11712</v>
      </c>
      <c r="B11304" t="s">
        <v>11648</v>
      </c>
      <c r="C11304" s="398" t="s">
        <v>530</v>
      </c>
      <c r="D11304" s="398">
        <v>49.99</v>
      </c>
      <c r="F11304" s="398">
        <v>47.41</v>
      </c>
      <c r="H11304" s="398" t="s">
        <v>10748</v>
      </c>
    </row>
    <row r="11305" spans="1:8">
      <c r="A11305">
        <v>11717</v>
      </c>
      <c r="B11305" t="s">
        <v>11649</v>
      </c>
      <c r="C11305" s="398" t="s">
        <v>530</v>
      </c>
      <c r="D11305" s="398">
        <v>60.26</v>
      </c>
      <c r="F11305" s="398">
        <v>57.15</v>
      </c>
      <c r="H11305" s="398" t="s">
        <v>10748</v>
      </c>
    </row>
    <row r="11306" spans="1:8">
      <c r="A11306">
        <v>1106</v>
      </c>
      <c r="B11306" t="s">
        <v>11650</v>
      </c>
      <c r="C11306" s="398" t="s">
        <v>298</v>
      </c>
      <c r="D11306" s="398">
        <v>1.25</v>
      </c>
      <c r="F11306" s="398">
        <v>1.04</v>
      </c>
      <c r="H11306" s="398" t="s">
        <v>10748</v>
      </c>
    </row>
    <row r="11307" spans="1:8">
      <c r="A11307">
        <v>11161</v>
      </c>
      <c r="B11307" t="s">
        <v>11651</v>
      </c>
      <c r="C11307" s="398" t="s">
        <v>298</v>
      </c>
      <c r="D11307" s="398">
        <v>2.09</v>
      </c>
      <c r="F11307" s="398">
        <v>1.73</v>
      </c>
      <c r="H11307" s="398" t="s">
        <v>10748</v>
      </c>
    </row>
    <row r="11308" spans="1:8">
      <c r="A11308">
        <v>1107</v>
      </c>
      <c r="B11308" t="s">
        <v>11652</v>
      </c>
      <c r="C11308" s="398" t="s">
        <v>298</v>
      </c>
      <c r="D11308" s="398">
        <v>1.06</v>
      </c>
      <c r="F11308" s="398">
        <v>0.88</v>
      </c>
      <c r="H11308" s="398" t="s">
        <v>10748</v>
      </c>
    </row>
    <row r="11309" spans="1:8">
      <c r="A11309">
        <v>44479</v>
      </c>
      <c r="B11309" t="s">
        <v>11653</v>
      </c>
      <c r="C11309" s="398" t="s">
        <v>298</v>
      </c>
      <c r="D11309" s="398">
        <v>0.27</v>
      </c>
      <c r="F11309" s="398">
        <v>0.13</v>
      </c>
      <c r="H11309" s="398" t="s">
        <v>10748</v>
      </c>
    </row>
    <row r="11310" spans="1:8">
      <c r="A11310">
        <v>4759</v>
      </c>
      <c r="B11310" t="s">
        <v>11654</v>
      </c>
      <c r="C11310" s="398" t="s">
        <v>2500</v>
      </c>
      <c r="D11310" s="398">
        <v>20.18</v>
      </c>
      <c r="F11310" s="398">
        <v>26.01</v>
      </c>
      <c r="H11310" s="398" t="s">
        <v>10748</v>
      </c>
    </row>
    <row r="11311" spans="1:8">
      <c r="A11311">
        <v>41068</v>
      </c>
      <c r="B11311" t="s">
        <v>11655</v>
      </c>
      <c r="C11311" s="398" t="s">
        <v>7551</v>
      </c>
      <c r="D11311" s="398">
        <v>3631.82</v>
      </c>
      <c r="F11311" s="398">
        <v>4560.54</v>
      </c>
      <c r="H11311" s="398" t="s">
        <v>10748</v>
      </c>
    </row>
    <row r="11312" spans="1:8">
      <c r="A11312">
        <v>12618</v>
      </c>
      <c r="B11312" t="s">
        <v>11656</v>
      </c>
      <c r="C11312" s="398" t="s">
        <v>530</v>
      </c>
      <c r="D11312" s="398">
        <v>185.08</v>
      </c>
      <c r="F11312" s="398">
        <v>200.77</v>
      </c>
      <c r="H11312" s="398" t="s">
        <v>10748</v>
      </c>
    </row>
    <row r="11313" spans="1:8">
      <c r="A11313">
        <v>1108</v>
      </c>
      <c r="B11313" t="s">
        <v>11657</v>
      </c>
      <c r="C11313" s="398" t="s">
        <v>345</v>
      </c>
      <c r="D11313" s="398">
        <v>28.76</v>
      </c>
      <c r="F11313" s="398">
        <v>25.6</v>
      </c>
      <c r="H11313" s="398" t="s">
        <v>10748</v>
      </c>
    </row>
    <row r="11314" spans="1:8">
      <c r="A11314">
        <v>1117</v>
      </c>
      <c r="B11314" t="s">
        <v>11658</v>
      </c>
      <c r="C11314" s="398" t="s">
        <v>345</v>
      </c>
      <c r="D11314" s="398">
        <v>28.99</v>
      </c>
      <c r="F11314" s="398">
        <v>25.81</v>
      </c>
      <c r="H11314" s="398" t="s">
        <v>10748</v>
      </c>
    </row>
    <row r="11315" spans="1:8">
      <c r="A11315">
        <v>1118</v>
      </c>
      <c r="B11315" t="s">
        <v>11659</v>
      </c>
      <c r="C11315" s="398" t="s">
        <v>345</v>
      </c>
      <c r="D11315" s="398">
        <v>34.26</v>
      </c>
      <c r="F11315" s="398">
        <v>30.5</v>
      </c>
      <c r="H11315" s="398" t="s">
        <v>10748</v>
      </c>
    </row>
    <row r="11316" spans="1:8">
      <c r="A11316">
        <v>1110</v>
      </c>
      <c r="B11316" t="s">
        <v>11660</v>
      </c>
      <c r="C11316" s="398" t="s">
        <v>345</v>
      </c>
      <c r="D11316" s="398">
        <v>34.26</v>
      </c>
      <c r="F11316" s="398">
        <v>30.5</v>
      </c>
      <c r="H11316" s="398" t="s">
        <v>10748</v>
      </c>
    </row>
    <row r="11317" spans="1:8">
      <c r="A11317">
        <v>40784</v>
      </c>
      <c r="B11317" t="s">
        <v>11661</v>
      </c>
      <c r="C11317" s="398" t="s">
        <v>345</v>
      </c>
      <c r="D11317" s="398">
        <v>94.5</v>
      </c>
      <c r="F11317" s="398">
        <v>84.13</v>
      </c>
      <c r="H11317" s="398" t="s">
        <v>10748</v>
      </c>
    </row>
    <row r="11318" spans="1:8">
      <c r="A11318">
        <v>40782</v>
      </c>
      <c r="B11318" t="s">
        <v>11662</v>
      </c>
      <c r="C11318" s="398" t="s">
        <v>345</v>
      </c>
      <c r="D11318" s="398">
        <v>37.08</v>
      </c>
      <c r="F11318" s="398">
        <v>33.01</v>
      </c>
      <c r="H11318" s="398" t="s">
        <v>10748</v>
      </c>
    </row>
    <row r="11319" spans="1:8">
      <c r="A11319">
        <v>40783</v>
      </c>
      <c r="B11319" t="s">
        <v>11663</v>
      </c>
      <c r="C11319" s="398" t="s">
        <v>345</v>
      </c>
      <c r="D11319" s="398">
        <v>48.31</v>
      </c>
      <c r="F11319" s="398">
        <v>43</v>
      </c>
      <c r="H11319" s="398" t="s">
        <v>10748</v>
      </c>
    </row>
    <row r="11320" spans="1:8">
      <c r="A11320">
        <v>1109</v>
      </c>
      <c r="B11320" t="s">
        <v>11664</v>
      </c>
      <c r="C11320" s="398" t="s">
        <v>345</v>
      </c>
      <c r="D11320" s="398">
        <v>28.76</v>
      </c>
      <c r="F11320" s="398">
        <v>25.6</v>
      </c>
      <c r="H11320" s="398" t="s">
        <v>10748</v>
      </c>
    </row>
    <row r="11321" spans="1:8">
      <c r="A11321">
        <v>1119</v>
      </c>
      <c r="B11321" t="s">
        <v>11665</v>
      </c>
      <c r="C11321" s="398" t="s">
        <v>345</v>
      </c>
      <c r="D11321" s="398">
        <v>18.54</v>
      </c>
      <c r="F11321" s="398">
        <v>16.5</v>
      </c>
      <c r="H11321" s="398" t="s">
        <v>10748</v>
      </c>
    </row>
    <row r="11322" spans="1:8">
      <c r="A11322">
        <v>13115</v>
      </c>
      <c r="B11322" t="s">
        <v>11666</v>
      </c>
      <c r="C11322" s="398" t="s">
        <v>345</v>
      </c>
      <c r="F11322" s="398">
        <v>29.24</v>
      </c>
      <c r="H11322" s="398" t="s">
        <v>10748</v>
      </c>
    </row>
    <row r="11323" spans="1:8">
      <c r="A11323">
        <v>10541</v>
      </c>
      <c r="B11323" t="s">
        <v>11667</v>
      </c>
      <c r="C11323" s="398" t="s">
        <v>345</v>
      </c>
      <c r="F11323" s="398">
        <v>35.729999999999997</v>
      </c>
      <c r="H11323" s="398" t="s">
        <v>10748</v>
      </c>
    </row>
    <row r="11324" spans="1:8">
      <c r="A11324">
        <v>10542</v>
      </c>
      <c r="B11324" t="s">
        <v>11668</v>
      </c>
      <c r="C11324" s="398" t="s">
        <v>345</v>
      </c>
      <c r="F11324" s="398">
        <v>46.73</v>
      </c>
      <c r="H11324" s="398" t="s">
        <v>10748</v>
      </c>
    </row>
    <row r="11325" spans="1:8">
      <c r="A11325">
        <v>10543</v>
      </c>
      <c r="B11325" t="s">
        <v>11669</v>
      </c>
      <c r="C11325" s="398" t="s">
        <v>345</v>
      </c>
      <c r="F11325" s="398">
        <v>75.819999999999993</v>
      </c>
      <c r="H11325" s="398" t="s">
        <v>10748</v>
      </c>
    </row>
    <row r="11326" spans="1:8">
      <c r="A11326">
        <v>10544</v>
      </c>
      <c r="B11326" t="s">
        <v>11670</v>
      </c>
      <c r="C11326" s="398" t="s">
        <v>345</v>
      </c>
      <c r="F11326" s="398">
        <v>98.07</v>
      </c>
      <c r="H11326" s="398" t="s">
        <v>10748</v>
      </c>
    </row>
    <row r="11327" spans="1:8">
      <c r="A11327">
        <v>10545</v>
      </c>
      <c r="B11327" t="s">
        <v>11671</v>
      </c>
      <c r="C11327" s="398" t="s">
        <v>345</v>
      </c>
      <c r="F11327" s="398">
        <v>183.27</v>
      </c>
      <c r="H11327" s="398" t="s">
        <v>10748</v>
      </c>
    </row>
    <row r="11328" spans="1:8">
      <c r="A11328">
        <v>38365</v>
      </c>
      <c r="B11328" t="s">
        <v>11672</v>
      </c>
      <c r="C11328" s="398" t="s">
        <v>527</v>
      </c>
      <c r="D11328" s="398">
        <v>2.2799999999999998</v>
      </c>
      <c r="F11328" s="398">
        <v>2.31</v>
      </c>
      <c r="H11328" s="398" t="s">
        <v>10748</v>
      </c>
    </row>
    <row r="11329" spans="1:8">
      <c r="A11329">
        <v>44056</v>
      </c>
      <c r="B11329" t="s">
        <v>11673</v>
      </c>
      <c r="C11329" s="398" t="s">
        <v>530</v>
      </c>
      <c r="D11329" s="398">
        <v>466594.57</v>
      </c>
      <c r="F11329" s="398">
        <v>488284.66</v>
      </c>
      <c r="H11329" s="398" t="s">
        <v>10748</v>
      </c>
    </row>
    <row r="11330" spans="1:8">
      <c r="A11330">
        <v>44057</v>
      </c>
      <c r="B11330" t="s">
        <v>11674</v>
      </c>
      <c r="C11330" s="398" t="s">
        <v>530</v>
      </c>
      <c r="D11330" s="398">
        <v>498000</v>
      </c>
      <c r="F11330" s="398">
        <v>521150</v>
      </c>
      <c r="H11330" s="398" t="s">
        <v>10748</v>
      </c>
    </row>
    <row r="11331" spans="1:8">
      <c r="A11331">
        <v>37754</v>
      </c>
      <c r="B11331" t="s">
        <v>400</v>
      </c>
      <c r="C11331" s="398" t="s">
        <v>530</v>
      </c>
      <c r="D11331" s="398">
        <v>514869.2</v>
      </c>
      <c r="F11331" s="398">
        <v>538803.38</v>
      </c>
      <c r="H11331" s="398" t="s">
        <v>10748</v>
      </c>
    </row>
    <row r="11332" spans="1:8">
      <c r="A11332">
        <v>44058</v>
      </c>
      <c r="B11332" t="s">
        <v>401</v>
      </c>
      <c r="C11332" s="398" t="s">
        <v>530</v>
      </c>
      <c r="D11332" s="398">
        <v>542864.86</v>
      </c>
      <c r="F11332" s="398">
        <v>568100.44999999995</v>
      </c>
      <c r="H11332" s="398" t="s">
        <v>10748</v>
      </c>
    </row>
    <row r="11333" spans="1:8">
      <c r="A11333">
        <v>37752</v>
      </c>
      <c r="B11333" t="s">
        <v>11675</v>
      </c>
      <c r="C11333" s="398" t="s">
        <v>530</v>
      </c>
      <c r="D11333" s="398">
        <v>565297.27</v>
      </c>
      <c r="F11333" s="398">
        <v>591575.65</v>
      </c>
      <c r="H11333" s="398" t="s">
        <v>10748</v>
      </c>
    </row>
    <row r="11334" spans="1:8">
      <c r="A11334">
        <v>37758</v>
      </c>
      <c r="B11334" t="s">
        <v>11676</v>
      </c>
      <c r="C11334" s="398" t="s">
        <v>530</v>
      </c>
      <c r="D11334" s="398">
        <v>712454.03</v>
      </c>
      <c r="F11334" s="398">
        <v>745573.13</v>
      </c>
      <c r="H11334" s="398" t="s">
        <v>10748</v>
      </c>
    </row>
    <row r="11335" spans="1:8">
      <c r="A11335">
        <v>44060</v>
      </c>
      <c r="B11335" t="s">
        <v>11677</v>
      </c>
      <c r="C11335" s="398" t="s">
        <v>530</v>
      </c>
      <c r="D11335" s="398">
        <v>689124.33</v>
      </c>
      <c r="F11335" s="398">
        <v>721158.92</v>
      </c>
      <c r="H11335" s="398" t="s">
        <v>10748</v>
      </c>
    </row>
    <row r="11336" spans="1:8">
      <c r="A11336">
        <v>44061</v>
      </c>
      <c r="B11336" t="s">
        <v>11678</v>
      </c>
      <c r="C11336" s="398" t="s">
        <v>530</v>
      </c>
      <c r="D11336" s="398">
        <v>675664.88</v>
      </c>
      <c r="F11336" s="398">
        <v>707073.8</v>
      </c>
      <c r="H11336" s="398" t="s">
        <v>10748</v>
      </c>
    </row>
    <row r="11337" spans="1:8">
      <c r="A11337">
        <v>1159</v>
      </c>
      <c r="B11337" t="s">
        <v>11679</v>
      </c>
      <c r="C11337" s="398" t="s">
        <v>530</v>
      </c>
      <c r="D11337" s="398">
        <v>275578.33</v>
      </c>
      <c r="F11337" s="398">
        <v>275578.33</v>
      </c>
      <c r="H11337" s="398" t="s">
        <v>10748</v>
      </c>
    </row>
    <row r="11338" spans="1:8">
      <c r="A11338">
        <v>12114</v>
      </c>
      <c r="B11338" t="s">
        <v>11680</v>
      </c>
      <c r="C11338" s="398" t="s">
        <v>530</v>
      </c>
      <c r="D11338" s="398">
        <v>132.57</v>
      </c>
      <c r="F11338" s="398">
        <v>151.15</v>
      </c>
      <c r="H11338" s="398" t="s">
        <v>10748</v>
      </c>
    </row>
    <row r="11339" spans="1:8">
      <c r="A11339">
        <v>38106</v>
      </c>
      <c r="B11339" t="s">
        <v>11681</v>
      </c>
      <c r="C11339" s="398" t="s">
        <v>530</v>
      </c>
      <c r="D11339" s="398">
        <v>18.010000000000002</v>
      </c>
      <c r="F11339" s="398">
        <v>20.54</v>
      </c>
      <c r="H11339" s="398" t="s">
        <v>10748</v>
      </c>
    </row>
    <row r="11340" spans="1:8">
      <c r="A11340">
        <v>38085</v>
      </c>
      <c r="B11340" t="s">
        <v>11682</v>
      </c>
      <c r="C11340" s="398" t="s">
        <v>530</v>
      </c>
      <c r="D11340" s="398">
        <v>21.28</v>
      </c>
      <c r="F11340" s="398">
        <v>24.26</v>
      </c>
      <c r="H11340" s="398" t="s">
        <v>10748</v>
      </c>
    </row>
    <row r="11341" spans="1:8">
      <c r="A11341">
        <v>659</v>
      </c>
      <c r="B11341" t="s">
        <v>11683</v>
      </c>
      <c r="C11341" s="398" t="s">
        <v>530</v>
      </c>
      <c r="D11341" s="398">
        <v>3.22</v>
      </c>
      <c r="F11341" s="398">
        <v>2.92</v>
      </c>
      <c r="H11341" s="398" t="s">
        <v>10748</v>
      </c>
    </row>
    <row r="11342" spans="1:8">
      <c r="A11342">
        <v>660</v>
      </c>
      <c r="B11342" t="s">
        <v>11684</v>
      </c>
      <c r="C11342" s="398" t="s">
        <v>530</v>
      </c>
      <c r="D11342" s="398">
        <v>3.86</v>
      </c>
      <c r="F11342" s="398">
        <v>3.5</v>
      </c>
      <c r="H11342" s="398" t="s">
        <v>10748</v>
      </c>
    </row>
    <row r="11343" spans="1:8">
      <c r="A11343">
        <v>658</v>
      </c>
      <c r="B11343" t="s">
        <v>11685</v>
      </c>
      <c r="C11343" s="398" t="s">
        <v>530</v>
      </c>
      <c r="D11343" s="398">
        <v>2.1800000000000002</v>
      </c>
      <c r="F11343" s="398">
        <v>1.97</v>
      </c>
      <c r="H11343" s="398" t="s">
        <v>10748</v>
      </c>
    </row>
    <row r="11344" spans="1:8">
      <c r="A11344">
        <v>38599</v>
      </c>
      <c r="B11344" t="s">
        <v>11686</v>
      </c>
      <c r="C11344" s="398" t="s">
        <v>530</v>
      </c>
      <c r="D11344" s="398">
        <v>6.71</v>
      </c>
      <c r="F11344" s="398">
        <v>6.08</v>
      </c>
      <c r="H11344" s="398" t="s">
        <v>10748</v>
      </c>
    </row>
    <row r="11345" spans="1:8">
      <c r="A11345">
        <v>38596</v>
      </c>
      <c r="B11345" t="s">
        <v>11687</v>
      </c>
      <c r="C11345" s="398" t="s">
        <v>530</v>
      </c>
      <c r="D11345" s="398">
        <v>5.57</v>
      </c>
      <c r="F11345" s="398">
        <v>5.05</v>
      </c>
      <c r="H11345" s="398" t="s">
        <v>10748</v>
      </c>
    </row>
    <row r="11346" spans="1:8">
      <c r="A11346">
        <v>38600</v>
      </c>
      <c r="B11346" t="s">
        <v>11688</v>
      </c>
      <c r="C11346" s="398" t="s">
        <v>530</v>
      </c>
      <c r="D11346" s="398">
        <v>7.12</v>
      </c>
      <c r="F11346" s="398">
        <v>6.44</v>
      </c>
      <c r="H11346" s="398" t="s">
        <v>10748</v>
      </c>
    </row>
    <row r="11347" spans="1:8">
      <c r="A11347">
        <v>38597</v>
      </c>
      <c r="B11347" t="s">
        <v>11689</v>
      </c>
      <c r="C11347" s="398" t="s">
        <v>530</v>
      </c>
      <c r="D11347" s="398">
        <v>5.61</v>
      </c>
      <c r="F11347" s="398">
        <v>5.08</v>
      </c>
      <c r="H11347" s="398" t="s">
        <v>10748</v>
      </c>
    </row>
    <row r="11348" spans="1:8">
      <c r="A11348">
        <v>38548</v>
      </c>
      <c r="B11348" t="s">
        <v>11690</v>
      </c>
      <c r="C11348" s="398" t="s">
        <v>530</v>
      </c>
      <c r="D11348" s="398">
        <v>2.4700000000000002</v>
      </c>
      <c r="F11348" s="398">
        <v>1.84</v>
      </c>
      <c r="H11348" s="398" t="s">
        <v>10748</v>
      </c>
    </row>
    <row r="11349" spans="1:8">
      <c r="A11349">
        <v>34649</v>
      </c>
      <c r="B11349" t="s">
        <v>11691</v>
      </c>
      <c r="C11349" s="398" t="s">
        <v>530</v>
      </c>
      <c r="D11349" s="398">
        <v>3.62</v>
      </c>
      <c r="F11349" s="398">
        <v>2.69</v>
      </c>
      <c r="H11349" s="398" t="s">
        <v>10748</v>
      </c>
    </row>
    <row r="11350" spans="1:8">
      <c r="A11350">
        <v>34655</v>
      </c>
      <c r="B11350" t="s">
        <v>11692</v>
      </c>
      <c r="C11350" s="398" t="s">
        <v>530</v>
      </c>
      <c r="D11350" s="398">
        <v>5.32</v>
      </c>
      <c r="F11350" s="398">
        <v>3.96</v>
      </c>
      <c r="H11350" s="398" t="s">
        <v>10748</v>
      </c>
    </row>
    <row r="11351" spans="1:8">
      <c r="A11351">
        <v>40607</v>
      </c>
      <c r="B11351" t="s">
        <v>11693</v>
      </c>
      <c r="C11351" s="398" t="s">
        <v>530</v>
      </c>
      <c r="D11351" s="398">
        <v>4.71</v>
      </c>
      <c r="F11351" s="398">
        <v>6.26</v>
      </c>
      <c r="H11351" s="398" t="s">
        <v>10748</v>
      </c>
    </row>
    <row r="11352" spans="1:8">
      <c r="A11352">
        <v>567</v>
      </c>
      <c r="B11352" t="s">
        <v>11694</v>
      </c>
      <c r="C11352" s="398" t="s">
        <v>345</v>
      </c>
      <c r="D11352" s="398">
        <v>12.75</v>
      </c>
      <c r="F11352" s="398">
        <v>11.07</v>
      </c>
      <c r="H11352" s="398" t="s">
        <v>10748</v>
      </c>
    </row>
    <row r="11353" spans="1:8">
      <c r="A11353">
        <v>574</v>
      </c>
      <c r="B11353" t="s">
        <v>11695</v>
      </c>
      <c r="C11353" s="398" t="s">
        <v>345</v>
      </c>
      <c r="D11353" s="398">
        <v>33.51</v>
      </c>
      <c r="F11353" s="398">
        <v>29.1</v>
      </c>
      <c r="H11353" s="398" t="s">
        <v>10748</v>
      </c>
    </row>
    <row r="11354" spans="1:8">
      <c r="A11354">
        <v>568</v>
      </c>
      <c r="B11354" t="s">
        <v>11696</v>
      </c>
      <c r="C11354" s="398" t="s">
        <v>345</v>
      </c>
      <c r="D11354" s="398">
        <v>70.599999999999994</v>
      </c>
      <c r="F11354" s="398">
        <v>61.33</v>
      </c>
      <c r="H11354" s="398" t="s">
        <v>10748</v>
      </c>
    </row>
    <row r="11355" spans="1:8">
      <c r="A11355">
        <v>4777</v>
      </c>
      <c r="B11355" t="s">
        <v>11697</v>
      </c>
      <c r="C11355" s="398" t="s">
        <v>298</v>
      </c>
      <c r="F11355" s="398">
        <v>8.02</v>
      </c>
      <c r="H11355" s="398" t="s">
        <v>10748</v>
      </c>
    </row>
    <row r="11356" spans="1:8">
      <c r="A11356">
        <v>592</v>
      </c>
      <c r="B11356" t="s">
        <v>11698</v>
      </c>
      <c r="C11356" s="398" t="s">
        <v>298</v>
      </c>
      <c r="F11356" s="398">
        <v>39.799999999999997</v>
      </c>
      <c r="H11356" s="398" t="s">
        <v>10748</v>
      </c>
    </row>
    <row r="11357" spans="1:8">
      <c r="A11357">
        <v>586</v>
      </c>
      <c r="B11357" t="s">
        <v>11699</v>
      </c>
      <c r="C11357" s="398" t="s">
        <v>345</v>
      </c>
      <c r="F11357" s="398">
        <v>23.4</v>
      </c>
      <c r="H11357" s="398" t="s">
        <v>10748</v>
      </c>
    </row>
    <row r="11358" spans="1:8">
      <c r="A11358">
        <v>588</v>
      </c>
      <c r="B11358" t="s">
        <v>11700</v>
      </c>
      <c r="C11358" s="398" t="s">
        <v>345</v>
      </c>
      <c r="F11358" s="398">
        <v>37.01</v>
      </c>
      <c r="H11358" s="398" t="s">
        <v>10748</v>
      </c>
    </row>
    <row r="11359" spans="1:8">
      <c r="A11359">
        <v>591</v>
      </c>
      <c r="B11359" t="s">
        <v>11701</v>
      </c>
      <c r="C11359" s="398" t="s">
        <v>298</v>
      </c>
      <c r="F11359" s="398">
        <v>37.14</v>
      </c>
      <c r="H11359" s="398" t="s">
        <v>10748</v>
      </c>
    </row>
    <row r="11360" spans="1:8">
      <c r="A11360">
        <v>584</v>
      </c>
      <c r="B11360" t="s">
        <v>11702</v>
      </c>
      <c r="C11360" s="398" t="s">
        <v>345</v>
      </c>
      <c r="F11360" s="398">
        <v>39.53</v>
      </c>
      <c r="H11360" s="398" t="s">
        <v>10748</v>
      </c>
    </row>
    <row r="11361" spans="1:8">
      <c r="A11361">
        <v>589</v>
      </c>
      <c r="B11361" t="s">
        <v>11703</v>
      </c>
      <c r="C11361" s="398" t="s">
        <v>345</v>
      </c>
      <c r="F11361" s="398">
        <v>62.56</v>
      </c>
      <c r="H11361" s="398" t="s">
        <v>10748</v>
      </c>
    </row>
    <row r="11362" spans="1:8">
      <c r="A11362">
        <v>1165</v>
      </c>
      <c r="B11362" t="s">
        <v>11704</v>
      </c>
      <c r="C11362" s="398" t="s">
        <v>530</v>
      </c>
      <c r="D11362" s="398">
        <v>15.57</v>
      </c>
      <c r="F11362" s="398">
        <v>20</v>
      </c>
      <c r="H11362" s="398" t="s">
        <v>10748</v>
      </c>
    </row>
    <row r="11363" spans="1:8">
      <c r="A11363">
        <v>1164</v>
      </c>
      <c r="B11363" t="s">
        <v>11705</v>
      </c>
      <c r="C11363" s="398" t="s">
        <v>530</v>
      </c>
      <c r="D11363" s="398">
        <v>12.61</v>
      </c>
      <c r="F11363" s="398">
        <v>16.2</v>
      </c>
      <c r="H11363" s="398" t="s">
        <v>10748</v>
      </c>
    </row>
    <row r="11364" spans="1:8">
      <c r="A11364">
        <v>1170</v>
      </c>
      <c r="B11364" t="s">
        <v>11706</v>
      </c>
      <c r="C11364" s="398" t="s">
        <v>530</v>
      </c>
      <c r="D11364" s="398">
        <v>8.26</v>
      </c>
      <c r="F11364" s="398">
        <v>10.61</v>
      </c>
      <c r="H11364" s="398" t="s">
        <v>10748</v>
      </c>
    </row>
    <row r="11365" spans="1:8">
      <c r="A11365">
        <v>1162</v>
      </c>
      <c r="B11365" t="s">
        <v>11707</v>
      </c>
      <c r="C11365" s="398" t="s">
        <v>530</v>
      </c>
      <c r="D11365" s="398">
        <v>4.38</v>
      </c>
      <c r="F11365" s="398">
        <v>5.63</v>
      </c>
      <c r="H11365" s="398" t="s">
        <v>10748</v>
      </c>
    </row>
    <row r="11366" spans="1:8">
      <c r="A11366">
        <v>12395</v>
      </c>
      <c r="B11366" t="s">
        <v>11708</v>
      </c>
      <c r="C11366" s="398" t="s">
        <v>530</v>
      </c>
      <c r="D11366" s="398">
        <v>4.26</v>
      </c>
      <c r="F11366" s="398">
        <v>5.47</v>
      </c>
      <c r="H11366" s="398" t="s">
        <v>10748</v>
      </c>
    </row>
    <row r="11367" spans="1:8">
      <c r="A11367">
        <v>1169</v>
      </c>
      <c r="B11367" t="s">
        <v>11709</v>
      </c>
      <c r="C11367" s="398" t="s">
        <v>530</v>
      </c>
      <c r="D11367" s="398">
        <v>40.56</v>
      </c>
      <c r="F11367" s="398">
        <v>52.1</v>
      </c>
      <c r="H11367" s="398" t="s">
        <v>10748</v>
      </c>
    </row>
    <row r="11368" spans="1:8">
      <c r="A11368">
        <v>1166</v>
      </c>
      <c r="B11368" t="s">
        <v>11710</v>
      </c>
      <c r="C11368" s="398" t="s">
        <v>530</v>
      </c>
      <c r="D11368" s="398">
        <v>22.49</v>
      </c>
      <c r="F11368" s="398">
        <v>28.89</v>
      </c>
      <c r="H11368" s="398" t="s">
        <v>10748</v>
      </c>
    </row>
    <row r="11369" spans="1:8">
      <c r="A11369">
        <v>1168</v>
      </c>
      <c r="B11369" t="s">
        <v>11711</v>
      </c>
      <c r="C11369" s="398" t="s">
        <v>530</v>
      </c>
      <c r="D11369" s="398">
        <v>57.83</v>
      </c>
      <c r="F11369" s="398">
        <v>74.28</v>
      </c>
      <c r="H11369" s="398" t="s">
        <v>10748</v>
      </c>
    </row>
    <row r="11370" spans="1:8">
      <c r="A11370">
        <v>1163</v>
      </c>
      <c r="B11370" t="s">
        <v>11712</v>
      </c>
      <c r="C11370" s="398" t="s">
        <v>530</v>
      </c>
      <c r="D11370" s="398">
        <v>5.67</v>
      </c>
      <c r="F11370" s="398">
        <v>7.28</v>
      </c>
      <c r="H11370" s="398" t="s">
        <v>10748</v>
      </c>
    </row>
    <row r="11371" spans="1:8">
      <c r="A11371">
        <v>12396</v>
      </c>
      <c r="B11371" t="s">
        <v>11713</v>
      </c>
      <c r="C11371" s="398" t="s">
        <v>530</v>
      </c>
      <c r="D11371" s="398">
        <v>4.26</v>
      </c>
      <c r="F11371" s="398">
        <v>5.47</v>
      </c>
      <c r="H11371" s="398" t="s">
        <v>10748</v>
      </c>
    </row>
    <row r="11372" spans="1:8">
      <c r="A11372">
        <v>1167</v>
      </c>
      <c r="B11372" t="s">
        <v>11714</v>
      </c>
      <c r="C11372" s="398" t="s">
        <v>530</v>
      </c>
      <c r="D11372" s="398">
        <v>96.73</v>
      </c>
      <c r="F11372" s="398">
        <v>124.24</v>
      </c>
      <c r="H11372" s="398" t="s">
        <v>10748</v>
      </c>
    </row>
    <row r="11373" spans="1:8">
      <c r="A11373">
        <v>36331</v>
      </c>
      <c r="B11373" t="s">
        <v>11715</v>
      </c>
      <c r="C11373" s="398" t="s">
        <v>530</v>
      </c>
      <c r="F11373" s="398">
        <v>2.7</v>
      </c>
      <c r="H11373" s="398" t="s">
        <v>10748</v>
      </c>
    </row>
    <row r="11374" spans="1:8">
      <c r="A11374">
        <v>36346</v>
      </c>
      <c r="B11374" t="s">
        <v>11716</v>
      </c>
      <c r="C11374" s="398" t="s">
        <v>530</v>
      </c>
      <c r="F11374" s="398">
        <v>4.05</v>
      </c>
      <c r="H11374" s="398" t="s">
        <v>10748</v>
      </c>
    </row>
    <row r="11375" spans="1:8">
      <c r="A11375">
        <v>1202</v>
      </c>
      <c r="B11375" t="s">
        <v>11717</v>
      </c>
      <c r="C11375" s="398" t="s">
        <v>530</v>
      </c>
      <c r="D11375" s="398">
        <v>4.7</v>
      </c>
      <c r="F11375" s="398">
        <v>5.83</v>
      </c>
      <c r="H11375" s="398" t="s">
        <v>10748</v>
      </c>
    </row>
    <row r="11376" spans="1:8">
      <c r="A11376">
        <v>1197</v>
      </c>
      <c r="B11376" t="s">
        <v>11718</v>
      </c>
      <c r="C11376" s="398" t="s">
        <v>530</v>
      </c>
      <c r="D11376" s="398">
        <v>1.66</v>
      </c>
      <c r="F11376" s="398">
        <v>2.06</v>
      </c>
      <c r="H11376" s="398" t="s">
        <v>10748</v>
      </c>
    </row>
    <row r="11377" spans="1:8">
      <c r="A11377">
        <v>1198</v>
      </c>
      <c r="B11377" t="s">
        <v>11719</v>
      </c>
      <c r="C11377" s="398" t="s">
        <v>530</v>
      </c>
      <c r="D11377" s="398">
        <v>2.17</v>
      </c>
      <c r="F11377" s="398">
        <v>2.69</v>
      </c>
      <c r="H11377" s="398" t="s">
        <v>10748</v>
      </c>
    </row>
    <row r="11378" spans="1:8">
      <c r="A11378">
        <v>20088</v>
      </c>
      <c r="B11378" t="s">
        <v>11720</v>
      </c>
      <c r="C11378" s="398" t="s">
        <v>530</v>
      </c>
      <c r="D11378" s="398">
        <v>14.24</v>
      </c>
      <c r="F11378" s="398">
        <v>15.45</v>
      </c>
      <c r="H11378" s="398" t="s">
        <v>10748</v>
      </c>
    </row>
    <row r="11379" spans="1:8">
      <c r="A11379">
        <v>20089</v>
      </c>
      <c r="B11379" t="s">
        <v>11721</v>
      </c>
      <c r="C11379" s="398" t="s">
        <v>530</v>
      </c>
      <c r="D11379" s="398">
        <v>69.81</v>
      </c>
      <c r="F11379" s="398">
        <v>75.73</v>
      </c>
      <c r="H11379" s="398" t="s">
        <v>10748</v>
      </c>
    </row>
    <row r="11380" spans="1:8">
      <c r="A11380">
        <v>20087</v>
      </c>
      <c r="B11380" t="s">
        <v>11722</v>
      </c>
      <c r="C11380" s="398" t="s">
        <v>530</v>
      </c>
      <c r="D11380" s="398">
        <v>11.78</v>
      </c>
      <c r="F11380" s="398">
        <v>12.78</v>
      </c>
      <c r="H11380" s="398" t="s">
        <v>10748</v>
      </c>
    </row>
    <row r="11381" spans="1:8">
      <c r="A11381">
        <v>1191</v>
      </c>
      <c r="B11381" t="s">
        <v>11723</v>
      </c>
      <c r="C11381" s="398" t="s">
        <v>530</v>
      </c>
      <c r="D11381" s="398">
        <v>1.18</v>
      </c>
      <c r="F11381" s="398">
        <v>1.46</v>
      </c>
      <c r="H11381" s="398" t="s">
        <v>10748</v>
      </c>
    </row>
    <row r="11382" spans="1:8">
      <c r="A11382">
        <v>1185</v>
      </c>
      <c r="B11382" t="s">
        <v>11724</v>
      </c>
      <c r="C11382" s="398" t="s">
        <v>530</v>
      </c>
      <c r="D11382" s="398">
        <v>1.18</v>
      </c>
      <c r="F11382" s="398">
        <v>1.46</v>
      </c>
      <c r="H11382" s="398" t="s">
        <v>10748</v>
      </c>
    </row>
    <row r="11383" spans="1:8">
      <c r="A11383">
        <v>1189</v>
      </c>
      <c r="B11383" t="s">
        <v>11725</v>
      </c>
      <c r="C11383" s="398" t="s">
        <v>530</v>
      </c>
      <c r="D11383" s="398">
        <v>1.93</v>
      </c>
      <c r="F11383" s="398">
        <v>2.4</v>
      </c>
      <c r="H11383" s="398" t="s">
        <v>10748</v>
      </c>
    </row>
    <row r="11384" spans="1:8">
      <c r="A11384">
        <v>1193</v>
      </c>
      <c r="B11384" t="s">
        <v>11726</v>
      </c>
      <c r="C11384" s="398" t="s">
        <v>530</v>
      </c>
      <c r="D11384" s="398">
        <v>3.72</v>
      </c>
      <c r="F11384" s="398">
        <v>4.6100000000000003</v>
      </c>
      <c r="H11384" s="398" t="s">
        <v>10748</v>
      </c>
    </row>
    <row r="11385" spans="1:8">
      <c r="A11385">
        <v>1194</v>
      </c>
      <c r="B11385" t="s">
        <v>11727</v>
      </c>
      <c r="C11385" s="398" t="s">
        <v>530</v>
      </c>
      <c r="D11385" s="398">
        <v>6.71</v>
      </c>
      <c r="F11385" s="398">
        <v>8.32</v>
      </c>
      <c r="H11385" s="398" t="s">
        <v>10748</v>
      </c>
    </row>
    <row r="11386" spans="1:8">
      <c r="A11386">
        <v>1195</v>
      </c>
      <c r="B11386" t="s">
        <v>11728</v>
      </c>
      <c r="C11386" s="398" t="s">
        <v>530</v>
      </c>
      <c r="D11386" s="398">
        <v>11.3</v>
      </c>
      <c r="F11386" s="398">
        <v>14</v>
      </c>
      <c r="H11386" s="398" t="s">
        <v>10748</v>
      </c>
    </row>
    <row r="11387" spans="1:8">
      <c r="A11387">
        <v>1204</v>
      </c>
      <c r="B11387" t="s">
        <v>11729</v>
      </c>
      <c r="C11387" s="398" t="s">
        <v>530</v>
      </c>
      <c r="D11387" s="398">
        <v>19.77</v>
      </c>
      <c r="F11387" s="398">
        <v>24.49</v>
      </c>
      <c r="H11387" s="398" t="s">
        <v>10748</v>
      </c>
    </row>
    <row r="11388" spans="1:8">
      <c r="A11388">
        <v>1200</v>
      </c>
      <c r="B11388" t="s">
        <v>11730</v>
      </c>
      <c r="C11388" s="398" t="s">
        <v>530</v>
      </c>
      <c r="D11388" s="398">
        <v>10.7</v>
      </c>
      <c r="F11388" s="398">
        <v>11.61</v>
      </c>
      <c r="H11388" s="398" t="s">
        <v>10748</v>
      </c>
    </row>
    <row r="11389" spans="1:8">
      <c r="A11389">
        <v>12909</v>
      </c>
      <c r="B11389" t="s">
        <v>11731</v>
      </c>
      <c r="C11389" s="398" t="s">
        <v>530</v>
      </c>
      <c r="D11389" s="398">
        <v>4.96</v>
      </c>
      <c r="F11389" s="398">
        <v>5.38</v>
      </c>
      <c r="H11389" s="398" t="s">
        <v>10748</v>
      </c>
    </row>
    <row r="11390" spans="1:8">
      <c r="A11390">
        <v>12910</v>
      </c>
      <c r="B11390" t="s">
        <v>11732</v>
      </c>
      <c r="C11390" s="398" t="s">
        <v>530</v>
      </c>
      <c r="D11390" s="398">
        <v>8.92</v>
      </c>
      <c r="F11390" s="398">
        <v>9.68</v>
      </c>
      <c r="H11390" s="398" t="s">
        <v>10748</v>
      </c>
    </row>
    <row r="11391" spans="1:8">
      <c r="A11391">
        <v>1207</v>
      </c>
      <c r="B11391" t="s">
        <v>11733</v>
      </c>
      <c r="C11391" s="398" t="s">
        <v>530</v>
      </c>
      <c r="D11391" s="398">
        <v>32.25</v>
      </c>
      <c r="F11391" s="398">
        <v>40.06</v>
      </c>
      <c r="H11391" s="398" t="s">
        <v>10748</v>
      </c>
    </row>
    <row r="11392" spans="1:8">
      <c r="A11392">
        <v>1206</v>
      </c>
      <c r="B11392" t="s">
        <v>11734</v>
      </c>
      <c r="C11392" s="398" t="s">
        <v>530</v>
      </c>
      <c r="D11392" s="398">
        <v>8.08</v>
      </c>
      <c r="F11392" s="398">
        <v>10.039999999999999</v>
      </c>
      <c r="H11392" s="398" t="s">
        <v>10748</v>
      </c>
    </row>
    <row r="11393" spans="1:8">
      <c r="A11393">
        <v>1183</v>
      </c>
      <c r="B11393" t="s">
        <v>11735</v>
      </c>
      <c r="C11393" s="398" t="s">
        <v>530</v>
      </c>
      <c r="D11393" s="398">
        <v>21.06</v>
      </c>
      <c r="F11393" s="398">
        <v>26.16</v>
      </c>
      <c r="H11393" s="398" t="s">
        <v>10748</v>
      </c>
    </row>
    <row r="11394" spans="1:8">
      <c r="A11394">
        <v>42685</v>
      </c>
      <c r="B11394" t="s">
        <v>11736</v>
      </c>
      <c r="C11394" s="398" t="s">
        <v>530</v>
      </c>
      <c r="D11394" s="398">
        <v>72.34</v>
      </c>
      <c r="F11394" s="398">
        <v>78.47</v>
      </c>
      <c r="H11394" s="398" t="s">
        <v>10748</v>
      </c>
    </row>
    <row r="11395" spans="1:8">
      <c r="A11395">
        <v>42686</v>
      </c>
      <c r="B11395" t="s">
        <v>11737</v>
      </c>
      <c r="C11395" s="398" t="s">
        <v>530</v>
      </c>
      <c r="D11395" s="398">
        <v>79.680000000000007</v>
      </c>
      <c r="F11395" s="398">
        <v>86.43</v>
      </c>
      <c r="H11395" s="398" t="s">
        <v>10748</v>
      </c>
    </row>
    <row r="11396" spans="1:8">
      <c r="A11396">
        <v>12894</v>
      </c>
      <c r="B11396" t="s">
        <v>11738</v>
      </c>
      <c r="C11396" s="398" t="s">
        <v>530</v>
      </c>
      <c r="D11396" s="398">
        <v>29.22</v>
      </c>
      <c r="F11396" s="398">
        <v>22.34</v>
      </c>
      <c r="H11396" s="398" t="s">
        <v>10748</v>
      </c>
    </row>
    <row r="11397" spans="1:8">
      <c r="A11397">
        <v>12895</v>
      </c>
      <c r="B11397" t="s">
        <v>11739</v>
      </c>
      <c r="C11397" s="398" t="s">
        <v>530</v>
      </c>
      <c r="D11397" s="398">
        <v>19.62</v>
      </c>
      <c r="F11397" s="398">
        <v>15</v>
      </c>
      <c r="H11397" s="398" t="s">
        <v>10748</v>
      </c>
    </row>
    <row r="11398" spans="1:8">
      <c r="A11398">
        <v>1631</v>
      </c>
      <c r="B11398" t="s">
        <v>11740</v>
      </c>
      <c r="C11398" s="398" t="s">
        <v>530</v>
      </c>
      <c r="D11398" s="398">
        <v>160.13</v>
      </c>
      <c r="F11398" s="398">
        <v>150.28</v>
      </c>
      <c r="H11398" s="398" t="s">
        <v>10748</v>
      </c>
    </row>
    <row r="11399" spans="1:8">
      <c r="A11399">
        <v>1633</v>
      </c>
      <c r="B11399" t="s">
        <v>11741</v>
      </c>
      <c r="C11399" s="398" t="s">
        <v>530</v>
      </c>
      <c r="D11399" s="398">
        <v>272.07</v>
      </c>
      <c r="F11399" s="398">
        <v>255.33</v>
      </c>
      <c r="H11399" s="398" t="s">
        <v>10748</v>
      </c>
    </row>
    <row r="11400" spans="1:8">
      <c r="A11400">
        <v>10818</v>
      </c>
      <c r="B11400" t="s">
        <v>11742</v>
      </c>
      <c r="C11400" s="398" t="s">
        <v>298</v>
      </c>
      <c r="D11400" s="398">
        <v>52.57</v>
      </c>
      <c r="F11400" s="398">
        <v>55.52</v>
      </c>
      <c r="H11400" s="398" t="s">
        <v>10748</v>
      </c>
    </row>
    <row r="11401" spans="1:8">
      <c r="A11401">
        <v>41410</v>
      </c>
      <c r="B11401" t="s">
        <v>11743</v>
      </c>
      <c r="C11401" s="398" t="s">
        <v>530</v>
      </c>
      <c r="D11401" s="398">
        <v>89.59</v>
      </c>
      <c r="F11401" s="398">
        <v>73.849999999999994</v>
      </c>
      <c r="H11401" s="398" t="s">
        <v>10748</v>
      </c>
    </row>
    <row r="11402" spans="1:8">
      <c r="A11402">
        <v>41411</v>
      </c>
      <c r="B11402" t="s">
        <v>11744</v>
      </c>
      <c r="C11402" s="398" t="s">
        <v>530</v>
      </c>
      <c r="D11402" s="398">
        <v>81.22</v>
      </c>
      <c r="F11402" s="398">
        <v>66.95</v>
      </c>
      <c r="H11402" s="398" t="s">
        <v>10748</v>
      </c>
    </row>
    <row r="11403" spans="1:8">
      <c r="A11403">
        <v>41412</v>
      </c>
      <c r="B11403" t="s">
        <v>11745</v>
      </c>
      <c r="C11403" s="398" t="s">
        <v>530</v>
      </c>
      <c r="D11403" s="398">
        <v>157.09</v>
      </c>
      <c r="F11403" s="398">
        <v>129.5</v>
      </c>
      <c r="H11403" s="398" t="s">
        <v>10748</v>
      </c>
    </row>
    <row r="11404" spans="1:8">
      <c r="A11404">
        <v>41413</v>
      </c>
      <c r="B11404" t="s">
        <v>11746</v>
      </c>
      <c r="C11404" s="398" t="s">
        <v>530</v>
      </c>
      <c r="D11404" s="398">
        <v>141.36000000000001</v>
      </c>
      <c r="F11404" s="398">
        <v>116.53</v>
      </c>
      <c r="H11404" s="398" t="s">
        <v>10748</v>
      </c>
    </row>
    <row r="11405" spans="1:8">
      <c r="A11405">
        <v>39359</v>
      </c>
      <c r="B11405" t="s">
        <v>11747</v>
      </c>
      <c r="C11405" s="398" t="s">
        <v>530</v>
      </c>
      <c r="F11405" s="398">
        <v>39.33</v>
      </c>
      <c r="H11405" s="398" t="s">
        <v>10748</v>
      </c>
    </row>
    <row r="11406" spans="1:8">
      <c r="A11406">
        <v>39360</v>
      </c>
      <c r="B11406" t="s">
        <v>11748</v>
      </c>
      <c r="C11406" s="398" t="s">
        <v>530</v>
      </c>
      <c r="F11406" s="398">
        <v>39.33</v>
      </c>
      <c r="H11406" s="398" t="s">
        <v>10748</v>
      </c>
    </row>
    <row r="11407" spans="1:8">
      <c r="A11407">
        <v>10710</v>
      </c>
      <c r="B11407" t="s">
        <v>11749</v>
      </c>
      <c r="C11407" s="398" t="s">
        <v>527</v>
      </c>
      <c r="F11407" s="398">
        <v>210</v>
      </c>
      <c r="H11407" s="398" t="s">
        <v>10748</v>
      </c>
    </row>
    <row r="11408" spans="1:8">
      <c r="A11408">
        <v>10709</v>
      </c>
      <c r="B11408" t="s">
        <v>11750</v>
      </c>
      <c r="C11408" s="398" t="s">
        <v>527</v>
      </c>
      <c r="F11408" s="398">
        <v>257.99</v>
      </c>
      <c r="H11408" s="398" t="s">
        <v>10748</v>
      </c>
    </row>
    <row r="11409" spans="1:8">
      <c r="A11409">
        <v>39636</v>
      </c>
      <c r="B11409" t="s">
        <v>11751</v>
      </c>
      <c r="C11409" s="398" t="s">
        <v>527</v>
      </c>
      <c r="F11409" s="398">
        <v>263.45</v>
      </c>
      <c r="H11409" s="398" t="s">
        <v>10748</v>
      </c>
    </row>
    <row r="11410" spans="1:8">
      <c r="A11410">
        <v>10708</v>
      </c>
      <c r="B11410" t="s">
        <v>11752</v>
      </c>
      <c r="C11410" s="398" t="s">
        <v>527</v>
      </c>
      <c r="F11410" s="398">
        <v>81.290000000000006</v>
      </c>
      <c r="H11410" s="398" t="s">
        <v>10748</v>
      </c>
    </row>
    <row r="11411" spans="1:8">
      <c r="A11411">
        <v>39635</v>
      </c>
      <c r="B11411" t="s">
        <v>11753</v>
      </c>
      <c r="C11411" s="398" t="s">
        <v>527</v>
      </c>
      <c r="F11411" s="398">
        <v>138.4</v>
      </c>
      <c r="H11411" s="398" t="s">
        <v>10748</v>
      </c>
    </row>
    <row r="11412" spans="1:8">
      <c r="A11412">
        <v>6117</v>
      </c>
      <c r="B11412" t="s">
        <v>11754</v>
      </c>
      <c r="C11412" s="398" t="s">
        <v>2500</v>
      </c>
      <c r="D11412" s="398">
        <v>17.96</v>
      </c>
      <c r="F11412" s="398">
        <v>23.82</v>
      </c>
      <c r="H11412" s="398" t="s">
        <v>10748</v>
      </c>
    </row>
    <row r="11413" spans="1:8">
      <c r="A11413">
        <v>40913</v>
      </c>
      <c r="B11413" t="s">
        <v>11755</v>
      </c>
      <c r="C11413" s="398" t="s">
        <v>7551</v>
      </c>
      <c r="D11413" s="398">
        <v>3231.66</v>
      </c>
      <c r="F11413" s="398">
        <v>4173.53</v>
      </c>
      <c r="H11413" s="398" t="s">
        <v>10748</v>
      </c>
    </row>
    <row r="11414" spans="1:8">
      <c r="A11414">
        <v>1214</v>
      </c>
      <c r="B11414" t="s">
        <v>11756</v>
      </c>
      <c r="C11414" s="398" t="s">
        <v>2500</v>
      </c>
      <c r="D11414" s="398">
        <v>20.98</v>
      </c>
      <c r="F11414" s="398">
        <v>26.03</v>
      </c>
      <c r="H11414" s="398" t="s">
        <v>10748</v>
      </c>
    </row>
    <row r="11415" spans="1:8">
      <c r="A11415">
        <v>40915</v>
      </c>
      <c r="B11415" t="s">
        <v>11757</v>
      </c>
      <c r="C11415" s="398" t="s">
        <v>7551</v>
      </c>
      <c r="D11415" s="398">
        <v>3775.82</v>
      </c>
      <c r="F11415" s="398">
        <v>4560.57</v>
      </c>
      <c r="H11415" s="398" t="s">
        <v>10748</v>
      </c>
    </row>
    <row r="11416" spans="1:8">
      <c r="A11416">
        <v>40914</v>
      </c>
      <c r="B11416" t="s">
        <v>11758</v>
      </c>
      <c r="C11416" s="398" t="s">
        <v>7551</v>
      </c>
      <c r="D11416" s="398">
        <v>4009.79</v>
      </c>
      <c r="F11416" s="398">
        <v>4560.57</v>
      </c>
      <c r="H11416" s="398" t="s">
        <v>10748</v>
      </c>
    </row>
    <row r="11417" spans="1:8">
      <c r="A11417">
        <v>1213</v>
      </c>
      <c r="B11417" t="s">
        <v>11759</v>
      </c>
      <c r="C11417" s="398" t="s">
        <v>2500</v>
      </c>
      <c r="D11417" s="398">
        <v>22.29</v>
      </c>
      <c r="F11417" s="398">
        <v>26.03</v>
      </c>
      <c r="H11417" s="398" t="s">
        <v>10748</v>
      </c>
    </row>
    <row r="11418" spans="1:8">
      <c r="A11418">
        <v>5091</v>
      </c>
      <c r="B11418" t="s">
        <v>11760</v>
      </c>
      <c r="C11418" s="398" t="s">
        <v>530</v>
      </c>
      <c r="D11418" s="398">
        <v>26.42</v>
      </c>
      <c r="F11418" s="398">
        <v>19.53</v>
      </c>
      <c r="H11418" s="398" t="s">
        <v>10748</v>
      </c>
    </row>
    <row r="11419" spans="1:8">
      <c r="A11419">
        <v>2711</v>
      </c>
      <c r="B11419" t="s">
        <v>11761</v>
      </c>
      <c r="C11419" s="398" t="s">
        <v>530</v>
      </c>
      <c r="D11419" s="398">
        <v>245.51</v>
      </c>
      <c r="F11419" s="398">
        <v>230.45</v>
      </c>
      <c r="H11419" s="398" t="s">
        <v>10748</v>
      </c>
    </row>
    <row r="11420" spans="1:8">
      <c r="A11420">
        <v>45235</v>
      </c>
      <c r="B11420" t="s">
        <v>11762</v>
      </c>
      <c r="C11420" s="398" t="s">
        <v>530</v>
      </c>
      <c r="D11420" s="398">
        <v>1581.76</v>
      </c>
      <c r="F11420" s="398">
        <v>1484.73</v>
      </c>
      <c r="H11420" s="398" t="s">
        <v>10748</v>
      </c>
    </row>
    <row r="11421" spans="1:8">
      <c r="A11421">
        <v>37727</v>
      </c>
      <c r="B11421" t="s">
        <v>11763</v>
      </c>
      <c r="C11421" s="398" t="s">
        <v>530</v>
      </c>
      <c r="D11421" s="398">
        <v>20000</v>
      </c>
      <c r="F11421" s="398">
        <v>19043.29</v>
      </c>
      <c r="H11421" s="398" t="s">
        <v>10748</v>
      </c>
    </row>
    <row r="11422" spans="1:8">
      <c r="A11422">
        <v>37730</v>
      </c>
      <c r="B11422" t="s">
        <v>11764</v>
      </c>
      <c r="C11422" s="398" t="s">
        <v>530</v>
      </c>
      <c r="D11422" s="398">
        <v>31608.39</v>
      </c>
      <c r="F11422" s="398">
        <v>30096.38</v>
      </c>
      <c r="H11422" s="398" t="s">
        <v>10748</v>
      </c>
    </row>
    <row r="11423" spans="1:8">
      <c r="A11423">
        <v>37731</v>
      </c>
      <c r="B11423" t="s">
        <v>11765</v>
      </c>
      <c r="C11423" s="398" t="s">
        <v>530</v>
      </c>
      <c r="D11423" s="398">
        <v>33846.15</v>
      </c>
      <c r="F11423" s="398">
        <v>32227.1</v>
      </c>
      <c r="H11423" s="398" t="s">
        <v>10748</v>
      </c>
    </row>
    <row r="11424" spans="1:8">
      <c r="A11424">
        <v>37732</v>
      </c>
      <c r="B11424" t="s">
        <v>11766</v>
      </c>
      <c r="C11424" s="398" t="s">
        <v>530</v>
      </c>
      <c r="D11424" s="398">
        <v>38601.39</v>
      </c>
      <c r="F11424" s="398">
        <v>36754.879999999997</v>
      </c>
      <c r="H11424" s="398" t="s">
        <v>10748</v>
      </c>
    </row>
    <row r="11425" spans="1:8">
      <c r="A11425">
        <v>45194</v>
      </c>
      <c r="B11425" t="s">
        <v>11767</v>
      </c>
      <c r="C11425" s="398" t="s">
        <v>530</v>
      </c>
      <c r="D11425" s="398">
        <v>230.29</v>
      </c>
      <c r="F11425" s="398">
        <v>216.16</v>
      </c>
      <c r="H11425" s="398" t="s">
        <v>10748</v>
      </c>
    </row>
    <row r="11426" spans="1:8">
      <c r="A11426">
        <v>37762</v>
      </c>
      <c r="B11426" t="s">
        <v>11768</v>
      </c>
      <c r="C11426" s="398" t="s">
        <v>530</v>
      </c>
      <c r="F11426" s="398">
        <v>745258.65</v>
      </c>
      <c r="H11426" s="398" t="s">
        <v>10748</v>
      </c>
    </row>
    <row r="11427" spans="1:8">
      <c r="A11427">
        <v>37763</v>
      </c>
      <c r="B11427" t="s">
        <v>11769</v>
      </c>
      <c r="C11427" s="398" t="s">
        <v>530</v>
      </c>
      <c r="F11427" s="398">
        <v>754310.25</v>
      </c>
      <c r="H11427" s="398" t="s">
        <v>10748</v>
      </c>
    </row>
    <row r="11428" spans="1:8">
      <c r="A11428">
        <v>41992</v>
      </c>
      <c r="B11428" t="s">
        <v>11770</v>
      </c>
      <c r="C11428" s="398" t="s">
        <v>530</v>
      </c>
      <c r="F11428" s="398">
        <v>857500</v>
      </c>
      <c r="H11428" s="398" t="s">
        <v>10748</v>
      </c>
    </row>
    <row r="11429" spans="1:8">
      <c r="A11429">
        <v>13215</v>
      </c>
      <c r="B11429" t="s">
        <v>11771</v>
      </c>
      <c r="C11429" s="398" t="s">
        <v>530</v>
      </c>
      <c r="F11429" s="398">
        <v>1051508.51</v>
      </c>
      <c r="H11429" s="398" t="s">
        <v>10748</v>
      </c>
    </row>
    <row r="11430" spans="1:8">
      <c r="A11430">
        <v>4235</v>
      </c>
      <c r="B11430" t="s">
        <v>11772</v>
      </c>
      <c r="C11430" s="398" t="s">
        <v>2500</v>
      </c>
      <c r="D11430" s="398">
        <v>18.93</v>
      </c>
      <c r="F11430" s="398">
        <v>38.630000000000003</v>
      </c>
      <c r="H11430" s="398" t="s">
        <v>10748</v>
      </c>
    </row>
    <row r="11431" spans="1:8">
      <c r="A11431">
        <v>40976</v>
      </c>
      <c r="B11431" t="s">
        <v>11773</v>
      </c>
      <c r="C11431" s="398" t="s">
        <v>7551</v>
      </c>
      <c r="D11431" s="398">
        <v>3405.7</v>
      </c>
      <c r="F11431" s="398">
        <v>6767.77</v>
      </c>
      <c r="H11431" s="398" t="s">
        <v>10748</v>
      </c>
    </row>
    <row r="11432" spans="1:8">
      <c r="A11432">
        <v>43091</v>
      </c>
      <c r="B11432" t="s">
        <v>11774</v>
      </c>
      <c r="C11432" s="398" t="s">
        <v>530</v>
      </c>
      <c r="D11432" s="398">
        <v>8701.83</v>
      </c>
      <c r="F11432" s="398">
        <v>6003.8</v>
      </c>
      <c r="H11432" s="398" t="s">
        <v>10748</v>
      </c>
    </row>
    <row r="11433" spans="1:8">
      <c r="A11433">
        <v>43092</v>
      </c>
      <c r="B11433" t="s">
        <v>11775</v>
      </c>
      <c r="C11433" s="398" t="s">
        <v>530</v>
      </c>
      <c r="D11433" s="398">
        <v>11602.44</v>
      </c>
      <c r="F11433" s="398">
        <v>8005.07</v>
      </c>
      <c r="H11433" s="398" t="s">
        <v>10748</v>
      </c>
    </row>
    <row r="11434" spans="1:8">
      <c r="A11434">
        <v>43089</v>
      </c>
      <c r="B11434" t="s">
        <v>11776</v>
      </c>
      <c r="C11434" s="398" t="s">
        <v>530</v>
      </c>
      <c r="D11434" s="398">
        <v>2022.06</v>
      </c>
      <c r="F11434" s="398">
        <v>1395.11</v>
      </c>
      <c r="H11434" s="398" t="s">
        <v>10748</v>
      </c>
    </row>
    <row r="11435" spans="1:8">
      <c r="A11435">
        <v>43090</v>
      </c>
      <c r="B11435" t="s">
        <v>11777</v>
      </c>
      <c r="C11435" s="398" t="s">
        <v>530</v>
      </c>
      <c r="D11435" s="398">
        <v>4462.4799999999996</v>
      </c>
      <c r="F11435" s="398">
        <v>3078.87</v>
      </c>
      <c r="H11435" s="398" t="s">
        <v>10748</v>
      </c>
    </row>
    <row r="11436" spans="1:8">
      <c r="A11436">
        <v>41967</v>
      </c>
      <c r="B11436" t="s">
        <v>11778</v>
      </c>
      <c r="C11436" s="398" t="s">
        <v>10113</v>
      </c>
      <c r="D11436" s="398">
        <v>22.23</v>
      </c>
      <c r="F11436" s="398">
        <v>27.05</v>
      </c>
      <c r="H11436" s="398" t="s">
        <v>10748</v>
      </c>
    </row>
    <row r="11437" spans="1:8">
      <c r="A11437">
        <v>12760</v>
      </c>
      <c r="B11437" t="s">
        <v>11779</v>
      </c>
      <c r="C11437" s="398" t="s">
        <v>527</v>
      </c>
      <c r="D11437" s="398">
        <v>1815.26</v>
      </c>
      <c r="F11437" s="398">
        <v>1415.89</v>
      </c>
      <c r="H11437" s="398" t="s">
        <v>10748</v>
      </c>
    </row>
    <row r="11438" spans="1:8">
      <c r="A11438">
        <v>12759</v>
      </c>
      <c r="B11438" t="s">
        <v>11780</v>
      </c>
      <c r="C11438" s="398" t="s">
        <v>527</v>
      </c>
      <c r="D11438" s="398">
        <v>1210.1600000000001</v>
      </c>
      <c r="F11438" s="398">
        <v>943.91</v>
      </c>
      <c r="H11438" s="398" t="s">
        <v>10748</v>
      </c>
    </row>
    <row r="11439" spans="1:8">
      <c r="A11439">
        <v>43105</v>
      </c>
      <c r="B11439" t="s">
        <v>11781</v>
      </c>
      <c r="C11439" s="398" t="s">
        <v>298</v>
      </c>
      <c r="D11439" s="398">
        <v>37.4</v>
      </c>
      <c r="F11439" s="398">
        <v>33.299999999999997</v>
      </c>
      <c r="H11439" s="398" t="s">
        <v>10748</v>
      </c>
    </row>
    <row r="11440" spans="1:8">
      <c r="A11440">
        <v>40424</v>
      </c>
      <c r="B11440" t="s">
        <v>11782</v>
      </c>
      <c r="C11440" s="398" t="s">
        <v>298</v>
      </c>
      <c r="D11440" s="398">
        <v>9.5</v>
      </c>
      <c r="F11440" s="398">
        <v>8.4600000000000009</v>
      </c>
      <c r="H11440" s="398" t="s">
        <v>10748</v>
      </c>
    </row>
    <row r="11441" spans="1:8">
      <c r="A11441">
        <v>1325</v>
      </c>
      <c r="B11441" t="s">
        <v>11783</v>
      </c>
      <c r="C11441" s="398" t="s">
        <v>298</v>
      </c>
      <c r="D11441" s="398">
        <v>10.41</v>
      </c>
      <c r="F11441" s="398">
        <v>9.26</v>
      </c>
      <c r="H11441" s="398" t="s">
        <v>10748</v>
      </c>
    </row>
    <row r="11442" spans="1:8">
      <c r="A11442">
        <v>1327</v>
      </c>
      <c r="B11442" t="s">
        <v>11784</v>
      </c>
      <c r="C11442" s="398" t="s">
        <v>298</v>
      </c>
      <c r="D11442" s="398">
        <v>11.08</v>
      </c>
      <c r="F11442" s="398">
        <v>9.8699999999999992</v>
      </c>
      <c r="H11442" s="398" t="s">
        <v>10748</v>
      </c>
    </row>
    <row r="11443" spans="1:8">
      <c r="A11443">
        <v>1328</v>
      </c>
      <c r="B11443" t="s">
        <v>11785</v>
      </c>
      <c r="C11443" s="398" t="s">
        <v>298</v>
      </c>
      <c r="D11443" s="398">
        <v>10.43</v>
      </c>
      <c r="F11443" s="398">
        <v>9.2899999999999991</v>
      </c>
      <c r="H11443" s="398" t="s">
        <v>10748</v>
      </c>
    </row>
    <row r="11444" spans="1:8">
      <c r="A11444">
        <v>1321</v>
      </c>
      <c r="B11444" t="s">
        <v>11786</v>
      </c>
      <c r="C11444" s="398" t="s">
        <v>298</v>
      </c>
      <c r="D11444" s="398">
        <v>9.66</v>
      </c>
      <c r="F11444" s="398">
        <v>8.6</v>
      </c>
      <c r="H11444" s="398" t="s">
        <v>10748</v>
      </c>
    </row>
    <row r="11445" spans="1:8">
      <c r="A11445">
        <v>1318</v>
      </c>
      <c r="B11445" t="s">
        <v>11787</v>
      </c>
      <c r="C11445" s="398" t="s">
        <v>298</v>
      </c>
      <c r="D11445" s="398">
        <v>9.67</v>
      </c>
      <c r="F11445" s="398">
        <v>8.61</v>
      </c>
      <c r="H11445" s="398" t="s">
        <v>10748</v>
      </c>
    </row>
    <row r="11446" spans="1:8">
      <c r="A11446">
        <v>1322</v>
      </c>
      <c r="B11446" t="s">
        <v>11788</v>
      </c>
      <c r="C11446" s="398" t="s">
        <v>298</v>
      </c>
      <c r="D11446" s="398">
        <v>10.210000000000001</v>
      </c>
      <c r="F11446" s="398">
        <v>9.09</v>
      </c>
      <c r="H11446" s="398" t="s">
        <v>10748</v>
      </c>
    </row>
    <row r="11447" spans="1:8">
      <c r="A11447">
        <v>1323</v>
      </c>
      <c r="B11447" t="s">
        <v>11789</v>
      </c>
      <c r="C11447" s="398" t="s">
        <v>298</v>
      </c>
      <c r="D11447" s="398">
        <v>10.210000000000001</v>
      </c>
      <c r="F11447" s="398">
        <v>9.09</v>
      </c>
      <c r="H11447" s="398" t="s">
        <v>10748</v>
      </c>
    </row>
    <row r="11448" spans="1:8">
      <c r="A11448">
        <v>1319</v>
      </c>
      <c r="B11448" t="s">
        <v>11790</v>
      </c>
      <c r="C11448" s="398" t="s">
        <v>298</v>
      </c>
      <c r="D11448" s="398">
        <v>8.61</v>
      </c>
      <c r="F11448" s="398">
        <v>7.66</v>
      </c>
      <c r="H11448" s="398" t="s">
        <v>10748</v>
      </c>
    </row>
    <row r="11449" spans="1:8">
      <c r="A11449">
        <v>11026</v>
      </c>
      <c r="B11449" t="s">
        <v>11791</v>
      </c>
      <c r="C11449" s="398" t="s">
        <v>298</v>
      </c>
      <c r="D11449" s="398">
        <v>11.84</v>
      </c>
      <c r="F11449" s="398">
        <v>10.54</v>
      </c>
      <c r="H11449" s="398" t="s">
        <v>10748</v>
      </c>
    </row>
    <row r="11450" spans="1:8">
      <c r="A11450">
        <v>11027</v>
      </c>
      <c r="B11450" t="s">
        <v>11792</v>
      </c>
      <c r="C11450" s="398" t="s">
        <v>298</v>
      </c>
      <c r="D11450" s="398">
        <v>12.32</v>
      </c>
      <c r="F11450" s="398">
        <v>10.97</v>
      </c>
      <c r="H11450" s="398" t="s">
        <v>10748</v>
      </c>
    </row>
    <row r="11451" spans="1:8">
      <c r="A11451">
        <v>11046</v>
      </c>
      <c r="B11451" t="s">
        <v>11793</v>
      </c>
      <c r="C11451" s="398" t="s">
        <v>298</v>
      </c>
      <c r="D11451" s="398">
        <v>11.8</v>
      </c>
      <c r="F11451" s="398">
        <v>10.51</v>
      </c>
      <c r="H11451" s="398" t="s">
        <v>10748</v>
      </c>
    </row>
    <row r="11452" spans="1:8">
      <c r="A11452">
        <v>11047</v>
      </c>
      <c r="B11452" t="s">
        <v>11794</v>
      </c>
      <c r="C11452" s="398" t="s">
        <v>298</v>
      </c>
      <c r="D11452" s="398">
        <v>12.87</v>
      </c>
      <c r="F11452" s="398">
        <v>11.45</v>
      </c>
      <c r="H11452" s="398" t="s">
        <v>10748</v>
      </c>
    </row>
    <row r="11453" spans="1:8">
      <c r="A11453">
        <v>43668</v>
      </c>
      <c r="B11453" t="s">
        <v>11795</v>
      </c>
      <c r="C11453" s="398" t="s">
        <v>298</v>
      </c>
      <c r="D11453" s="398">
        <v>11.35</v>
      </c>
      <c r="F11453" s="398">
        <v>10.11</v>
      </c>
      <c r="H11453" s="398" t="s">
        <v>10748</v>
      </c>
    </row>
    <row r="11454" spans="1:8">
      <c r="A11454">
        <v>11049</v>
      </c>
      <c r="B11454" t="s">
        <v>11796</v>
      </c>
      <c r="C11454" s="398" t="s">
        <v>298</v>
      </c>
      <c r="D11454" s="398">
        <v>12.3</v>
      </c>
      <c r="F11454" s="398">
        <v>10.95</v>
      </c>
      <c r="H11454" s="398" t="s">
        <v>10748</v>
      </c>
    </row>
    <row r="11455" spans="1:8">
      <c r="A11455">
        <v>43106</v>
      </c>
      <c r="B11455" t="s">
        <v>11797</v>
      </c>
      <c r="C11455" s="398" t="s">
        <v>298</v>
      </c>
      <c r="D11455" s="398">
        <v>12.37</v>
      </c>
      <c r="F11455" s="398">
        <v>11.02</v>
      </c>
      <c r="H11455" s="398" t="s">
        <v>10748</v>
      </c>
    </row>
    <row r="11456" spans="1:8">
      <c r="A11456">
        <v>11051</v>
      </c>
      <c r="B11456" t="s">
        <v>11798</v>
      </c>
      <c r="C11456" s="398" t="s">
        <v>298</v>
      </c>
      <c r="D11456" s="398">
        <v>12.91</v>
      </c>
      <c r="F11456" s="398">
        <v>11.49</v>
      </c>
      <c r="H11456" s="398" t="s">
        <v>10748</v>
      </c>
    </row>
    <row r="11457" spans="1:8">
      <c r="A11457">
        <v>11061</v>
      </c>
      <c r="B11457" t="s">
        <v>11799</v>
      </c>
      <c r="C11457" s="398" t="s">
        <v>298</v>
      </c>
      <c r="D11457" s="398">
        <v>15.49</v>
      </c>
      <c r="F11457" s="398">
        <v>13.79</v>
      </c>
      <c r="H11457" s="398" t="s">
        <v>10748</v>
      </c>
    </row>
    <row r="11458" spans="1:8">
      <c r="A11458">
        <v>43667</v>
      </c>
      <c r="B11458" t="s">
        <v>11800</v>
      </c>
      <c r="C11458" s="398" t="s">
        <v>298</v>
      </c>
      <c r="D11458" s="398">
        <v>11.26</v>
      </c>
      <c r="F11458" s="398">
        <v>10.02</v>
      </c>
      <c r="H11458" s="398" t="s">
        <v>10748</v>
      </c>
    </row>
    <row r="11459" spans="1:8">
      <c r="A11459">
        <v>1333</v>
      </c>
      <c r="B11459" t="s">
        <v>11801</v>
      </c>
      <c r="C11459" s="398" t="s">
        <v>298</v>
      </c>
      <c r="D11459" s="398">
        <v>9.3800000000000008</v>
      </c>
      <c r="F11459" s="398">
        <v>8.35</v>
      </c>
      <c r="H11459" s="398" t="s">
        <v>10748</v>
      </c>
    </row>
    <row r="11460" spans="1:8">
      <c r="A11460">
        <v>1330</v>
      </c>
      <c r="B11460" t="s">
        <v>11802</v>
      </c>
      <c r="C11460" s="398" t="s">
        <v>298</v>
      </c>
      <c r="D11460" s="398">
        <v>9.2899999999999991</v>
      </c>
      <c r="F11460" s="398">
        <v>8.27</v>
      </c>
      <c r="H11460" s="398" t="s">
        <v>10748</v>
      </c>
    </row>
    <row r="11461" spans="1:8">
      <c r="A11461">
        <v>10957</v>
      </c>
      <c r="B11461" t="s">
        <v>11803</v>
      </c>
      <c r="C11461" s="398" t="s">
        <v>298</v>
      </c>
      <c r="D11461" s="398">
        <v>10.71</v>
      </c>
      <c r="F11461" s="398">
        <v>9.5399999999999991</v>
      </c>
      <c r="H11461" s="398" t="s">
        <v>10748</v>
      </c>
    </row>
    <row r="11462" spans="1:8">
      <c r="A11462">
        <v>1332</v>
      </c>
      <c r="B11462" t="s">
        <v>11804</v>
      </c>
      <c r="C11462" s="398" t="s">
        <v>298</v>
      </c>
      <c r="D11462" s="398">
        <v>9.5299999999999994</v>
      </c>
      <c r="F11462" s="398">
        <v>8.48</v>
      </c>
      <c r="H11462" s="398" t="s">
        <v>10748</v>
      </c>
    </row>
    <row r="11463" spans="1:8">
      <c r="A11463">
        <v>1334</v>
      </c>
      <c r="B11463" t="s">
        <v>11805</v>
      </c>
      <c r="C11463" s="398" t="s">
        <v>298</v>
      </c>
      <c r="D11463" s="398">
        <v>10.56</v>
      </c>
      <c r="F11463" s="398">
        <v>9.4</v>
      </c>
      <c r="H11463" s="398" t="s">
        <v>10748</v>
      </c>
    </row>
    <row r="11464" spans="1:8">
      <c r="A11464">
        <v>1335</v>
      </c>
      <c r="B11464" t="s">
        <v>11806</v>
      </c>
      <c r="C11464" s="398" t="s">
        <v>298</v>
      </c>
      <c r="D11464" s="398">
        <v>10.92</v>
      </c>
      <c r="F11464" s="398">
        <v>9.7200000000000006</v>
      </c>
      <c r="H11464" s="398" t="s">
        <v>10748</v>
      </c>
    </row>
    <row r="11465" spans="1:8">
      <c r="A11465">
        <v>40425</v>
      </c>
      <c r="B11465" t="s">
        <v>11807</v>
      </c>
      <c r="C11465" s="398" t="s">
        <v>298</v>
      </c>
      <c r="D11465" s="398">
        <v>9.34</v>
      </c>
      <c r="F11465" s="398">
        <v>8.32</v>
      </c>
      <c r="H11465" s="398" t="s">
        <v>10748</v>
      </c>
    </row>
    <row r="11466" spans="1:8">
      <c r="A11466">
        <v>1337</v>
      </c>
      <c r="B11466" t="s">
        <v>11808</v>
      </c>
      <c r="C11466" s="398" t="s">
        <v>298</v>
      </c>
      <c r="D11466" s="398">
        <v>10.71</v>
      </c>
      <c r="F11466" s="398">
        <v>9.5399999999999991</v>
      </c>
      <c r="H11466" s="398" t="s">
        <v>10748</v>
      </c>
    </row>
    <row r="11467" spans="1:8">
      <c r="A11467">
        <v>34659</v>
      </c>
      <c r="B11467" t="s">
        <v>11809</v>
      </c>
      <c r="C11467" s="398" t="s">
        <v>527</v>
      </c>
      <c r="D11467" s="398">
        <v>51.13</v>
      </c>
      <c r="F11467" s="398">
        <v>45.24</v>
      </c>
      <c r="H11467" s="398" t="s">
        <v>10748</v>
      </c>
    </row>
    <row r="11468" spans="1:8">
      <c r="A11468">
        <v>34514</v>
      </c>
      <c r="B11468" t="s">
        <v>11810</v>
      </c>
      <c r="C11468" s="398" t="s">
        <v>527</v>
      </c>
      <c r="D11468" s="398">
        <v>56.63</v>
      </c>
      <c r="F11468" s="398">
        <v>50.11</v>
      </c>
      <c r="H11468" s="398" t="s">
        <v>10748</v>
      </c>
    </row>
    <row r="11469" spans="1:8">
      <c r="A11469">
        <v>34660</v>
      </c>
      <c r="B11469" t="s">
        <v>11811</v>
      </c>
      <c r="C11469" s="398" t="s">
        <v>527</v>
      </c>
      <c r="D11469" s="398">
        <v>71.87</v>
      </c>
      <c r="F11469" s="398">
        <v>63.59</v>
      </c>
      <c r="H11469" s="398" t="s">
        <v>10748</v>
      </c>
    </row>
    <row r="11470" spans="1:8">
      <c r="A11470">
        <v>34661</v>
      </c>
      <c r="B11470" t="s">
        <v>11812</v>
      </c>
      <c r="C11470" s="398" t="s">
        <v>527</v>
      </c>
      <c r="D11470" s="398">
        <v>103.22</v>
      </c>
      <c r="F11470" s="398">
        <v>91.34</v>
      </c>
      <c r="H11470" s="398" t="s">
        <v>10748</v>
      </c>
    </row>
    <row r="11471" spans="1:8">
      <c r="A11471">
        <v>34667</v>
      </c>
      <c r="B11471" t="s">
        <v>11813</v>
      </c>
      <c r="C11471" s="398" t="s">
        <v>527</v>
      </c>
      <c r="D11471" s="398">
        <v>37.380000000000003</v>
      </c>
      <c r="F11471" s="398">
        <v>33.07</v>
      </c>
      <c r="H11471" s="398" t="s">
        <v>10748</v>
      </c>
    </row>
    <row r="11472" spans="1:8">
      <c r="A11472">
        <v>34668</v>
      </c>
      <c r="B11472" t="s">
        <v>11814</v>
      </c>
      <c r="C11472" s="398" t="s">
        <v>527</v>
      </c>
      <c r="D11472" s="398">
        <v>48.85</v>
      </c>
      <c r="F11472" s="398">
        <v>43.22</v>
      </c>
      <c r="H11472" s="398" t="s">
        <v>10748</v>
      </c>
    </row>
    <row r="11473" spans="1:8">
      <c r="A11473">
        <v>34741</v>
      </c>
      <c r="B11473" t="s">
        <v>11815</v>
      </c>
      <c r="C11473" s="398" t="s">
        <v>527</v>
      </c>
      <c r="D11473" s="398">
        <v>53.75</v>
      </c>
      <c r="F11473" s="398">
        <v>47.56</v>
      </c>
      <c r="H11473" s="398" t="s">
        <v>10748</v>
      </c>
    </row>
    <row r="11474" spans="1:8">
      <c r="A11474">
        <v>34664</v>
      </c>
      <c r="B11474" t="s">
        <v>11816</v>
      </c>
      <c r="C11474" s="398" t="s">
        <v>527</v>
      </c>
      <c r="D11474" s="398">
        <v>58.65</v>
      </c>
      <c r="F11474" s="398">
        <v>51.9</v>
      </c>
      <c r="H11474" s="398" t="s">
        <v>10748</v>
      </c>
    </row>
    <row r="11475" spans="1:8">
      <c r="A11475">
        <v>34665</v>
      </c>
      <c r="B11475" t="s">
        <v>11817</v>
      </c>
      <c r="C11475" s="398" t="s">
        <v>527</v>
      </c>
      <c r="D11475" s="398">
        <v>72.81</v>
      </c>
      <c r="F11475" s="398">
        <v>64.430000000000007</v>
      </c>
      <c r="H11475" s="398" t="s">
        <v>10748</v>
      </c>
    </row>
    <row r="11476" spans="1:8">
      <c r="A11476">
        <v>34666</v>
      </c>
      <c r="B11476" t="s">
        <v>11818</v>
      </c>
      <c r="C11476" s="398" t="s">
        <v>527</v>
      </c>
      <c r="D11476" s="398">
        <v>109.97</v>
      </c>
      <c r="F11476" s="398">
        <v>97.31</v>
      </c>
      <c r="H11476" s="398" t="s">
        <v>10748</v>
      </c>
    </row>
    <row r="11477" spans="1:8">
      <c r="A11477">
        <v>34669</v>
      </c>
      <c r="B11477" t="s">
        <v>11819</v>
      </c>
      <c r="C11477" s="398" t="s">
        <v>527</v>
      </c>
      <c r="D11477" s="398">
        <v>40.32</v>
      </c>
      <c r="F11477" s="398">
        <v>35.68</v>
      </c>
      <c r="H11477" s="398" t="s">
        <v>10748</v>
      </c>
    </row>
    <row r="11478" spans="1:8">
      <c r="A11478">
        <v>34670</v>
      </c>
      <c r="B11478" t="s">
        <v>11820</v>
      </c>
      <c r="C11478" s="398" t="s">
        <v>527</v>
      </c>
      <c r="D11478" s="398">
        <v>49.32</v>
      </c>
      <c r="F11478" s="398">
        <v>43.64</v>
      </c>
      <c r="H11478" s="398" t="s">
        <v>10748</v>
      </c>
    </row>
    <row r="11479" spans="1:8">
      <c r="A11479">
        <v>34671</v>
      </c>
      <c r="B11479" t="s">
        <v>11821</v>
      </c>
      <c r="C11479" s="398" t="s">
        <v>527</v>
      </c>
      <c r="D11479" s="398">
        <v>41.17</v>
      </c>
      <c r="F11479" s="398">
        <v>36.43</v>
      </c>
      <c r="H11479" s="398" t="s">
        <v>10748</v>
      </c>
    </row>
    <row r="11480" spans="1:8">
      <c r="A11480">
        <v>34672</v>
      </c>
      <c r="B11480" t="s">
        <v>11822</v>
      </c>
      <c r="C11480" s="398" t="s">
        <v>527</v>
      </c>
      <c r="D11480" s="398">
        <v>43.41</v>
      </c>
      <c r="F11480" s="398">
        <v>38.409999999999997</v>
      </c>
      <c r="H11480" s="398" t="s">
        <v>10748</v>
      </c>
    </row>
    <row r="11481" spans="1:8">
      <c r="A11481">
        <v>34673</v>
      </c>
      <c r="B11481" t="s">
        <v>11823</v>
      </c>
      <c r="C11481" s="398" t="s">
        <v>527</v>
      </c>
      <c r="D11481" s="398">
        <v>52.97</v>
      </c>
      <c r="F11481" s="398">
        <v>46.87</v>
      </c>
      <c r="H11481" s="398" t="s">
        <v>10748</v>
      </c>
    </row>
    <row r="11482" spans="1:8">
      <c r="A11482">
        <v>34674</v>
      </c>
      <c r="B11482" t="s">
        <v>11824</v>
      </c>
      <c r="C11482" s="398" t="s">
        <v>527</v>
      </c>
      <c r="D11482" s="398">
        <v>70.42</v>
      </c>
      <c r="F11482" s="398">
        <v>62.31</v>
      </c>
      <c r="H11482" s="398" t="s">
        <v>10748</v>
      </c>
    </row>
    <row r="11483" spans="1:8">
      <c r="A11483">
        <v>34675</v>
      </c>
      <c r="B11483" t="s">
        <v>11825</v>
      </c>
      <c r="C11483" s="398" t="s">
        <v>527</v>
      </c>
      <c r="D11483" s="398">
        <v>85.86</v>
      </c>
      <c r="F11483" s="398">
        <v>75.97</v>
      </c>
      <c r="H11483" s="398" t="s">
        <v>10748</v>
      </c>
    </row>
    <row r="11484" spans="1:8">
      <c r="A11484">
        <v>34676</v>
      </c>
      <c r="B11484" t="s">
        <v>11826</v>
      </c>
      <c r="C11484" s="398" t="s">
        <v>527</v>
      </c>
      <c r="D11484" s="398">
        <v>24.72</v>
      </c>
      <c r="F11484" s="398">
        <v>21.87</v>
      </c>
      <c r="H11484" s="398" t="s">
        <v>10748</v>
      </c>
    </row>
    <row r="11485" spans="1:8">
      <c r="A11485">
        <v>34677</v>
      </c>
      <c r="B11485" t="s">
        <v>11827</v>
      </c>
      <c r="C11485" s="398" t="s">
        <v>527</v>
      </c>
      <c r="D11485" s="398">
        <v>33.229999999999997</v>
      </c>
      <c r="F11485" s="398">
        <v>29.4</v>
      </c>
      <c r="H11485" s="398" t="s">
        <v>10748</v>
      </c>
    </row>
    <row r="11486" spans="1:8">
      <c r="A11486">
        <v>43126</v>
      </c>
      <c r="B11486" t="s">
        <v>11828</v>
      </c>
      <c r="C11486" s="398" t="s">
        <v>527</v>
      </c>
      <c r="D11486" s="398">
        <v>111.55</v>
      </c>
      <c r="F11486" s="398">
        <v>106.87</v>
      </c>
      <c r="H11486" s="398" t="s">
        <v>10748</v>
      </c>
    </row>
    <row r="11487" spans="1:8">
      <c r="A11487">
        <v>43124</v>
      </c>
      <c r="B11487" t="s">
        <v>11829</v>
      </c>
      <c r="C11487" s="398" t="s">
        <v>527</v>
      </c>
      <c r="D11487" s="398">
        <v>130.25</v>
      </c>
      <c r="F11487" s="398">
        <v>124.78</v>
      </c>
      <c r="H11487" s="398" t="s">
        <v>10748</v>
      </c>
    </row>
    <row r="11488" spans="1:8">
      <c r="A11488">
        <v>43125</v>
      </c>
      <c r="B11488" t="s">
        <v>11830</v>
      </c>
      <c r="C11488" s="398" t="s">
        <v>527</v>
      </c>
      <c r="D11488" s="398">
        <v>168.92</v>
      </c>
      <c r="F11488" s="398">
        <v>161.83000000000001</v>
      </c>
      <c r="H11488" s="398" t="s">
        <v>10748</v>
      </c>
    </row>
    <row r="11489" spans="1:8">
      <c r="A11489">
        <v>40623</v>
      </c>
      <c r="B11489" t="s">
        <v>11831</v>
      </c>
      <c r="C11489" s="398" t="s">
        <v>11155</v>
      </c>
      <c r="D11489" s="398">
        <v>104.33</v>
      </c>
      <c r="F11489" s="398">
        <v>92.87</v>
      </c>
      <c r="H11489" s="398" t="s">
        <v>10748</v>
      </c>
    </row>
    <row r="11490" spans="1:8">
      <c r="A11490">
        <v>1345</v>
      </c>
      <c r="B11490" t="s">
        <v>11832</v>
      </c>
      <c r="C11490" s="398" t="s">
        <v>527</v>
      </c>
      <c r="D11490" s="398">
        <v>98.73</v>
      </c>
      <c r="F11490" s="398">
        <v>72.09</v>
      </c>
      <c r="H11490" s="398" t="s">
        <v>10748</v>
      </c>
    </row>
    <row r="11491" spans="1:8">
      <c r="A11491">
        <v>1346</v>
      </c>
      <c r="B11491" t="s">
        <v>11833</v>
      </c>
      <c r="C11491" s="398" t="s">
        <v>527</v>
      </c>
      <c r="D11491" s="398">
        <v>57.42</v>
      </c>
      <c r="F11491" s="398">
        <v>41.93</v>
      </c>
      <c r="H11491" s="398" t="s">
        <v>10748</v>
      </c>
    </row>
    <row r="11492" spans="1:8">
      <c r="A11492">
        <v>1347</v>
      </c>
      <c r="B11492" t="s">
        <v>11834</v>
      </c>
      <c r="C11492" s="398" t="s">
        <v>527</v>
      </c>
      <c r="D11492" s="398">
        <v>71.16</v>
      </c>
      <c r="F11492" s="398">
        <v>51.96</v>
      </c>
      <c r="H11492" s="398" t="s">
        <v>10748</v>
      </c>
    </row>
    <row r="11493" spans="1:8">
      <c r="A11493">
        <v>43678</v>
      </c>
      <c r="B11493" t="s">
        <v>11835</v>
      </c>
      <c r="C11493" s="398" t="s">
        <v>527</v>
      </c>
      <c r="D11493" s="398">
        <v>82.54</v>
      </c>
      <c r="F11493" s="398">
        <v>60.27</v>
      </c>
      <c r="H11493" s="398" t="s">
        <v>10748</v>
      </c>
    </row>
    <row r="11494" spans="1:8">
      <c r="A11494">
        <v>43680</v>
      </c>
      <c r="B11494" t="s">
        <v>11836</v>
      </c>
      <c r="C11494" s="398" t="s">
        <v>527</v>
      </c>
      <c r="D11494" s="398">
        <v>118.9</v>
      </c>
      <c r="F11494" s="398">
        <v>86.82</v>
      </c>
      <c r="H11494" s="398" t="s">
        <v>10748</v>
      </c>
    </row>
    <row r="11495" spans="1:8">
      <c r="A11495">
        <v>43679</v>
      </c>
      <c r="B11495" t="s">
        <v>11837</v>
      </c>
      <c r="C11495" s="398" t="s">
        <v>527</v>
      </c>
      <c r="D11495" s="398">
        <v>41.73</v>
      </c>
      <c r="F11495" s="398">
        <v>30.47</v>
      </c>
      <c r="H11495" s="398" t="s">
        <v>10748</v>
      </c>
    </row>
    <row r="11496" spans="1:8">
      <c r="A11496">
        <v>1355</v>
      </c>
      <c r="B11496" t="s">
        <v>11838</v>
      </c>
      <c r="C11496" s="398" t="s">
        <v>527</v>
      </c>
      <c r="D11496" s="398">
        <v>47.49</v>
      </c>
      <c r="F11496" s="398">
        <v>34.67</v>
      </c>
      <c r="H11496" s="398" t="s">
        <v>10748</v>
      </c>
    </row>
    <row r="11497" spans="1:8">
      <c r="A11497">
        <v>1358</v>
      </c>
      <c r="B11497" t="s">
        <v>11839</v>
      </c>
      <c r="C11497" s="398" t="s">
        <v>527</v>
      </c>
      <c r="D11497" s="398">
        <v>58.3</v>
      </c>
      <c r="F11497" s="398">
        <v>42.57</v>
      </c>
      <c r="H11497" s="398" t="s">
        <v>10748</v>
      </c>
    </row>
    <row r="11498" spans="1:8">
      <c r="A11498">
        <v>43677</v>
      </c>
      <c r="B11498" t="s">
        <v>11840</v>
      </c>
      <c r="C11498" s="398" t="s">
        <v>527</v>
      </c>
      <c r="D11498" s="398">
        <v>72.33</v>
      </c>
      <c r="F11498" s="398">
        <v>52.81</v>
      </c>
      <c r="H11498" s="398" t="s">
        <v>10748</v>
      </c>
    </row>
    <row r="11499" spans="1:8">
      <c r="A11499">
        <v>43682</v>
      </c>
      <c r="B11499" t="s">
        <v>11841</v>
      </c>
      <c r="C11499" s="398" t="s">
        <v>527</v>
      </c>
      <c r="D11499" s="398">
        <v>22.17</v>
      </c>
      <c r="F11499" s="398">
        <v>16.190000000000001</v>
      </c>
      <c r="H11499" s="398" t="s">
        <v>10748</v>
      </c>
    </row>
    <row r="11500" spans="1:8">
      <c r="A11500">
        <v>43681</v>
      </c>
      <c r="B11500" t="s">
        <v>11842</v>
      </c>
      <c r="C11500" s="398" t="s">
        <v>527</v>
      </c>
      <c r="D11500" s="398">
        <v>36.729999999999997</v>
      </c>
      <c r="F11500" s="398">
        <v>26.82</v>
      </c>
      <c r="H11500" s="398" t="s">
        <v>10748</v>
      </c>
    </row>
    <row r="11501" spans="1:8">
      <c r="A11501">
        <v>45248</v>
      </c>
      <c r="B11501" t="s">
        <v>11843</v>
      </c>
      <c r="C11501" s="398" t="s">
        <v>530</v>
      </c>
      <c r="D11501" s="398">
        <v>77.489999999999995</v>
      </c>
      <c r="F11501" s="398">
        <v>72.73</v>
      </c>
      <c r="H11501" s="398" t="s">
        <v>10748</v>
      </c>
    </row>
    <row r="11502" spans="1:8">
      <c r="A11502">
        <v>45243</v>
      </c>
      <c r="B11502" t="s">
        <v>11844</v>
      </c>
      <c r="C11502" s="398" t="s">
        <v>530</v>
      </c>
      <c r="D11502" s="398">
        <v>250.56</v>
      </c>
      <c r="F11502" s="398">
        <v>235.19</v>
      </c>
      <c r="H11502" s="398" t="s">
        <v>10748</v>
      </c>
    </row>
    <row r="11503" spans="1:8">
      <c r="A11503">
        <v>45252</v>
      </c>
      <c r="B11503" t="s">
        <v>11845</v>
      </c>
      <c r="C11503" s="398" t="s">
        <v>530</v>
      </c>
      <c r="D11503" s="398">
        <v>43.95</v>
      </c>
      <c r="F11503" s="398">
        <v>41.25</v>
      </c>
      <c r="H11503" s="398" t="s">
        <v>10748</v>
      </c>
    </row>
    <row r="11504" spans="1:8">
      <c r="A11504">
        <v>45246</v>
      </c>
      <c r="B11504" t="s">
        <v>11846</v>
      </c>
      <c r="C11504" s="398" t="s">
        <v>530</v>
      </c>
      <c r="D11504" s="398">
        <v>203.65</v>
      </c>
      <c r="F11504" s="398">
        <v>191.16</v>
      </c>
      <c r="H11504" s="398" t="s">
        <v>10748</v>
      </c>
    </row>
    <row r="11505" spans="1:8">
      <c r="A11505">
        <v>20971</v>
      </c>
      <c r="B11505" t="s">
        <v>11847</v>
      </c>
      <c r="C11505" s="398" t="s">
        <v>530</v>
      </c>
      <c r="D11505" s="398">
        <v>13.04</v>
      </c>
      <c r="F11505" s="398">
        <v>33.04</v>
      </c>
      <c r="H11505" s="398" t="s">
        <v>10748</v>
      </c>
    </row>
    <row r="11506" spans="1:8">
      <c r="A11506">
        <v>45247</v>
      </c>
      <c r="B11506" t="s">
        <v>11848</v>
      </c>
      <c r="C11506" s="398" t="s">
        <v>530</v>
      </c>
      <c r="D11506" s="398">
        <v>29.54</v>
      </c>
      <c r="F11506" s="398">
        <v>27.72</v>
      </c>
      <c r="H11506" s="398" t="s">
        <v>10748</v>
      </c>
    </row>
    <row r="11507" spans="1:8">
      <c r="A11507">
        <v>39746</v>
      </c>
      <c r="B11507" t="s">
        <v>11849</v>
      </c>
      <c r="C11507" s="398" t="s">
        <v>530</v>
      </c>
      <c r="D11507" s="398">
        <v>81.22</v>
      </c>
      <c r="F11507" s="398">
        <v>75.55</v>
      </c>
      <c r="H11507" s="398" t="s">
        <v>10748</v>
      </c>
    </row>
    <row r="11508" spans="1:8">
      <c r="A11508">
        <v>13279</v>
      </c>
      <c r="B11508" t="s">
        <v>11850</v>
      </c>
      <c r="C11508" s="398" t="s">
        <v>298</v>
      </c>
      <c r="D11508" s="398">
        <v>20.56</v>
      </c>
      <c r="F11508" s="398">
        <v>19.13</v>
      </c>
      <c r="H11508" s="398" t="s">
        <v>10748</v>
      </c>
    </row>
    <row r="11509" spans="1:8">
      <c r="A11509">
        <v>11977</v>
      </c>
      <c r="B11509" t="s">
        <v>11851</v>
      </c>
      <c r="C11509" s="398" t="s">
        <v>530</v>
      </c>
      <c r="D11509" s="398">
        <v>10.65</v>
      </c>
      <c r="F11509" s="398">
        <v>9.91</v>
      </c>
      <c r="H11509" s="398" t="s">
        <v>10748</v>
      </c>
    </row>
    <row r="11510" spans="1:8">
      <c r="A11510">
        <v>11976</v>
      </c>
      <c r="B11510" t="s">
        <v>11852</v>
      </c>
      <c r="C11510" s="398" t="s">
        <v>530</v>
      </c>
      <c r="D11510" s="398">
        <v>1.19</v>
      </c>
      <c r="F11510" s="398">
        <v>1.1100000000000001</v>
      </c>
      <c r="H11510" s="398" t="s">
        <v>10748</v>
      </c>
    </row>
    <row r="11511" spans="1:8">
      <c r="A11511">
        <v>11975</v>
      </c>
      <c r="B11511" t="s">
        <v>11853</v>
      </c>
      <c r="C11511" s="398" t="s">
        <v>530</v>
      </c>
      <c r="D11511" s="398">
        <v>23.35</v>
      </c>
      <c r="F11511" s="398">
        <v>21.72</v>
      </c>
      <c r="H11511" s="398" t="s">
        <v>10748</v>
      </c>
    </row>
    <row r="11512" spans="1:8">
      <c r="A11512">
        <v>1368</v>
      </c>
      <c r="B11512" t="s">
        <v>11854</v>
      </c>
      <c r="C11512" s="398" t="s">
        <v>530</v>
      </c>
      <c r="D11512" s="398">
        <v>117</v>
      </c>
      <c r="F11512" s="398">
        <v>118</v>
      </c>
      <c r="H11512" s="398" t="s">
        <v>10748</v>
      </c>
    </row>
    <row r="11513" spans="1:8">
      <c r="A11513">
        <v>1367</v>
      </c>
      <c r="B11513" t="s">
        <v>11855</v>
      </c>
      <c r="C11513" s="398" t="s">
        <v>530</v>
      </c>
      <c r="D11513" s="398">
        <v>378.46</v>
      </c>
      <c r="F11513" s="398">
        <v>381.69</v>
      </c>
      <c r="H11513" s="398" t="s">
        <v>10748</v>
      </c>
    </row>
    <row r="11514" spans="1:8">
      <c r="A11514">
        <v>1380</v>
      </c>
      <c r="B11514" t="s">
        <v>11856</v>
      </c>
      <c r="C11514" s="398" t="s">
        <v>298</v>
      </c>
      <c r="D11514" s="398">
        <v>7.02</v>
      </c>
      <c r="F11514" s="398">
        <v>4.68</v>
      </c>
      <c r="H11514" s="398" t="s">
        <v>10748</v>
      </c>
    </row>
    <row r="11515" spans="1:8">
      <c r="A11515">
        <v>1375</v>
      </c>
      <c r="B11515" t="s">
        <v>11857</v>
      </c>
      <c r="C11515" s="398" t="s">
        <v>298</v>
      </c>
      <c r="D11515" s="398">
        <v>20.420000000000002</v>
      </c>
      <c r="F11515" s="398">
        <v>16.75</v>
      </c>
      <c r="H11515" s="398" t="s">
        <v>10748</v>
      </c>
    </row>
    <row r="11516" spans="1:8">
      <c r="A11516">
        <v>1379</v>
      </c>
      <c r="B11516" t="s">
        <v>11858</v>
      </c>
      <c r="C11516" s="398" t="s">
        <v>298</v>
      </c>
      <c r="D11516" s="398">
        <v>1.05</v>
      </c>
      <c r="F11516" s="398">
        <v>0.7</v>
      </c>
      <c r="H11516" s="398" t="s">
        <v>10748</v>
      </c>
    </row>
    <row r="11517" spans="1:8">
      <c r="A11517">
        <v>13284</v>
      </c>
      <c r="B11517" t="s">
        <v>11859</v>
      </c>
      <c r="C11517" s="398" t="s">
        <v>298</v>
      </c>
      <c r="D11517" s="398">
        <v>0.95</v>
      </c>
      <c r="F11517" s="398">
        <v>0.63</v>
      </c>
      <c r="H11517" s="398" t="s">
        <v>10748</v>
      </c>
    </row>
    <row r="11518" spans="1:8">
      <c r="A11518">
        <v>44528</v>
      </c>
      <c r="B11518" t="s">
        <v>11860</v>
      </c>
      <c r="C11518" s="398" t="s">
        <v>298</v>
      </c>
      <c r="D11518" s="398">
        <v>5.59</v>
      </c>
      <c r="F11518" s="398">
        <v>3.73</v>
      </c>
      <c r="H11518" s="398" t="s">
        <v>10748</v>
      </c>
    </row>
    <row r="11519" spans="1:8">
      <c r="A11519">
        <v>34753</v>
      </c>
      <c r="B11519" t="s">
        <v>11861</v>
      </c>
      <c r="C11519" s="398" t="s">
        <v>298</v>
      </c>
      <c r="D11519" s="398">
        <v>1.02</v>
      </c>
      <c r="F11519" s="398">
        <v>0.68</v>
      </c>
      <c r="H11519" s="398" t="s">
        <v>10748</v>
      </c>
    </row>
    <row r="11520" spans="1:8">
      <c r="A11520">
        <v>420</v>
      </c>
      <c r="B11520" t="s">
        <v>11862</v>
      </c>
      <c r="C11520" s="398" t="s">
        <v>530</v>
      </c>
      <c r="D11520" s="398">
        <v>47.45</v>
      </c>
      <c r="F11520" s="398">
        <v>27.2</v>
      </c>
      <c r="H11520" s="398" t="s">
        <v>10748</v>
      </c>
    </row>
    <row r="11521" spans="1:8">
      <c r="A11521">
        <v>12327</v>
      </c>
      <c r="B11521" t="s">
        <v>11863</v>
      </c>
      <c r="C11521" s="398" t="s">
        <v>530</v>
      </c>
      <c r="D11521" s="398">
        <v>56.53</v>
      </c>
      <c r="F11521" s="398">
        <v>32.4</v>
      </c>
      <c r="H11521" s="398" t="s">
        <v>10748</v>
      </c>
    </row>
    <row r="11522" spans="1:8">
      <c r="A11522">
        <v>36148</v>
      </c>
      <c r="B11522" t="s">
        <v>11864</v>
      </c>
      <c r="C11522" s="398" t="s">
        <v>530</v>
      </c>
      <c r="D11522" s="398">
        <v>216.21</v>
      </c>
      <c r="F11522" s="398">
        <v>165.3</v>
      </c>
      <c r="H11522" s="398" t="s">
        <v>10748</v>
      </c>
    </row>
    <row r="11523" spans="1:8">
      <c r="A11523">
        <v>12329</v>
      </c>
      <c r="B11523" t="s">
        <v>11865</v>
      </c>
      <c r="C11523" s="398" t="s">
        <v>298</v>
      </c>
      <c r="D11523" s="398">
        <v>160.77000000000001</v>
      </c>
      <c r="F11523" s="398">
        <v>147.38</v>
      </c>
      <c r="H11523" s="398" t="s">
        <v>10748</v>
      </c>
    </row>
    <row r="11524" spans="1:8">
      <c r="A11524">
        <v>44396</v>
      </c>
      <c r="B11524" t="s">
        <v>11866</v>
      </c>
      <c r="C11524" s="398" t="s">
        <v>298</v>
      </c>
      <c r="D11524" s="398">
        <v>26.52</v>
      </c>
      <c r="F11524" s="398">
        <v>45.6</v>
      </c>
      <c r="H11524" s="398" t="s">
        <v>10748</v>
      </c>
    </row>
    <row r="11525" spans="1:8">
      <c r="A11525">
        <v>44327</v>
      </c>
      <c r="B11525" t="s">
        <v>11867</v>
      </c>
      <c r="C11525" s="398" t="s">
        <v>10113</v>
      </c>
      <c r="D11525" s="398">
        <v>90.18</v>
      </c>
      <c r="F11525" s="398">
        <v>155.08000000000001</v>
      </c>
      <c r="H11525" s="398" t="s">
        <v>10748</v>
      </c>
    </row>
    <row r="11526" spans="1:8">
      <c r="A11526">
        <v>37418</v>
      </c>
      <c r="B11526" t="s">
        <v>11868</v>
      </c>
      <c r="C11526" s="398" t="s">
        <v>530</v>
      </c>
      <c r="F11526" s="398">
        <v>19.34</v>
      </c>
      <c r="H11526" s="398" t="s">
        <v>10748</v>
      </c>
    </row>
    <row r="11527" spans="1:8">
      <c r="A11527">
        <v>37419</v>
      </c>
      <c r="B11527" t="s">
        <v>11869</v>
      </c>
      <c r="C11527" s="398" t="s">
        <v>530</v>
      </c>
      <c r="F11527" s="398">
        <v>19.86</v>
      </c>
      <c r="H11527" s="398" t="s">
        <v>10748</v>
      </c>
    </row>
    <row r="11528" spans="1:8">
      <c r="A11528">
        <v>1427</v>
      </c>
      <c r="B11528" t="s">
        <v>11870</v>
      </c>
      <c r="C11528" s="398" t="s">
        <v>530</v>
      </c>
      <c r="D11528" s="398">
        <v>18.96</v>
      </c>
      <c r="F11528" s="398">
        <v>23.56</v>
      </c>
      <c r="H11528" s="398" t="s">
        <v>10748</v>
      </c>
    </row>
    <row r="11529" spans="1:8">
      <c r="A11529">
        <v>1402</v>
      </c>
      <c r="B11529" t="s">
        <v>11871</v>
      </c>
      <c r="C11529" s="398" t="s">
        <v>530</v>
      </c>
      <c r="D11529" s="398">
        <v>6.56</v>
      </c>
      <c r="F11529" s="398">
        <v>8.15</v>
      </c>
      <c r="H11529" s="398" t="s">
        <v>10748</v>
      </c>
    </row>
    <row r="11530" spans="1:8">
      <c r="A11530">
        <v>1420</v>
      </c>
      <c r="B11530" t="s">
        <v>11872</v>
      </c>
      <c r="C11530" s="398" t="s">
        <v>530</v>
      </c>
      <c r="D11530" s="398">
        <v>8.44</v>
      </c>
      <c r="F11530" s="398">
        <v>10.49</v>
      </c>
      <c r="H11530" s="398" t="s">
        <v>10748</v>
      </c>
    </row>
    <row r="11531" spans="1:8">
      <c r="A11531">
        <v>1419</v>
      </c>
      <c r="B11531" t="s">
        <v>11873</v>
      </c>
      <c r="C11531" s="398" t="s">
        <v>530</v>
      </c>
      <c r="D11531" s="398">
        <v>10.19</v>
      </c>
      <c r="F11531" s="398">
        <v>12.66</v>
      </c>
      <c r="H11531" s="398" t="s">
        <v>10748</v>
      </c>
    </row>
    <row r="11532" spans="1:8">
      <c r="A11532">
        <v>1414</v>
      </c>
      <c r="B11532" t="s">
        <v>11874</v>
      </c>
      <c r="C11532" s="398" t="s">
        <v>530</v>
      </c>
      <c r="D11532" s="398">
        <v>9.9700000000000006</v>
      </c>
      <c r="F11532" s="398">
        <v>12.39</v>
      </c>
      <c r="H11532" s="398" t="s">
        <v>10748</v>
      </c>
    </row>
    <row r="11533" spans="1:8">
      <c r="A11533">
        <v>1413</v>
      </c>
      <c r="B11533" t="s">
        <v>11875</v>
      </c>
      <c r="C11533" s="398" t="s">
        <v>530</v>
      </c>
      <c r="D11533" s="398">
        <v>14.73</v>
      </c>
      <c r="F11533" s="398">
        <v>18.3</v>
      </c>
      <c r="H11533" s="398" t="s">
        <v>10748</v>
      </c>
    </row>
    <row r="11534" spans="1:8">
      <c r="A11534">
        <v>1412</v>
      </c>
      <c r="B11534" t="s">
        <v>11876</v>
      </c>
      <c r="C11534" s="398" t="s">
        <v>530</v>
      </c>
      <c r="D11534" s="398">
        <v>12.48</v>
      </c>
      <c r="F11534" s="398">
        <v>15.51</v>
      </c>
      <c r="H11534" s="398" t="s">
        <v>10748</v>
      </c>
    </row>
    <row r="11535" spans="1:8">
      <c r="A11535">
        <v>1406</v>
      </c>
      <c r="B11535" t="s">
        <v>11877</v>
      </c>
      <c r="C11535" s="398" t="s">
        <v>530</v>
      </c>
      <c r="D11535" s="398">
        <v>15.06</v>
      </c>
      <c r="F11535" s="398">
        <v>18.71</v>
      </c>
      <c r="H11535" s="398" t="s">
        <v>10748</v>
      </c>
    </row>
    <row r="11536" spans="1:8">
      <c r="A11536">
        <v>45237</v>
      </c>
      <c r="B11536" t="s">
        <v>11878</v>
      </c>
      <c r="C11536" s="398" t="s">
        <v>530</v>
      </c>
      <c r="D11536" s="398">
        <v>23.57</v>
      </c>
      <c r="F11536" s="398">
        <v>22.12</v>
      </c>
      <c r="H11536" s="398" t="s">
        <v>10748</v>
      </c>
    </row>
    <row r="11537" spans="1:8">
      <c r="A11537">
        <v>11281</v>
      </c>
      <c r="B11537" t="s">
        <v>11879</v>
      </c>
      <c r="C11537" s="398" t="s">
        <v>530</v>
      </c>
      <c r="F11537" s="398">
        <v>12671.42</v>
      </c>
      <c r="H11537" s="398" t="s">
        <v>10748</v>
      </c>
    </row>
    <row r="11538" spans="1:8">
      <c r="A11538">
        <v>1442</v>
      </c>
      <c r="B11538" t="s">
        <v>11880</v>
      </c>
      <c r="C11538" s="398" t="s">
        <v>530</v>
      </c>
      <c r="F11538" s="398">
        <v>10637.56</v>
      </c>
      <c r="H11538" s="398" t="s">
        <v>10748</v>
      </c>
    </row>
    <row r="11539" spans="1:8">
      <c r="A11539">
        <v>13458</v>
      </c>
      <c r="B11539" t="s">
        <v>11881</v>
      </c>
      <c r="C11539" s="398" t="s">
        <v>530</v>
      </c>
      <c r="F11539" s="398">
        <v>15701.54</v>
      </c>
      <c r="H11539" s="398" t="s">
        <v>10748</v>
      </c>
    </row>
    <row r="11540" spans="1:8">
      <c r="A11540">
        <v>11134</v>
      </c>
      <c r="B11540" t="s">
        <v>11882</v>
      </c>
      <c r="C11540" s="398" t="s">
        <v>527</v>
      </c>
      <c r="D11540" s="398">
        <v>81.81</v>
      </c>
      <c r="F11540" s="398">
        <v>59.73</v>
      </c>
      <c r="H11540" s="398" t="s">
        <v>10748</v>
      </c>
    </row>
    <row r="11541" spans="1:8">
      <c r="A11541">
        <v>11135</v>
      </c>
      <c r="B11541" t="s">
        <v>11883</v>
      </c>
      <c r="C11541" s="398" t="s">
        <v>527</v>
      </c>
      <c r="D11541" s="398">
        <v>88.33</v>
      </c>
      <c r="F11541" s="398">
        <v>64.489999999999995</v>
      </c>
      <c r="H11541" s="398" t="s">
        <v>10748</v>
      </c>
    </row>
    <row r="11542" spans="1:8">
      <c r="A11542">
        <v>11136</v>
      </c>
      <c r="B11542" t="s">
        <v>11884</v>
      </c>
      <c r="C11542" s="398" t="s">
        <v>527</v>
      </c>
      <c r="D11542" s="398">
        <v>101.14</v>
      </c>
      <c r="F11542" s="398">
        <v>73.849999999999994</v>
      </c>
      <c r="H11542" s="398" t="s">
        <v>10748</v>
      </c>
    </row>
    <row r="11543" spans="1:8">
      <c r="A11543">
        <v>34743</v>
      </c>
      <c r="B11543" t="s">
        <v>11885</v>
      </c>
      <c r="C11543" s="398" t="s">
        <v>527</v>
      </c>
      <c r="D11543" s="398">
        <v>122.03</v>
      </c>
      <c r="F11543" s="398">
        <v>89.1</v>
      </c>
      <c r="H11543" s="398" t="s">
        <v>10748</v>
      </c>
    </row>
    <row r="11544" spans="1:8">
      <c r="A11544">
        <v>11137</v>
      </c>
      <c r="B11544" t="s">
        <v>11886</v>
      </c>
      <c r="C11544" s="398" t="s">
        <v>527</v>
      </c>
      <c r="D11544" s="398">
        <v>138.6</v>
      </c>
      <c r="F11544" s="398">
        <v>101.2</v>
      </c>
      <c r="H11544" s="398" t="s">
        <v>10748</v>
      </c>
    </row>
    <row r="11545" spans="1:8">
      <c r="A11545">
        <v>34745</v>
      </c>
      <c r="B11545" t="s">
        <v>11887</v>
      </c>
      <c r="C11545" s="398" t="s">
        <v>527</v>
      </c>
      <c r="D11545" s="398">
        <v>164.82</v>
      </c>
      <c r="F11545" s="398">
        <v>120.35</v>
      </c>
      <c r="H11545" s="398" t="s">
        <v>10748</v>
      </c>
    </row>
    <row r="11546" spans="1:8">
      <c r="A11546">
        <v>34746</v>
      </c>
      <c r="B11546" t="s">
        <v>11888</v>
      </c>
      <c r="C11546" s="398" t="s">
        <v>527</v>
      </c>
      <c r="D11546" s="398">
        <v>44.95</v>
      </c>
      <c r="F11546" s="398">
        <v>32.82</v>
      </c>
      <c r="H11546" s="398" t="s">
        <v>10748</v>
      </c>
    </row>
    <row r="11547" spans="1:8">
      <c r="A11547">
        <v>1360</v>
      </c>
      <c r="B11547" t="s">
        <v>11889</v>
      </c>
      <c r="C11547" s="398" t="s">
        <v>527</v>
      </c>
      <c r="D11547" s="398">
        <v>52.44</v>
      </c>
      <c r="F11547" s="398">
        <v>38.29</v>
      </c>
      <c r="H11547" s="398" t="s">
        <v>10748</v>
      </c>
    </row>
    <row r="11548" spans="1:8">
      <c r="A11548">
        <v>45300</v>
      </c>
      <c r="B11548" t="s">
        <v>11890</v>
      </c>
      <c r="C11548" s="398" t="s">
        <v>530</v>
      </c>
      <c r="D11548" s="398">
        <v>2734.53</v>
      </c>
      <c r="F11548" s="398">
        <v>2434.38</v>
      </c>
      <c r="H11548" s="398" t="s">
        <v>10748</v>
      </c>
    </row>
    <row r="11549" spans="1:8">
      <c r="A11549">
        <v>36526</v>
      </c>
      <c r="B11549" t="s">
        <v>11891</v>
      </c>
      <c r="C11549" s="398" t="s">
        <v>530</v>
      </c>
      <c r="F11549" s="398">
        <v>156805.28</v>
      </c>
      <c r="H11549" s="398" t="s">
        <v>10748</v>
      </c>
    </row>
    <row r="11550" spans="1:8">
      <c r="A11550">
        <v>36523</v>
      </c>
      <c r="B11550" t="s">
        <v>11892</v>
      </c>
      <c r="C11550" s="398" t="s">
        <v>530</v>
      </c>
      <c r="F11550" s="398">
        <v>335698.96</v>
      </c>
      <c r="H11550" s="398" t="s">
        <v>10748</v>
      </c>
    </row>
    <row r="11551" spans="1:8">
      <c r="A11551">
        <v>36522</v>
      </c>
      <c r="B11551" t="s">
        <v>11893</v>
      </c>
      <c r="C11551" s="398" t="s">
        <v>530</v>
      </c>
      <c r="F11551" s="398">
        <v>98734.35</v>
      </c>
      <c r="H11551" s="398" t="s">
        <v>10748</v>
      </c>
    </row>
    <row r="11552" spans="1:8">
      <c r="A11552">
        <v>36525</v>
      </c>
      <c r="B11552" t="s">
        <v>11894</v>
      </c>
      <c r="C11552" s="398" t="s">
        <v>530</v>
      </c>
      <c r="F11552" s="398">
        <v>132228.35</v>
      </c>
      <c r="H11552" s="398" t="s">
        <v>10748</v>
      </c>
    </row>
    <row r="11553" spans="1:8">
      <c r="A11553">
        <v>13803</v>
      </c>
      <c r="B11553" t="s">
        <v>11895</v>
      </c>
      <c r="C11553" s="398" t="s">
        <v>530</v>
      </c>
      <c r="F11553" s="398">
        <v>131850</v>
      </c>
      <c r="H11553" s="398" t="s">
        <v>10748</v>
      </c>
    </row>
    <row r="11554" spans="1:8">
      <c r="A11554">
        <v>34348</v>
      </c>
      <c r="B11554" t="s">
        <v>11896</v>
      </c>
      <c r="C11554" s="398" t="s">
        <v>345</v>
      </c>
      <c r="D11554" s="398">
        <v>24.82</v>
      </c>
      <c r="F11554" s="398">
        <v>22.69</v>
      </c>
      <c r="H11554" s="398" t="s">
        <v>10748</v>
      </c>
    </row>
    <row r="11555" spans="1:8">
      <c r="A11555">
        <v>34347</v>
      </c>
      <c r="B11555" t="s">
        <v>11897</v>
      </c>
      <c r="C11555" s="398" t="s">
        <v>345</v>
      </c>
      <c r="D11555" s="398">
        <v>17.739999999999998</v>
      </c>
      <c r="F11555" s="398">
        <v>16.22</v>
      </c>
      <c r="H11555" s="398" t="s">
        <v>10748</v>
      </c>
    </row>
    <row r="11556" spans="1:8">
      <c r="A11556">
        <v>11146</v>
      </c>
      <c r="B11556" t="s">
        <v>11898</v>
      </c>
      <c r="C11556" s="398" t="s">
        <v>615</v>
      </c>
      <c r="D11556" s="398">
        <v>779.23</v>
      </c>
      <c r="F11556" s="398">
        <v>531.67999999999995</v>
      </c>
      <c r="H11556" s="398" t="s">
        <v>10748</v>
      </c>
    </row>
    <row r="11557" spans="1:8">
      <c r="A11557">
        <v>11147</v>
      </c>
      <c r="B11557" t="s">
        <v>11899</v>
      </c>
      <c r="C11557" s="398" t="s">
        <v>615</v>
      </c>
      <c r="D11557" s="398">
        <v>809.73</v>
      </c>
      <c r="F11557" s="398">
        <v>552.49</v>
      </c>
      <c r="H11557" s="398" t="s">
        <v>10748</v>
      </c>
    </row>
    <row r="11558" spans="1:8">
      <c r="A11558">
        <v>34872</v>
      </c>
      <c r="B11558" t="s">
        <v>11900</v>
      </c>
      <c r="C11558" s="398" t="s">
        <v>615</v>
      </c>
      <c r="D11558" s="398">
        <v>818.82</v>
      </c>
      <c r="F11558" s="398">
        <v>558.69000000000005</v>
      </c>
      <c r="H11558" s="398" t="s">
        <v>10748</v>
      </c>
    </row>
    <row r="11559" spans="1:8">
      <c r="A11559">
        <v>34491</v>
      </c>
      <c r="B11559" t="s">
        <v>11901</v>
      </c>
      <c r="C11559" s="398" t="s">
        <v>615</v>
      </c>
      <c r="D11559" s="398">
        <v>842.55</v>
      </c>
      <c r="F11559" s="398">
        <v>574.88</v>
      </c>
      <c r="H11559" s="398" t="s">
        <v>10748</v>
      </c>
    </row>
    <row r="11560" spans="1:8">
      <c r="A11560">
        <v>34770</v>
      </c>
      <c r="B11560" t="s">
        <v>11902</v>
      </c>
      <c r="C11560" s="398" t="s">
        <v>9999</v>
      </c>
      <c r="D11560" s="398">
        <v>760.48</v>
      </c>
      <c r="F11560" s="398">
        <v>510.06</v>
      </c>
      <c r="H11560" s="398" t="s">
        <v>10748</v>
      </c>
    </row>
    <row r="11561" spans="1:8">
      <c r="A11561">
        <v>1518</v>
      </c>
      <c r="B11561" t="s">
        <v>11903</v>
      </c>
      <c r="C11561" s="398" t="s">
        <v>9999</v>
      </c>
      <c r="D11561" s="398">
        <v>775.3</v>
      </c>
      <c r="F11561" s="398">
        <v>520</v>
      </c>
      <c r="H11561" s="398" t="s">
        <v>10748</v>
      </c>
    </row>
    <row r="11562" spans="1:8">
      <c r="A11562">
        <v>41965</v>
      </c>
      <c r="B11562" t="s">
        <v>11904</v>
      </c>
      <c r="C11562" s="398" t="s">
        <v>9999</v>
      </c>
      <c r="D11562" s="398">
        <v>679.81</v>
      </c>
      <c r="F11562" s="398">
        <v>455.95</v>
      </c>
      <c r="H11562" s="398" t="s">
        <v>10748</v>
      </c>
    </row>
    <row r="11563" spans="1:8">
      <c r="A11563">
        <v>1524</v>
      </c>
      <c r="B11563" t="s">
        <v>11905</v>
      </c>
      <c r="C11563" s="398" t="s">
        <v>615</v>
      </c>
      <c r="D11563" s="398">
        <v>747.62</v>
      </c>
      <c r="F11563" s="398">
        <v>510.11</v>
      </c>
      <c r="H11563" s="398" t="s">
        <v>10748</v>
      </c>
    </row>
    <row r="11564" spans="1:8">
      <c r="A11564">
        <v>34492</v>
      </c>
      <c r="B11564" t="s">
        <v>11906</v>
      </c>
      <c r="C11564" s="398" t="s">
        <v>615</v>
      </c>
      <c r="D11564" s="398">
        <v>692.5</v>
      </c>
      <c r="F11564" s="398">
        <v>472.5</v>
      </c>
      <c r="H11564" s="398" t="s">
        <v>10748</v>
      </c>
    </row>
    <row r="11565" spans="1:8">
      <c r="A11565">
        <v>38404</v>
      </c>
      <c r="B11565" t="s">
        <v>11907</v>
      </c>
      <c r="C11565" s="398" t="s">
        <v>615</v>
      </c>
      <c r="D11565" s="398">
        <v>717.29</v>
      </c>
      <c r="F11565" s="398">
        <v>489.42</v>
      </c>
      <c r="H11565" s="398" t="s">
        <v>10748</v>
      </c>
    </row>
    <row r="11566" spans="1:8">
      <c r="A11566">
        <v>39849</v>
      </c>
      <c r="B11566" t="s">
        <v>11908</v>
      </c>
      <c r="C11566" s="398" t="s">
        <v>615</v>
      </c>
      <c r="D11566" s="398">
        <v>822.02</v>
      </c>
      <c r="F11566" s="398">
        <v>560.87</v>
      </c>
      <c r="H11566" s="398" t="s">
        <v>10748</v>
      </c>
    </row>
    <row r="11567" spans="1:8">
      <c r="A11567">
        <v>38464</v>
      </c>
      <c r="B11567" t="s">
        <v>11909</v>
      </c>
      <c r="C11567" s="398" t="s">
        <v>615</v>
      </c>
      <c r="D11567" s="398">
        <v>833.95</v>
      </c>
      <c r="F11567" s="398">
        <v>569.01</v>
      </c>
      <c r="H11567" s="398" t="s">
        <v>10748</v>
      </c>
    </row>
    <row r="11568" spans="1:8">
      <c r="A11568">
        <v>1527</v>
      </c>
      <c r="B11568" t="s">
        <v>11910</v>
      </c>
      <c r="C11568" s="398" t="s">
        <v>615</v>
      </c>
      <c r="D11568" s="398">
        <v>771.35</v>
      </c>
      <c r="F11568" s="398">
        <v>526.29999999999995</v>
      </c>
      <c r="H11568" s="398" t="s">
        <v>10748</v>
      </c>
    </row>
    <row r="11569" spans="1:8">
      <c r="A11569">
        <v>34493</v>
      </c>
      <c r="B11569" t="s">
        <v>11911</v>
      </c>
      <c r="C11569" s="398" t="s">
        <v>615</v>
      </c>
      <c r="D11569" s="398">
        <v>712.02</v>
      </c>
      <c r="F11569" s="398">
        <v>485.81</v>
      </c>
      <c r="H11569" s="398" t="s">
        <v>10748</v>
      </c>
    </row>
    <row r="11570" spans="1:8">
      <c r="A11570">
        <v>38405</v>
      </c>
      <c r="B11570" t="s">
        <v>11912</v>
      </c>
      <c r="C11570" s="398" t="s">
        <v>615</v>
      </c>
      <c r="D11570" s="398">
        <v>739.42</v>
      </c>
      <c r="F11570" s="398">
        <v>504.51</v>
      </c>
      <c r="H11570" s="398" t="s">
        <v>10748</v>
      </c>
    </row>
    <row r="11571" spans="1:8">
      <c r="A11571">
        <v>38408</v>
      </c>
      <c r="B11571" t="s">
        <v>11913</v>
      </c>
      <c r="C11571" s="398" t="s">
        <v>615</v>
      </c>
      <c r="D11571" s="398">
        <v>818.46</v>
      </c>
      <c r="F11571" s="398">
        <v>558.44000000000005</v>
      </c>
      <c r="H11571" s="398" t="s">
        <v>10748</v>
      </c>
    </row>
    <row r="11572" spans="1:8">
      <c r="A11572">
        <v>1525</v>
      </c>
      <c r="B11572" t="s">
        <v>11914</v>
      </c>
      <c r="C11572" s="398" t="s">
        <v>615</v>
      </c>
      <c r="D11572" s="398">
        <v>795.08</v>
      </c>
      <c r="F11572" s="398">
        <v>542.49</v>
      </c>
      <c r="H11572" s="398" t="s">
        <v>10748</v>
      </c>
    </row>
    <row r="11573" spans="1:8">
      <c r="A11573">
        <v>34494</v>
      </c>
      <c r="B11573" t="s">
        <v>11915</v>
      </c>
      <c r="C11573" s="398" t="s">
        <v>615</v>
      </c>
      <c r="D11573" s="398">
        <v>735.75</v>
      </c>
      <c r="F11573" s="398">
        <v>502.01</v>
      </c>
      <c r="H11573" s="398" t="s">
        <v>10748</v>
      </c>
    </row>
    <row r="11574" spans="1:8">
      <c r="A11574">
        <v>38406</v>
      </c>
      <c r="B11574" t="s">
        <v>11916</v>
      </c>
      <c r="C11574" s="398" t="s">
        <v>615</v>
      </c>
      <c r="D11574" s="398">
        <v>780.77</v>
      </c>
      <c r="F11574" s="398">
        <v>532.73</v>
      </c>
      <c r="H11574" s="398" t="s">
        <v>10748</v>
      </c>
    </row>
    <row r="11575" spans="1:8">
      <c r="A11575">
        <v>38409</v>
      </c>
      <c r="B11575" t="s">
        <v>11917</v>
      </c>
      <c r="C11575" s="398" t="s">
        <v>615</v>
      </c>
      <c r="D11575" s="398">
        <v>824.04</v>
      </c>
      <c r="F11575" s="398">
        <v>562.25</v>
      </c>
      <c r="H11575" s="398" t="s">
        <v>10748</v>
      </c>
    </row>
    <row r="11576" spans="1:8">
      <c r="A11576">
        <v>43360</v>
      </c>
      <c r="B11576" t="s">
        <v>11918</v>
      </c>
      <c r="C11576" s="398" t="s">
        <v>615</v>
      </c>
      <c r="D11576" s="398">
        <v>859.24</v>
      </c>
      <c r="F11576" s="398">
        <v>586.26</v>
      </c>
      <c r="H11576" s="398" t="s">
        <v>10748</v>
      </c>
    </row>
    <row r="11577" spans="1:8">
      <c r="A11577">
        <v>11145</v>
      </c>
      <c r="B11577" t="s">
        <v>11919</v>
      </c>
      <c r="C11577" s="398" t="s">
        <v>615</v>
      </c>
      <c r="D11577" s="398">
        <v>818.82</v>
      </c>
      <c r="F11577" s="398">
        <v>558.69000000000005</v>
      </c>
      <c r="H11577" s="398" t="s">
        <v>10748</v>
      </c>
    </row>
    <row r="11578" spans="1:8">
      <c r="A11578">
        <v>34495</v>
      </c>
      <c r="B11578" t="s">
        <v>11920</v>
      </c>
      <c r="C11578" s="398" t="s">
        <v>615</v>
      </c>
      <c r="D11578" s="398">
        <v>759.48</v>
      </c>
      <c r="F11578" s="398">
        <v>518.20000000000005</v>
      </c>
      <c r="H11578" s="398" t="s">
        <v>10748</v>
      </c>
    </row>
    <row r="11579" spans="1:8">
      <c r="A11579">
        <v>34479</v>
      </c>
      <c r="B11579" t="s">
        <v>11921</v>
      </c>
      <c r="C11579" s="398" t="s">
        <v>615</v>
      </c>
      <c r="D11579" s="398">
        <v>842.55</v>
      </c>
      <c r="F11579" s="398">
        <v>574.88</v>
      </c>
      <c r="H11579" s="398" t="s">
        <v>10748</v>
      </c>
    </row>
    <row r="11580" spans="1:8">
      <c r="A11580">
        <v>34496</v>
      </c>
      <c r="B11580" t="s">
        <v>11922</v>
      </c>
      <c r="C11580" s="398" t="s">
        <v>615</v>
      </c>
      <c r="D11580" s="398">
        <v>792.27</v>
      </c>
      <c r="F11580" s="398">
        <v>540.57000000000005</v>
      </c>
      <c r="H11580" s="398" t="s">
        <v>10748</v>
      </c>
    </row>
    <row r="11581" spans="1:8">
      <c r="A11581">
        <v>34481</v>
      </c>
      <c r="B11581" t="s">
        <v>11923</v>
      </c>
      <c r="C11581" s="398" t="s">
        <v>615</v>
      </c>
      <c r="D11581" s="398">
        <v>880.36</v>
      </c>
      <c r="F11581" s="398">
        <v>600.67999999999995</v>
      </c>
      <c r="H11581" s="398" t="s">
        <v>10748</v>
      </c>
    </row>
    <row r="11582" spans="1:8">
      <c r="A11582">
        <v>34483</v>
      </c>
      <c r="B11582" t="s">
        <v>11924</v>
      </c>
      <c r="C11582" s="398" t="s">
        <v>615</v>
      </c>
      <c r="D11582" s="398">
        <v>940.61</v>
      </c>
      <c r="F11582" s="398">
        <v>641.79</v>
      </c>
      <c r="H11582" s="398" t="s">
        <v>10748</v>
      </c>
    </row>
    <row r="11583" spans="1:8">
      <c r="A11583">
        <v>34485</v>
      </c>
      <c r="B11583" t="s">
        <v>11925</v>
      </c>
      <c r="C11583" s="398" t="s">
        <v>615</v>
      </c>
      <c r="D11583" s="398">
        <v>1005.88</v>
      </c>
      <c r="F11583" s="398">
        <v>686.32</v>
      </c>
      <c r="H11583" s="398" t="s">
        <v>10748</v>
      </c>
    </row>
    <row r="11584" spans="1:8">
      <c r="A11584">
        <v>14041</v>
      </c>
      <c r="B11584" t="s">
        <v>11926</v>
      </c>
      <c r="C11584" s="398" t="s">
        <v>615</v>
      </c>
      <c r="D11584" s="398">
        <v>653.87</v>
      </c>
      <c r="F11584" s="398">
        <v>446.14</v>
      </c>
      <c r="H11584" s="398" t="s">
        <v>10748</v>
      </c>
    </row>
    <row r="11585" spans="1:8">
      <c r="A11585">
        <v>1523</v>
      </c>
      <c r="B11585" t="s">
        <v>11927</v>
      </c>
      <c r="C11585" s="398" t="s">
        <v>615</v>
      </c>
      <c r="D11585" s="398">
        <v>664.55</v>
      </c>
      <c r="F11585" s="398">
        <v>453.43</v>
      </c>
      <c r="H11585" s="398" t="s">
        <v>10748</v>
      </c>
    </row>
    <row r="11586" spans="1:8">
      <c r="A11586">
        <v>14054</v>
      </c>
      <c r="B11586" t="s">
        <v>11928</v>
      </c>
      <c r="C11586" s="398" t="s">
        <v>530</v>
      </c>
      <c r="D11586" s="398">
        <v>18.670000000000002</v>
      </c>
      <c r="F11586" s="398">
        <v>19.670000000000002</v>
      </c>
      <c r="H11586" s="398" t="s">
        <v>10748</v>
      </c>
    </row>
    <row r="11587" spans="1:8">
      <c r="A11587">
        <v>14052</v>
      </c>
      <c r="B11587" t="s">
        <v>11929</v>
      </c>
      <c r="C11587" s="398" t="s">
        <v>530</v>
      </c>
      <c r="D11587" s="398">
        <v>14.36</v>
      </c>
      <c r="F11587" s="398">
        <v>15.13</v>
      </c>
      <c r="H11587" s="398" t="s">
        <v>10748</v>
      </c>
    </row>
    <row r="11588" spans="1:8">
      <c r="A11588">
        <v>14053</v>
      </c>
      <c r="B11588" t="s">
        <v>11930</v>
      </c>
      <c r="C11588" s="398" t="s">
        <v>530</v>
      </c>
      <c r="D11588" s="398">
        <v>14.58</v>
      </c>
      <c r="F11588" s="398">
        <v>15.36</v>
      </c>
      <c r="H11588" s="398" t="s">
        <v>10748</v>
      </c>
    </row>
    <row r="11589" spans="1:8">
      <c r="A11589">
        <v>2560</v>
      </c>
      <c r="B11589" t="s">
        <v>11931</v>
      </c>
      <c r="C11589" s="398" t="s">
        <v>530</v>
      </c>
      <c r="D11589" s="398">
        <v>19.32</v>
      </c>
      <c r="F11589" s="398">
        <v>20.36</v>
      </c>
      <c r="H11589" s="398" t="s">
        <v>10748</v>
      </c>
    </row>
    <row r="11590" spans="1:8">
      <c r="A11590">
        <v>2558</v>
      </c>
      <c r="B11590" t="s">
        <v>11932</v>
      </c>
      <c r="C11590" s="398" t="s">
        <v>530</v>
      </c>
      <c r="D11590" s="398">
        <v>10.97</v>
      </c>
      <c r="F11590" s="398">
        <v>11.56</v>
      </c>
      <c r="H11590" s="398" t="s">
        <v>10748</v>
      </c>
    </row>
    <row r="11591" spans="1:8">
      <c r="A11591">
        <v>2559</v>
      </c>
      <c r="B11591" t="s">
        <v>11933</v>
      </c>
      <c r="C11591" s="398" t="s">
        <v>530</v>
      </c>
      <c r="D11591" s="398">
        <v>15.45</v>
      </c>
      <c r="F11591" s="398">
        <v>16.28</v>
      </c>
      <c r="H11591" s="398" t="s">
        <v>10748</v>
      </c>
    </row>
    <row r="11592" spans="1:8">
      <c r="A11592">
        <v>2592</v>
      </c>
      <c r="B11592" t="s">
        <v>11934</v>
      </c>
      <c r="C11592" s="398" t="s">
        <v>530</v>
      </c>
      <c r="D11592" s="398">
        <v>256.12</v>
      </c>
      <c r="F11592" s="398">
        <v>269.88</v>
      </c>
      <c r="H11592" s="398" t="s">
        <v>10748</v>
      </c>
    </row>
    <row r="11593" spans="1:8">
      <c r="A11593">
        <v>2589</v>
      </c>
      <c r="B11593" t="s">
        <v>11935</v>
      </c>
      <c r="C11593" s="398" t="s">
        <v>530</v>
      </c>
      <c r="D11593" s="398">
        <v>34.26</v>
      </c>
      <c r="F11593" s="398">
        <v>36.1</v>
      </c>
      <c r="H11593" s="398" t="s">
        <v>10748</v>
      </c>
    </row>
    <row r="11594" spans="1:8">
      <c r="A11594">
        <v>2566</v>
      </c>
      <c r="B11594" t="s">
        <v>11936</v>
      </c>
      <c r="C11594" s="398" t="s">
        <v>530</v>
      </c>
      <c r="D11594" s="398">
        <v>25.77</v>
      </c>
      <c r="F11594" s="398">
        <v>27.16</v>
      </c>
      <c r="H11594" s="398" t="s">
        <v>10748</v>
      </c>
    </row>
    <row r="11595" spans="1:8">
      <c r="A11595">
        <v>2590</v>
      </c>
      <c r="B11595" t="s">
        <v>11937</v>
      </c>
      <c r="C11595" s="398" t="s">
        <v>530</v>
      </c>
      <c r="D11595" s="398">
        <v>21.02</v>
      </c>
      <c r="F11595" s="398">
        <v>22.15</v>
      </c>
      <c r="H11595" s="398" t="s">
        <v>10748</v>
      </c>
    </row>
    <row r="11596" spans="1:8">
      <c r="A11596">
        <v>2591</v>
      </c>
      <c r="B11596" t="s">
        <v>11938</v>
      </c>
      <c r="C11596" s="398" t="s">
        <v>530</v>
      </c>
      <c r="D11596" s="398">
        <v>12.49</v>
      </c>
      <c r="F11596" s="398">
        <v>13.17</v>
      </c>
      <c r="H11596" s="398" t="s">
        <v>10748</v>
      </c>
    </row>
    <row r="11597" spans="1:8">
      <c r="A11597">
        <v>2567</v>
      </c>
      <c r="B11597" t="s">
        <v>11939</v>
      </c>
      <c r="C11597" s="398" t="s">
        <v>530</v>
      </c>
      <c r="D11597" s="398">
        <v>50.25</v>
      </c>
      <c r="F11597" s="398">
        <v>52.95</v>
      </c>
      <c r="H11597" s="398" t="s">
        <v>10748</v>
      </c>
    </row>
    <row r="11598" spans="1:8">
      <c r="A11598">
        <v>2568</v>
      </c>
      <c r="B11598" t="s">
        <v>11940</v>
      </c>
      <c r="C11598" s="398" t="s">
        <v>530</v>
      </c>
      <c r="D11598" s="398">
        <v>139.54</v>
      </c>
      <c r="F11598" s="398">
        <v>147.04</v>
      </c>
      <c r="H11598" s="398" t="s">
        <v>10748</v>
      </c>
    </row>
    <row r="11599" spans="1:8">
      <c r="A11599">
        <v>2565</v>
      </c>
      <c r="B11599" t="s">
        <v>11941</v>
      </c>
      <c r="C11599" s="398" t="s">
        <v>530</v>
      </c>
      <c r="D11599" s="398">
        <v>12.52</v>
      </c>
      <c r="F11599" s="398">
        <v>13.19</v>
      </c>
      <c r="H11599" s="398" t="s">
        <v>10748</v>
      </c>
    </row>
    <row r="11600" spans="1:8">
      <c r="A11600">
        <v>2594</v>
      </c>
      <c r="B11600" t="s">
        <v>11942</v>
      </c>
      <c r="C11600" s="398" t="s">
        <v>530</v>
      </c>
      <c r="D11600" s="398">
        <v>232.47</v>
      </c>
      <c r="F11600" s="398">
        <v>244.96</v>
      </c>
      <c r="H11600" s="398" t="s">
        <v>10748</v>
      </c>
    </row>
    <row r="11601" spans="1:8">
      <c r="A11601">
        <v>2587</v>
      </c>
      <c r="B11601" t="s">
        <v>11943</v>
      </c>
      <c r="C11601" s="398" t="s">
        <v>530</v>
      </c>
      <c r="D11601" s="398">
        <v>39.619999999999997</v>
      </c>
      <c r="F11601" s="398">
        <v>41.75</v>
      </c>
      <c r="H11601" s="398" t="s">
        <v>10748</v>
      </c>
    </row>
    <row r="11602" spans="1:8">
      <c r="A11602">
        <v>2588</v>
      </c>
      <c r="B11602" t="s">
        <v>11944</v>
      </c>
      <c r="C11602" s="398" t="s">
        <v>530</v>
      </c>
      <c r="D11602" s="398">
        <v>31.47</v>
      </c>
      <c r="F11602" s="398">
        <v>33.159999999999997</v>
      </c>
      <c r="H11602" s="398" t="s">
        <v>10748</v>
      </c>
    </row>
    <row r="11603" spans="1:8">
      <c r="A11603">
        <v>2570</v>
      </c>
      <c r="B11603" t="s">
        <v>11945</v>
      </c>
      <c r="C11603" s="398" t="s">
        <v>530</v>
      </c>
      <c r="D11603" s="398">
        <v>20.329999999999998</v>
      </c>
      <c r="F11603" s="398">
        <v>21.42</v>
      </c>
      <c r="H11603" s="398" t="s">
        <v>10748</v>
      </c>
    </row>
    <row r="11604" spans="1:8">
      <c r="A11604">
        <v>2569</v>
      </c>
      <c r="B11604" t="s">
        <v>11946</v>
      </c>
      <c r="C11604" s="398" t="s">
        <v>530</v>
      </c>
      <c r="D11604" s="398">
        <v>12.12</v>
      </c>
      <c r="F11604" s="398">
        <v>12.78</v>
      </c>
      <c r="H11604" s="398" t="s">
        <v>10748</v>
      </c>
    </row>
    <row r="11605" spans="1:8">
      <c r="A11605">
        <v>2571</v>
      </c>
      <c r="B11605" t="s">
        <v>11947</v>
      </c>
      <c r="C11605" s="398" t="s">
        <v>530</v>
      </c>
      <c r="D11605" s="398">
        <v>60.34</v>
      </c>
      <c r="F11605" s="398">
        <v>63.58</v>
      </c>
      <c r="H11605" s="398" t="s">
        <v>10748</v>
      </c>
    </row>
    <row r="11606" spans="1:8">
      <c r="A11606">
        <v>2572</v>
      </c>
      <c r="B11606" t="s">
        <v>11948</v>
      </c>
      <c r="C11606" s="398" t="s">
        <v>530</v>
      </c>
      <c r="D11606" s="398">
        <v>178.45</v>
      </c>
      <c r="F11606" s="398">
        <v>188.04</v>
      </c>
      <c r="H11606" s="398" t="s">
        <v>10748</v>
      </c>
    </row>
    <row r="11607" spans="1:8">
      <c r="A11607">
        <v>2593</v>
      </c>
      <c r="B11607" t="s">
        <v>11949</v>
      </c>
      <c r="C11607" s="398" t="s">
        <v>530</v>
      </c>
      <c r="D11607" s="398">
        <v>12.93</v>
      </c>
      <c r="F11607" s="398">
        <v>13.62</v>
      </c>
      <c r="H11607" s="398" t="s">
        <v>10748</v>
      </c>
    </row>
    <row r="11608" spans="1:8">
      <c r="A11608">
        <v>2595</v>
      </c>
      <c r="B11608" t="s">
        <v>11950</v>
      </c>
      <c r="C11608" s="398" t="s">
        <v>530</v>
      </c>
      <c r="D11608" s="398">
        <v>278.42</v>
      </c>
      <c r="F11608" s="398">
        <v>293.38</v>
      </c>
      <c r="H11608" s="398" t="s">
        <v>10748</v>
      </c>
    </row>
    <row r="11609" spans="1:8">
      <c r="A11609">
        <v>2576</v>
      </c>
      <c r="B11609" t="s">
        <v>11951</v>
      </c>
      <c r="C11609" s="398" t="s">
        <v>530</v>
      </c>
      <c r="D11609" s="398">
        <v>47.46</v>
      </c>
      <c r="F11609" s="398">
        <v>50.01</v>
      </c>
      <c r="H11609" s="398" t="s">
        <v>10748</v>
      </c>
    </row>
    <row r="11610" spans="1:8">
      <c r="A11610">
        <v>2575</v>
      </c>
      <c r="B11610" t="s">
        <v>11952</v>
      </c>
      <c r="C11610" s="398" t="s">
        <v>530</v>
      </c>
      <c r="D11610" s="398">
        <v>35.68</v>
      </c>
      <c r="F11610" s="398">
        <v>37.6</v>
      </c>
      <c r="H11610" s="398" t="s">
        <v>10748</v>
      </c>
    </row>
    <row r="11611" spans="1:8">
      <c r="A11611">
        <v>2586</v>
      </c>
      <c r="B11611" t="s">
        <v>11953</v>
      </c>
      <c r="C11611" s="398" t="s">
        <v>530</v>
      </c>
      <c r="D11611" s="398">
        <v>24.02</v>
      </c>
      <c r="F11611" s="398">
        <v>25.31</v>
      </c>
      <c r="H11611" s="398" t="s">
        <v>10748</v>
      </c>
    </row>
    <row r="11612" spans="1:8">
      <c r="A11612">
        <v>2573</v>
      </c>
      <c r="B11612" t="s">
        <v>11954</v>
      </c>
      <c r="C11612" s="398" t="s">
        <v>530</v>
      </c>
      <c r="D11612" s="398">
        <v>14.82</v>
      </c>
      <c r="F11612" s="398">
        <v>15.61</v>
      </c>
      <c r="H11612" s="398" t="s">
        <v>10748</v>
      </c>
    </row>
    <row r="11613" spans="1:8">
      <c r="A11613">
        <v>2577</v>
      </c>
      <c r="B11613" t="s">
        <v>11955</v>
      </c>
      <c r="C11613" s="398" t="s">
        <v>530</v>
      </c>
      <c r="D11613" s="398">
        <v>64.31</v>
      </c>
      <c r="F11613" s="398">
        <v>67.77</v>
      </c>
      <c r="H11613" s="398" t="s">
        <v>10748</v>
      </c>
    </row>
    <row r="11614" spans="1:8">
      <c r="A11614">
        <v>2578</v>
      </c>
      <c r="B11614" t="s">
        <v>11956</v>
      </c>
      <c r="C11614" s="398" t="s">
        <v>530</v>
      </c>
      <c r="D11614" s="398">
        <v>200.79</v>
      </c>
      <c r="F11614" s="398">
        <v>211.58</v>
      </c>
      <c r="H11614" s="398" t="s">
        <v>10748</v>
      </c>
    </row>
    <row r="11615" spans="1:8">
      <c r="A11615">
        <v>2574</v>
      </c>
      <c r="B11615" t="s">
        <v>11957</v>
      </c>
      <c r="C11615" s="398" t="s">
        <v>530</v>
      </c>
      <c r="D11615" s="398">
        <v>14.91</v>
      </c>
      <c r="F11615" s="398">
        <v>15.71</v>
      </c>
      <c r="H11615" s="398" t="s">
        <v>10748</v>
      </c>
    </row>
    <row r="11616" spans="1:8">
      <c r="A11616">
        <v>2585</v>
      </c>
      <c r="B11616" t="s">
        <v>11958</v>
      </c>
      <c r="C11616" s="398" t="s">
        <v>530</v>
      </c>
      <c r="D11616" s="398">
        <v>275.52999999999997</v>
      </c>
      <c r="F11616" s="398">
        <v>290.33999999999997</v>
      </c>
      <c r="H11616" s="398" t="s">
        <v>10748</v>
      </c>
    </row>
    <row r="11617" spans="1:8">
      <c r="A11617">
        <v>12008</v>
      </c>
      <c r="B11617" t="s">
        <v>11959</v>
      </c>
      <c r="C11617" s="398" t="s">
        <v>530</v>
      </c>
      <c r="D11617" s="398">
        <v>147.83000000000001</v>
      </c>
      <c r="F11617" s="398">
        <v>155.78</v>
      </c>
      <c r="H11617" s="398" t="s">
        <v>10748</v>
      </c>
    </row>
    <row r="11618" spans="1:8">
      <c r="A11618">
        <v>2582</v>
      </c>
      <c r="B11618" t="s">
        <v>11960</v>
      </c>
      <c r="C11618" s="398" t="s">
        <v>530</v>
      </c>
      <c r="D11618" s="398">
        <v>44.02</v>
      </c>
      <c r="F11618" s="398">
        <v>46.39</v>
      </c>
      <c r="H11618" s="398" t="s">
        <v>10748</v>
      </c>
    </row>
    <row r="11619" spans="1:8">
      <c r="A11619">
        <v>2597</v>
      </c>
      <c r="B11619" t="s">
        <v>11961</v>
      </c>
      <c r="C11619" s="398" t="s">
        <v>530</v>
      </c>
      <c r="D11619" s="398">
        <v>37.729999999999997</v>
      </c>
      <c r="F11619" s="398">
        <v>39.76</v>
      </c>
      <c r="H11619" s="398" t="s">
        <v>10748</v>
      </c>
    </row>
    <row r="11620" spans="1:8">
      <c r="A11620">
        <v>2581</v>
      </c>
      <c r="B11620" t="s">
        <v>11962</v>
      </c>
      <c r="C11620" s="398" t="s">
        <v>530</v>
      </c>
      <c r="D11620" s="398">
        <v>22.99</v>
      </c>
      <c r="F11620" s="398">
        <v>24.22</v>
      </c>
      <c r="H11620" s="398" t="s">
        <v>10748</v>
      </c>
    </row>
    <row r="11621" spans="1:8">
      <c r="A11621">
        <v>2579</v>
      </c>
      <c r="B11621" t="s">
        <v>11963</v>
      </c>
      <c r="C11621" s="398" t="s">
        <v>530</v>
      </c>
      <c r="D11621" s="398">
        <v>17.96</v>
      </c>
      <c r="F11621" s="398">
        <v>18.93</v>
      </c>
      <c r="H11621" s="398" t="s">
        <v>10748</v>
      </c>
    </row>
    <row r="11622" spans="1:8">
      <c r="A11622">
        <v>2596</v>
      </c>
      <c r="B11622" t="s">
        <v>11964</v>
      </c>
      <c r="C11622" s="398" t="s">
        <v>530</v>
      </c>
      <c r="D11622" s="398">
        <v>67.98</v>
      </c>
      <c r="F11622" s="398">
        <v>71.63</v>
      </c>
      <c r="H11622" s="398" t="s">
        <v>10748</v>
      </c>
    </row>
    <row r="11623" spans="1:8">
      <c r="A11623">
        <v>2583</v>
      </c>
      <c r="B11623" t="s">
        <v>11965</v>
      </c>
      <c r="C11623" s="398" t="s">
        <v>530</v>
      </c>
      <c r="D11623" s="398">
        <v>165.34</v>
      </c>
      <c r="F11623" s="398">
        <v>174.23</v>
      </c>
      <c r="H11623" s="398" t="s">
        <v>10748</v>
      </c>
    </row>
    <row r="11624" spans="1:8">
      <c r="A11624">
        <v>2580</v>
      </c>
      <c r="B11624" t="s">
        <v>11966</v>
      </c>
      <c r="C11624" s="398" t="s">
        <v>530</v>
      </c>
      <c r="D11624" s="398">
        <v>19.690000000000001</v>
      </c>
      <c r="F11624" s="398">
        <v>20.75</v>
      </c>
      <c r="H11624" s="398" t="s">
        <v>10748</v>
      </c>
    </row>
    <row r="11625" spans="1:8">
      <c r="A11625">
        <v>2584</v>
      </c>
      <c r="B11625" t="s">
        <v>11967</v>
      </c>
      <c r="C11625" s="398" t="s">
        <v>530</v>
      </c>
      <c r="D11625" s="398">
        <v>275.25</v>
      </c>
      <c r="F11625" s="398">
        <v>290.04000000000002</v>
      </c>
      <c r="H11625" s="398" t="s">
        <v>10748</v>
      </c>
    </row>
    <row r="11626" spans="1:8">
      <c r="A11626">
        <v>39329</v>
      </c>
      <c r="B11626" t="s">
        <v>11968</v>
      </c>
      <c r="C11626" s="398" t="s">
        <v>530</v>
      </c>
      <c r="D11626" s="398">
        <v>13.72</v>
      </c>
      <c r="F11626" s="398">
        <v>8.8699999999999992</v>
      </c>
      <c r="H11626" s="398" t="s">
        <v>10748</v>
      </c>
    </row>
    <row r="11627" spans="1:8">
      <c r="A11627">
        <v>12010</v>
      </c>
      <c r="B11627" t="s">
        <v>11969</v>
      </c>
      <c r="C11627" s="398" t="s">
        <v>530</v>
      </c>
      <c r="D11627" s="398">
        <v>13.12</v>
      </c>
      <c r="F11627" s="398">
        <v>8.49</v>
      </c>
      <c r="H11627" s="398" t="s">
        <v>10748</v>
      </c>
    </row>
    <row r="11628" spans="1:8">
      <c r="A11628">
        <v>39332</v>
      </c>
      <c r="B11628" t="s">
        <v>11970</v>
      </c>
      <c r="C11628" s="398" t="s">
        <v>530</v>
      </c>
      <c r="D11628" s="398">
        <v>16.13</v>
      </c>
      <c r="F11628" s="398">
        <v>10.43</v>
      </c>
      <c r="H11628" s="398" t="s">
        <v>10748</v>
      </c>
    </row>
    <row r="11629" spans="1:8">
      <c r="A11629">
        <v>39330</v>
      </c>
      <c r="B11629" t="s">
        <v>11971</v>
      </c>
      <c r="C11629" s="398" t="s">
        <v>530</v>
      </c>
      <c r="D11629" s="398">
        <v>14.43</v>
      </c>
      <c r="F11629" s="398">
        <v>9.34</v>
      </c>
      <c r="H11629" s="398" t="s">
        <v>10748</v>
      </c>
    </row>
    <row r="11630" spans="1:8">
      <c r="A11630">
        <v>39331</v>
      </c>
      <c r="B11630" t="s">
        <v>11972</v>
      </c>
      <c r="C11630" s="398" t="s">
        <v>530</v>
      </c>
      <c r="D11630" s="398">
        <v>12.84</v>
      </c>
      <c r="F11630" s="398">
        <v>8.3000000000000007</v>
      </c>
      <c r="H11630" s="398" t="s">
        <v>10748</v>
      </c>
    </row>
    <row r="11631" spans="1:8">
      <c r="A11631">
        <v>39335</v>
      </c>
      <c r="B11631" t="s">
        <v>11973</v>
      </c>
      <c r="C11631" s="398" t="s">
        <v>530</v>
      </c>
      <c r="D11631" s="398">
        <v>14.48</v>
      </c>
      <c r="F11631" s="398">
        <v>9.3699999999999992</v>
      </c>
      <c r="H11631" s="398" t="s">
        <v>10748</v>
      </c>
    </row>
    <row r="11632" spans="1:8">
      <c r="A11632">
        <v>39333</v>
      </c>
      <c r="B11632" t="s">
        <v>11974</v>
      </c>
      <c r="C11632" s="398" t="s">
        <v>530</v>
      </c>
      <c r="D11632" s="398">
        <v>12.52</v>
      </c>
      <c r="F11632" s="398">
        <v>8.1</v>
      </c>
      <c r="H11632" s="398" t="s">
        <v>10748</v>
      </c>
    </row>
    <row r="11633" spans="1:8">
      <c r="A11633">
        <v>39334</v>
      </c>
      <c r="B11633" t="s">
        <v>11975</v>
      </c>
      <c r="C11633" s="398" t="s">
        <v>530</v>
      </c>
      <c r="D11633" s="398">
        <v>11.51</v>
      </c>
      <c r="F11633" s="398">
        <v>7.45</v>
      </c>
      <c r="H11633" s="398" t="s">
        <v>10748</v>
      </c>
    </row>
    <row r="11634" spans="1:8">
      <c r="A11634">
        <v>12015</v>
      </c>
      <c r="B11634" t="s">
        <v>11976</v>
      </c>
      <c r="C11634" s="398" t="s">
        <v>530</v>
      </c>
      <c r="D11634" s="398">
        <v>16.82</v>
      </c>
      <c r="F11634" s="398">
        <v>10.88</v>
      </c>
      <c r="H11634" s="398" t="s">
        <v>10748</v>
      </c>
    </row>
    <row r="11635" spans="1:8">
      <c r="A11635">
        <v>12016</v>
      </c>
      <c r="B11635" t="s">
        <v>11977</v>
      </c>
      <c r="C11635" s="398" t="s">
        <v>530</v>
      </c>
      <c r="D11635" s="398">
        <v>14.45</v>
      </c>
      <c r="F11635" s="398">
        <v>9.35</v>
      </c>
      <c r="H11635" s="398" t="s">
        <v>10748</v>
      </c>
    </row>
    <row r="11636" spans="1:8">
      <c r="A11636">
        <v>12019</v>
      </c>
      <c r="B11636" t="s">
        <v>11978</v>
      </c>
      <c r="C11636" s="398" t="s">
        <v>530</v>
      </c>
      <c r="D11636" s="398">
        <v>16.82</v>
      </c>
      <c r="F11636" s="398">
        <v>10.88</v>
      </c>
      <c r="H11636" s="398" t="s">
        <v>10748</v>
      </c>
    </row>
    <row r="11637" spans="1:8">
      <c r="A11637">
        <v>12020</v>
      </c>
      <c r="B11637" t="s">
        <v>11979</v>
      </c>
      <c r="C11637" s="398" t="s">
        <v>530</v>
      </c>
      <c r="D11637" s="398">
        <v>14.45</v>
      </c>
      <c r="F11637" s="398">
        <v>9.35</v>
      </c>
      <c r="H11637" s="398" t="s">
        <v>10748</v>
      </c>
    </row>
    <row r="11638" spans="1:8">
      <c r="A11638">
        <v>39338</v>
      </c>
      <c r="B11638" t="s">
        <v>11980</v>
      </c>
      <c r="C11638" s="398" t="s">
        <v>530</v>
      </c>
      <c r="D11638" s="398">
        <v>16.13</v>
      </c>
      <c r="F11638" s="398">
        <v>10.43</v>
      </c>
      <c r="H11638" s="398" t="s">
        <v>10748</v>
      </c>
    </row>
    <row r="11639" spans="1:8">
      <c r="A11639">
        <v>39336</v>
      </c>
      <c r="B11639" t="s">
        <v>11981</v>
      </c>
      <c r="C11639" s="398" t="s">
        <v>530</v>
      </c>
      <c r="D11639" s="398">
        <v>14.43</v>
      </c>
      <c r="F11639" s="398">
        <v>9.34</v>
      </c>
      <c r="H11639" s="398" t="s">
        <v>10748</v>
      </c>
    </row>
    <row r="11640" spans="1:8">
      <c r="A11640">
        <v>39337</v>
      </c>
      <c r="B11640" t="s">
        <v>11982</v>
      </c>
      <c r="C11640" s="398" t="s">
        <v>530</v>
      </c>
      <c r="D11640" s="398">
        <v>12.84</v>
      </c>
      <c r="F11640" s="398">
        <v>8.3000000000000007</v>
      </c>
      <c r="H11640" s="398" t="s">
        <v>10748</v>
      </c>
    </row>
    <row r="11641" spans="1:8">
      <c r="A11641">
        <v>39341</v>
      </c>
      <c r="B11641" t="s">
        <v>11983</v>
      </c>
      <c r="C11641" s="398" t="s">
        <v>530</v>
      </c>
      <c r="D11641" s="398">
        <v>21.02</v>
      </c>
      <c r="F11641" s="398">
        <v>13.6</v>
      </c>
      <c r="H11641" s="398" t="s">
        <v>10748</v>
      </c>
    </row>
    <row r="11642" spans="1:8">
      <c r="A11642">
        <v>39340</v>
      </c>
      <c r="B11642" t="s">
        <v>11984</v>
      </c>
      <c r="C11642" s="398" t="s">
        <v>530</v>
      </c>
      <c r="D11642" s="398">
        <v>15.43</v>
      </c>
      <c r="F11642" s="398">
        <v>9.98</v>
      </c>
      <c r="H11642" s="398" t="s">
        <v>10748</v>
      </c>
    </row>
    <row r="11643" spans="1:8">
      <c r="A11643">
        <v>39342</v>
      </c>
      <c r="B11643" t="s">
        <v>11985</v>
      </c>
      <c r="C11643" s="398" t="s">
        <v>530</v>
      </c>
      <c r="D11643" s="398">
        <v>21.02</v>
      </c>
      <c r="F11643" s="398">
        <v>13.6</v>
      </c>
      <c r="H11643" s="398" t="s">
        <v>10748</v>
      </c>
    </row>
    <row r="11644" spans="1:8">
      <c r="A11644">
        <v>12025</v>
      </c>
      <c r="B11644" t="s">
        <v>11986</v>
      </c>
      <c r="C11644" s="398" t="s">
        <v>530</v>
      </c>
      <c r="D11644" s="398">
        <v>15.94</v>
      </c>
      <c r="F11644" s="398">
        <v>10.31</v>
      </c>
      <c r="H11644" s="398" t="s">
        <v>10748</v>
      </c>
    </row>
    <row r="11645" spans="1:8">
      <c r="A11645">
        <v>39345</v>
      </c>
      <c r="B11645" t="s">
        <v>11987</v>
      </c>
      <c r="C11645" s="398" t="s">
        <v>530</v>
      </c>
      <c r="D11645" s="398">
        <v>24.02</v>
      </c>
      <c r="F11645" s="398">
        <v>15.54</v>
      </c>
      <c r="H11645" s="398" t="s">
        <v>10748</v>
      </c>
    </row>
    <row r="11646" spans="1:8">
      <c r="A11646">
        <v>39343</v>
      </c>
      <c r="B11646" t="s">
        <v>11988</v>
      </c>
      <c r="C11646" s="398" t="s">
        <v>530</v>
      </c>
      <c r="D11646" s="398">
        <v>17.75</v>
      </c>
      <c r="F11646" s="398">
        <v>11.48</v>
      </c>
      <c r="H11646" s="398" t="s">
        <v>10748</v>
      </c>
    </row>
    <row r="11647" spans="1:8">
      <c r="A11647">
        <v>39344</v>
      </c>
      <c r="B11647" t="s">
        <v>11989</v>
      </c>
      <c r="C11647" s="398" t="s">
        <v>530</v>
      </c>
      <c r="D11647" s="398">
        <v>17.16</v>
      </c>
      <c r="F11647" s="398">
        <v>11.1</v>
      </c>
      <c r="H11647" s="398" t="s">
        <v>10748</v>
      </c>
    </row>
    <row r="11648" spans="1:8">
      <c r="A11648">
        <v>12623</v>
      </c>
      <c r="B11648" t="s">
        <v>11990</v>
      </c>
      <c r="C11648" s="398" t="s">
        <v>345</v>
      </c>
      <c r="D11648" s="398">
        <v>48.8</v>
      </c>
      <c r="F11648" s="398">
        <v>52.93</v>
      </c>
      <c r="H11648" s="398" t="s">
        <v>10748</v>
      </c>
    </row>
    <row r="11649" spans="1:8">
      <c r="A11649">
        <v>34498</v>
      </c>
      <c r="B11649" t="s">
        <v>11991</v>
      </c>
      <c r="C11649" s="398" t="s">
        <v>530</v>
      </c>
      <c r="D11649" s="398">
        <v>107.99</v>
      </c>
      <c r="F11649" s="398">
        <v>118.54</v>
      </c>
      <c r="H11649" s="398" t="s">
        <v>10748</v>
      </c>
    </row>
    <row r="11650" spans="1:8">
      <c r="A11650">
        <v>13244</v>
      </c>
      <c r="B11650" t="s">
        <v>11992</v>
      </c>
      <c r="C11650" s="398" t="s">
        <v>530</v>
      </c>
      <c r="D11650" s="398">
        <v>45.46</v>
      </c>
      <c r="F11650" s="398">
        <v>49.9</v>
      </c>
      <c r="H11650" s="398" t="s">
        <v>10748</v>
      </c>
    </row>
    <row r="11651" spans="1:8">
      <c r="A11651">
        <v>38998</v>
      </c>
      <c r="B11651" t="s">
        <v>11993</v>
      </c>
      <c r="C11651" s="398" t="s">
        <v>530</v>
      </c>
      <c r="F11651" s="398">
        <v>12.15</v>
      </c>
      <c r="H11651" s="398" t="s">
        <v>10748</v>
      </c>
    </row>
    <row r="11652" spans="1:8">
      <c r="A11652">
        <v>38999</v>
      </c>
      <c r="B11652" t="s">
        <v>11994</v>
      </c>
      <c r="C11652" s="398" t="s">
        <v>530</v>
      </c>
      <c r="F11652" s="398">
        <v>30.73</v>
      </c>
      <c r="H11652" s="398" t="s">
        <v>10748</v>
      </c>
    </row>
    <row r="11653" spans="1:8">
      <c r="A11653">
        <v>38996</v>
      </c>
      <c r="B11653" t="s">
        <v>11995</v>
      </c>
      <c r="C11653" s="398" t="s">
        <v>530</v>
      </c>
      <c r="F11653" s="398">
        <v>21.72</v>
      </c>
      <c r="H11653" s="398" t="s">
        <v>10748</v>
      </c>
    </row>
    <row r="11654" spans="1:8">
      <c r="A11654">
        <v>44173</v>
      </c>
      <c r="B11654" t="s">
        <v>11996</v>
      </c>
      <c r="C11654" s="398" t="s">
        <v>530</v>
      </c>
      <c r="F11654" s="398">
        <v>21.12</v>
      </c>
      <c r="H11654" s="398" t="s">
        <v>10748</v>
      </c>
    </row>
    <row r="11655" spans="1:8">
      <c r="A11655">
        <v>44174</v>
      </c>
      <c r="B11655" t="s">
        <v>11997</v>
      </c>
      <c r="C11655" s="398" t="s">
        <v>530</v>
      </c>
      <c r="F11655" s="398">
        <v>34.57</v>
      </c>
      <c r="H11655" s="398" t="s">
        <v>10748</v>
      </c>
    </row>
    <row r="11656" spans="1:8">
      <c r="A11656">
        <v>38997</v>
      </c>
      <c r="B11656" t="s">
        <v>11998</v>
      </c>
      <c r="C11656" s="398" t="s">
        <v>530</v>
      </c>
      <c r="F11656" s="398">
        <v>31.07</v>
      </c>
      <c r="H11656" s="398" t="s">
        <v>10748</v>
      </c>
    </row>
    <row r="11657" spans="1:8">
      <c r="A11657">
        <v>39600</v>
      </c>
      <c r="B11657" t="s">
        <v>11999</v>
      </c>
      <c r="C11657" s="398" t="s">
        <v>530</v>
      </c>
      <c r="D11657" s="398">
        <v>18.25</v>
      </c>
      <c r="F11657" s="398">
        <v>17.510000000000002</v>
      </c>
      <c r="H11657" s="398" t="s">
        <v>10748</v>
      </c>
    </row>
    <row r="11658" spans="1:8">
      <c r="A11658">
        <v>39601</v>
      </c>
      <c r="B11658" t="s">
        <v>12000</v>
      </c>
      <c r="C11658" s="398" t="s">
        <v>530</v>
      </c>
      <c r="D11658" s="398">
        <v>38.700000000000003</v>
      </c>
      <c r="F11658" s="398">
        <v>37.15</v>
      </c>
      <c r="H11658" s="398" t="s">
        <v>10748</v>
      </c>
    </row>
    <row r="11659" spans="1:8">
      <c r="A11659">
        <v>39862</v>
      </c>
      <c r="B11659" t="s">
        <v>12001</v>
      </c>
      <c r="C11659" s="398" t="s">
        <v>530</v>
      </c>
      <c r="F11659" s="398">
        <v>14.74</v>
      </c>
      <c r="H11659" s="398" t="s">
        <v>10748</v>
      </c>
    </row>
    <row r="11660" spans="1:8">
      <c r="A11660">
        <v>39863</v>
      </c>
      <c r="B11660" t="s">
        <v>12002</v>
      </c>
      <c r="C11660" s="398" t="s">
        <v>530</v>
      </c>
      <c r="F11660" s="398">
        <v>14.95</v>
      </c>
      <c r="H11660" s="398" t="s">
        <v>10748</v>
      </c>
    </row>
    <row r="11661" spans="1:8">
      <c r="A11661">
        <v>39864</v>
      </c>
      <c r="B11661" t="s">
        <v>12003</v>
      </c>
      <c r="C11661" s="398" t="s">
        <v>530</v>
      </c>
      <c r="F11661" s="398">
        <v>18.55</v>
      </c>
      <c r="H11661" s="398" t="s">
        <v>10748</v>
      </c>
    </row>
    <row r="11662" spans="1:8">
      <c r="A11662">
        <v>39865</v>
      </c>
      <c r="B11662" t="s">
        <v>12004</v>
      </c>
      <c r="C11662" s="398" t="s">
        <v>530</v>
      </c>
      <c r="F11662" s="398">
        <v>26.14</v>
      </c>
      <c r="H11662" s="398" t="s">
        <v>10748</v>
      </c>
    </row>
    <row r="11663" spans="1:8">
      <c r="A11663">
        <v>2517</v>
      </c>
      <c r="B11663" t="s">
        <v>12005</v>
      </c>
      <c r="C11663" s="398" t="s">
        <v>530</v>
      </c>
      <c r="D11663" s="398">
        <v>27.42</v>
      </c>
      <c r="F11663" s="398">
        <v>28.9</v>
      </c>
      <c r="H11663" s="398" t="s">
        <v>10748</v>
      </c>
    </row>
    <row r="11664" spans="1:8">
      <c r="A11664">
        <v>2522</v>
      </c>
      <c r="B11664" t="s">
        <v>12006</v>
      </c>
      <c r="C11664" s="398" t="s">
        <v>530</v>
      </c>
      <c r="D11664" s="398">
        <v>17.72</v>
      </c>
      <c r="F11664" s="398">
        <v>18.68</v>
      </c>
      <c r="H11664" s="398" t="s">
        <v>10748</v>
      </c>
    </row>
    <row r="11665" spans="1:8">
      <c r="A11665">
        <v>2516</v>
      </c>
      <c r="B11665" t="s">
        <v>12007</v>
      </c>
      <c r="C11665" s="398" t="s">
        <v>530</v>
      </c>
      <c r="D11665" s="398">
        <v>14.23</v>
      </c>
      <c r="F11665" s="398">
        <v>14.99</v>
      </c>
      <c r="H11665" s="398" t="s">
        <v>10748</v>
      </c>
    </row>
    <row r="11666" spans="1:8">
      <c r="A11666">
        <v>2548</v>
      </c>
      <c r="B11666" t="s">
        <v>12008</v>
      </c>
      <c r="C11666" s="398" t="s">
        <v>530</v>
      </c>
      <c r="D11666" s="398">
        <v>10.9</v>
      </c>
      <c r="F11666" s="398">
        <v>11.48</v>
      </c>
      <c r="H11666" s="398" t="s">
        <v>10748</v>
      </c>
    </row>
    <row r="11667" spans="1:8">
      <c r="A11667">
        <v>2518</v>
      </c>
      <c r="B11667" t="s">
        <v>12009</v>
      </c>
      <c r="C11667" s="398" t="s">
        <v>530</v>
      </c>
      <c r="D11667" s="398">
        <v>130.54</v>
      </c>
      <c r="F11667" s="398">
        <v>137.55000000000001</v>
      </c>
      <c r="H11667" s="398" t="s">
        <v>10748</v>
      </c>
    </row>
    <row r="11668" spans="1:8">
      <c r="A11668">
        <v>2521</v>
      </c>
      <c r="B11668" t="s">
        <v>12010</v>
      </c>
      <c r="C11668" s="398" t="s">
        <v>530</v>
      </c>
      <c r="D11668" s="398">
        <v>55.57</v>
      </c>
      <c r="F11668" s="398">
        <v>58.55</v>
      </c>
      <c r="H11668" s="398" t="s">
        <v>10748</v>
      </c>
    </row>
    <row r="11669" spans="1:8">
      <c r="A11669">
        <v>2519</v>
      </c>
      <c r="B11669" t="s">
        <v>12011</v>
      </c>
      <c r="C11669" s="398" t="s">
        <v>530</v>
      </c>
      <c r="D11669" s="398">
        <v>157.4</v>
      </c>
      <c r="F11669" s="398">
        <v>165.86</v>
      </c>
      <c r="H11669" s="398" t="s">
        <v>10748</v>
      </c>
    </row>
    <row r="11670" spans="1:8">
      <c r="A11670">
        <v>2515</v>
      </c>
      <c r="B11670" t="s">
        <v>12012</v>
      </c>
      <c r="C11670" s="398" t="s">
        <v>530</v>
      </c>
      <c r="D11670" s="398">
        <v>11.84</v>
      </c>
      <c r="F11670" s="398">
        <v>12.48</v>
      </c>
      <c r="H11670" s="398" t="s">
        <v>10748</v>
      </c>
    </row>
    <row r="11671" spans="1:8">
      <c r="A11671">
        <v>2520</v>
      </c>
      <c r="B11671" t="s">
        <v>12013</v>
      </c>
      <c r="C11671" s="398" t="s">
        <v>530</v>
      </c>
      <c r="D11671" s="398">
        <v>289.7</v>
      </c>
      <c r="F11671" s="398">
        <v>305.27</v>
      </c>
      <c r="H11671" s="398" t="s">
        <v>10748</v>
      </c>
    </row>
    <row r="11672" spans="1:8">
      <c r="A11672">
        <v>1602</v>
      </c>
      <c r="B11672" t="s">
        <v>12014</v>
      </c>
      <c r="C11672" s="398" t="s">
        <v>530</v>
      </c>
      <c r="D11672" s="398">
        <v>64.069999999999993</v>
      </c>
      <c r="F11672" s="398">
        <v>51.63</v>
      </c>
      <c r="H11672" s="398" t="s">
        <v>10748</v>
      </c>
    </row>
    <row r="11673" spans="1:8">
      <c r="A11673">
        <v>1601</v>
      </c>
      <c r="B11673" t="s">
        <v>12015</v>
      </c>
      <c r="C11673" s="398" t="s">
        <v>530</v>
      </c>
      <c r="D11673" s="398">
        <v>57.1</v>
      </c>
      <c r="F11673" s="398">
        <v>46.02</v>
      </c>
      <c r="H11673" s="398" t="s">
        <v>10748</v>
      </c>
    </row>
    <row r="11674" spans="1:8">
      <c r="A11674">
        <v>1600</v>
      </c>
      <c r="B11674" t="s">
        <v>12016</v>
      </c>
      <c r="C11674" s="398" t="s">
        <v>530</v>
      </c>
      <c r="D11674" s="398">
        <v>24.94</v>
      </c>
      <c r="F11674" s="398">
        <v>20.100000000000001</v>
      </c>
      <c r="H11674" s="398" t="s">
        <v>10748</v>
      </c>
    </row>
    <row r="11675" spans="1:8">
      <c r="A11675">
        <v>1598</v>
      </c>
      <c r="B11675" t="s">
        <v>12017</v>
      </c>
      <c r="C11675" s="398" t="s">
        <v>530</v>
      </c>
      <c r="D11675" s="398">
        <v>16.899999999999999</v>
      </c>
      <c r="F11675" s="398">
        <v>13.62</v>
      </c>
      <c r="H11675" s="398" t="s">
        <v>10748</v>
      </c>
    </row>
    <row r="11676" spans="1:8">
      <c r="A11676">
        <v>1603</v>
      </c>
      <c r="B11676" t="s">
        <v>12018</v>
      </c>
      <c r="C11676" s="398" t="s">
        <v>530</v>
      </c>
      <c r="D11676" s="398">
        <v>96.74</v>
      </c>
      <c r="F11676" s="398">
        <v>77.95</v>
      </c>
      <c r="H11676" s="398" t="s">
        <v>10748</v>
      </c>
    </row>
    <row r="11677" spans="1:8">
      <c r="A11677">
        <v>1599</v>
      </c>
      <c r="B11677" t="s">
        <v>12019</v>
      </c>
      <c r="C11677" s="398" t="s">
        <v>530</v>
      </c>
      <c r="D11677" s="398">
        <v>19.61</v>
      </c>
      <c r="F11677" s="398">
        <v>15.8</v>
      </c>
      <c r="H11677" s="398" t="s">
        <v>10748</v>
      </c>
    </row>
    <row r="11678" spans="1:8">
      <c r="A11678">
        <v>1597</v>
      </c>
      <c r="B11678" t="s">
        <v>12020</v>
      </c>
      <c r="C11678" s="398" t="s">
        <v>530</v>
      </c>
      <c r="D11678" s="398">
        <v>15.89</v>
      </c>
      <c r="F11678" s="398">
        <v>12.8</v>
      </c>
      <c r="H11678" s="398" t="s">
        <v>10748</v>
      </c>
    </row>
    <row r="11679" spans="1:8">
      <c r="A11679">
        <v>39602</v>
      </c>
      <c r="B11679" t="s">
        <v>12021</v>
      </c>
      <c r="C11679" s="398" t="s">
        <v>530</v>
      </c>
      <c r="D11679" s="398">
        <v>1.93</v>
      </c>
      <c r="F11679" s="398">
        <v>1.85</v>
      </c>
      <c r="H11679" s="398" t="s">
        <v>10748</v>
      </c>
    </row>
    <row r="11680" spans="1:8">
      <c r="A11680">
        <v>39603</v>
      </c>
      <c r="B11680" t="s">
        <v>12022</v>
      </c>
      <c r="C11680" s="398" t="s">
        <v>530</v>
      </c>
      <c r="D11680" s="398">
        <v>4.12</v>
      </c>
      <c r="F11680" s="398">
        <v>3.96</v>
      </c>
      <c r="H11680" s="398" t="s">
        <v>10748</v>
      </c>
    </row>
    <row r="11681" spans="1:8">
      <c r="A11681">
        <v>11821</v>
      </c>
      <c r="B11681" t="s">
        <v>12023</v>
      </c>
      <c r="C11681" s="398" t="s">
        <v>530</v>
      </c>
      <c r="D11681" s="398">
        <v>13.05</v>
      </c>
      <c r="F11681" s="398">
        <v>10.51</v>
      </c>
      <c r="H11681" s="398" t="s">
        <v>10748</v>
      </c>
    </row>
    <row r="11682" spans="1:8">
      <c r="A11682">
        <v>1562</v>
      </c>
      <c r="B11682" t="s">
        <v>12024</v>
      </c>
      <c r="C11682" s="398" t="s">
        <v>530</v>
      </c>
      <c r="D11682" s="398">
        <v>21.37</v>
      </c>
      <c r="F11682" s="398">
        <v>17.22</v>
      </c>
      <c r="H11682" s="398" t="s">
        <v>10748</v>
      </c>
    </row>
    <row r="11683" spans="1:8">
      <c r="A11683">
        <v>1563</v>
      </c>
      <c r="B11683" t="s">
        <v>12025</v>
      </c>
      <c r="C11683" s="398" t="s">
        <v>530</v>
      </c>
      <c r="D11683" s="398">
        <v>28.68</v>
      </c>
      <c r="F11683" s="398">
        <v>23.11</v>
      </c>
      <c r="H11683" s="398" t="s">
        <v>10748</v>
      </c>
    </row>
    <row r="11684" spans="1:8">
      <c r="A11684">
        <v>11856</v>
      </c>
      <c r="B11684" t="s">
        <v>12026</v>
      </c>
      <c r="C11684" s="398" t="s">
        <v>530</v>
      </c>
      <c r="D11684" s="398">
        <v>8.5500000000000007</v>
      </c>
      <c r="F11684" s="398">
        <v>6.89</v>
      </c>
      <c r="H11684" s="398" t="s">
        <v>10748</v>
      </c>
    </row>
    <row r="11685" spans="1:8">
      <c r="A11685">
        <v>11857</v>
      </c>
      <c r="B11685" t="s">
        <v>12027</v>
      </c>
      <c r="C11685" s="398" t="s">
        <v>530</v>
      </c>
      <c r="D11685" s="398">
        <v>45</v>
      </c>
      <c r="F11685" s="398">
        <v>36.26</v>
      </c>
      <c r="H11685" s="398" t="s">
        <v>10748</v>
      </c>
    </row>
    <row r="11686" spans="1:8">
      <c r="A11686">
        <v>11858</v>
      </c>
      <c r="B11686" t="s">
        <v>12028</v>
      </c>
      <c r="C11686" s="398" t="s">
        <v>530</v>
      </c>
      <c r="D11686" s="398">
        <v>55.85</v>
      </c>
      <c r="F11686" s="398">
        <v>45</v>
      </c>
      <c r="H11686" s="398" t="s">
        <v>10748</v>
      </c>
    </row>
    <row r="11687" spans="1:8">
      <c r="A11687">
        <v>1539</v>
      </c>
      <c r="B11687" t="s">
        <v>12029</v>
      </c>
      <c r="C11687" s="398" t="s">
        <v>530</v>
      </c>
      <c r="D11687" s="398">
        <v>10.050000000000001</v>
      </c>
      <c r="F11687" s="398">
        <v>8.09</v>
      </c>
      <c r="H11687" s="398" t="s">
        <v>10748</v>
      </c>
    </row>
    <row r="11688" spans="1:8">
      <c r="A11688">
        <v>11859</v>
      </c>
      <c r="B11688" t="s">
        <v>12030</v>
      </c>
      <c r="C11688" s="398" t="s">
        <v>530</v>
      </c>
      <c r="D11688" s="398">
        <v>75.98</v>
      </c>
      <c r="F11688" s="398">
        <v>61.23</v>
      </c>
      <c r="H11688" s="398" t="s">
        <v>10748</v>
      </c>
    </row>
    <row r="11689" spans="1:8">
      <c r="A11689">
        <v>1550</v>
      </c>
      <c r="B11689" t="s">
        <v>12031</v>
      </c>
      <c r="C11689" s="398" t="s">
        <v>530</v>
      </c>
      <c r="D11689" s="398">
        <v>10.6</v>
      </c>
      <c r="F11689" s="398">
        <v>8.5399999999999991</v>
      </c>
      <c r="H11689" s="398" t="s">
        <v>10748</v>
      </c>
    </row>
    <row r="11690" spans="1:8">
      <c r="A11690">
        <v>11854</v>
      </c>
      <c r="B11690" t="s">
        <v>12032</v>
      </c>
      <c r="C11690" s="398" t="s">
        <v>530</v>
      </c>
      <c r="D11690" s="398">
        <v>13.24</v>
      </c>
      <c r="F11690" s="398">
        <v>10.67</v>
      </c>
      <c r="H11690" s="398" t="s">
        <v>10748</v>
      </c>
    </row>
    <row r="11691" spans="1:8">
      <c r="A11691">
        <v>11862</v>
      </c>
      <c r="B11691" t="s">
        <v>12033</v>
      </c>
      <c r="C11691" s="398" t="s">
        <v>530</v>
      </c>
      <c r="D11691" s="398">
        <v>18.579999999999998</v>
      </c>
      <c r="F11691" s="398">
        <v>14.97</v>
      </c>
      <c r="H11691" s="398" t="s">
        <v>10748</v>
      </c>
    </row>
    <row r="11692" spans="1:8">
      <c r="A11692">
        <v>11863</v>
      </c>
      <c r="B11692" t="s">
        <v>12034</v>
      </c>
      <c r="C11692" s="398" t="s">
        <v>530</v>
      </c>
      <c r="D11692" s="398">
        <v>7.5</v>
      </c>
      <c r="F11692" s="398">
        <v>6.04</v>
      </c>
      <c r="H11692" s="398" t="s">
        <v>10748</v>
      </c>
    </row>
    <row r="11693" spans="1:8">
      <c r="A11693">
        <v>11855</v>
      </c>
      <c r="B11693" t="s">
        <v>12035</v>
      </c>
      <c r="C11693" s="398" t="s">
        <v>530</v>
      </c>
      <c r="D11693" s="398">
        <v>27.73</v>
      </c>
      <c r="F11693" s="398">
        <v>22.35</v>
      </c>
      <c r="H11693" s="398" t="s">
        <v>10748</v>
      </c>
    </row>
    <row r="11694" spans="1:8">
      <c r="A11694">
        <v>11864</v>
      </c>
      <c r="B11694" t="s">
        <v>12036</v>
      </c>
      <c r="C11694" s="398" t="s">
        <v>530</v>
      </c>
      <c r="D11694" s="398">
        <v>41.93</v>
      </c>
      <c r="F11694" s="398">
        <v>33.79</v>
      </c>
      <c r="H11694" s="398" t="s">
        <v>10748</v>
      </c>
    </row>
    <row r="11695" spans="1:8">
      <c r="A11695">
        <v>2527</v>
      </c>
      <c r="B11695" t="s">
        <v>12037</v>
      </c>
      <c r="C11695" s="398" t="s">
        <v>530</v>
      </c>
      <c r="D11695" s="398">
        <v>9.81</v>
      </c>
      <c r="F11695" s="398">
        <v>10.34</v>
      </c>
      <c r="H11695" s="398" t="s">
        <v>10748</v>
      </c>
    </row>
    <row r="11696" spans="1:8">
      <c r="A11696">
        <v>2526</v>
      </c>
      <c r="B11696" t="s">
        <v>12038</v>
      </c>
      <c r="C11696" s="398" t="s">
        <v>530</v>
      </c>
      <c r="D11696" s="398">
        <v>6.29</v>
      </c>
      <c r="F11696" s="398">
        <v>6.63</v>
      </c>
      <c r="H11696" s="398" t="s">
        <v>10748</v>
      </c>
    </row>
    <row r="11697" spans="1:8">
      <c r="A11697">
        <v>2483</v>
      </c>
      <c r="B11697" t="s">
        <v>12039</v>
      </c>
      <c r="C11697" s="398" t="s">
        <v>530</v>
      </c>
      <c r="D11697" s="398">
        <v>4.4800000000000004</v>
      </c>
      <c r="F11697" s="398">
        <v>4.72</v>
      </c>
      <c r="H11697" s="398" t="s">
        <v>10748</v>
      </c>
    </row>
    <row r="11698" spans="1:8">
      <c r="A11698">
        <v>2487</v>
      </c>
      <c r="B11698" t="s">
        <v>12040</v>
      </c>
      <c r="C11698" s="398" t="s">
        <v>530</v>
      </c>
      <c r="D11698" s="398">
        <v>2.14</v>
      </c>
      <c r="F11698" s="398">
        <v>2.2599999999999998</v>
      </c>
      <c r="H11698" s="398" t="s">
        <v>10748</v>
      </c>
    </row>
    <row r="11699" spans="1:8">
      <c r="A11699">
        <v>2528</v>
      </c>
      <c r="B11699" t="s">
        <v>12041</v>
      </c>
      <c r="C11699" s="398" t="s">
        <v>530</v>
      </c>
      <c r="D11699" s="398">
        <v>24.7</v>
      </c>
      <c r="F11699" s="398">
        <v>26.03</v>
      </c>
      <c r="H11699" s="398" t="s">
        <v>10748</v>
      </c>
    </row>
    <row r="11700" spans="1:8">
      <c r="A11700">
        <v>2489</v>
      </c>
      <c r="B11700" t="s">
        <v>12042</v>
      </c>
      <c r="C11700" s="398" t="s">
        <v>530</v>
      </c>
      <c r="D11700" s="398">
        <v>10.88</v>
      </c>
      <c r="F11700" s="398">
        <v>11.46</v>
      </c>
      <c r="H11700" s="398" t="s">
        <v>10748</v>
      </c>
    </row>
    <row r="11701" spans="1:8">
      <c r="A11701">
        <v>2484</v>
      </c>
      <c r="B11701" t="s">
        <v>12043</v>
      </c>
      <c r="C11701" s="398" t="s">
        <v>530</v>
      </c>
      <c r="D11701" s="398">
        <v>35.880000000000003</v>
      </c>
      <c r="F11701" s="398">
        <v>37.799999999999997</v>
      </c>
      <c r="H11701" s="398" t="s">
        <v>10748</v>
      </c>
    </row>
    <row r="11702" spans="1:8">
      <c r="A11702">
        <v>2488</v>
      </c>
      <c r="B11702" t="s">
        <v>12044</v>
      </c>
      <c r="C11702" s="398" t="s">
        <v>530</v>
      </c>
      <c r="D11702" s="398">
        <v>2.5099999999999998</v>
      </c>
      <c r="F11702" s="398">
        <v>2.65</v>
      </c>
      <c r="H11702" s="398" t="s">
        <v>10748</v>
      </c>
    </row>
    <row r="11703" spans="1:8">
      <c r="A11703">
        <v>2485</v>
      </c>
      <c r="B11703" t="s">
        <v>12045</v>
      </c>
      <c r="C11703" s="398" t="s">
        <v>530</v>
      </c>
      <c r="D11703" s="398">
        <v>56.23</v>
      </c>
      <c r="F11703" s="398">
        <v>59.25</v>
      </c>
      <c r="H11703" s="398" t="s">
        <v>10748</v>
      </c>
    </row>
    <row r="11704" spans="1:8">
      <c r="A11704">
        <v>44247</v>
      </c>
      <c r="B11704" t="s">
        <v>12046</v>
      </c>
      <c r="C11704" s="398" t="s">
        <v>530</v>
      </c>
      <c r="D11704" s="398">
        <v>1746.67</v>
      </c>
      <c r="F11704" s="398">
        <v>1641.82</v>
      </c>
      <c r="H11704" s="398" t="s">
        <v>10748</v>
      </c>
    </row>
    <row r="11705" spans="1:8">
      <c r="A11705">
        <v>38005</v>
      </c>
      <c r="B11705" t="s">
        <v>12047</v>
      </c>
      <c r="C11705" s="398" t="s">
        <v>530</v>
      </c>
      <c r="D11705" s="398">
        <v>20.77</v>
      </c>
      <c r="F11705" s="398">
        <v>19.52</v>
      </c>
      <c r="H11705" s="398" t="s">
        <v>10748</v>
      </c>
    </row>
    <row r="11706" spans="1:8">
      <c r="A11706">
        <v>38006</v>
      </c>
      <c r="B11706" t="s">
        <v>12048</v>
      </c>
      <c r="C11706" s="398" t="s">
        <v>530</v>
      </c>
      <c r="D11706" s="398">
        <v>27.6</v>
      </c>
      <c r="F11706" s="398">
        <v>25.94</v>
      </c>
      <c r="H11706" s="398" t="s">
        <v>10748</v>
      </c>
    </row>
    <row r="11707" spans="1:8">
      <c r="A11707">
        <v>38428</v>
      </c>
      <c r="B11707" t="s">
        <v>12049</v>
      </c>
      <c r="C11707" s="398" t="s">
        <v>530</v>
      </c>
      <c r="D11707" s="398">
        <v>24.71</v>
      </c>
      <c r="F11707" s="398">
        <v>23.23</v>
      </c>
      <c r="H11707" s="398" t="s">
        <v>10748</v>
      </c>
    </row>
    <row r="11708" spans="1:8">
      <c r="A11708">
        <v>38007</v>
      </c>
      <c r="B11708" t="s">
        <v>12050</v>
      </c>
      <c r="C11708" s="398" t="s">
        <v>530</v>
      </c>
      <c r="D11708" s="398">
        <v>31.84</v>
      </c>
      <c r="F11708" s="398">
        <v>29.93</v>
      </c>
      <c r="H11708" s="398" t="s">
        <v>10748</v>
      </c>
    </row>
    <row r="11709" spans="1:8">
      <c r="A11709">
        <v>38008</v>
      </c>
      <c r="B11709" t="s">
        <v>12051</v>
      </c>
      <c r="C11709" s="398" t="s">
        <v>530</v>
      </c>
      <c r="D11709" s="398">
        <v>50.95</v>
      </c>
      <c r="F11709" s="398">
        <v>47.89</v>
      </c>
      <c r="H11709" s="398" t="s">
        <v>10748</v>
      </c>
    </row>
    <row r="11710" spans="1:8">
      <c r="A11710">
        <v>38009</v>
      </c>
      <c r="B11710" t="s">
        <v>12052</v>
      </c>
      <c r="C11710" s="398" t="s">
        <v>530</v>
      </c>
      <c r="D11710" s="398">
        <v>62.38</v>
      </c>
      <c r="F11710" s="398">
        <v>58.63</v>
      </c>
      <c r="H11710" s="398" t="s">
        <v>10748</v>
      </c>
    </row>
    <row r="11711" spans="1:8">
      <c r="A11711">
        <v>44248</v>
      </c>
      <c r="B11711" t="s">
        <v>12053</v>
      </c>
      <c r="C11711" s="398" t="s">
        <v>530</v>
      </c>
      <c r="D11711" s="398">
        <v>101.68</v>
      </c>
      <c r="F11711" s="398">
        <v>95.57</v>
      </c>
      <c r="H11711" s="398" t="s">
        <v>10748</v>
      </c>
    </row>
    <row r="11712" spans="1:8">
      <c r="A11712">
        <v>44249</v>
      </c>
      <c r="B11712" t="s">
        <v>12054</v>
      </c>
      <c r="C11712" s="398" t="s">
        <v>530</v>
      </c>
      <c r="D11712" s="398">
        <v>392.28</v>
      </c>
      <c r="F11712" s="398">
        <v>368.73</v>
      </c>
      <c r="H11712" s="398" t="s">
        <v>10748</v>
      </c>
    </row>
    <row r="11713" spans="1:8">
      <c r="A11713">
        <v>44250</v>
      </c>
      <c r="B11713" t="s">
        <v>12055</v>
      </c>
      <c r="C11713" s="398" t="s">
        <v>530</v>
      </c>
      <c r="D11713" s="398">
        <v>569.67999999999995</v>
      </c>
      <c r="F11713" s="398">
        <v>535.48</v>
      </c>
      <c r="H11713" s="398" t="s">
        <v>10748</v>
      </c>
    </row>
    <row r="11714" spans="1:8">
      <c r="A11714">
        <v>39279</v>
      </c>
      <c r="B11714" t="s">
        <v>12056</v>
      </c>
      <c r="C11714" s="398" t="s">
        <v>530</v>
      </c>
      <c r="F11714" s="398">
        <v>9.76</v>
      </c>
      <c r="H11714" s="398" t="s">
        <v>10748</v>
      </c>
    </row>
    <row r="11715" spans="1:8">
      <c r="A11715">
        <v>39280</v>
      </c>
      <c r="B11715" t="s">
        <v>12057</v>
      </c>
      <c r="C11715" s="398" t="s">
        <v>530</v>
      </c>
      <c r="F11715" s="398">
        <v>10.94</v>
      </c>
      <c r="H11715" s="398" t="s">
        <v>10748</v>
      </c>
    </row>
    <row r="11716" spans="1:8">
      <c r="A11716">
        <v>39281</v>
      </c>
      <c r="B11716" t="s">
        <v>12058</v>
      </c>
      <c r="C11716" s="398" t="s">
        <v>530</v>
      </c>
      <c r="F11716" s="398">
        <v>14.45</v>
      </c>
      <c r="H11716" s="398" t="s">
        <v>10748</v>
      </c>
    </row>
    <row r="11717" spans="1:8">
      <c r="A11717">
        <v>39282</v>
      </c>
      <c r="B11717" t="s">
        <v>12059</v>
      </c>
      <c r="C11717" s="398" t="s">
        <v>530</v>
      </c>
      <c r="F11717" s="398">
        <v>20.18</v>
      </c>
      <c r="H11717" s="398" t="s">
        <v>10748</v>
      </c>
    </row>
    <row r="11718" spans="1:8">
      <c r="A11718">
        <v>38844</v>
      </c>
      <c r="B11718" t="s">
        <v>12060</v>
      </c>
      <c r="C11718" s="398" t="s">
        <v>530</v>
      </c>
      <c r="F11718" s="398">
        <v>9.9</v>
      </c>
      <c r="H11718" s="398" t="s">
        <v>10748</v>
      </c>
    </row>
    <row r="11719" spans="1:8">
      <c r="A11719">
        <v>38846</v>
      </c>
      <c r="B11719" t="s">
        <v>12061</v>
      </c>
      <c r="C11719" s="398" t="s">
        <v>530</v>
      </c>
      <c r="F11719" s="398">
        <v>10.07</v>
      </c>
      <c r="H11719" s="398" t="s">
        <v>10748</v>
      </c>
    </row>
    <row r="11720" spans="1:8">
      <c r="A11720">
        <v>38847</v>
      </c>
      <c r="B11720" t="s">
        <v>12062</v>
      </c>
      <c r="C11720" s="398" t="s">
        <v>530</v>
      </c>
      <c r="F11720" s="398">
        <v>11.8</v>
      </c>
      <c r="H11720" s="398" t="s">
        <v>10748</v>
      </c>
    </row>
    <row r="11721" spans="1:8">
      <c r="A11721">
        <v>38850</v>
      </c>
      <c r="B11721" t="s">
        <v>12063</v>
      </c>
      <c r="C11721" s="398" t="s">
        <v>530</v>
      </c>
      <c r="F11721" s="398">
        <v>21.31</v>
      </c>
      <c r="H11721" s="398" t="s">
        <v>10748</v>
      </c>
    </row>
    <row r="11722" spans="1:8">
      <c r="A11722">
        <v>38848</v>
      </c>
      <c r="B11722" t="s">
        <v>12064</v>
      </c>
      <c r="C11722" s="398" t="s">
        <v>530</v>
      </c>
      <c r="F11722" s="398">
        <v>13.97</v>
      </c>
      <c r="H11722" s="398" t="s">
        <v>10748</v>
      </c>
    </row>
    <row r="11723" spans="1:8">
      <c r="A11723">
        <v>38851</v>
      </c>
      <c r="B11723" t="s">
        <v>12065</v>
      </c>
      <c r="C11723" s="398" t="s">
        <v>530</v>
      </c>
      <c r="F11723" s="398">
        <v>24.09</v>
      </c>
      <c r="H11723" s="398" t="s">
        <v>10748</v>
      </c>
    </row>
    <row r="11724" spans="1:8">
      <c r="A11724">
        <v>38854</v>
      </c>
      <c r="B11724" t="s">
        <v>12066</v>
      </c>
      <c r="C11724" s="398" t="s">
        <v>530</v>
      </c>
      <c r="F11724" s="398">
        <v>10.46</v>
      </c>
      <c r="H11724" s="398" t="s">
        <v>10748</v>
      </c>
    </row>
    <row r="11725" spans="1:8">
      <c r="A11725">
        <v>3104</v>
      </c>
      <c r="B11725" t="s">
        <v>12067</v>
      </c>
      <c r="C11725" s="398" t="s">
        <v>12068</v>
      </c>
      <c r="D11725" s="398">
        <v>180.91</v>
      </c>
      <c r="F11725" s="398">
        <v>185.54</v>
      </c>
      <c r="H11725" s="398" t="s">
        <v>10748</v>
      </c>
    </row>
    <row r="11726" spans="1:8">
      <c r="A11726">
        <v>1607</v>
      </c>
      <c r="B11726" t="s">
        <v>12069</v>
      </c>
      <c r="C11726" s="398" t="s">
        <v>12068</v>
      </c>
      <c r="D11726" s="398">
        <v>0.22</v>
      </c>
      <c r="F11726" s="398">
        <v>0.24</v>
      </c>
      <c r="H11726" s="398" t="s">
        <v>10748</v>
      </c>
    </row>
    <row r="11727" spans="1:8">
      <c r="A11727">
        <v>38169</v>
      </c>
      <c r="B11727" t="s">
        <v>12070</v>
      </c>
      <c r="C11727" s="398" t="s">
        <v>12068</v>
      </c>
      <c r="D11727" s="398">
        <v>106.95</v>
      </c>
      <c r="F11727" s="398">
        <v>79.040000000000006</v>
      </c>
      <c r="H11727" s="398" t="s">
        <v>10748</v>
      </c>
    </row>
    <row r="11728" spans="1:8">
      <c r="A11728">
        <v>6142</v>
      </c>
      <c r="B11728" t="s">
        <v>12071</v>
      </c>
      <c r="C11728" s="398" t="s">
        <v>530</v>
      </c>
      <c r="D11728" s="398">
        <v>7.75</v>
      </c>
      <c r="F11728" s="398">
        <v>9.4600000000000009</v>
      </c>
      <c r="H11728" s="398" t="s">
        <v>10748</v>
      </c>
    </row>
    <row r="11729" spans="1:8">
      <c r="A11729">
        <v>11686</v>
      </c>
      <c r="B11729" t="s">
        <v>12072</v>
      </c>
      <c r="C11729" s="398" t="s">
        <v>530</v>
      </c>
      <c r="D11729" s="398">
        <v>10.76</v>
      </c>
      <c r="F11729" s="398">
        <v>13.13</v>
      </c>
      <c r="H11729" s="398" t="s">
        <v>10748</v>
      </c>
    </row>
    <row r="11730" spans="1:8">
      <c r="A11730">
        <v>37598</v>
      </c>
      <c r="B11730" t="s">
        <v>12073</v>
      </c>
      <c r="C11730" s="398" t="s">
        <v>530</v>
      </c>
      <c r="F11730" s="398">
        <v>44.76</v>
      </c>
      <c r="H11730" s="398" t="s">
        <v>10748</v>
      </c>
    </row>
    <row r="11731" spans="1:8">
      <c r="A11731">
        <v>25398</v>
      </c>
      <c r="B11731" t="s">
        <v>12074</v>
      </c>
      <c r="C11731" s="398" t="s">
        <v>530</v>
      </c>
      <c r="F11731" s="398">
        <v>4268.1099999999997</v>
      </c>
      <c r="H11731" s="398" t="s">
        <v>10748</v>
      </c>
    </row>
    <row r="11732" spans="1:8">
      <c r="A11732">
        <v>25399</v>
      </c>
      <c r="B11732" t="s">
        <v>12075</v>
      </c>
      <c r="C11732" s="398" t="s">
        <v>530</v>
      </c>
      <c r="F11732" s="398">
        <v>2591.11</v>
      </c>
      <c r="H11732" s="398" t="s">
        <v>10748</v>
      </c>
    </row>
    <row r="11733" spans="1:8">
      <c r="A11733">
        <v>43440</v>
      </c>
      <c r="B11733" t="s">
        <v>12076</v>
      </c>
      <c r="C11733" s="398" t="s">
        <v>530</v>
      </c>
      <c r="F11733" s="398">
        <v>545.91</v>
      </c>
      <c r="H11733" s="398" t="s">
        <v>10748</v>
      </c>
    </row>
    <row r="11734" spans="1:8">
      <c r="A11734">
        <v>1613</v>
      </c>
      <c r="B11734" t="s">
        <v>12077</v>
      </c>
      <c r="C11734" s="398" t="s">
        <v>530</v>
      </c>
      <c r="D11734" s="398">
        <v>1607.14</v>
      </c>
      <c r="F11734" s="398">
        <v>1508.3</v>
      </c>
      <c r="H11734" s="398" t="s">
        <v>10748</v>
      </c>
    </row>
    <row r="11735" spans="1:8">
      <c r="A11735">
        <v>1626</v>
      </c>
      <c r="B11735" t="s">
        <v>12078</v>
      </c>
      <c r="C11735" s="398" t="s">
        <v>530</v>
      </c>
      <c r="D11735" s="398">
        <v>2403.67</v>
      </c>
      <c r="F11735" s="398">
        <v>2255.84</v>
      </c>
      <c r="H11735" s="398" t="s">
        <v>10748</v>
      </c>
    </row>
    <row r="11736" spans="1:8">
      <c r="A11736">
        <v>1625</v>
      </c>
      <c r="B11736" t="s">
        <v>12079</v>
      </c>
      <c r="C11736" s="398" t="s">
        <v>530</v>
      </c>
      <c r="D11736" s="398">
        <v>167.89</v>
      </c>
      <c r="F11736" s="398">
        <v>157.56</v>
      </c>
      <c r="H11736" s="398" t="s">
        <v>10748</v>
      </c>
    </row>
    <row r="11737" spans="1:8">
      <c r="A11737">
        <v>1622</v>
      </c>
      <c r="B11737" t="s">
        <v>12080</v>
      </c>
      <c r="C11737" s="398" t="s">
        <v>530</v>
      </c>
      <c r="D11737" s="398">
        <v>5424.11</v>
      </c>
      <c r="F11737" s="398">
        <v>5090.5200000000004</v>
      </c>
      <c r="H11737" s="398" t="s">
        <v>10748</v>
      </c>
    </row>
    <row r="11738" spans="1:8">
      <c r="A11738">
        <v>1620</v>
      </c>
      <c r="B11738" t="s">
        <v>12081</v>
      </c>
      <c r="C11738" s="398" t="s">
        <v>530</v>
      </c>
      <c r="D11738" s="398">
        <v>353.66</v>
      </c>
      <c r="F11738" s="398">
        <v>331.91</v>
      </c>
      <c r="H11738" s="398" t="s">
        <v>10748</v>
      </c>
    </row>
    <row r="11739" spans="1:8">
      <c r="A11739">
        <v>1629</v>
      </c>
      <c r="B11739" t="s">
        <v>12082</v>
      </c>
      <c r="C11739" s="398" t="s">
        <v>530</v>
      </c>
      <c r="D11739" s="398">
        <v>13200.99</v>
      </c>
      <c r="F11739" s="398">
        <v>12389.11</v>
      </c>
      <c r="H11739" s="398" t="s">
        <v>10748</v>
      </c>
    </row>
    <row r="11740" spans="1:8">
      <c r="A11740">
        <v>1627</v>
      </c>
      <c r="B11740" t="s">
        <v>12083</v>
      </c>
      <c r="C11740" s="398" t="s">
        <v>530</v>
      </c>
      <c r="D11740" s="398">
        <v>676.01</v>
      </c>
      <c r="F11740" s="398">
        <v>634.42999999999995</v>
      </c>
      <c r="H11740" s="398" t="s">
        <v>10748</v>
      </c>
    </row>
    <row r="11741" spans="1:8">
      <c r="A11741">
        <v>1623</v>
      </c>
      <c r="B11741" t="s">
        <v>12084</v>
      </c>
      <c r="C11741" s="398" t="s">
        <v>530</v>
      </c>
      <c r="D11741" s="398">
        <v>136.91999999999999</v>
      </c>
      <c r="F11741" s="398">
        <v>128.5</v>
      </c>
      <c r="H11741" s="398" t="s">
        <v>10748</v>
      </c>
    </row>
    <row r="11742" spans="1:8">
      <c r="A11742">
        <v>1619</v>
      </c>
      <c r="B11742" t="s">
        <v>12085</v>
      </c>
      <c r="C11742" s="398" t="s">
        <v>530</v>
      </c>
      <c r="D11742" s="398">
        <v>188.34</v>
      </c>
      <c r="F11742" s="398">
        <v>176.76</v>
      </c>
      <c r="H11742" s="398" t="s">
        <v>10748</v>
      </c>
    </row>
    <row r="11743" spans="1:8">
      <c r="A11743">
        <v>1630</v>
      </c>
      <c r="B11743" t="s">
        <v>12086</v>
      </c>
      <c r="C11743" s="398" t="s">
        <v>530</v>
      </c>
      <c r="D11743" s="398">
        <v>4146.84</v>
      </c>
      <c r="F11743" s="398">
        <v>3891.81</v>
      </c>
      <c r="H11743" s="398" t="s">
        <v>10748</v>
      </c>
    </row>
    <row r="11744" spans="1:8">
      <c r="A11744">
        <v>1616</v>
      </c>
      <c r="B11744" t="s">
        <v>12087</v>
      </c>
      <c r="C11744" s="398" t="s">
        <v>530</v>
      </c>
      <c r="D11744" s="398">
        <v>6377.92</v>
      </c>
      <c r="F11744" s="398">
        <v>5985.67</v>
      </c>
      <c r="H11744" s="398" t="s">
        <v>10748</v>
      </c>
    </row>
    <row r="11745" spans="1:8">
      <c r="A11745">
        <v>1614</v>
      </c>
      <c r="B11745" t="s">
        <v>12088</v>
      </c>
      <c r="C11745" s="398" t="s">
        <v>530</v>
      </c>
      <c r="D11745" s="398">
        <v>291.49</v>
      </c>
      <c r="F11745" s="398">
        <v>273.56</v>
      </c>
      <c r="H11745" s="398" t="s">
        <v>10748</v>
      </c>
    </row>
    <row r="11746" spans="1:8">
      <c r="A11746">
        <v>1617</v>
      </c>
      <c r="B11746" t="s">
        <v>12089</v>
      </c>
      <c r="C11746" s="398" t="s">
        <v>530</v>
      </c>
      <c r="D11746" s="398">
        <v>7613.86</v>
      </c>
      <c r="F11746" s="398">
        <v>7145.59</v>
      </c>
      <c r="H11746" s="398" t="s">
        <v>10748</v>
      </c>
    </row>
    <row r="11747" spans="1:8">
      <c r="A11747">
        <v>1621</v>
      </c>
      <c r="B11747" t="s">
        <v>12090</v>
      </c>
      <c r="C11747" s="398" t="s">
        <v>530</v>
      </c>
      <c r="D11747" s="398">
        <v>521.33000000000004</v>
      </c>
      <c r="F11747" s="398">
        <v>489.26</v>
      </c>
      <c r="H11747" s="398" t="s">
        <v>10748</v>
      </c>
    </row>
    <row r="11748" spans="1:8">
      <c r="A11748">
        <v>1624</v>
      </c>
      <c r="B11748" t="s">
        <v>12091</v>
      </c>
      <c r="C11748" s="398" t="s">
        <v>530</v>
      </c>
      <c r="D11748" s="398">
        <v>18715.23</v>
      </c>
      <c r="F11748" s="398">
        <v>17564.21</v>
      </c>
      <c r="H11748" s="398" t="s">
        <v>10748</v>
      </c>
    </row>
    <row r="11749" spans="1:8">
      <c r="A11749">
        <v>1615</v>
      </c>
      <c r="B11749" t="s">
        <v>12092</v>
      </c>
      <c r="C11749" s="398" t="s">
        <v>530</v>
      </c>
      <c r="D11749" s="398">
        <v>978.97</v>
      </c>
      <c r="F11749" s="398">
        <v>918.76</v>
      </c>
      <c r="H11749" s="398" t="s">
        <v>10748</v>
      </c>
    </row>
    <row r="11750" spans="1:8">
      <c r="A11750">
        <v>1612</v>
      </c>
      <c r="B11750" t="s">
        <v>12093</v>
      </c>
      <c r="C11750" s="398" t="s">
        <v>530</v>
      </c>
      <c r="D11750" s="398">
        <v>128.94</v>
      </c>
      <c r="F11750" s="398">
        <v>121.01</v>
      </c>
      <c r="H11750" s="398" t="s">
        <v>10748</v>
      </c>
    </row>
    <row r="11751" spans="1:8">
      <c r="A11751">
        <v>1618</v>
      </c>
      <c r="B11751" t="s">
        <v>12094</v>
      </c>
      <c r="C11751" s="398" t="s">
        <v>530</v>
      </c>
      <c r="D11751" s="398">
        <v>1345.25</v>
      </c>
      <c r="F11751" s="398">
        <v>1262.52</v>
      </c>
      <c r="H11751" s="398" t="s">
        <v>10748</v>
      </c>
    </row>
    <row r="11752" spans="1:8">
      <c r="A11752">
        <v>14211</v>
      </c>
      <c r="B11752" t="s">
        <v>12095</v>
      </c>
      <c r="C11752" s="398" t="s">
        <v>530</v>
      </c>
      <c r="D11752" s="398">
        <v>44.49</v>
      </c>
      <c r="F11752" s="398">
        <v>41.39</v>
      </c>
      <c r="H11752" s="398" t="s">
        <v>10748</v>
      </c>
    </row>
    <row r="11753" spans="1:8">
      <c r="A11753">
        <v>43657</v>
      </c>
      <c r="B11753" t="s">
        <v>12096</v>
      </c>
      <c r="C11753" s="398" t="s">
        <v>345</v>
      </c>
      <c r="D11753" s="398">
        <v>8.42</v>
      </c>
      <c r="F11753" s="398">
        <v>7.74</v>
      </c>
      <c r="H11753" s="398" t="s">
        <v>10748</v>
      </c>
    </row>
    <row r="11754" spans="1:8">
      <c r="A11754">
        <v>38200</v>
      </c>
      <c r="B11754" t="s">
        <v>12097</v>
      </c>
      <c r="C11754" s="398" t="s">
        <v>12098</v>
      </c>
      <c r="D11754" s="398">
        <v>558.13</v>
      </c>
      <c r="F11754" s="398">
        <v>426.71</v>
      </c>
      <c r="H11754" s="398" t="s">
        <v>10748</v>
      </c>
    </row>
    <row r="11755" spans="1:8">
      <c r="A11755">
        <v>39269</v>
      </c>
      <c r="B11755" t="s">
        <v>12099</v>
      </c>
      <c r="C11755" s="398" t="s">
        <v>345</v>
      </c>
      <c r="D11755" s="398">
        <v>1.69</v>
      </c>
      <c r="F11755" s="398">
        <v>1.55</v>
      </c>
      <c r="H11755" s="398" t="s">
        <v>10748</v>
      </c>
    </row>
    <row r="11756" spans="1:8">
      <c r="A11756">
        <v>11889</v>
      </c>
      <c r="B11756" t="s">
        <v>12100</v>
      </c>
      <c r="C11756" s="398" t="s">
        <v>345</v>
      </c>
      <c r="D11756" s="398">
        <v>2.33</v>
      </c>
      <c r="F11756" s="398">
        <v>2.13</v>
      </c>
      <c r="H11756" s="398" t="s">
        <v>10748</v>
      </c>
    </row>
    <row r="11757" spans="1:8">
      <c r="A11757">
        <v>39270</v>
      </c>
      <c r="B11757" t="s">
        <v>12101</v>
      </c>
      <c r="C11757" s="398" t="s">
        <v>345</v>
      </c>
      <c r="D11757" s="398">
        <v>3.02</v>
      </c>
      <c r="F11757" s="398">
        <v>2.77</v>
      </c>
      <c r="H11757" s="398" t="s">
        <v>10748</v>
      </c>
    </row>
    <row r="11758" spans="1:8">
      <c r="A11758">
        <v>11890</v>
      </c>
      <c r="B11758" t="s">
        <v>12102</v>
      </c>
      <c r="C11758" s="398" t="s">
        <v>345</v>
      </c>
      <c r="D11758" s="398">
        <v>4.1100000000000003</v>
      </c>
      <c r="F11758" s="398">
        <v>3.77</v>
      </c>
      <c r="H11758" s="398" t="s">
        <v>10748</v>
      </c>
    </row>
    <row r="11759" spans="1:8">
      <c r="A11759">
        <v>11891</v>
      </c>
      <c r="B11759" t="s">
        <v>12103</v>
      </c>
      <c r="C11759" s="398" t="s">
        <v>345</v>
      </c>
      <c r="D11759" s="398">
        <v>6.67</v>
      </c>
      <c r="F11759" s="398">
        <v>6.12</v>
      </c>
      <c r="H11759" s="398" t="s">
        <v>10748</v>
      </c>
    </row>
    <row r="11760" spans="1:8">
      <c r="A11760">
        <v>11892</v>
      </c>
      <c r="B11760" t="s">
        <v>12104</v>
      </c>
      <c r="C11760" s="398" t="s">
        <v>345</v>
      </c>
      <c r="D11760" s="398">
        <v>10.91</v>
      </c>
      <c r="F11760" s="398">
        <v>10</v>
      </c>
      <c r="H11760" s="398" t="s">
        <v>10748</v>
      </c>
    </row>
    <row r="11761" spans="1:8">
      <c r="A11761">
        <v>37601</v>
      </c>
      <c r="B11761" t="s">
        <v>12105</v>
      </c>
      <c r="C11761" s="398" t="s">
        <v>345</v>
      </c>
      <c r="F11761" s="398">
        <v>9.94</v>
      </c>
      <c r="H11761" s="398" t="s">
        <v>10748</v>
      </c>
    </row>
    <row r="11762" spans="1:8">
      <c r="A11762">
        <v>1634</v>
      </c>
      <c r="B11762" t="s">
        <v>12106</v>
      </c>
      <c r="C11762" s="398" t="s">
        <v>345</v>
      </c>
      <c r="F11762" s="398">
        <v>10.28</v>
      </c>
      <c r="H11762" s="398" t="s">
        <v>10748</v>
      </c>
    </row>
    <row r="11763" spans="1:8">
      <c r="A11763">
        <v>44274</v>
      </c>
      <c r="B11763" t="s">
        <v>12107</v>
      </c>
      <c r="C11763" s="398" t="s">
        <v>530</v>
      </c>
      <c r="F11763" s="398">
        <v>702.18</v>
      </c>
      <c r="H11763" s="398" t="s">
        <v>10748</v>
      </c>
    </row>
    <row r="11764" spans="1:8">
      <c r="A11764">
        <v>5086</v>
      </c>
      <c r="B11764" t="s">
        <v>12108</v>
      </c>
      <c r="C11764" s="398" t="s">
        <v>298</v>
      </c>
      <c r="D11764" s="398">
        <v>44.27</v>
      </c>
      <c r="F11764" s="398">
        <v>32.72</v>
      </c>
      <c r="H11764" s="398" t="s">
        <v>10748</v>
      </c>
    </row>
    <row r="11765" spans="1:8">
      <c r="A11765">
        <v>45244</v>
      </c>
      <c r="B11765" t="s">
        <v>12109</v>
      </c>
      <c r="C11765" s="398" t="s">
        <v>530</v>
      </c>
      <c r="D11765" s="398">
        <v>116.34</v>
      </c>
      <c r="F11765" s="398">
        <v>109.2</v>
      </c>
      <c r="H11765" s="398" t="s">
        <v>10748</v>
      </c>
    </row>
    <row r="11766" spans="1:8">
      <c r="A11766">
        <v>11280</v>
      </c>
      <c r="B11766" t="s">
        <v>12110</v>
      </c>
      <c r="C11766" s="398" t="s">
        <v>530</v>
      </c>
      <c r="D11766" s="398">
        <v>6765.68</v>
      </c>
      <c r="F11766" s="398">
        <v>6023.06</v>
      </c>
      <c r="H11766" s="398" t="s">
        <v>10748</v>
      </c>
    </row>
    <row r="11767" spans="1:8">
      <c r="A11767">
        <v>45657</v>
      </c>
      <c r="B11767" t="s">
        <v>12111</v>
      </c>
      <c r="C11767" s="398" t="s">
        <v>530</v>
      </c>
      <c r="D11767" s="398">
        <v>154169.99</v>
      </c>
      <c r="F11767" s="398">
        <v>137247.87</v>
      </c>
      <c r="H11767" s="398" t="s">
        <v>10748</v>
      </c>
    </row>
    <row r="11768" spans="1:8">
      <c r="A11768">
        <v>3446</v>
      </c>
      <c r="B11768" t="s">
        <v>12112</v>
      </c>
      <c r="C11768" s="398" t="s">
        <v>530</v>
      </c>
      <c r="D11768" s="398">
        <v>29.12</v>
      </c>
      <c r="F11768" s="398">
        <v>37.4</v>
      </c>
      <c r="H11768" s="398" t="s">
        <v>10748</v>
      </c>
    </row>
    <row r="11769" spans="1:8">
      <c r="A11769">
        <v>3445</v>
      </c>
      <c r="B11769" t="s">
        <v>12113</v>
      </c>
      <c r="C11769" s="398" t="s">
        <v>530</v>
      </c>
      <c r="D11769" s="398">
        <v>23.77</v>
      </c>
      <c r="F11769" s="398">
        <v>30.54</v>
      </c>
      <c r="H11769" s="398" t="s">
        <v>10748</v>
      </c>
    </row>
    <row r="11770" spans="1:8">
      <c r="A11770">
        <v>3444</v>
      </c>
      <c r="B11770" t="s">
        <v>12114</v>
      </c>
      <c r="C11770" s="398" t="s">
        <v>530</v>
      </c>
      <c r="D11770" s="398">
        <v>14.63</v>
      </c>
      <c r="F11770" s="398">
        <v>18.79</v>
      </c>
      <c r="H11770" s="398" t="s">
        <v>10748</v>
      </c>
    </row>
    <row r="11771" spans="1:8">
      <c r="A11771">
        <v>3441</v>
      </c>
      <c r="B11771" t="s">
        <v>12115</v>
      </c>
      <c r="C11771" s="398" t="s">
        <v>530</v>
      </c>
      <c r="D11771" s="398">
        <v>6.71</v>
      </c>
      <c r="F11771" s="398">
        <v>8.6199999999999992</v>
      </c>
      <c r="H11771" s="398" t="s">
        <v>10748</v>
      </c>
    </row>
    <row r="11772" spans="1:8">
      <c r="A11772">
        <v>12402</v>
      </c>
      <c r="B11772" t="s">
        <v>12116</v>
      </c>
      <c r="C11772" s="398" t="s">
        <v>530</v>
      </c>
      <c r="D11772" s="398">
        <v>81.849999999999994</v>
      </c>
      <c r="F11772" s="398">
        <v>105.14</v>
      </c>
      <c r="H11772" s="398" t="s">
        <v>10748</v>
      </c>
    </row>
    <row r="11773" spans="1:8">
      <c r="A11773">
        <v>3447</v>
      </c>
      <c r="B11773" t="s">
        <v>12117</v>
      </c>
      <c r="C11773" s="398" t="s">
        <v>530</v>
      </c>
      <c r="D11773" s="398">
        <v>42.35</v>
      </c>
      <c r="F11773" s="398">
        <v>54.39</v>
      </c>
      <c r="H11773" s="398" t="s">
        <v>10748</v>
      </c>
    </row>
    <row r="11774" spans="1:8">
      <c r="A11774">
        <v>3448</v>
      </c>
      <c r="B11774" t="s">
        <v>12118</v>
      </c>
      <c r="C11774" s="398" t="s">
        <v>530</v>
      </c>
      <c r="D11774" s="398">
        <v>119.67</v>
      </c>
      <c r="F11774" s="398">
        <v>153.71</v>
      </c>
      <c r="H11774" s="398" t="s">
        <v>10748</v>
      </c>
    </row>
    <row r="11775" spans="1:8">
      <c r="A11775">
        <v>3442</v>
      </c>
      <c r="B11775" t="s">
        <v>12119</v>
      </c>
      <c r="C11775" s="398" t="s">
        <v>530</v>
      </c>
      <c r="D11775" s="398">
        <v>10.029999999999999</v>
      </c>
      <c r="F11775" s="398">
        <v>12.89</v>
      </c>
      <c r="H11775" s="398" t="s">
        <v>10748</v>
      </c>
    </row>
    <row r="11776" spans="1:8">
      <c r="A11776">
        <v>3449</v>
      </c>
      <c r="B11776" t="s">
        <v>12120</v>
      </c>
      <c r="C11776" s="398" t="s">
        <v>530</v>
      </c>
      <c r="D11776" s="398">
        <v>209.69</v>
      </c>
      <c r="F11776" s="398">
        <v>269.33999999999997</v>
      </c>
      <c r="H11776" s="398" t="s">
        <v>10748</v>
      </c>
    </row>
    <row r="11777" spans="1:8">
      <c r="A11777">
        <v>37438</v>
      </c>
      <c r="B11777" t="s">
        <v>12121</v>
      </c>
      <c r="C11777" s="398" t="s">
        <v>530</v>
      </c>
      <c r="F11777" s="398">
        <v>249.65</v>
      </c>
      <c r="H11777" s="398" t="s">
        <v>10748</v>
      </c>
    </row>
    <row r="11778" spans="1:8">
      <c r="A11778">
        <v>37439</v>
      </c>
      <c r="B11778" t="s">
        <v>12122</v>
      </c>
      <c r="C11778" s="398" t="s">
        <v>530</v>
      </c>
      <c r="F11778" s="398">
        <v>1632.2</v>
      </c>
      <c r="H11778" s="398" t="s">
        <v>10748</v>
      </c>
    </row>
    <row r="11779" spans="1:8">
      <c r="A11779">
        <v>37435</v>
      </c>
      <c r="B11779" t="s">
        <v>12123</v>
      </c>
      <c r="C11779" s="398" t="s">
        <v>530</v>
      </c>
      <c r="F11779" s="398">
        <v>29.34</v>
      </c>
      <c r="H11779" s="398" t="s">
        <v>10748</v>
      </c>
    </row>
    <row r="11780" spans="1:8">
      <c r="A11780">
        <v>37436</v>
      </c>
      <c r="B11780" t="s">
        <v>12124</v>
      </c>
      <c r="C11780" s="398" t="s">
        <v>530</v>
      </c>
      <c r="F11780" s="398">
        <v>34.619999999999997</v>
      </c>
      <c r="H11780" s="398" t="s">
        <v>10748</v>
      </c>
    </row>
    <row r="11781" spans="1:8">
      <c r="A11781">
        <v>37437</v>
      </c>
      <c r="B11781" t="s">
        <v>12125</v>
      </c>
      <c r="C11781" s="398" t="s">
        <v>530</v>
      </c>
      <c r="F11781" s="398">
        <v>50.08</v>
      </c>
      <c r="H11781" s="398" t="s">
        <v>10748</v>
      </c>
    </row>
    <row r="11782" spans="1:8">
      <c r="A11782">
        <v>3473</v>
      </c>
      <c r="B11782" t="s">
        <v>12126</v>
      </c>
      <c r="C11782" s="398" t="s">
        <v>530</v>
      </c>
      <c r="D11782" s="398">
        <v>32.92</v>
      </c>
      <c r="F11782" s="398">
        <v>42.29</v>
      </c>
      <c r="H11782" s="398" t="s">
        <v>10748</v>
      </c>
    </row>
    <row r="11783" spans="1:8">
      <c r="A11783">
        <v>3474</v>
      </c>
      <c r="B11783" t="s">
        <v>12127</v>
      </c>
      <c r="C11783" s="398" t="s">
        <v>530</v>
      </c>
      <c r="D11783" s="398">
        <v>27.14</v>
      </c>
      <c r="F11783" s="398">
        <v>34.86</v>
      </c>
      <c r="H11783" s="398" t="s">
        <v>10748</v>
      </c>
    </row>
    <row r="11784" spans="1:8">
      <c r="A11784">
        <v>3443</v>
      </c>
      <c r="B11784" t="s">
        <v>12128</v>
      </c>
      <c r="C11784" s="398" t="s">
        <v>530</v>
      </c>
      <c r="D11784" s="398">
        <v>16.88</v>
      </c>
      <c r="F11784" s="398">
        <v>21.69</v>
      </c>
      <c r="H11784" s="398" t="s">
        <v>10748</v>
      </c>
    </row>
    <row r="11785" spans="1:8">
      <c r="A11785">
        <v>3450</v>
      </c>
      <c r="B11785" t="s">
        <v>12129</v>
      </c>
      <c r="C11785" s="398" t="s">
        <v>530</v>
      </c>
      <c r="D11785" s="398">
        <v>7.86</v>
      </c>
      <c r="F11785" s="398">
        <v>10.1</v>
      </c>
      <c r="H11785" s="398" t="s">
        <v>10748</v>
      </c>
    </row>
    <row r="11786" spans="1:8">
      <c r="A11786">
        <v>3453</v>
      </c>
      <c r="B11786" t="s">
        <v>12130</v>
      </c>
      <c r="C11786" s="398" t="s">
        <v>530</v>
      </c>
      <c r="D11786" s="398">
        <v>96.1</v>
      </c>
      <c r="F11786" s="398">
        <v>123.44</v>
      </c>
      <c r="H11786" s="398" t="s">
        <v>10748</v>
      </c>
    </row>
    <row r="11787" spans="1:8">
      <c r="A11787">
        <v>3452</v>
      </c>
      <c r="B11787" t="s">
        <v>12131</v>
      </c>
      <c r="C11787" s="398" t="s">
        <v>530</v>
      </c>
      <c r="D11787" s="398">
        <v>47.43</v>
      </c>
      <c r="F11787" s="398">
        <v>60.93</v>
      </c>
      <c r="H11787" s="398" t="s">
        <v>10748</v>
      </c>
    </row>
    <row r="11788" spans="1:8">
      <c r="A11788">
        <v>3454</v>
      </c>
      <c r="B11788" t="s">
        <v>12132</v>
      </c>
      <c r="C11788" s="398" t="s">
        <v>530</v>
      </c>
      <c r="D11788" s="398">
        <v>146.16999999999999</v>
      </c>
      <c r="F11788" s="398">
        <v>187.75</v>
      </c>
      <c r="H11788" s="398" t="s">
        <v>10748</v>
      </c>
    </row>
    <row r="11789" spans="1:8">
      <c r="A11789">
        <v>3451</v>
      </c>
      <c r="B11789" t="s">
        <v>12133</v>
      </c>
      <c r="C11789" s="398" t="s">
        <v>530</v>
      </c>
      <c r="D11789" s="398">
        <v>9.41</v>
      </c>
      <c r="F11789" s="398">
        <v>12.09</v>
      </c>
      <c r="H11789" s="398" t="s">
        <v>10748</v>
      </c>
    </row>
    <row r="11790" spans="1:8">
      <c r="A11790">
        <v>3458</v>
      </c>
      <c r="B11790" t="s">
        <v>12134</v>
      </c>
      <c r="C11790" s="398" t="s">
        <v>530</v>
      </c>
      <c r="D11790" s="398">
        <v>26.39</v>
      </c>
      <c r="F11790" s="398">
        <v>33.9</v>
      </c>
      <c r="H11790" s="398" t="s">
        <v>10748</v>
      </c>
    </row>
    <row r="11791" spans="1:8">
      <c r="A11791">
        <v>3457</v>
      </c>
      <c r="B11791" t="s">
        <v>12135</v>
      </c>
      <c r="C11791" s="398" t="s">
        <v>530</v>
      </c>
      <c r="D11791" s="398">
        <v>19.809999999999999</v>
      </c>
      <c r="F11791" s="398">
        <v>25.45</v>
      </c>
      <c r="H11791" s="398" t="s">
        <v>10748</v>
      </c>
    </row>
    <row r="11792" spans="1:8">
      <c r="A11792">
        <v>3472</v>
      </c>
      <c r="B11792" t="s">
        <v>12136</v>
      </c>
      <c r="C11792" s="398" t="s">
        <v>530</v>
      </c>
      <c r="D11792" s="398">
        <v>12.64</v>
      </c>
      <c r="F11792" s="398">
        <v>16.239999999999998</v>
      </c>
      <c r="H11792" s="398" t="s">
        <v>10748</v>
      </c>
    </row>
    <row r="11793" spans="1:8">
      <c r="A11793">
        <v>3455</v>
      </c>
      <c r="B11793" t="s">
        <v>12137</v>
      </c>
      <c r="C11793" s="398" t="s">
        <v>530</v>
      </c>
      <c r="D11793" s="398">
        <v>5.62</v>
      </c>
      <c r="F11793" s="398">
        <v>7.23</v>
      </c>
      <c r="H11793" s="398" t="s">
        <v>10748</v>
      </c>
    </row>
    <row r="11794" spans="1:8">
      <c r="A11794">
        <v>3470</v>
      </c>
      <c r="B11794" t="s">
        <v>12138</v>
      </c>
      <c r="C11794" s="398" t="s">
        <v>530</v>
      </c>
      <c r="D11794" s="398">
        <v>73.69</v>
      </c>
      <c r="F11794" s="398">
        <v>94.65</v>
      </c>
      <c r="H11794" s="398" t="s">
        <v>10748</v>
      </c>
    </row>
    <row r="11795" spans="1:8">
      <c r="A11795">
        <v>3471</v>
      </c>
      <c r="B11795" t="s">
        <v>12139</v>
      </c>
      <c r="C11795" s="398" t="s">
        <v>530</v>
      </c>
      <c r="D11795" s="398">
        <v>40.49</v>
      </c>
      <c r="F11795" s="398">
        <v>52.01</v>
      </c>
      <c r="H11795" s="398" t="s">
        <v>10748</v>
      </c>
    </row>
    <row r="11796" spans="1:8">
      <c r="A11796">
        <v>3459</v>
      </c>
      <c r="B11796" t="s">
        <v>12140</v>
      </c>
      <c r="C11796" s="398" t="s">
        <v>530</v>
      </c>
      <c r="D11796" s="398">
        <v>103.94</v>
      </c>
      <c r="F11796" s="398">
        <v>133.51</v>
      </c>
      <c r="H11796" s="398" t="s">
        <v>10748</v>
      </c>
    </row>
    <row r="11797" spans="1:8">
      <c r="A11797">
        <v>3456</v>
      </c>
      <c r="B11797" t="s">
        <v>12141</v>
      </c>
      <c r="C11797" s="398" t="s">
        <v>530</v>
      </c>
      <c r="D11797" s="398">
        <v>8.42</v>
      </c>
      <c r="F11797" s="398">
        <v>10.81</v>
      </c>
      <c r="H11797" s="398" t="s">
        <v>10748</v>
      </c>
    </row>
    <row r="11798" spans="1:8">
      <c r="A11798">
        <v>3469</v>
      </c>
      <c r="B11798" t="s">
        <v>12142</v>
      </c>
      <c r="C11798" s="398" t="s">
        <v>530</v>
      </c>
      <c r="D11798" s="398">
        <v>197.67</v>
      </c>
      <c r="F11798" s="398">
        <v>253.9</v>
      </c>
      <c r="H11798" s="398" t="s">
        <v>10748</v>
      </c>
    </row>
    <row r="11799" spans="1:8">
      <c r="A11799">
        <v>3460</v>
      </c>
      <c r="B11799" t="s">
        <v>12143</v>
      </c>
      <c r="C11799" s="398" t="s">
        <v>530</v>
      </c>
      <c r="D11799" s="398">
        <v>288.43</v>
      </c>
      <c r="F11799" s="398">
        <v>370.48</v>
      </c>
      <c r="H11799" s="398" t="s">
        <v>10748</v>
      </c>
    </row>
    <row r="11800" spans="1:8">
      <c r="A11800">
        <v>3461</v>
      </c>
      <c r="B11800" t="s">
        <v>12144</v>
      </c>
      <c r="C11800" s="398" t="s">
        <v>530</v>
      </c>
      <c r="D11800" s="398">
        <v>737.21</v>
      </c>
      <c r="F11800" s="398">
        <v>946.93</v>
      </c>
      <c r="H11800" s="398" t="s">
        <v>10748</v>
      </c>
    </row>
    <row r="11801" spans="1:8">
      <c r="A11801">
        <v>37433</v>
      </c>
      <c r="B11801" t="s">
        <v>12145</v>
      </c>
      <c r="C11801" s="398" t="s">
        <v>530</v>
      </c>
      <c r="F11801" s="398">
        <v>249.65</v>
      </c>
      <c r="H11801" s="398" t="s">
        <v>10748</v>
      </c>
    </row>
    <row r="11802" spans="1:8">
      <c r="A11802">
        <v>37430</v>
      </c>
      <c r="B11802" t="s">
        <v>12146</v>
      </c>
      <c r="C11802" s="398" t="s">
        <v>530</v>
      </c>
      <c r="F11802" s="398">
        <v>31.28</v>
      </c>
      <c r="H11802" s="398" t="s">
        <v>10748</v>
      </c>
    </row>
    <row r="11803" spans="1:8">
      <c r="A11803">
        <v>37434</v>
      </c>
      <c r="B11803" t="s">
        <v>12147</v>
      </c>
      <c r="C11803" s="398" t="s">
        <v>530</v>
      </c>
      <c r="F11803" s="398">
        <v>2327.7399999999998</v>
      </c>
      <c r="H11803" s="398" t="s">
        <v>10748</v>
      </c>
    </row>
    <row r="11804" spans="1:8">
      <c r="A11804">
        <v>37431</v>
      </c>
      <c r="B11804" t="s">
        <v>12148</v>
      </c>
      <c r="C11804" s="398" t="s">
        <v>530</v>
      </c>
      <c r="F11804" s="398">
        <v>42.44</v>
      </c>
      <c r="H11804" s="398" t="s">
        <v>10748</v>
      </c>
    </row>
    <row r="11805" spans="1:8">
      <c r="A11805">
        <v>37432</v>
      </c>
      <c r="B11805" t="s">
        <v>12149</v>
      </c>
      <c r="C11805" s="398" t="s">
        <v>530</v>
      </c>
      <c r="F11805" s="398">
        <v>78.28</v>
      </c>
      <c r="H11805" s="398" t="s">
        <v>10748</v>
      </c>
    </row>
    <row r="11806" spans="1:8">
      <c r="A11806">
        <v>39869</v>
      </c>
      <c r="B11806" t="s">
        <v>12150</v>
      </c>
      <c r="C11806" s="398" t="s">
        <v>530</v>
      </c>
      <c r="F11806" s="398">
        <v>14.64</v>
      </c>
      <c r="H11806" s="398" t="s">
        <v>10748</v>
      </c>
    </row>
    <row r="11807" spans="1:8">
      <c r="A11807">
        <v>39870</v>
      </c>
      <c r="B11807" t="s">
        <v>12151</v>
      </c>
      <c r="C11807" s="398" t="s">
        <v>530</v>
      </c>
      <c r="F11807" s="398">
        <v>22.39</v>
      </c>
      <c r="H11807" s="398" t="s">
        <v>10748</v>
      </c>
    </row>
    <row r="11808" spans="1:8">
      <c r="A11808">
        <v>39871</v>
      </c>
      <c r="B11808" t="s">
        <v>12152</v>
      </c>
      <c r="C11808" s="398" t="s">
        <v>530</v>
      </c>
      <c r="F11808" s="398">
        <v>25.09</v>
      </c>
      <c r="H11808" s="398" t="s">
        <v>10748</v>
      </c>
    </row>
    <row r="11809" spans="1:8">
      <c r="A11809">
        <v>12722</v>
      </c>
      <c r="B11809" t="s">
        <v>12153</v>
      </c>
      <c r="C11809" s="398" t="s">
        <v>530</v>
      </c>
      <c r="F11809" s="398">
        <v>839.77</v>
      </c>
      <c r="H11809" s="398" t="s">
        <v>10748</v>
      </c>
    </row>
    <row r="11810" spans="1:8">
      <c r="A11810">
        <v>12714</v>
      </c>
      <c r="B11810" t="s">
        <v>12154</v>
      </c>
      <c r="C11810" s="398" t="s">
        <v>530</v>
      </c>
      <c r="F11810" s="398">
        <v>5.48</v>
      </c>
      <c r="H11810" s="398" t="s">
        <v>10748</v>
      </c>
    </row>
    <row r="11811" spans="1:8">
      <c r="A11811">
        <v>12715</v>
      </c>
      <c r="B11811" t="s">
        <v>12155</v>
      </c>
      <c r="C11811" s="398" t="s">
        <v>530</v>
      </c>
      <c r="F11811" s="398">
        <v>12.37</v>
      </c>
      <c r="H11811" s="398" t="s">
        <v>10748</v>
      </c>
    </row>
    <row r="11812" spans="1:8">
      <c r="A11812">
        <v>12716</v>
      </c>
      <c r="B11812" t="s">
        <v>12156</v>
      </c>
      <c r="C11812" s="398" t="s">
        <v>530</v>
      </c>
      <c r="F11812" s="398">
        <v>21.25</v>
      </c>
      <c r="H11812" s="398" t="s">
        <v>10748</v>
      </c>
    </row>
    <row r="11813" spans="1:8">
      <c r="A11813">
        <v>12717</v>
      </c>
      <c r="B11813" t="s">
        <v>12157</v>
      </c>
      <c r="C11813" s="398" t="s">
        <v>530</v>
      </c>
      <c r="F11813" s="398">
        <v>41.78</v>
      </c>
      <c r="H11813" s="398" t="s">
        <v>10748</v>
      </c>
    </row>
    <row r="11814" spans="1:8">
      <c r="A11814">
        <v>12718</v>
      </c>
      <c r="B11814" t="s">
        <v>12158</v>
      </c>
      <c r="C11814" s="398" t="s">
        <v>530</v>
      </c>
      <c r="F11814" s="398">
        <v>64.12</v>
      </c>
      <c r="H11814" s="398" t="s">
        <v>10748</v>
      </c>
    </row>
    <row r="11815" spans="1:8">
      <c r="A11815">
        <v>12719</v>
      </c>
      <c r="B11815" t="s">
        <v>12159</v>
      </c>
      <c r="C11815" s="398" t="s">
        <v>530</v>
      </c>
      <c r="F11815" s="398">
        <v>101.78</v>
      </c>
      <c r="H11815" s="398" t="s">
        <v>10748</v>
      </c>
    </row>
    <row r="11816" spans="1:8">
      <c r="A11816">
        <v>12720</v>
      </c>
      <c r="B11816" t="s">
        <v>12160</v>
      </c>
      <c r="C11816" s="398" t="s">
        <v>530</v>
      </c>
      <c r="F11816" s="398">
        <v>354.41</v>
      </c>
      <c r="H11816" s="398" t="s">
        <v>10748</v>
      </c>
    </row>
    <row r="11817" spans="1:8">
      <c r="A11817">
        <v>12721</v>
      </c>
      <c r="B11817" t="s">
        <v>12161</v>
      </c>
      <c r="C11817" s="398" t="s">
        <v>530</v>
      </c>
      <c r="F11817" s="398">
        <v>339.85</v>
      </c>
      <c r="H11817" s="398" t="s">
        <v>10748</v>
      </c>
    </row>
    <row r="11818" spans="1:8">
      <c r="A11818">
        <v>3468</v>
      </c>
      <c r="B11818" t="s">
        <v>12162</v>
      </c>
      <c r="C11818" s="398" t="s">
        <v>530</v>
      </c>
      <c r="D11818" s="398">
        <v>34.450000000000003</v>
      </c>
      <c r="F11818" s="398">
        <v>44.25</v>
      </c>
      <c r="H11818" s="398" t="s">
        <v>10748</v>
      </c>
    </row>
    <row r="11819" spans="1:8">
      <c r="A11819">
        <v>3465</v>
      </c>
      <c r="B11819" t="s">
        <v>12163</v>
      </c>
      <c r="C11819" s="398" t="s">
        <v>530</v>
      </c>
      <c r="D11819" s="398">
        <v>34.43</v>
      </c>
      <c r="F11819" s="398">
        <v>44.23</v>
      </c>
      <c r="H11819" s="398" t="s">
        <v>10748</v>
      </c>
    </row>
    <row r="11820" spans="1:8">
      <c r="A11820">
        <v>12403</v>
      </c>
      <c r="B11820" t="s">
        <v>12164</v>
      </c>
      <c r="C11820" s="398" t="s">
        <v>530</v>
      </c>
      <c r="D11820" s="398">
        <v>24.54</v>
      </c>
      <c r="F11820" s="398">
        <v>31.53</v>
      </c>
      <c r="H11820" s="398" t="s">
        <v>10748</v>
      </c>
    </row>
    <row r="11821" spans="1:8">
      <c r="A11821">
        <v>3463</v>
      </c>
      <c r="B11821" t="s">
        <v>12165</v>
      </c>
      <c r="C11821" s="398" t="s">
        <v>530</v>
      </c>
      <c r="D11821" s="398">
        <v>14.34</v>
      </c>
      <c r="F11821" s="398">
        <v>18.420000000000002</v>
      </c>
      <c r="H11821" s="398" t="s">
        <v>10748</v>
      </c>
    </row>
    <row r="11822" spans="1:8">
      <c r="A11822">
        <v>3464</v>
      </c>
      <c r="B11822" t="s">
        <v>12166</v>
      </c>
      <c r="C11822" s="398" t="s">
        <v>530</v>
      </c>
      <c r="D11822" s="398">
        <v>14.34</v>
      </c>
      <c r="F11822" s="398">
        <v>18.420000000000002</v>
      </c>
      <c r="H11822" s="398" t="s">
        <v>10748</v>
      </c>
    </row>
    <row r="11823" spans="1:8">
      <c r="A11823">
        <v>3466</v>
      </c>
      <c r="B11823" t="s">
        <v>12167</v>
      </c>
      <c r="C11823" s="398" t="s">
        <v>530</v>
      </c>
      <c r="D11823" s="398">
        <v>87.46</v>
      </c>
      <c r="F11823" s="398">
        <v>112.34</v>
      </c>
      <c r="H11823" s="398" t="s">
        <v>10748</v>
      </c>
    </row>
    <row r="11824" spans="1:8">
      <c r="A11824">
        <v>3467</v>
      </c>
      <c r="B11824" t="s">
        <v>12168</v>
      </c>
      <c r="C11824" s="398" t="s">
        <v>530</v>
      </c>
      <c r="D11824" s="398">
        <v>49.39</v>
      </c>
      <c r="F11824" s="398">
        <v>63.45</v>
      </c>
      <c r="H11824" s="398" t="s">
        <v>10748</v>
      </c>
    </row>
    <row r="11825" spans="1:8">
      <c r="A11825">
        <v>3462</v>
      </c>
      <c r="B11825" t="s">
        <v>12169</v>
      </c>
      <c r="C11825" s="398" t="s">
        <v>530</v>
      </c>
      <c r="D11825" s="398">
        <v>9.4600000000000009</v>
      </c>
      <c r="F11825" s="398">
        <v>12.15</v>
      </c>
      <c r="H11825" s="398" t="s">
        <v>10748</v>
      </c>
    </row>
    <row r="11826" spans="1:8">
      <c r="A11826">
        <v>43917</v>
      </c>
      <c r="B11826" t="s">
        <v>12170</v>
      </c>
      <c r="C11826" s="398" t="s">
        <v>530</v>
      </c>
      <c r="F11826" s="398">
        <v>247.4</v>
      </c>
      <c r="H11826" s="398" t="s">
        <v>10748</v>
      </c>
    </row>
    <row r="11827" spans="1:8">
      <c r="A11827">
        <v>41808</v>
      </c>
      <c r="B11827" t="s">
        <v>12171</v>
      </c>
      <c r="C11827" s="398" t="s">
        <v>530</v>
      </c>
      <c r="F11827" s="398">
        <v>17.98</v>
      </c>
      <c r="H11827" s="398" t="s">
        <v>10748</v>
      </c>
    </row>
    <row r="11828" spans="1:8">
      <c r="A11828">
        <v>41817</v>
      </c>
      <c r="B11828" t="s">
        <v>12172</v>
      </c>
      <c r="C11828" s="398" t="s">
        <v>530</v>
      </c>
      <c r="F11828" s="398">
        <v>204.48</v>
      </c>
      <c r="H11828" s="398" t="s">
        <v>10748</v>
      </c>
    </row>
    <row r="11829" spans="1:8">
      <c r="A11829">
        <v>41819</v>
      </c>
      <c r="B11829" t="s">
        <v>12173</v>
      </c>
      <c r="C11829" s="398" t="s">
        <v>530</v>
      </c>
      <c r="F11829" s="398">
        <v>307.62</v>
      </c>
      <c r="H11829" s="398" t="s">
        <v>10748</v>
      </c>
    </row>
    <row r="11830" spans="1:8">
      <c r="A11830">
        <v>41815</v>
      </c>
      <c r="B11830" t="s">
        <v>12174</v>
      </c>
      <c r="C11830" s="398" t="s">
        <v>530</v>
      </c>
      <c r="F11830" s="398">
        <v>90.93</v>
      </c>
      <c r="H11830" s="398" t="s">
        <v>10748</v>
      </c>
    </row>
    <row r="11831" spans="1:8">
      <c r="A11831">
        <v>41816</v>
      </c>
      <c r="B11831" t="s">
        <v>12175</v>
      </c>
      <c r="C11831" s="398" t="s">
        <v>530</v>
      </c>
      <c r="F11831" s="398">
        <v>151.69</v>
      </c>
      <c r="H11831" s="398" t="s">
        <v>10748</v>
      </c>
    </row>
    <row r="11832" spans="1:8">
      <c r="A11832">
        <v>41812</v>
      </c>
      <c r="B11832" t="s">
        <v>12176</v>
      </c>
      <c r="C11832" s="398" t="s">
        <v>530</v>
      </c>
      <c r="F11832" s="398">
        <v>44.11</v>
      </c>
      <c r="H11832" s="398" t="s">
        <v>10748</v>
      </c>
    </row>
    <row r="11833" spans="1:8">
      <c r="A11833">
        <v>41813</v>
      </c>
      <c r="B11833" t="s">
        <v>12177</v>
      </c>
      <c r="C11833" s="398" t="s">
        <v>530</v>
      </c>
      <c r="F11833" s="398">
        <v>64.900000000000006</v>
      </c>
      <c r="H11833" s="398" t="s">
        <v>10748</v>
      </c>
    </row>
    <row r="11834" spans="1:8">
      <c r="A11834">
        <v>41806</v>
      </c>
      <c r="B11834" t="s">
        <v>12178</v>
      </c>
      <c r="C11834" s="398" t="s">
        <v>530</v>
      </c>
      <c r="F11834" s="398">
        <v>11.71</v>
      </c>
      <c r="H11834" s="398" t="s">
        <v>10748</v>
      </c>
    </row>
    <row r="11835" spans="1:8">
      <c r="A11835">
        <v>41807</v>
      </c>
      <c r="B11835" t="s">
        <v>12179</v>
      </c>
      <c r="C11835" s="398" t="s">
        <v>530</v>
      </c>
      <c r="F11835" s="398">
        <v>13.05</v>
      </c>
      <c r="H11835" s="398" t="s">
        <v>10748</v>
      </c>
    </row>
    <row r="11836" spans="1:8">
      <c r="A11836">
        <v>41809</v>
      </c>
      <c r="B11836" t="s">
        <v>12180</v>
      </c>
      <c r="C11836" s="398" t="s">
        <v>530</v>
      </c>
      <c r="F11836" s="398">
        <v>21.37</v>
      </c>
      <c r="H11836" s="398" t="s">
        <v>10748</v>
      </c>
    </row>
    <row r="11837" spans="1:8">
      <c r="A11837">
        <v>41811</v>
      </c>
      <c r="B11837" t="s">
        <v>12181</v>
      </c>
      <c r="C11837" s="398" t="s">
        <v>530</v>
      </c>
      <c r="F11837" s="398">
        <v>27.36</v>
      </c>
      <c r="H11837" s="398" t="s">
        <v>10748</v>
      </c>
    </row>
    <row r="11838" spans="1:8">
      <c r="A11838">
        <v>41814</v>
      </c>
      <c r="B11838" t="s">
        <v>12182</v>
      </c>
      <c r="C11838" s="398" t="s">
        <v>530</v>
      </c>
      <c r="F11838" s="398">
        <v>8.0399999999999991</v>
      </c>
      <c r="H11838" s="398" t="s">
        <v>10748</v>
      </c>
    </row>
    <row r="11839" spans="1:8">
      <c r="A11839">
        <v>41818</v>
      </c>
      <c r="B11839" t="s">
        <v>12183</v>
      </c>
      <c r="C11839" s="398" t="s">
        <v>530</v>
      </c>
      <c r="F11839" s="398">
        <v>9.02</v>
      </c>
      <c r="H11839" s="398" t="s">
        <v>10748</v>
      </c>
    </row>
    <row r="11840" spans="1:8">
      <c r="A11840">
        <v>43919</v>
      </c>
      <c r="B11840" t="s">
        <v>12184</v>
      </c>
      <c r="C11840" s="398" t="s">
        <v>530</v>
      </c>
      <c r="F11840" s="398">
        <v>307.62</v>
      </c>
      <c r="H11840" s="398" t="s">
        <v>10748</v>
      </c>
    </row>
    <row r="11841" spans="1:8">
      <c r="A11841">
        <v>43914</v>
      </c>
      <c r="B11841" t="s">
        <v>12185</v>
      </c>
      <c r="C11841" s="398" t="s">
        <v>530</v>
      </c>
      <c r="F11841" s="398">
        <v>97.43</v>
      </c>
      <c r="H11841" s="398" t="s">
        <v>10748</v>
      </c>
    </row>
    <row r="11842" spans="1:8">
      <c r="A11842">
        <v>43916</v>
      </c>
      <c r="B11842" t="s">
        <v>12186</v>
      </c>
      <c r="C11842" s="398" t="s">
        <v>530</v>
      </c>
      <c r="F11842" s="398">
        <v>137.6</v>
      </c>
      <c r="H11842" s="398" t="s">
        <v>10748</v>
      </c>
    </row>
    <row r="11843" spans="1:8">
      <c r="A11843">
        <v>43912</v>
      </c>
      <c r="B11843" t="s">
        <v>12187</v>
      </c>
      <c r="C11843" s="398" t="s">
        <v>530</v>
      </c>
      <c r="F11843" s="398">
        <v>44.11</v>
      </c>
      <c r="H11843" s="398" t="s">
        <v>10748</v>
      </c>
    </row>
    <row r="11844" spans="1:8">
      <c r="A11844">
        <v>43913</v>
      </c>
      <c r="B11844" t="s">
        <v>12188</v>
      </c>
      <c r="C11844" s="398" t="s">
        <v>530</v>
      </c>
      <c r="F11844" s="398">
        <v>64.900000000000006</v>
      </c>
      <c r="H11844" s="398" t="s">
        <v>10748</v>
      </c>
    </row>
    <row r="11845" spans="1:8">
      <c r="A11845">
        <v>43908</v>
      </c>
      <c r="B11845" t="s">
        <v>12189</v>
      </c>
      <c r="C11845" s="398" t="s">
        <v>530</v>
      </c>
      <c r="F11845" s="398">
        <v>12.55</v>
      </c>
      <c r="H11845" s="398" t="s">
        <v>10748</v>
      </c>
    </row>
    <row r="11846" spans="1:8">
      <c r="A11846">
        <v>43909</v>
      </c>
      <c r="B11846" t="s">
        <v>12190</v>
      </c>
      <c r="C11846" s="398" t="s">
        <v>530</v>
      </c>
      <c r="F11846" s="398">
        <v>14.56</v>
      </c>
      <c r="H11846" s="398" t="s">
        <v>10748</v>
      </c>
    </row>
    <row r="11847" spans="1:8">
      <c r="A11847">
        <v>43910</v>
      </c>
      <c r="B11847" t="s">
        <v>12191</v>
      </c>
      <c r="C11847" s="398" t="s">
        <v>530</v>
      </c>
      <c r="F11847" s="398">
        <v>21.37</v>
      </c>
      <c r="H11847" s="398" t="s">
        <v>10748</v>
      </c>
    </row>
    <row r="11848" spans="1:8">
      <c r="A11848">
        <v>43911</v>
      </c>
      <c r="B11848" t="s">
        <v>12192</v>
      </c>
      <c r="C11848" s="398" t="s">
        <v>530</v>
      </c>
      <c r="F11848" s="398">
        <v>27.36</v>
      </c>
      <c r="H11848" s="398" t="s">
        <v>10748</v>
      </c>
    </row>
    <row r="11849" spans="1:8">
      <c r="A11849">
        <v>43915</v>
      </c>
      <c r="B11849" t="s">
        <v>12193</v>
      </c>
      <c r="C11849" s="398" t="s">
        <v>530</v>
      </c>
      <c r="F11849" s="398">
        <v>6.93</v>
      </c>
      <c r="H11849" s="398" t="s">
        <v>10748</v>
      </c>
    </row>
    <row r="11850" spans="1:8">
      <c r="A11850">
        <v>43918</v>
      </c>
      <c r="B11850" t="s">
        <v>12194</v>
      </c>
      <c r="C11850" s="398" t="s">
        <v>530</v>
      </c>
      <c r="F11850" s="398">
        <v>8.56</v>
      </c>
      <c r="H11850" s="398" t="s">
        <v>10748</v>
      </c>
    </row>
    <row r="11851" spans="1:8">
      <c r="A11851">
        <v>43907</v>
      </c>
      <c r="B11851" t="s">
        <v>12195</v>
      </c>
      <c r="C11851" s="398" t="s">
        <v>530</v>
      </c>
      <c r="F11851" s="398">
        <v>11.71</v>
      </c>
      <c r="H11851" s="398" t="s">
        <v>10748</v>
      </c>
    </row>
    <row r="11852" spans="1:8">
      <c r="A11852">
        <v>37416</v>
      </c>
      <c r="B11852" t="s">
        <v>12196</v>
      </c>
      <c r="C11852" s="398" t="s">
        <v>530</v>
      </c>
      <c r="F11852" s="398">
        <v>4.1399999999999997</v>
      </c>
      <c r="H11852" s="398" t="s">
        <v>10748</v>
      </c>
    </row>
    <row r="11853" spans="1:8">
      <c r="A11853">
        <v>37417</v>
      </c>
      <c r="B11853" t="s">
        <v>12197</v>
      </c>
      <c r="C11853" s="398" t="s">
        <v>530</v>
      </c>
      <c r="F11853" s="398">
        <v>5.96</v>
      </c>
      <c r="H11853" s="398" t="s">
        <v>10748</v>
      </c>
    </row>
    <row r="11854" spans="1:8">
      <c r="A11854">
        <v>37413</v>
      </c>
      <c r="B11854" t="s">
        <v>12198</v>
      </c>
      <c r="C11854" s="398" t="s">
        <v>530</v>
      </c>
      <c r="F11854" s="398">
        <v>4.43</v>
      </c>
      <c r="H11854" s="398" t="s">
        <v>10748</v>
      </c>
    </row>
    <row r="11855" spans="1:8">
      <c r="A11855">
        <v>37414</v>
      </c>
      <c r="B11855" t="s">
        <v>12199</v>
      </c>
      <c r="C11855" s="398" t="s">
        <v>530</v>
      </c>
      <c r="F11855" s="398">
        <v>5.03</v>
      </c>
      <c r="H11855" s="398" t="s">
        <v>10748</v>
      </c>
    </row>
    <row r="11856" spans="1:8">
      <c r="A11856">
        <v>37415</v>
      </c>
      <c r="B11856" t="s">
        <v>12200</v>
      </c>
      <c r="C11856" s="398" t="s">
        <v>530</v>
      </c>
      <c r="F11856" s="398">
        <v>9.14</v>
      </c>
      <c r="H11856" s="398" t="s">
        <v>10748</v>
      </c>
    </row>
    <row r="11857" spans="1:8">
      <c r="A11857">
        <v>43590</v>
      </c>
      <c r="B11857" t="s">
        <v>12201</v>
      </c>
      <c r="C11857" s="398" t="s">
        <v>530</v>
      </c>
      <c r="D11857" s="398">
        <v>205.83</v>
      </c>
      <c r="F11857" s="398">
        <v>152.13</v>
      </c>
      <c r="H11857" s="398" t="s">
        <v>10748</v>
      </c>
    </row>
    <row r="11858" spans="1:8">
      <c r="A11858">
        <v>43589</v>
      </c>
      <c r="B11858" t="s">
        <v>12202</v>
      </c>
      <c r="C11858" s="398" t="s">
        <v>530</v>
      </c>
      <c r="D11858" s="398">
        <v>37.24</v>
      </c>
      <c r="F11858" s="398">
        <v>27.52</v>
      </c>
      <c r="H11858" s="398" t="s">
        <v>10748</v>
      </c>
    </row>
    <row r="11859" spans="1:8">
      <c r="A11859">
        <v>34519</v>
      </c>
      <c r="B11859" t="s">
        <v>12203</v>
      </c>
      <c r="C11859" s="398" t="s">
        <v>530</v>
      </c>
      <c r="F11859" s="398">
        <v>86.59</v>
      </c>
      <c r="H11859" s="398" t="s">
        <v>10748</v>
      </c>
    </row>
    <row r="11860" spans="1:8">
      <c r="A11860">
        <v>1649</v>
      </c>
      <c r="B11860" t="s">
        <v>12204</v>
      </c>
      <c r="C11860" s="398" t="s">
        <v>530</v>
      </c>
      <c r="D11860" s="398">
        <v>62.23</v>
      </c>
      <c r="F11860" s="398">
        <v>79.94</v>
      </c>
      <c r="H11860" s="398" t="s">
        <v>10748</v>
      </c>
    </row>
    <row r="11861" spans="1:8">
      <c r="A11861">
        <v>1653</v>
      </c>
      <c r="B11861" t="s">
        <v>12205</v>
      </c>
      <c r="C11861" s="398" t="s">
        <v>530</v>
      </c>
      <c r="D11861" s="398">
        <v>48.75</v>
      </c>
      <c r="F11861" s="398">
        <v>62.62</v>
      </c>
      <c r="H11861" s="398" t="s">
        <v>10748</v>
      </c>
    </row>
    <row r="11862" spans="1:8">
      <c r="A11862">
        <v>1648</v>
      </c>
      <c r="B11862" t="s">
        <v>12206</v>
      </c>
      <c r="C11862" s="398" t="s">
        <v>530</v>
      </c>
      <c r="D11862" s="398">
        <v>33.520000000000003</v>
      </c>
      <c r="F11862" s="398">
        <v>43.05</v>
      </c>
      <c r="H11862" s="398" t="s">
        <v>10748</v>
      </c>
    </row>
    <row r="11863" spans="1:8">
      <c r="A11863">
        <v>1647</v>
      </c>
      <c r="B11863" t="s">
        <v>12207</v>
      </c>
      <c r="C11863" s="398" t="s">
        <v>530</v>
      </c>
      <c r="D11863" s="398">
        <v>17.45</v>
      </c>
      <c r="F11863" s="398">
        <v>22.42</v>
      </c>
      <c r="H11863" s="398" t="s">
        <v>10748</v>
      </c>
    </row>
    <row r="11864" spans="1:8">
      <c r="A11864">
        <v>1651</v>
      </c>
      <c r="B11864" t="s">
        <v>12208</v>
      </c>
      <c r="C11864" s="398" t="s">
        <v>530</v>
      </c>
      <c r="D11864" s="398">
        <v>155.49</v>
      </c>
      <c r="F11864" s="398">
        <v>199.73</v>
      </c>
      <c r="H11864" s="398" t="s">
        <v>10748</v>
      </c>
    </row>
    <row r="11865" spans="1:8">
      <c r="A11865">
        <v>1650</v>
      </c>
      <c r="B11865" t="s">
        <v>12209</v>
      </c>
      <c r="C11865" s="398" t="s">
        <v>530</v>
      </c>
      <c r="D11865" s="398">
        <v>85.95</v>
      </c>
      <c r="F11865" s="398">
        <v>110.4</v>
      </c>
      <c r="H11865" s="398" t="s">
        <v>10748</v>
      </c>
    </row>
    <row r="11866" spans="1:8">
      <c r="A11866">
        <v>1652</v>
      </c>
      <c r="B11866" t="s">
        <v>12210</v>
      </c>
      <c r="C11866" s="398" t="s">
        <v>530</v>
      </c>
      <c r="D11866" s="398">
        <v>223.18</v>
      </c>
      <c r="F11866" s="398">
        <v>286.67</v>
      </c>
      <c r="H11866" s="398" t="s">
        <v>10748</v>
      </c>
    </row>
    <row r="11867" spans="1:8">
      <c r="A11867">
        <v>1654</v>
      </c>
      <c r="B11867" t="s">
        <v>12211</v>
      </c>
      <c r="C11867" s="398" t="s">
        <v>530</v>
      </c>
      <c r="D11867" s="398">
        <v>23.96</v>
      </c>
      <c r="F11867" s="398">
        <v>30.78</v>
      </c>
      <c r="H11867" s="398" t="s">
        <v>10748</v>
      </c>
    </row>
    <row r="11868" spans="1:8">
      <c r="A11868">
        <v>10510</v>
      </c>
      <c r="B11868" t="s">
        <v>12212</v>
      </c>
      <c r="C11868" s="398" t="s">
        <v>530</v>
      </c>
      <c r="D11868" s="398">
        <v>172.9</v>
      </c>
      <c r="F11868" s="398">
        <v>169.07</v>
      </c>
      <c r="H11868" s="398" t="s">
        <v>10748</v>
      </c>
    </row>
    <row r="11869" spans="1:8">
      <c r="A11869">
        <v>1744</v>
      </c>
      <c r="B11869" t="s">
        <v>12213</v>
      </c>
      <c r="C11869" s="398" t="s">
        <v>530</v>
      </c>
      <c r="D11869" s="398">
        <v>172.48</v>
      </c>
      <c r="F11869" s="398">
        <v>134.53</v>
      </c>
      <c r="H11869" s="398" t="s">
        <v>10748</v>
      </c>
    </row>
    <row r="11870" spans="1:8">
      <c r="A11870">
        <v>1743</v>
      </c>
      <c r="B11870" t="s">
        <v>12214</v>
      </c>
      <c r="C11870" s="398" t="s">
        <v>530</v>
      </c>
      <c r="D11870" s="398">
        <v>226.49</v>
      </c>
      <c r="F11870" s="398">
        <v>176.66</v>
      </c>
      <c r="H11870" s="398" t="s">
        <v>10748</v>
      </c>
    </row>
    <row r="11871" spans="1:8">
      <c r="A11871">
        <v>1747</v>
      </c>
      <c r="B11871" t="s">
        <v>12215</v>
      </c>
      <c r="C11871" s="398" t="s">
        <v>530</v>
      </c>
      <c r="D11871" s="398">
        <v>249.01</v>
      </c>
      <c r="F11871" s="398">
        <v>194.22</v>
      </c>
      <c r="H11871" s="398" t="s">
        <v>10748</v>
      </c>
    </row>
    <row r="11872" spans="1:8">
      <c r="A11872">
        <v>39640</v>
      </c>
      <c r="B11872" t="s">
        <v>12216</v>
      </c>
      <c r="C11872" s="398" t="s">
        <v>530</v>
      </c>
      <c r="D11872" s="398">
        <v>13.82</v>
      </c>
      <c r="F11872" s="398">
        <v>11.51</v>
      </c>
      <c r="H11872" s="398" t="s">
        <v>10748</v>
      </c>
    </row>
    <row r="11873" spans="1:8">
      <c r="A11873">
        <v>7216</v>
      </c>
      <c r="B11873" t="s">
        <v>12217</v>
      </c>
      <c r="C11873" s="398" t="s">
        <v>530</v>
      </c>
      <c r="D11873" s="398">
        <v>74.25</v>
      </c>
      <c r="F11873" s="398">
        <v>61.84</v>
      </c>
      <c r="H11873" s="398" t="s">
        <v>10748</v>
      </c>
    </row>
    <row r="11874" spans="1:8">
      <c r="A11874">
        <v>20235</v>
      </c>
      <c r="B11874" t="s">
        <v>12218</v>
      </c>
      <c r="C11874" s="398" t="s">
        <v>530</v>
      </c>
      <c r="D11874" s="398">
        <v>59.7</v>
      </c>
      <c r="F11874" s="398">
        <v>49.72</v>
      </c>
      <c r="H11874" s="398" t="s">
        <v>10748</v>
      </c>
    </row>
    <row r="11875" spans="1:8">
      <c r="A11875">
        <v>7181</v>
      </c>
      <c r="B11875" t="s">
        <v>12219</v>
      </c>
      <c r="C11875" s="398" t="s">
        <v>530</v>
      </c>
      <c r="D11875" s="398">
        <v>8.67</v>
      </c>
      <c r="F11875" s="398">
        <v>8.7799999999999994</v>
      </c>
      <c r="H11875" s="398" t="s">
        <v>10748</v>
      </c>
    </row>
    <row r="11876" spans="1:8">
      <c r="A11876">
        <v>40742</v>
      </c>
      <c r="B11876" t="s">
        <v>12220</v>
      </c>
      <c r="C11876" s="398" t="s">
        <v>530</v>
      </c>
      <c r="D11876" s="398">
        <v>13.05</v>
      </c>
      <c r="F11876" s="398">
        <v>11.82</v>
      </c>
      <c r="H11876" s="398" t="s">
        <v>10748</v>
      </c>
    </row>
    <row r="11877" spans="1:8">
      <c r="A11877">
        <v>7214</v>
      </c>
      <c r="B11877" t="s">
        <v>12221</v>
      </c>
      <c r="C11877" s="398" t="s">
        <v>530</v>
      </c>
      <c r="D11877" s="398">
        <v>72.510000000000005</v>
      </c>
      <c r="F11877" s="398">
        <v>60.39</v>
      </c>
      <c r="H11877" s="398" t="s">
        <v>10748</v>
      </c>
    </row>
    <row r="11878" spans="1:8">
      <c r="A11878">
        <v>7219</v>
      </c>
      <c r="B11878" t="s">
        <v>12222</v>
      </c>
      <c r="C11878" s="398" t="s">
        <v>530</v>
      </c>
      <c r="D11878" s="398">
        <v>64.31</v>
      </c>
      <c r="F11878" s="398">
        <v>53.57</v>
      </c>
      <c r="H11878" s="398" t="s">
        <v>10748</v>
      </c>
    </row>
    <row r="11879" spans="1:8">
      <c r="A11879">
        <v>2628</v>
      </c>
      <c r="B11879" t="s">
        <v>12223</v>
      </c>
      <c r="C11879" s="398" t="s">
        <v>530</v>
      </c>
      <c r="D11879" s="398">
        <v>223.82</v>
      </c>
      <c r="F11879" s="398">
        <v>205.67</v>
      </c>
      <c r="H11879" s="398" t="s">
        <v>10748</v>
      </c>
    </row>
    <row r="11880" spans="1:8">
      <c r="A11880">
        <v>2622</v>
      </c>
      <c r="B11880" t="s">
        <v>12224</v>
      </c>
      <c r="C11880" s="398" t="s">
        <v>530</v>
      </c>
      <c r="D11880" s="398">
        <v>5.31</v>
      </c>
      <c r="F11880" s="398">
        <v>4.88</v>
      </c>
      <c r="H11880" s="398" t="s">
        <v>10748</v>
      </c>
    </row>
    <row r="11881" spans="1:8">
      <c r="A11881">
        <v>2623</v>
      </c>
      <c r="B11881" t="s">
        <v>12225</v>
      </c>
      <c r="C11881" s="398" t="s">
        <v>530</v>
      </c>
      <c r="D11881" s="398">
        <v>6.4</v>
      </c>
      <c r="F11881" s="398">
        <v>5.88</v>
      </c>
      <c r="H11881" s="398" t="s">
        <v>10748</v>
      </c>
    </row>
    <row r="11882" spans="1:8">
      <c r="A11882">
        <v>2624</v>
      </c>
      <c r="B11882" t="s">
        <v>12226</v>
      </c>
      <c r="C11882" s="398" t="s">
        <v>530</v>
      </c>
      <c r="D11882" s="398">
        <v>10.17</v>
      </c>
      <c r="F11882" s="398">
        <v>9.35</v>
      </c>
      <c r="H11882" s="398" t="s">
        <v>10748</v>
      </c>
    </row>
    <row r="11883" spans="1:8">
      <c r="A11883">
        <v>2625</v>
      </c>
      <c r="B11883" t="s">
        <v>12227</v>
      </c>
      <c r="C11883" s="398" t="s">
        <v>530</v>
      </c>
      <c r="D11883" s="398">
        <v>21.47</v>
      </c>
      <c r="F11883" s="398">
        <v>19.73</v>
      </c>
      <c r="H11883" s="398" t="s">
        <v>10748</v>
      </c>
    </row>
    <row r="11884" spans="1:8">
      <c r="A11884">
        <v>2626</v>
      </c>
      <c r="B11884" t="s">
        <v>12228</v>
      </c>
      <c r="C11884" s="398" t="s">
        <v>530</v>
      </c>
      <c r="D11884" s="398">
        <v>31.47</v>
      </c>
      <c r="F11884" s="398">
        <v>28.91</v>
      </c>
      <c r="H11884" s="398" t="s">
        <v>10748</v>
      </c>
    </row>
    <row r="11885" spans="1:8">
      <c r="A11885">
        <v>2630</v>
      </c>
      <c r="B11885" t="s">
        <v>12229</v>
      </c>
      <c r="C11885" s="398" t="s">
        <v>530</v>
      </c>
      <c r="D11885" s="398">
        <v>47.86</v>
      </c>
      <c r="F11885" s="398">
        <v>43.98</v>
      </c>
      <c r="H11885" s="398" t="s">
        <v>10748</v>
      </c>
    </row>
    <row r="11886" spans="1:8">
      <c r="A11886">
        <v>2627</v>
      </c>
      <c r="B11886" t="s">
        <v>12230</v>
      </c>
      <c r="C11886" s="398" t="s">
        <v>530</v>
      </c>
      <c r="D11886" s="398">
        <v>84.3</v>
      </c>
      <c r="F11886" s="398">
        <v>77.47</v>
      </c>
      <c r="H11886" s="398" t="s">
        <v>10748</v>
      </c>
    </row>
    <row r="11887" spans="1:8">
      <c r="A11887">
        <v>2629</v>
      </c>
      <c r="B11887" t="s">
        <v>12231</v>
      </c>
      <c r="C11887" s="398" t="s">
        <v>530</v>
      </c>
      <c r="D11887" s="398">
        <v>114.03</v>
      </c>
      <c r="F11887" s="398">
        <v>104.78</v>
      </c>
      <c r="H11887" s="398" t="s">
        <v>10748</v>
      </c>
    </row>
    <row r="11888" spans="1:8">
      <c r="A11888">
        <v>1880</v>
      </c>
      <c r="B11888" t="s">
        <v>12232</v>
      </c>
      <c r="C11888" s="398" t="s">
        <v>530</v>
      </c>
      <c r="D11888" s="398">
        <v>4.29</v>
      </c>
      <c r="F11888" s="398">
        <v>2.77</v>
      </c>
      <c r="H11888" s="398" t="s">
        <v>10748</v>
      </c>
    </row>
    <row r="11889" spans="1:8">
      <c r="A11889">
        <v>39274</v>
      </c>
      <c r="B11889" t="s">
        <v>12233</v>
      </c>
      <c r="C11889" s="398" t="s">
        <v>530</v>
      </c>
      <c r="D11889" s="398">
        <v>3.33</v>
      </c>
      <c r="F11889" s="398">
        <v>2.15</v>
      </c>
      <c r="H11889" s="398" t="s">
        <v>10748</v>
      </c>
    </row>
    <row r="11890" spans="1:8">
      <c r="A11890">
        <v>12033</v>
      </c>
      <c r="B11890" t="s">
        <v>12234</v>
      </c>
      <c r="C11890" s="398" t="s">
        <v>530</v>
      </c>
      <c r="D11890" s="398">
        <v>13.7</v>
      </c>
      <c r="F11890" s="398">
        <v>8.86</v>
      </c>
      <c r="H11890" s="398" t="s">
        <v>10748</v>
      </c>
    </row>
    <row r="11891" spans="1:8">
      <c r="A11891">
        <v>40408</v>
      </c>
      <c r="B11891" t="s">
        <v>12235</v>
      </c>
      <c r="C11891" s="398" t="s">
        <v>530</v>
      </c>
      <c r="D11891" s="398">
        <v>9</v>
      </c>
      <c r="F11891" s="398">
        <v>5.82</v>
      </c>
      <c r="H11891" s="398" t="s">
        <v>10748</v>
      </c>
    </row>
    <row r="11892" spans="1:8">
      <c r="A11892">
        <v>39276</v>
      </c>
      <c r="B11892" t="s">
        <v>12236</v>
      </c>
      <c r="C11892" s="398" t="s">
        <v>530</v>
      </c>
      <c r="D11892" s="398">
        <v>8.11</v>
      </c>
      <c r="F11892" s="398">
        <v>5.24</v>
      </c>
      <c r="H11892" s="398" t="s">
        <v>10748</v>
      </c>
    </row>
    <row r="11893" spans="1:8">
      <c r="A11893">
        <v>40409</v>
      </c>
      <c r="B11893" t="s">
        <v>12237</v>
      </c>
      <c r="C11893" s="398" t="s">
        <v>530</v>
      </c>
      <c r="D11893" s="398">
        <v>3.18</v>
      </c>
      <c r="F11893" s="398">
        <v>2.06</v>
      </c>
      <c r="H11893" s="398" t="s">
        <v>10748</v>
      </c>
    </row>
    <row r="11894" spans="1:8">
      <c r="A11894">
        <v>39277</v>
      </c>
      <c r="B11894" t="s">
        <v>12238</v>
      </c>
      <c r="C11894" s="398" t="s">
        <v>530</v>
      </c>
      <c r="D11894" s="398">
        <v>21.89</v>
      </c>
      <c r="F11894" s="398">
        <v>14.16</v>
      </c>
      <c r="H11894" s="398" t="s">
        <v>10748</v>
      </c>
    </row>
    <row r="11895" spans="1:8">
      <c r="A11895">
        <v>12034</v>
      </c>
      <c r="B11895" t="s">
        <v>12239</v>
      </c>
      <c r="C11895" s="398" t="s">
        <v>530</v>
      </c>
      <c r="D11895" s="398">
        <v>6.2</v>
      </c>
      <c r="F11895" s="398">
        <v>4.01</v>
      </c>
      <c r="H11895" s="398" t="s">
        <v>10748</v>
      </c>
    </row>
    <row r="11896" spans="1:8">
      <c r="A11896">
        <v>39879</v>
      </c>
      <c r="B11896" t="s">
        <v>12240</v>
      </c>
      <c r="C11896" s="398" t="s">
        <v>530</v>
      </c>
      <c r="F11896" s="398">
        <v>5.45</v>
      </c>
      <c r="H11896" s="398" t="s">
        <v>10748</v>
      </c>
    </row>
    <row r="11897" spans="1:8">
      <c r="A11897">
        <v>39880</v>
      </c>
      <c r="B11897" t="s">
        <v>12241</v>
      </c>
      <c r="C11897" s="398" t="s">
        <v>530</v>
      </c>
      <c r="F11897" s="398">
        <v>12.06</v>
      </c>
      <c r="H11897" s="398" t="s">
        <v>10748</v>
      </c>
    </row>
    <row r="11898" spans="1:8">
      <c r="A11898">
        <v>39881</v>
      </c>
      <c r="B11898" t="s">
        <v>12242</v>
      </c>
      <c r="C11898" s="398" t="s">
        <v>530</v>
      </c>
      <c r="F11898" s="398">
        <v>19.37</v>
      </c>
      <c r="H11898" s="398" t="s">
        <v>10748</v>
      </c>
    </row>
    <row r="11899" spans="1:8">
      <c r="A11899">
        <v>39882</v>
      </c>
      <c r="B11899" t="s">
        <v>12243</v>
      </c>
      <c r="C11899" s="398" t="s">
        <v>530</v>
      </c>
      <c r="F11899" s="398">
        <v>51.02</v>
      </c>
      <c r="H11899" s="398" t="s">
        <v>10748</v>
      </c>
    </row>
    <row r="11900" spans="1:8">
      <c r="A11900">
        <v>39883</v>
      </c>
      <c r="B11900" t="s">
        <v>12244</v>
      </c>
      <c r="C11900" s="398" t="s">
        <v>530</v>
      </c>
      <c r="F11900" s="398">
        <v>81.47</v>
      </c>
      <c r="H11900" s="398" t="s">
        <v>10748</v>
      </c>
    </row>
    <row r="11901" spans="1:8">
      <c r="A11901">
        <v>39884</v>
      </c>
      <c r="B11901" t="s">
        <v>12245</v>
      </c>
      <c r="C11901" s="398" t="s">
        <v>530</v>
      </c>
      <c r="F11901" s="398">
        <v>121</v>
      </c>
      <c r="H11901" s="398" t="s">
        <v>10748</v>
      </c>
    </row>
    <row r="11902" spans="1:8">
      <c r="A11902">
        <v>39885</v>
      </c>
      <c r="B11902" t="s">
        <v>12246</v>
      </c>
      <c r="C11902" s="398" t="s">
        <v>530</v>
      </c>
      <c r="F11902" s="398">
        <v>287.58</v>
      </c>
      <c r="H11902" s="398" t="s">
        <v>10748</v>
      </c>
    </row>
    <row r="11903" spans="1:8">
      <c r="A11903">
        <v>1777</v>
      </c>
      <c r="B11903" t="s">
        <v>12247</v>
      </c>
      <c r="C11903" s="398" t="s">
        <v>530</v>
      </c>
      <c r="D11903" s="398">
        <v>67.099999999999994</v>
      </c>
      <c r="F11903" s="398">
        <v>86.19</v>
      </c>
      <c r="H11903" s="398" t="s">
        <v>10748</v>
      </c>
    </row>
    <row r="11904" spans="1:8">
      <c r="A11904">
        <v>1819</v>
      </c>
      <c r="B11904" t="s">
        <v>12248</v>
      </c>
      <c r="C11904" s="398" t="s">
        <v>530</v>
      </c>
      <c r="D11904" s="398">
        <v>48.82</v>
      </c>
      <c r="F11904" s="398">
        <v>62.71</v>
      </c>
      <c r="H11904" s="398" t="s">
        <v>10748</v>
      </c>
    </row>
    <row r="11905" spans="1:8">
      <c r="A11905">
        <v>1776</v>
      </c>
      <c r="B11905" t="s">
        <v>12249</v>
      </c>
      <c r="C11905" s="398" t="s">
        <v>530</v>
      </c>
      <c r="D11905" s="398">
        <v>39.72</v>
      </c>
      <c r="F11905" s="398">
        <v>51.02</v>
      </c>
      <c r="H11905" s="398" t="s">
        <v>10748</v>
      </c>
    </row>
    <row r="11906" spans="1:8">
      <c r="A11906">
        <v>1775</v>
      </c>
      <c r="B11906" t="s">
        <v>12250</v>
      </c>
      <c r="C11906" s="398" t="s">
        <v>530</v>
      </c>
      <c r="D11906" s="398">
        <v>14.6</v>
      </c>
      <c r="F11906" s="398">
        <v>18.75</v>
      </c>
      <c r="H11906" s="398" t="s">
        <v>10748</v>
      </c>
    </row>
    <row r="11907" spans="1:8">
      <c r="A11907">
        <v>1778</v>
      </c>
      <c r="B11907" t="s">
        <v>12251</v>
      </c>
      <c r="C11907" s="398" t="s">
        <v>530</v>
      </c>
      <c r="D11907" s="398">
        <v>162.43</v>
      </c>
      <c r="F11907" s="398">
        <v>208.64</v>
      </c>
      <c r="H11907" s="398" t="s">
        <v>10748</v>
      </c>
    </row>
    <row r="11908" spans="1:8">
      <c r="A11908">
        <v>1818</v>
      </c>
      <c r="B11908" t="s">
        <v>12252</v>
      </c>
      <c r="C11908" s="398" t="s">
        <v>530</v>
      </c>
      <c r="D11908" s="398">
        <v>107.82</v>
      </c>
      <c r="F11908" s="398">
        <v>138.49</v>
      </c>
      <c r="H11908" s="398" t="s">
        <v>10748</v>
      </c>
    </row>
    <row r="11909" spans="1:8">
      <c r="A11909">
        <v>1779</v>
      </c>
      <c r="B11909" t="s">
        <v>12253</v>
      </c>
      <c r="C11909" s="398" t="s">
        <v>530</v>
      </c>
      <c r="D11909" s="398">
        <v>236.23</v>
      </c>
      <c r="F11909" s="398">
        <v>303.43</v>
      </c>
      <c r="H11909" s="398" t="s">
        <v>10748</v>
      </c>
    </row>
    <row r="11910" spans="1:8">
      <c r="A11910">
        <v>1820</v>
      </c>
      <c r="B11910" t="s">
        <v>12254</v>
      </c>
      <c r="C11910" s="398" t="s">
        <v>530</v>
      </c>
      <c r="D11910" s="398">
        <v>21.08</v>
      </c>
      <c r="F11910" s="398">
        <v>27.08</v>
      </c>
      <c r="H11910" s="398" t="s">
        <v>10748</v>
      </c>
    </row>
    <row r="11911" spans="1:8">
      <c r="A11911">
        <v>1780</v>
      </c>
      <c r="B11911" t="s">
        <v>12255</v>
      </c>
      <c r="C11911" s="398" t="s">
        <v>530</v>
      </c>
      <c r="D11911" s="398">
        <v>486.99</v>
      </c>
      <c r="F11911" s="398">
        <v>625.53</v>
      </c>
      <c r="H11911" s="398" t="s">
        <v>10748</v>
      </c>
    </row>
    <row r="11912" spans="1:8">
      <c r="A11912">
        <v>1783</v>
      </c>
      <c r="B11912" t="s">
        <v>12256</v>
      </c>
      <c r="C11912" s="398" t="s">
        <v>530</v>
      </c>
      <c r="D11912" s="398">
        <v>51.49</v>
      </c>
      <c r="F11912" s="398">
        <v>66.14</v>
      </c>
      <c r="H11912" s="398" t="s">
        <v>10748</v>
      </c>
    </row>
    <row r="11913" spans="1:8">
      <c r="A11913">
        <v>1782</v>
      </c>
      <c r="B11913" t="s">
        <v>12257</v>
      </c>
      <c r="C11913" s="398" t="s">
        <v>530</v>
      </c>
      <c r="D11913" s="398">
        <v>40.71</v>
      </c>
      <c r="F11913" s="398">
        <v>52.29</v>
      </c>
      <c r="H11913" s="398" t="s">
        <v>10748</v>
      </c>
    </row>
    <row r="11914" spans="1:8">
      <c r="A11914">
        <v>1781</v>
      </c>
      <c r="B11914" t="s">
        <v>12258</v>
      </c>
      <c r="C11914" s="398" t="s">
        <v>530</v>
      </c>
      <c r="D11914" s="398">
        <v>26.52</v>
      </c>
      <c r="F11914" s="398">
        <v>34.07</v>
      </c>
      <c r="H11914" s="398" t="s">
        <v>10748</v>
      </c>
    </row>
    <row r="11915" spans="1:8">
      <c r="A11915">
        <v>1817</v>
      </c>
      <c r="B11915" t="s">
        <v>12259</v>
      </c>
      <c r="C11915" s="398" t="s">
        <v>530</v>
      </c>
      <c r="D11915" s="398">
        <v>12.13</v>
      </c>
      <c r="F11915" s="398">
        <v>15.58</v>
      </c>
      <c r="H11915" s="398" t="s">
        <v>10748</v>
      </c>
    </row>
    <row r="11916" spans="1:8">
      <c r="A11916">
        <v>1784</v>
      </c>
      <c r="B11916" t="s">
        <v>12260</v>
      </c>
      <c r="C11916" s="398" t="s">
        <v>530</v>
      </c>
      <c r="D11916" s="398">
        <v>145.38999999999999</v>
      </c>
      <c r="F11916" s="398">
        <v>186.76</v>
      </c>
      <c r="H11916" s="398" t="s">
        <v>10748</v>
      </c>
    </row>
    <row r="11917" spans="1:8">
      <c r="A11917">
        <v>1810</v>
      </c>
      <c r="B11917" t="s">
        <v>12261</v>
      </c>
      <c r="C11917" s="398" t="s">
        <v>530</v>
      </c>
      <c r="D11917" s="398">
        <v>80.64</v>
      </c>
      <c r="F11917" s="398">
        <v>103.59</v>
      </c>
      <c r="H11917" s="398" t="s">
        <v>10748</v>
      </c>
    </row>
    <row r="11918" spans="1:8">
      <c r="A11918">
        <v>1812</v>
      </c>
      <c r="B11918" t="s">
        <v>12262</v>
      </c>
      <c r="C11918" s="398" t="s">
        <v>530</v>
      </c>
      <c r="D11918" s="398">
        <v>203.58</v>
      </c>
      <c r="F11918" s="398">
        <v>261.49</v>
      </c>
      <c r="H11918" s="398" t="s">
        <v>10748</v>
      </c>
    </row>
    <row r="11919" spans="1:8">
      <c r="A11919">
        <v>1811</v>
      </c>
      <c r="B11919" t="s">
        <v>12263</v>
      </c>
      <c r="C11919" s="398" t="s">
        <v>530</v>
      </c>
      <c r="D11919" s="398">
        <v>17.440000000000001</v>
      </c>
      <c r="F11919" s="398">
        <v>22.41</v>
      </c>
      <c r="H11919" s="398" t="s">
        <v>10748</v>
      </c>
    </row>
    <row r="11920" spans="1:8">
      <c r="A11920">
        <v>40386</v>
      </c>
      <c r="B11920" t="s">
        <v>12264</v>
      </c>
      <c r="C11920" s="398" t="s">
        <v>530</v>
      </c>
      <c r="F11920" s="398">
        <v>87.29</v>
      </c>
      <c r="H11920" s="398" t="s">
        <v>10748</v>
      </c>
    </row>
    <row r="11921" spans="1:8">
      <c r="A11921">
        <v>40384</v>
      </c>
      <c r="B11921" t="s">
        <v>12265</v>
      </c>
      <c r="C11921" s="398" t="s">
        <v>530</v>
      </c>
      <c r="F11921" s="398">
        <v>59.76</v>
      </c>
      <c r="H11921" s="398" t="s">
        <v>10748</v>
      </c>
    </row>
    <row r="11922" spans="1:8">
      <c r="A11922">
        <v>40423</v>
      </c>
      <c r="B11922" t="s">
        <v>12266</v>
      </c>
      <c r="C11922" s="398" t="s">
        <v>530</v>
      </c>
      <c r="F11922" s="398">
        <v>39.1</v>
      </c>
      <c r="H11922" s="398" t="s">
        <v>10748</v>
      </c>
    </row>
    <row r="11923" spans="1:8">
      <c r="A11923">
        <v>40379</v>
      </c>
      <c r="B11923" t="s">
        <v>12267</v>
      </c>
      <c r="C11923" s="398" t="s">
        <v>530</v>
      </c>
      <c r="F11923" s="398">
        <v>20.66</v>
      </c>
      <c r="H11923" s="398" t="s">
        <v>10748</v>
      </c>
    </row>
    <row r="11924" spans="1:8">
      <c r="A11924">
        <v>40389</v>
      </c>
      <c r="B11924" t="s">
        <v>12268</v>
      </c>
      <c r="C11924" s="398" t="s">
        <v>530</v>
      </c>
      <c r="F11924" s="398">
        <v>247.95</v>
      </c>
      <c r="H11924" s="398" t="s">
        <v>10748</v>
      </c>
    </row>
    <row r="11925" spans="1:8">
      <c r="A11925">
        <v>40388</v>
      </c>
      <c r="B11925" t="s">
        <v>12269</v>
      </c>
      <c r="C11925" s="398" t="s">
        <v>530</v>
      </c>
      <c r="F11925" s="398">
        <v>124.11</v>
      </c>
      <c r="H11925" s="398" t="s">
        <v>10748</v>
      </c>
    </row>
    <row r="11926" spans="1:8">
      <c r="A11926">
        <v>40391</v>
      </c>
      <c r="B11926" t="s">
        <v>12270</v>
      </c>
      <c r="C11926" s="398" t="s">
        <v>530</v>
      </c>
      <c r="F11926" s="398">
        <v>643.57000000000005</v>
      </c>
      <c r="H11926" s="398" t="s">
        <v>10748</v>
      </c>
    </row>
    <row r="11927" spans="1:8">
      <c r="A11927">
        <v>40381</v>
      </c>
      <c r="B11927" t="s">
        <v>12271</v>
      </c>
      <c r="C11927" s="398" t="s">
        <v>530</v>
      </c>
      <c r="F11927" s="398">
        <v>27.55</v>
      </c>
      <c r="H11927" s="398" t="s">
        <v>10748</v>
      </c>
    </row>
    <row r="11928" spans="1:8">
      <c r="A11928">
        <v>2609</v>
      </c>
      <c r="B11928" t="s">
        <v>12272</v>
      </c>
      <c r="C11928" s="398" t="s">
        <v>530</v>
      </c>
      <c r="D11928" s="398">
        <v>4.99</v>
      </c>
      <c r="F11928" s="398">
        <v>4.59</v>
      </c>
      <c r="H11928" s="398" t="s">
        <v>10748</v>
      </c>
    </row>
    <row r="11929" spans="1:8">
      <c r="A11929">
        <v>2634</v>
      </c>
      <c r="B11929" t="s">
        <v>12273</v>
      </c>
      <c r="C11929" s="398" t="s">
        <v>530</v>
      </c>
      <c r="D11929" s="398">
        <v>6.56</v>
      </c>
      <c r="F11929" s="398">
        <v>6.02</v>
      </c>
      <c r="H11929" s="398" t="s">
        <v>10748</v>
      </c>
    </row>
    <row r="11930" spans="1:8">
      <c r="A11930">
        <v>2611</v>
      </c>
      <c r="B11930" t="s">
        <v>12274</v>
      </c>
      <c r="C11930" s="398" t="s">
        <v>530</v>
      </c>
      <c r="D11930" s="398">
        <v>18.48</v>
      </c>
      <c r="F11930" s="398">
        <v>16.98</v>
      </c>
      <c r="H11930" s="398" t="s">
        <v>10748</v>
      </c>
    </row>
    <row r="11931" spans="1:8">
      <c r="A11931">
        <v>40414</v>
      </c>
      <c r="B11931" t="s">
        <v>12275</v>
      </c>
      <c r="C11931" s="398" t="s">
        <v>530</v>
      </c>
      <c r="F11931" s="398">
        <v>18.12</v>
      </c>
      <c r="H11931" s="398" t="s">
        <v>10748</v>
      </c>
    </row>
    <row r="11932" spans="1:8">
      <c r="A11932">
        <v>40416</v>
      </c>
      <c r="B11932" t="s">
        <v>12276</v>
      </c>
      <c r="C11932" s="398" t="s">
        <v>530</v>
      </c>
      <c r="F11932" s="398">
        <v>25.05</v>
      </c>
      <c r="H11932" s="398" t="s">
        <v>10748</v>
      </c>
    </row>
    <row r="11933" spans="1:8">
      <c r="A11933">
        <v>40418</v>
      </c>
      <c r="B11933" t="s">
        <v>12277</v>
      </c>
      <c r="C11933" s="398" t="s">
        <v>530</v>
      </c>
      <c r="F11933" s="398">
        <v>29.88</v>
      </c>
      <c r="H11933" s="398" t="s">
        <v>10748</v>
      </c>
    </row>
    <row r="11934" spans="1:8">
      <c r="A11934">
        <v>34359</v>
      </c>
      <c r="B11934" t="s">
        <v>12278</v>
      </c>
      <c r="C11934" s="398" t="s">
        <v>530</v>
      </c>
      <c r="F11934" s="398">
        <v>11.8</v>
      </c>
      <c r="H11934" s="398" t="s">
        <v>10748</v>
      </c>
    </row>
    <row r="11935" spans="1:8">
      <c r="A11935">
        <v>1789</v>
      </c>
      <c r="B11935" t="s">
        <v>12279</v>
      </c>
      <c r="C11935" s="398" t="s">
        <v>530</v>
      </c>
      <c r="D11935" s="398">
        <v>64.400000000000006</v>
      </c>
      <c r="F11935" s="398">
        <v>82.73</v>
      </c>
      <c r="H11935" s="398" t="s">
        <v>10748</v>
      </c>
    </row>
    <row r="11936" spans="1:8">
      <c r="A11936">
        <v>1788</v>
      </c>
      <c r="B11936" t="s">
        <v>12280</v>
      </c>
      <c r="C11936" s="398" t="s">
        <v>530</v>
      </c>
      <c r="D11936" s="398">
        <v>51.62</v>
      </c>
      <c r="F11936" s="398">
        <v>66.31</v>
      </c>
      <c r="H11936" s="398" t="s">
        <v>10748</v>
      </c>
    </row>
    <row r="11937" spans="1:8">
      <c r="A11937">
        <v>1787</v>
      </c>
      <c r="B11937" t="s">
        <v>12281</v>
      </c>
      <c r="C11937" s="398" t="s">
        <v>530</v>
      </c>
      <c r="D11937" s="398">
        <v>30.69</v>
      </c>
      <c r="F11937" s="398">
        <v>39.43</v>
      </c>
      <c r="H11937" s="398" t="s">
        <v>10748</v>
      </c>
    </row>
    <row r="11938" spans="1:8">
      <c r="A11938">
        <v>1786</v>
      </c>
      <c r="B11938" t="s">
        <v>12282</v>
      </c>
      <c r="C11938" s="398" t="s">
        <v>530</v>
      </c>
      <c r="D11938" s="398">
        <v>12.82</v>
      </c>
      <c r="F11938" s="398">
        <v>16.46</v>
      </c>
      <c r="H11938" s="398" t="s">
        <v>10748</v>
      </c>
    </row>
    <row r="11939" spans="1:8">
      <c r="A11939">
        <v>1791</v>
      </c>
      <c r="B11939" t="s">
        <v>12283</v>
      </c>
      <c r="C11939" s="398" t="s">
        <v>530</v>
      </c>
      <c r="D11939" s="398">
        <v>186.13</v>
      </c>
      <c r="F11939" s="398">
        <v>239.08</v>
      </c>
      <c r="H11939" s="398" t="s">
        <v>10748</v>
      </c>
    </row>
    <row r="11940" spans="1:8">
      <c r="A11940">
        <v>1790</v>
      </c>
      <c r="B11940" t="s">
        <v>12284</v>
      </c>
      <c r="C11940" s="398" t="s">
        <v>530</v>
      </c>
      <c r="D11940" s="398">
        <v>107.25</v>
      </c>
      <c r="F11940" s="398">
        <v>137.77000000000001</v>
      </c>
      <c r="H11940" s="398" t="s">
        <v>10748</v>
      </c>
    </row>
    <row r="11941" spans="1:8">
      <c r="A11941">
        <v>1792</v>
      </c>
      <c r="B11941" t="s">
        <v>12285</v>
      </c>
      <c r="C11941" s="398" t="s">
        <v>530</v>
      </c>
      <c r="D11941" s="398">
        <v>251.25</v>
      </c>
      <c r="F11941" s="398">
        <v>322.72000000000003</v>
      </c>
      <c r="H11941" s="398" t="s">
        <v>10748</v>
      </c>
    </row>
    <row r="11942" spans="1:8">
      <c r="A11942">
        <v>1813</v>
      </c>
      <c r="B11942" t="s">
        <v>12286</v>
      </c>
      <c r="C11942" s="398" t="s">
        <v>530</v>
      </c>
      <c r="D11942" s="398">
        <v>20.34</v>
      </c>
      <c r="F11942" s="398">
        <v>26.13</v>
      </c>
      <c r="H11942" s="398" t="s">
        <v>10748</v>
      </c>
    </row>
    <row r="11943" spans="1:8">
      <c r="A11943">
        <v>1793</v>
      </c>
      <c r="B11943" t="s">
        <v>12287</v>
      </c>
      <c r="C11943" s="398" t="s">
        <v>530</v>
      </c>
      <c r="D11943" s="398">
        <v>507.69</v>
      </c>
      <c r="F11943" s="398">
        <v>652.12</v>
      </c>
      <c r="H11943" s="398" t="s">
        <v>10748</v>
      </c>
    </row>
    <row r="11944" spans="1:8">
      <c r="A11944">
        <v>1797</v>
      </c>
      <c r="B11944" t="s">
        <v>12288</v>
      </c>
      <c r="C11944" s="398" t="s">
        <v>530</v>
      </c>
      <c r="D11944" s="398">
        <v>73.13</v>
      </c>
      <c r="F11944" s="398">
        <v>93.93</v>
      </c>
      <c r="H11944" s="398" t="s">
        <v>10748</v>
      </c>
    </row>
    <row r="11945" spans="1:8">
      <c r="A11945">
        <v>1796</v>
      </c>
      <c r="B11945" t="s">
        <v>12289</v>
      </c>
      <c r="C11945" s="398" t="s">
        <v>530</v>
      </c>
      <c r="D11945" s="398">
        <v>56.09</v>
      </c>
      <c r="F11945" s="398">
        <v>72.05</v>
      </c>
      <c r="H11945" s="398" t="s">
        <v>10748</v>
      </c>
    </row>
    <row r="11946" spans="1:8">
      <c r="A11946">
        <v>1816</v>
      </c>
      <c r="B11946" t="s">
        <v>12290</v>
      </c>
      <c r="C11946" s="398" t="s">
        <v>530</v>
      </c>
      <c r="D11946" s="398">
        <v>30.19</v>
      </c>
      <c r="F11946" s="398">
        <v>38.78</v>
      </c>
      <c r="H11946" s="398" t="s">
        <v>10748</v>
      </c>
    </row>
    <row r="11947" spans="1:8">
      <c r="A11947">
        <v>1794</v>
      </c>
      <c r="B11947" t="s">
        <v>12291</v>
      </c>
      <c r="C11947" s="398" t="s">
        <v>530</v>
      </c>
      <c r="D11947" s="398">
        <v>13.39</v>
      </c>
      <c r="F11947" s="398">
        <v>17.2</v>
      </c>
      <c r="H11947" s="398" t="s">
        <v>10748</v>
      </c>
    </row>
    <row r="11948" spans="1:8">
      <c r="A11948">
        <v>1815</v>
      </c>
      <c r="B11948" t="s">
        <v>12292</v>
      </c>
      <c r="C11948" s="398" t="s">
        <v>530</v>
      </c>
      <c r="D11948" s="398">
        <v>231.87</v>
      </c>
      <c r="F11948" s="398">
        <v>297.83</v>
      </c>
      <c r="H11948" s="398" t="s">
        <v>10748</v>
      </c>
    </row>
    <row r="11949" spans="1:8">
      <c r="A11949">
        <v>1798</v>
      </c>
      <c r="B11949" t="s">
        <v>12293</v>
      </c>
      <c r="C11949" s="398" t="s">
        <v>530</v>
      </c>
      <c r="D11949" s="398">
        <v>103.75</v>
      </c>
      <c r="F11949" s="398">
        <v>133.27000000000001</v>
      </c>
      <c r="H11949" s="398" t="s">
        <v>10748</v>
      </c>
    </row>
    <row r="11950" spans="1:8">
      <c r="A11950">
        <v>1799</v>
      </c>
      <c r="B11950" t="s">
        <v>12294</v>
      </c>
      <c r="C11950" s="398" t="s">
        <v>530</v>
      </c>
      <c r="D11950" s="398">
        <v>301.99</v>
      </c>
      <c r="F11950" s="398">
        <v>387.9</v>
      </c>
      <c r="H11950" s="398" t="s">
        <v>10748</v>
      </c>
    </row>
    <row r="11951" spans="1:8">
      <c r="A11951">
        <v>1795</v>
      </c>
      <c r="B11951" t="s">
        <v>12295</v>
      </c>
      <c r="C11951" s="398" t="s">
        <v>530</v>
      </c>
      <c r="D11951" s="398">
        <v>18.55</v>
      </c>
      <c r="F11951" s="398">
        <v>23.83</v>
      </c>
      <c r="H11951" s="398" t="s">
        <v>10748</v>
      </c>
    </row>
    <row r="11952" spans="1:8">
      <c r="A11952">
        <v>1800</v>
      </c>
      <c r="B11952" t="s">
        <v>12296</v>
      </c>
      <c r="C11952" s="398" t="s">
        <v>530</v>
      </c>
      <c r="D11952" s="398">
        <v>576.54999999999995</v>
      </c>
      <c r="F11952" s="398">
        <v>740.57</v>
      </c>
      <c r="H11952" s="398" t="s">
        <v>10748</v>
      </c>
    </row>
    <row r="11953" spans="1:8">
      <c r="A11953">
        <v>1802</v>
      </c>
      <c r="B11953" t="s">
        <v>12297</v>
      </c>
      <c r="C11953" s="398" t="s">
        <v>530</v>
      </c>
      <c r="D11953" s="398">
        <v>1442.18</v>
      </c>
      <c r="F11953" s="398">
        <v>1852.45</v>
      </c>
      <c r="H11953" s="398" t="s">
        <v>10748</v>
      </c>
    </row>
    <row r="11954" spans="1:8">
      <c r="A11954">
        <v>1809</v>
      </c>
      <c r="B11954" t="s">
        <v>12298</v>
      </c>
      <c r="C11954" s="398" t="s">
        <v>530</v>
      </c>
      <c r="D11954" s="398">
        <v>60.38</v>
      </c>
      <c r="F11954" s="398">
        <v>77.56</v>
      </c>
      <c r="H11954" s="398" t="s">
        <v>10748</v>
      </c>
    </row>
    <row r="11955" spans="1:8">
      <c r="A11955">
        <v>1814</v>
      </c>
      <c r="B11955" t="s">
        <v>12299</v>
      </c>
      <c r="C11955" s="398" t="s">
        <v>530</v>
      </c>
      <c r="D11955" s="398">
        <v>49.6</v>
      </c>
      <c r="F11955" s="398">
        <v>63.71</v>
      </c>
      <c r="H11955" s="398" t="s">
        <v>10748</v>
      </c>
    </row>
    <row r="11956" spans="1:8">
      <c r="A11956">
        <v>1805</v>
      </c>
      <c r="B11956" t="s">
        <v>12300</v>
      </c>
      <c r="C11956" s="398" t="s">
        <v>530</v>
      </c>
      <c r="D11956" s="398">
        <v>28.79</v>
      </c>
      <c r="F11956" s="398">
        <v>36.979999999999997</v>
      </c>
      <c r="H11956" s="398" t="s">
        <v>10748</v>
      </c>
    </row>
    <row r="11957" spans="1:8">
      <c r="A11957">
        <v>1803</v>
      </c>
      <c r="B11957" t="s">
        <v>12301</v>
      </c>
      <c r="C11957" s="398" t="s">
        <v>530</v>
      </c>
      <c r="D11957" s="398">
        <v>12.53</v>
      </c>
      <c r="F11957" s="398">
        <v>16.100000000000001</v>
      </c>
      <c r="H11957" s="398" t="s">
        <v>10748</v>
      </c>
    </row>
    <row r="11958" spans="1:8">
      <c r="A11958">
        <v>1821</v>
      </c>
      <c r="B11958" t="s">
        <v>12302</v>
      </c>
      <c r="C11958" s="398" t="s">
        <v>530</v>
      </c>
      <c r="D11958" s="398">
        <v>170.06</v>
      </c>
      <c r="F11958" s="398">
        <v>218.44</v>
      </c>
      <c r="H11958" s="398" t="s">
        <v>10748</v>
      </c>
    </row>
    <row r="11959" spans="1:8">
      <c r="A11959">
        <v>1806</v>
      </c>
      <c r="B11959" t="s">
        <v>12303</v>
      </c>
      <c r="C11959" s="398" t="s">
        <v>530</v>
      </c>
      <c r="D11959" s="398">
        <v>101.22</v>
      </c>
      <c r="F11959" s="398">
        <v>130.02000000000001</v>
      </c>
      <c r="H11959" s="398" t="s">
        <v>10748</v>
      </c>
    </row>
    <row r="11960" spans="1:8">
      <c r="A11960">
        <v>1807</v>
      </c>
      <c r="B11960" t="s">
        <v>12304</v>
      </c>
      <c r="C11960" s="398" t="s">
        <v>530</v>
      </c>
      <c r="D11960" s="398">
        <v>243.21</v>
      </c>
      <c r="F11960" s="398">
        <v>312.39999999999998</v>
      </c>
      <c r="H11960" s="398" t="s">
        <v>10748</v>
      </c>
    </row>
    <row r="11961" spans="1:8">
      <c r="A11961">
        <v>1804</v>
      </c>
      <c r="B11961" t="s">
        <v>12305</v>
      </c>
      <c r="C11961" s="398" t="s">
        <v>530</v>
      </c>
      <c r="D11961" s="398">
        <v>17.84</v>
      </c>
      <c r="F11961" s="398">
        <v>22.92</v>
      </c>
      <c r="H11961" s="398" t="s">
        <v>10748</v>
      </c>
    </row>
    <row r="11962" spans="1:8">
      <c r="A11962">
        <v>1808</v>
      </c>
      <c r="B11962" t="s">
        <v>12306</v>
      </c>
      <c r="C11962" s="398" t="s">
        <v>530</v>
      </c>
      <c r="D11962" s="398">
        <v>487.59</v>
      </c>
      <c r="F11962" s="398">
        <v>626.29999999999995</v>
      </c>
      <c r="H11962" s="398" t="s">
        <v>10748</v>
      </c>
    </row>
    <row r="11963" spans="1:8">
      <c r="A11963">
        <v>40385</v>
      </c>
      <c r="B11963" t="s">
        <v>12307</v>
      </c>
      <c r="C11963" s="398" t="s">
        <v>530</v>
      </c>
      <c r="F11963" s="398">
        <v>87.29</v>
      </c>
      <c r="H11963" s="398" t="s">
        <v>10748</v>
      </c>
    </row>
    <row r="11964" spans="1:8">
      <c r="A11964">
        <v>40383</v>
      </c>
      <c r="B11964" t="s">
        <v>12308</v>
      </c>
      <c r="C11964" s="398" t="s">
        <v>530</v>
      </c>
      <c r="F11964" s="398">
        <v>59.76</v>
      </c>
      <c r="H11964" s="398" t="s">
        <v>10748</v>
      </c>
    </row>
    <row r="11965" spans="1:8">
      <c r="A11965">
        <v>40382</v>
      </c>
      <c r="B11965" t="s">
        <v>12309</v>
      </c>
      <c r="C11965" s="398" t="s">
        <v>530</v>
      </c>
      <c r="F11965" s="398">
        <v>39.1</v>
      </c>
      <c r="H11965" s="398" t="s">
        <v>10748</v>
      </c>
    </row>
    <row r="11966" spans="1:8">
      <c r="A11966">
        <v>40378</v>
      </c>
      <c r="B11966" t="s">
        <v>12310</v>
      </c>
      <c r="C11966" s="398" t="s">
        <v>530</v>
      </c>
      <c r="F11966" s="398">
        <v>20.66</v>
      </c>
      <c r="H11966" s="398" t="s">
        <v>10748</v>
      </c>
    </row>
    <row r="11967" spans="1:8">
      <c r="A11967">
        <v>40422</v>
      </c>
      <c r="B11967" t="s">
        <v>12311</v>
      </c>
      <c r="C11967" s="398" t="s">
        <v>530</v>
      </c>
      <c r="F11967" s="398">
        <v>266.36</v>
      </c>
      <c r="H11967" s="398" t="s">
        <v>10748</v>
      </c>
    </row>
    <row r="11968" spans="1:8">
      <c r="A11968">
        <v>40387</v>
      </c>
      <c r="B11968" t="s">
        <v>12312</v>
      </c>
      <c r="C11968" s="398" t="s">
        <v>530</v>
      </c>
      <c r="F11968" s="398">
        <v>135.62</v>
      </c>
      <c r="H11968" s="398" t="s">
        <v>10748</v>
      </c>
    </row>
    <row r="11969" spans="1:8">
      <c r="A11969">
        <v>40390</v>
      </c>
      <c r="B11969" t="s">
        <v>12313</v>
      </c>
      <c r="C11969" s="398" t="s">
        <v>530</v>
      </c>
      <c r="F11969" s="398">
        <v>560.99</v>
      </c>
      <c r="H11969" s="398" t="s">
        <v>10748</v>
      </c>
    </row>
    <row r="11970" spans="1:8">
      <c r="A11970">
        <v>40380</v>
      </c>
      <c r="B11970" t="s">
        <v>12314</v>
      </c>
      <c r="C11970" s="398" t="s">
        <v>530</v>
      </c>
      <c r="F11970" s="398">
        <v>27.55</v>
      </c>
      <c r="H11970" s="398" t="s">
        <v>10748</v>
      </c>
    </row>
    <row r="11971" spans="1:8">
      <c r="A11971">
        <v>2621</v>
      </c>
      <c r="B11971" t="s">
        <v>12315</v>
      </c>
      <c r="C11971" s="398" t="s">
        <v>530</v>
      </c>
      <c r="D11971" s="398">
        <v>158.13999999999999</v>
      </c>
      <c r="F11971" s="398">
        <v>145.31</v>
      </c>
      <c r="H11971" s="398" t="s">
        <v>10748</v>
      </c>
    </row>
    <row r="11972" spans="1:8">
      <c r="A11972">
        <v>2616</v>
      </c>
      <c r="B11972" t="s">
        <v>12316</v>
      </c>
      <c r="C11972" s="398" t="s">
        <v>530</v>
      </c>
      <c r="D11972" s="398">
        <v>4.47</v>
      </c>
      <c r="F11972" s="398">
        <v>4.1100000000000003</v>
      </c>
      <c r="H11972" s="398" t="s">
        <v>10748</v>
      </c>
    </row>
    <row r="11973" spans="1:8">
      <c r="A11973">
        <v>2633</v>
      </c>
      <c r="B11973" t="s">
        <v>12317</v>
      </c>
      <c r="C11973" s="398" t="s">
        <v>530</v>
      </c>
      <c r="D11973" s="398">
        <v>5.0599999999999996</v>
      </c>
      <c r="F11973" s="398">
        <v>4.6500000000000004</v>
      </c>
      <c r="H11973" s="398" t="s">
        <v>10748</v>
      </c>
    </row>
    <row r="11974" spans="1:8">
      <c r="A11974">
        <v>2617</v>
      </c>
      <c r="B11974" t="s">
        <v>12318</v>
      </c>
      <c r="C11974" s="398" t="s">
        <v>530</v>
      </c>
      <c r="D11974" s="398">
        <v>6.88</v>
      </c>
      <c r="F11974" s="398">
        <v>6.32</v>
      </c>
      <c r="H11974" s="398" t="s">
        <v>10748</v>
      </c>
    </row>
    <row r="11975" spans="1:8">
      <c r="A11975">
        <v>2618</v>
      </c>
      <c r="B11975" t="s">
        <v>12319</v>
      </c>
      <c r="C11975" s="398" t="s">
        <v>530</v>
      </c>
      <c r="D11975" s="398">
        <v>15.66</v>
      </c>
      <c r="F11975" s="398">
        <v>14.39</v>
      </c>
      <c r="H11975" s="398" t="s">
        <v>10748</v>
      </c>
    </row>
    <row r="11976" spans="1:8">
      <c r="A11976">
        <v>2632</v>
      </c>
      <c r="B11976" t="s">
        <v>12320</v>
      </c>
      <c r="C11976" s="398" t="s">
        <v>530</v>
      </c>
      <c r="D11976" s="398">
        <v>19.100000000000001</v>
      </c>
      <c r="F11976" s="398">
        <v>17.55</v>
      </c>
      <c r="H11976" s="398" t="s">
        <v>10748</v>
      </c>
    </row>
    <row r="11977" spans="1:8">
      <c r="A11977">
        <v>2631</v>
      </c>
      <c r="B11977" t="s">
        <v>12321</v>
      </c>
      <c r="C11977" s="398" t="s">
        <v>530</v>
      </c>
      <c r="D11977" s="398">
        <v>28.05</v>
      </c>
      <c r="F11977" s="398">
        <v>25.77</v>
      </c>
      <c r="H11977" s="398" t="s">
        <v>10748</v>
      </c>
    </row>
    <row r="11978" spans="1:8">
      <c r="A11978">
        <v>2619</v>
      </c>
      <c r="B11978" t="s">
        <v>12322</v>
      </c>
      <c r="C11978" s="398" t="s">
        <v>530</v>
      </c>
      <c r="D11978" s="398">
        <v>71.02</v>
      </c>
      <c r="F11978" s="398">
        <v>65.260000000000005</v>
      </c>
      <c r="H11978" s="398" t="s">
        <v>10748</v>
      </c>
    </row>
    <row r="11979" spans="1:8">
      <c r="A11979">
        <v>2620</v>
      </c>
      <c r="B11979" t="s">
        <v>12323</v>
      </c>
      <c r="C11979" s="398" t="s">
        <v>530</v>
      </c>
      <c r="D11979" s="398">
        <v>93.24</v>
      </c>
      <c r="F11979" s="398">
        <v>85.68</v>
      </c>
      <c r="H11979" s="398" t="s">
        <v>10748</v>
      </c>
    </row>
    <row r="11980" spans="1:8">
      <c r="A11980">
        <v>40413</v>
      </c>
      <c r="B11980" t="s">
        <v>12324</v>
      </c>
      <c r="C11980" s="398" t="s">
        <v>530</v>
      </c>
      <c r="F11980" s="398">
        <v>19.68</v>
      </c>
      <c r="H11980" s="398" t="s">
        <v>10748</v>
      </c>
    </row>
    <row r="11981" spans="1:8">
      <c r="A11981">
        <v>40415</v>
      </c>
      <c r="B11981" t="s">
        <v>12325</v>
      </c>
      <c r="C11981" s="398" t="s">
        <v>530</v>
      </c>
      <c r="F11981" s="398">
        <v>28.05</v>
      </c>
      <c r="H11981" s="398" t="s">
        <v>10748</v>
      </c>
    </row>
    <row r="11982" spans="1:8">
      <c r="A11982">
        <v>40417</v>
      </c>
      <c r="B11982" t="s">
        <v>12326</v>
      </c>
      <c r="C11982" s="398" t="s">
        <v>530</v>
      </c>
      <c r="F11982" s="398">
        <v>33.090000000000003</v>
      </c>
      <c r="H11982" s="398" t="s">
        <v>10748</v>
      </c>
    </row>
    <row r="11983" spans="1:8">
      <c r="A11983">
        <v>39273</v>
      </c>
      <c r="B11983" t="s">
        <v>12327</v>
      </c>
      <c r="C11983" s="398" t="s">
        <v>530</v>
      </c>
      <c r="D11983" s="398">
        <v>4.68</v>
      </c>
      <c r="F11983" s="398">
        <v>3.03</v>
      </c>
      <c r="H11983" s="398" t="s">
        <v>10748</v>
      </c>
    </row>
    <row r="11984" spans="1:8">
      <c r="A11984">
        <v>39271</v>
      </c>
      <c r="B11984" t="s">
        <v>12328</v>
      </c>
      <c r="C11984" s="398" t="s">
        <v>530</v>
      </c>
      <c r="D11984" s="398">
        <v>2.76</v>
      </c>
      <c r="F11984" s="398">
        <v>1.78</v>
      </c>
      <c r="H11984" s="398" t="s">
        <v>10748</v>
      </c>
    </row>
    <row r="11985" spans="1:8">
      <c r="A11985">
        <v>39272</v>
      </c>
      <c r="B11985" t="s">
        <v>12329</v>
      </c>
      <c r="C11985" s="398" t="s">
        <v>530</v>
      </c>
      <c r="D11985" s="398">
        <v>3.39</v>
      </c>
      <c r="F11985" s="398">
        <v>2.19</v>
      </c>
      <c r="H11985" s="398" t="s">
        <v>10748</v>
      </c>
    </row>
    <row r="11986" spans="1:8">
      <c r="A11986">
        <v>1875</v>
      </c>
      <c r="B11986" t="s">
        <v>12330</v>
      </c>
      <c r="C11986" s="398" t="s">
        <v>530</v>
      </c>
      <c r="D11986" s="398">
        <v>7.49</v>
      </c>
      <c r="F11986" s="398">
        <v>4.84</v>
      </c>
      <c r="H11986" s="398" t="s">
        <v>10748</v>
      </c>
    </row>
    <row r="11987" spans="1:8">
      <c r="A11987">
        <v>1874</v>
      </c>
      <c r="B11987" t="s">
        <v>12331</v>
      </c>
      <c r="C11987" s="398" t="s">
        <v>530</v>
      </c>
      <c r="D11987" s="398">
        <v>6.18</v>
      </c>
      <c r="F11987" s="398">
        <v>4</v>
      </c>
      <c r="H11987" s="398" t="s">
        <v>10748</v>
      </c>
    </row>
    <row r="11988" spans="1:8">
      <c r="A11988">
        <v>1884</v>
      </c>
      <c r="B11988" t="s">
        <v>12332</v>
      </c>
      <c r="C11988" s="398" t="s">
        <v>530</v>
      </c>
      <c r="D11988" s="398">
        <v>5.48</v>
      </c>
      <c r="F11988" s="398">
        <v>3.54</v>
      </c>
      <c r="H11988" s="398" t="s">
        <v>10748</v>
      </c>
    </row>
    <row r="11989" spans="1:8">
      <c r="A11989">
        <v>1870</v>
      </c>
      <c r="B11989" t="s">
        <v>12333</v>
      </c>
      <c r="C11989" s="398" t="s">
        <v>530</v>
      </c>
      <c r="D11989" s="398">
        <v>3.57</v>
      </c>
      <c r="F11989" s="398">
        <v>2.31</v>
      </c>
      <c r="H11989" s="398" t="s">
        <v>10748</v>
      </c>
    </row>
    <row r="11990" spans="1:8">
      <c r="A11990">
        <v>1887</v>
      </c>
      <c r="B11990" t="s">
        <v>12334</v>
      </c>
      <c r="C11990" s="398" t="s">
        <v>530</v>
      </c>
      <c r="D11990" s="398">
        <v>31.04</v>
      </c>
      <c r="F11990" s="398">
        <v>20.079999999999998</v>
      </c>
      <c r="H11990" s="398" t="s">
        <v>10748</v>
      </c>
    </row>
    <row r="11991" spans="1:8">
      <c r="A11991">
        <v>1876</v>
      </c>
      <c r="B11991" t="s">
        <v>12335</v>
      </c>
      <c r="C11991" s="398" t="s">
        <v>530</v>
      </c>
      <c r="D11991" s="398">
        <v>12.16</v>
      </c>
      <c r="F11991" s="398">
        <v>7.87</v>
      </c>
      <c r="H11991" s="398" t="s">
        <v>10748</v>
      </c>
    </row>
    <row r="11992" spans="1:8">
      <c r="A11992">
        <v>1877</v>
      </c>
      <c r="B11992" t="s">
        <v>12336</v>
      </c>
      <c r="C11992" s="398" t="s">
        <v>530</v>
      </c>
      <c r="D11992" s="398">
        <v>31.08</v>
      </c>
      <c r="F11992" s="398">
        <v>20.11</v>
      </c>
      <c r="H11992" s="398" t="s">
        <v>10748</v>
      </c>
    </row>
    <row r="11993" spans="1:8">
      <c r="A11993">
        <v>1879</v>
      </c>
      <c r="B11993" t="s">
        <v>12337</v>
      </c>
      <c r="C11993" s="398" t="s">
        <v>530</v>
      </c>
      <c r="D11993" s="398">
        <v>3.62</v>
      </c>
      <c r="F11993" s="398">
        <v>2.34</v>
      </c>
      <c r="H11993" s="398" t="s">
        <v>10748</v>
      </c>
    </row>
    <row r="11994" spans="1:8">
      <c r="A11994">
        <v>1878</v>
      </c>
      <c r="B11994" t="s">
        <v>12338</v>
      </c>
      <c r="C11994" s="398" t="s">
        <v>530</v>
      </c>
      <c r="D11994" s="398">
        <v>62.44</v>
      </c>
      <c r="F11994" s="398">
        <v>40.4</v>
      </c>
      <c r="H11994" s="398" t="s">
        <v>10748</v>
      </c>
    </row>
    <row r="11995" spans="1:8">
      <c r="A11995">
        <v>37971</v>
      </c>
      <c r="B11995" t="s">
        <v>12339</v>
      </c>
      <c r="C11995" s="398" t="s">
        <v>530</v>
      </c>
      <c r="D11995" s="398">
        <v>5.64</v>
      </c>
      <c r="F11995" s="398">
        <v>5.3</v>
      </c>
      <c r="H11995" s="398" t="s">
        <v>10748</v>
      </c>
    </row>
    <row r="11996" spans="1:8">
      <c r="A11996">
        <v>37972</v>
      </c>
      <c r="B11996" t="s">
        <v>12340</v>
      </c>
      <c r="C11996" s="398" t="s">
        <v>530</v>
      </c>
      <c r="D11996" s="398">
        <v>8.01</v>
      </c>
      <c r="F11996" s="398">
        <v>7.52</v>
      </c>
      <c r="H11996" s="398" t="s">
        <v>10748</v>
      </c>
    </row>
    <row r="11997" spans="1:8">
      <c r="A11997">
        <v>37973</v>
      </c>
      <c r="B11997" t="s">
        <v>12341</v>
      </c>
      <c r="C11997" s="398" t="s">
        <v>530</v>
      </c>
      <c r="D11997" s="398">
        <v>15.04</v>
      </c>
      <c r="F11997" s="398">
        <v>14.14</v>
      </c>
      <c r="H11997" s="398" t="s">
        <v>10748</v>
      </c>
    </row>
    <row r="11998" spans="1:8">
      <c r="A11998">
        <v>1926</v>
      </c>
      <c r="B11998" t="s">
        <v>12342</v>
      </c>
      <c r="C11998" s="398" t="s">
        <v>530</v>
      </c>
      <c r="D11998" s="398">
        <v>2.0699999999999998</v>
      </c>
      <c r="F11998" s="398">
        <v>2.56</v>
      </c>
      <c r="H11998" s="398" t="s">
        <v>10748</v>
      </c>
    </row>
    <row r="11999" spans="1:8">
      <c r="A11999">
        <v>1927</v>
      </c>
      <c r="B11999" t="s">
        <v>12343</v>
      </c>
      <c r="C11999" s="398" t="s">
        <v>530</v>
      </c>
      <c r="D11999" s="398">
        <v>2.3199999999999998</v>
      </c>
      <c r="F11999" s="398">
        <v>2.88</v>
      </c>
      <c r="H11999" s="398" t="s">
        <v>10748</v>
      </c>
    </row>
    <row r="12000" spans="1:8">
      <c r="A12000">
        <v>1923</v>
      </c>
      <c r="B12000" t="s">
        <v>12344</v>
      </c>
      <c r="C12000" s="398" t="s">
        <v>530</v>
      </c>
      <c r="D12000" s="398">
        <v>4.2300000000000004</v>
      </c>
      <c r="F12000" s="398">
        <v>5.24</v>
      </c>
      <c r="H12000" s="398" t="s">
        <v>10748</v>
      </c>
    </row>
    <row r="12001" spans="1:8">
      <c r="A12001">
        <v>1929</v>
      </c>
      <c r="B12001" t="s">
        <v>12345</v>
      </c>
      <c r="C12001" s="398" t="s">
        <v>530</v>
      </c>
      <c r="D12001" s="398">
        <v>5.13</v>
      </c>
      <c r="F12001" s="398">
        <v>6.36</v>
      </c>
      <c r="H12001" s="398" t="s">
        <v>10748</v>
      </c>
    </row>
    <row r="12002" spans="1:8">
      <c r="A12002">
        <v>1930</v>
      </c>
      <c r="B12002" t="s">
        <v>12346</v>
      </c>
      <c r="C12002" s="398" t="s">
        <v>530</v>
      </c>
      <c r="D12002" s="398">
        <v>8.7799999999999994</v>
      </c>
      <c r="F12002" s="398">
        <v>10.88</v>
      </c>
      <c r="H12002" s="398" t="s">
        <v>10748</v>
      </c>
    </row>
    <row r="12003" spans="1:8">
      <c r="A12003">
        <v>1924</v>
      </c>
      <c r="B12003" t="s">
        <v>12347</v>
      </c>
      <c r="C12003" s="398" t="s">
        <v>530</v>
      </c>
      <c r="D12003" s="398">
        <v>14.16</v>
      </c>
      <c r="F12003" s="398">
        <v>17.55</v>
      </c>
      <c r="H12003" s="398" t="s">
        <v>10748</v>
      </c>
    </row>
    <row r="12004" spans="1:8">
      <c r="A12004">
        <v>1922</v>
      </c>
      <c r="B12004" t="s">
        <v>12348</v>
      </c>
      <c r="C12004" s="398" t="s">
        <v>530</v>
      </c>
      <c r="D12004" s="398">
        <v>29.29</v>
      </c>
      <c r="F12004" s="398">
        <v>36.299999999999997</v>
      </c>
      <c r="H12004" s="398" t="s">
        <v>10748</v>
      </c>
    </row>
    <row r="12005" spans="1:8">
      <c r="A12005">
        <v>1953</v>
      </c>
      <c r="B12005" t="s">
        <v>12349</v>
      </c>
      <c r="C12005" s="398" t="s">
        <v>530</v>
      </c>
      <c r="D12005" s="398">
        <v>35.76</v>
      </c>
      <c r="F12005" s="398">
        <v>44.31</v>
      </c>
      <c r="H12005" s="398" t="s">
        <v>10748</v>
      </c>
    </row>
    <row r="12006" spans="1:8">
      <c r="A12006">
        <v>1962</v>
      </c>
      <c r="B12006" t="s">
        <v>12350</v>
      </c>
      <c r="C12006" s="398" t="s">
        <v>530</v>
      </c>
      <c r="D12006" s="398">
        <v>173.73</v>
      </c>
      <c r="F12006" s="398">
        <v>215.28</v>
      </c>
      <c r="H12006" s="398" t="s">
        <v>10748</v>
      </c>
    </row>
    <row r="12007" spans="1:8">
      <c r="A12007">
        <v>1955</v>
      </c>
      <c r="B12007" t="s">
        <v>12351</v>
      </c>
      <c r="C12007" s="398" t="s">
        <v>530</v>
      </c>
      <c r="D12007" s="398">
        <v>2</v>
      </c>
      <c r="F12007" s="398">
        <v>2.48</v>
      </c>
      <c r="H12007" s="398" t="s">
        <v>10748</v>
      </c>
    </row>
    <row r="12008" spans="1:8">
      <c r="A12008">
        <v>1956</v>
      </c>
      <c r="B12008" t="s">
        <v>12352</v>
      </c>
      <c r="C12008" s="398" t="s">
        <v>530</v>
      </c>
      <c r="D12008" s="398">
        <v>2.82</v>
      </c>
      <c r="F12008" s="398">
        <v>3.5</v>
      </c>
      <c r="H12008" s="398" t="s">
        <v>10748</v>
      </c>
    </row>
    <row r="12009" spans="1:8">
      <c r="A12009">
        <v>1957</v>
      </c>
      <c r="B12009" t="s">
        <v>12353</v>
      </c>
      <c r="C12009" s="398" t="s">
        <v>530</v>
      </c>
      <c r="D12009" s="398">
        <v>6.11</v>
      </c>
      <c r="F12009" s="398">
        <v>7.57</v>
      </c>
      <c r="H12009" s="398" t="s">
        <v>10748</v>
      </c>
    </row>
    <row r="12010" spans="1:8">
      <c r="A12010">
        <v>1958</v>
      </c>
      <c r="B12010" t="s">
        <v>12354</v>
      </c>
      <c r="C12010" s="398" t="s">
        <v>530</v>
      </c>
      <c r="D12010" s="398">
        <v>11.38</v>
      </c>
      <c r="F12010" s="398">
        <v>14.1</v>
      </c>
      <c r="H12010" s="398" t="s">
        <v>10748</v>
      </c>
    </row>
    <row r="12011" spans="1:8">
      <c r="A12011">
        <v>1959</v>
      </c>
      <c r="B12011" t="s">
        <v>12355</v>
      </c>
      <c r="C12011" s="398" t="s">
        <v>530</v>
      </c>
      <c r="D12011" s="398">
        <v>12.34</v>
      </c>
      <c r="F12011" s="398">
        <v>15.3</v>
      </c>
      <c r="H12011" s="398" t="s">
        <v>10748</v>
      </c>
    </row>
    <row r="12012" spans="1:8">
      <c r="A12012">
        <v>1925</v>
      </c>
      <c r="B12012" t="s">
        <v>12356</v>
      </c>
      <c r="C12012" s="398" t="s">
        <v>530</v>
      </c>
      <c r="D12012" s="398">
        <v>32.26</v>
      </c>
      <c r="F12012" s="398">
        <v>39.979999999999997</v>
      </c>
      <c r="H12012" s="398" t="s">
        <v>10748</v>
      </c>
    </row>
    <row r="12013" spans="1:8">
      <c r="A12013">
        <v>1960</v>
      </c>
      <c r="B12013" t="s">
        <v>12357</v>
      </c>
      <c r="C12013" s="398" t="s">
        <v>530</v>
      </c>
      <c r="D12013" s="398">
        <v>49.54</v>
      </c>
      <c r="F12013" s="398">
        <v>61.39</v>
      </c>
      <c r="H12013" s="398" t="s">
        <v>10748</v>
      </c>
    </row>
    <row r="12014" spans="1:8">
      <c r="A12014">
        <v>1961</v>
      </c>
      <c r="B12014" t="s">
        <v>12358</v>
      </c>
      <c r="C12014" s="398" t="s">
        <v>530</v>
      </c>
      <c r="D12014" s="398">
        <v>63.47</v>
      </c>
      <c r="F12014" s="398">
        <v>78.650000000000006</v>
      </c>
      <c r="H12014" s="398" t="s">
        <v>10748</v>
      </c>
    </row>
    <row r="12015" spans="1:8">
      <c r="A12015">
        <v>38423</v>
      </c>
      <c r="B12015" t="s">
        <v>12359</v>
      </c>
      <c r="C12015" s="398" t="s">
        <v>530</v>
      </c>
      <c r="D12015" s="398">
        <v>39.31</v>
      </c>
      <c r="F12015" s="398">
        <v>42.64</v>
      </c>
      <c r="H12015" s="398" t="s">
        <v>10748</v>
      </c>
    </row>
    <row r="12016" spans="1:8">
      <c r="A12016">
        <v>39866</v>
      </c>
      <c r="B12016" t="s">
        <v>12360</v>
      </c>
      <c r="C12016" s="398" t="s">
        <v>530</v>
      </c>
      <c r="F12016" s="398">
        <v>19.39</v>
      </c>
      <c r="H12016" s="398" t="s">
        <v>10748</v>
      </c>
    </row>
    <row r="12017" spans="1:8">
      <c r="A12017">
        <v>39867</v>
      </c>
      <c r="B12017" t="s">
        <v>12361</v>
      </c>
      <c r="C12017" s="398" t="s">
        <v>530</v>
      </c>
      <c r="F12017" s="398">
        <v>43.1</v>
      </c>
      <c r="H12017" s="398" t="s">
        <v>10748</v>
      </c>
    </row>
    <row r="12018" spans="1:8">
      <c r="A12018">
        <v>39868</v>
      </c>
      <c r="B12018" t="s">
        <v>12362</v>
      </c>
      <c r="C12018" s="398" t="s">
        <v>530</v>
      </c>
      <c r="F12018" s="398">
        <v>77.64</v>
      </c>
      <c r="H12018" s="398" t="s">
        <v>10748</v>
      </c>
    </row>
    <row r="12019" spans="1:8">
      <c r="A12019">
        <v>37999</v>
      </c>
      <c r="B12019" t="s">
        <v>12363</v>
      </c>
      <c r="C12019" s="398" t="s">
        <v>530</v>
      </c>
      <c r="D12019" s="398">
        <v>9.51</v>
      </c>
      <c r="F12019" s="398">
        <v>8.94</v>
      </c>
      <c r="H12019" s="398" t="s">
        <v>10748</v>
      </c>
    </row>
    <row r="12020" spans="1:8">
      <c r="A12020">
        <v>38000</v>
      </c>
      <c r="B12020" t="s">
        <v>12364</v>
      </c>
      <c r="C12020" s="398" t="s">
        <v>530</v>
      </c>
      <c r="D12020" s="398">
        <v>11.11</v>
      </c>
      <c r="F12020" s="398">
        <v>10.44</v>
      </c>
      <c r="H12020" s="398" t="s">
        <v>10748</v>
      </c>
    </row>
    <row r="12021" spans="1:8">
      <c r="A12021">
        <v>38129</v>
      </c>
      <c r="B12021" t="s">
        <v>12365</v>
      </c>
      <c r="C12021" s="398" t="s">
        <v>530</v>
      </c>
      <c r="D12021" s="398">
        <v>4.66</v>
      </c>
      <c r="F12021" s="398">
        <v>5.77</v>
      </c>
      <c r="H12021" s="398" t="s">
        <v>10748</v>
      </c>
    </row>
    <row r="12022" spans="1:8">
      <c r="A12022">
        <v>38025</v>
      </c>
      <c r="B12022" t="s">
        <v>12366</v>
      </c>
      <c r="C12022" s="398" t="s">
        <v>530</v>
      </c>
      <c r="D12022" s="398">
        <v>6.32</v>
      </c>
      <c r="F12022" s="398">
        <v>7.84</v>
      </c>
      <c r="H12022" s="398" t="s">
        <v>10748</v>
      </c>
    </row>
    <row r="12023" spans="1:8">
      <c r="A12023">
        <v>38026</v>
      </c>
      <c r="B12023" t="s">
        <v>12367</v>
      </c>
      <c r="C12023" s="398" t="s">
        <v>530</v>
      </c>
      <c r="D12023" s="398">
        <v>15.61</v>
      </c>
      <c r="F12023" s="398">
        <v>19.350000000000001</v>
      </c>
      <c r="H12023" s="398" t="s">
        <v>10748</v>
      </c>
    </row>
    <row r="12024" spans="1:8">
      <c r="A12024">
        <v>43955</v>
      </c>
      <c r="B12024" t="s">
        <v>12368</v>
      </c>
      <c r="C12024" s="398" t="s">
        <v>530</v>
      </c>
      <c r="F12024" s="398">
        <v>243.11</v>
      </c>
      <c r="H12024" s="398" t="s">
        <v>10748</v>
      </c>
    </row>
    <row r="12025" spans="1:8">
      <c r="A12025">
        <v>43957</v>
      </c>
      <c r="B12025" t="s">
        <v>12369</v>
      </c>
      <c r="C12025" s="398" t="s">
        <v>530</v>
      </c>
      <c r="F12025" s="398">
        <v>286.33999999999997</v>
      </c>
      <c r="H12025" s="398" t="s">
        <v>10748</v>
      </c>
    </row>
    <row r="12026" spans="1:8">
      <c r="A12026">
        <v>43950</v>
      </c>
      <c r="B12026" t="s">
        <v>12370</v>
      </c>
      <c r="C12026" s="398" t="s">
        <v>530</v>
      </c>
      <c r="F12026" s="398">
        <v>130.31</v>
      </c>
      <c r="H12026" s="398" t="s">
        <v>10748</v>
      </c>
    </row>
    <row r="12027" spans="1:8">
      <c r="A12027">
        <v>43954</v>
      </c>
      <c r="B12027" t="s">
        <v>12371</v>
      </c>
      <c r="C12027" s="398" t="s">
        <v>530</v>
      </c>
      <c r="F12027" s="398">
        <v>165.68</v>
      </c>
      <c r="H12027" s="398" t="s">
        <v>10748</v>
      </c>
    </row>
    <row r="12028" spans="1:8">
      <c r="A12028">
        <v>43945</v>
      </c>
      <c r="B12028" t="s">
        <v>12372</v>
      </c>
      <c r="C12028" s="398" t="s">
        <v>530</v>
      </c>
      <c r="F12028" s="398">
        <v>58.66</v>
      </c>
      <c r="H12028" s="398" t="s">
        <v>10748</v>
      </c>
    </row>
    <row r="12029" spans="1:8">
      <c r="A12029">
        <v>43947</v>
      </c>
      <c r="B12029" t="s">
        <v>12373</v>
      </c>
      <c r="C12029" s="398" t="s">
        <v>530</v>
      </c>
      <c r="F12029" s="398">
        <v>83.15</v>
      </c>
      <c r="H12029" s="398" t="s">
        <v>10748</v>
      </c>
    </row>
    <row r="12030" spans="1:8">
      <c r="A12030">
        <v>43920</v>
      </c>
      <c r="B12030" t="s">
        <v>12374</v>
      </c>
      <c r="C12030" s="398" t="s">
        <v>530</v>
      </c>
      <c r="F12030" s="398">
        <v>15.9</v>
      </c>
      <c r="H12030" s="398" t="s">
        <v>10748</v>
      </c>
    </row>
    <row r="12031" spans="1:8">
      <c r="A12031">
        <v>43921</v>
      </c>
      <c r="B12031" t="s">
        <v>12375</v>
      </c>
      <c r="C12031" s="398" t="s">
        <v>530</v>
      </c>
      <c r="F12031" s="398">
        <v>15.36</v>
      </c>
      <c r="H12031" s="398" t="s">
        <v>10748</v>
      </c>
    </row>
    <row r="12032" spans="1:8">
      <c r="A12032">
        <v>43922</v>
      </c>
      <c r="B12032" t="s">
        <v>12376</v>
      </c>
      <c r="C12032" s="398" t="s">
        <v>530</v>
      </c>
      <c r="F12032" s="398">
        <v>25.97</v>
      </c>
      <c r="H12032" s="398" t="s">
        <v>10748</v>
      </c>
    </row>
    <row r="12033" spans="1:8">
      <c r="A12033">
        <v>43923</v>
      </c>
      <c r="B12033" t="s">
        <v>12377</v>
      </c>
      <c r="C12033" s="398" t="s">
        <v>530</v>
      </c>
      <c r="F12033" s="398">
        <v>35.17</v>
      </c>
      <c r="H12033" s="398" t="s">
        <v>10748</v>
      </c>
    </row>
    <row r="12034" spans="1:8">
      <c r="A12034">
        <v>43924</v>
      </c>
      <c r="B12034" t="s">
        <v>12378</v>
      </c>
      <c r="C12034" s="398" t="s">
        <v>530</v>
      </c>
      <c r="F12034" s="398">
        <v>32.5</v>
      </c>
      <c r="H12034" s="398" t="s">
        <v>10748</v>
      </c>
    </row>
    <row r="12035" spans="1:8">
      <c r="A12035">
        <v>43952</v>
      </c>
      <c r="B12035" t="s">
        <v>12379</v>
      </c>
      <c r="C12035" s="398" t="s">
        <v>530</v>
      </c>
      <c r="F12035" s="398">
        <v>10.52</v>
      </c>
      <c r="H12035" s="398" t="s">
        <v>10748</v>
      </c>
    </row>
    <row r="12036" spans="1:8">
      <c r="A12036">
        <v>43956</v>
      </c>
      <c r="B12036" t="s">
        <v>12380</v>
      </c>
      <c r="C12036" s="398" t="s">
        <v>530</v>
      </c>
      <c r="F12036" s="398">
        <v>12.98</v>
      </c>
      <c r="H12036" s="398" t="s">
        <v>10748</v>
      </c>
    </row>
    <row r="12037" spans="1:8">
      <c r="A12037">
        <v>1858</v>
      </c>
      <c r="B12037" t="s">
        <v>12381</v>
      </c>
      <c r="C12037" s="398" t="s">
        <v>530</v>
      </c>
      <c r="D12037" s="398">
        <v>60.91</v>
      </c>
      <c r="F12037" s="398">
        <v>66.069999999999993</v>
      </c>
      <c r="H12037" s="398" t="s">
        <v>10748</v>
      </c>
    </row>
    <row r="12038" spans="1:8">
      <c r="A12038">
        <v>1844</v>
      </c>
      <c r="B12038" t="s">
        <v>12382</v>
      </c>
      <c r="C12038" s="398" t="s">
        <v>530</v>
      </c>
      <c r="D12038" s="398">
        <v>139.49</v>
      </c>
      <c r="F12038" s="398">
        <v>151.31</v>
      </c>
      <c r="H12038" s="398" t="s">
        <v>10748</v>
      </c>
    </row>
    <row r="12039" spans="1:8">
      <c r="A12039">
        <v>1863</v>
      </c>
      <c r="B12039" t="s">
        <v>12383</v>
      </c>
      <c r="C12039" s="398" t="s">
        <v>530</v>
      </c>
      <c r="D12039" s="398">
        <v>64.819999999999993</v>
      </c>
      <c r="F12039" s="398">
        <v>70.31</v>
      </c>
      <c r="H12039" s="398" t="s">
        <v>10748</v>
      </c>
    </row>
    <row r="12040" spans="1:8">
      <c r="A12040">
        <v>1865</v>
      </c>
      <c r="B12040" t="s">
        <v>12384</v>
      </c>
      <c r="C12040" s="398" t="s">
        <v>530</v>
      </c>
      <c r="D12040" s="398">
        <v>168.88</v>
      </c>
      <c r="F12040" s="398">
        <v>183.19</v>
      </c>
      <c r="H12040" s="398" t="s">
        <v>10748</v>
      </c>
    </row>
    <row r="12041" spans="1:8">
      <c r="A12041">
        <v>36355</v>
      </c>
      <c r="B12041" t="s">
        <v>12385</v>
      </c>
      <c r="C12041" s="398" t="s">
        <v>530</v>
      </c>
      <c r="F12041" s="398">
        <v>11.54</v>
      </c>
      <c r="H12041" s="398" t="s">
        <v>10748</v>
      </c>
    </row>
    <row r="12042" spans="1:8">
      <c r="A12042">
        <v>36356</v>
      </c>
      <c r="B12042" t="s">
        <v>12386</v>
      </c>
      <c r="C12042" s="398" t="s">
        <v>530</v>
      </c>
      <c r="F12042" s="398">
        <v>18.55</v>
      </c>
      <c r="H12042" s="398" t="s">
        <v>10748</v>
      </c>
    </row>
    <row r="12043" spans="1:8">
      <c r="A12043">
        <v>1940</v>
      </c>
      <c r="B12043" t="s">
        <v>12387</v>
      </c>
      <c r="C12043" s="398" t="s">
        <v>530</v>
      </c>
      <c r="D12043" s="398">
        <v>31.52</v>
      </c>
      <c r="F12043" s="398">
        <v>39.06</v>
      </c>
      <c r="H12043" s="398" t="s">
        <v>10748</v>
      </c>
    </row>
    <row r="12044" spans="1:8">
      <c r="A12044">
        <v>1939</v>
      </c>
      <c r="B12044" t="s">
        <v>12388</v>
      </c>
      <c r="C12044" s="398" t="s">
        <v>530</v>
      </c>
      <c r="D12044" s="398">
        <v>8.64</v>
      </c>
      <c r="F12044" s="398">
        <v>10.71</v>
      </c>
      <c r="H12044" s="398" t="s">
        <v>10748</v>
      </c>
    </row>
    <row r="12045" spans="1:8">
      <c r="A12045">
        <v>1937</v>
      </c>
      <c r="B12045" t="s">
        <v>12389</v>
      </c>
      <c r="C12045" s="398" t="s">
        <v>530</v>
      </c>
      <c r="D12045" s="398">
        <v>5.32</v>
      </c>
      <c r="F12045" s="398">
        <v>6.59</v>
      </c>
      <c r="H12045" s="398" t="s">
        <v>10748</v>
      </c>
    </row>
    <row r="12046" spans="1:8">
      <c r="A12046">
        <v>1938</v>
      </c>
      <c r="B12046" t="s">
        <v>12390</v>
      </c>
      <c r="C12046" s="398" t="s">
        <v>530</v>
      </c>
      <c r="D12046" s="398">
        <v>6.05</v>
      </c>
      <c r="F12046" s="398">
        <v>7.5</v>
      </c>
      <c r="H12046" s="398" t="s">
        <v>10748</v>
      </c>
    </row>
    <row r="12047" spans="1:8">
      <c r="A12047">
        <v>1966</v>
      </c>
      <c r="B12047" t="s">
        <v>12391</v>
      </c>
      <c r="C12047" s="398" t="s">
        <v>530</v>
      </c>
      <c r="D12047" s="398">
        <v>25.85</v>
      </c>
      <c r="F12047" s="398">
        <v>28.04</v>
      </c>
      <c r="H12047" s="398" t="s">
        <v>10748</v>
      </c>
    </row>
    <row r="12048" spans="1:8">
      <c r="A12048">
        <v>1933</v>
      </c>
      <c r="B12048" t="s">
        <v>12392</v>
      </c>
      <c r="C12048" s="398" t="s">
        <v>530</v>
      </c>
      <c r="D12048" s="398">
        <v>5.57</v>
      </c>
      <c r="F12048" s="398">
        <v>6.04</v>
      </c>
      <c r="H12048" s="398" t="s">
        <v>10748</v>
      </c>
    </row>
    <row r="12049" spans="1:8">
      <c r="A12049">
        <v>1932</v>
      </c>
      <c r="B12049" t="s">
        <v>12393</v>
      </c>
      <c r="C12049" s="398" t="s">
        <v>530</v>
      </c>
      <c r="D12049" s="398">
        <v>12.75</v>
      </c>
      <c r="F12049" s="398">
        <v>13.83</v>
      </c>
      <c r="H12049" s="398" t="s">
        <v>10748</v>
      </c>
    </row>
    <row r="12050" spans="1:8">
      <c r="A12050">
        <v>1951</v>
      </c>
      <c r="B12050" t="s">
        <v>12394</v>
      </c>
      <c r="C12050" s="398" t="s">
        <v>530</v>
      </c>
      <c r="D12050" s="398">
        <v>26.59</v>
      </c>
      <c r="F12050" s="398">
        <v>28.85</v>
      </c>
      <c r="H12050" s="398" t="s">
        <v>10748</v>
      </c>
    </row>
    <row r="12051" spans="1:8">
      <c r="A12051">
        <v>1970</v>
      </c>
      <c r="B12051" t="s">
        <v>12395</v>
      </c>
      <c r="C12051" s="398" t="s">
        <v>530</v>
      </c>
      <c r="D12051" s="398">
        <v>64.61</v>
      </c>
      <c r="F12051" s="398">
        <v>70.09</v>
      </c>
      <c r="H12051" s="398" t="s">
        <v>10748</v>
      </c>
    </row>
    <row r="12052" spans="1:8">
      <c r="A12052">
        <v>1967</v>
      </c>
      <c r="B12052" t="s">
        <v>12396</v>
      </c>
      <c r="C12052" s="398" t="s">
        <v>530</v>
      </c>
      <c r="D12052" s="398">
        <v>7.67</v>
      </c>
      <c r="F12052" s="398">
        <v>8.32</v>
      </c>
      <c r="H12052" s="398" t="s">
        <v>10748</v>
      </c>
    </row>
    <row r="12053" spans="1:8">
      <c r="A12053">
        <v>1968</v>
      </c>
      <c r="B12053" t="s">
        <v>12397</v>
      </c>
      <c r="C12053" s="398" t="s">
        <v>530</v>
      </c>
      <c r="D12053" s="398">
        <v>15.16</v>
      </c>
      <c r="F12053" s="398">
        <v>16.45</v>
      </c>
      <c r="H12053" s="398" t="s">
        <v>10748</v>
      </c>
    </row>
    <row r="12054" spans="1:8">
      <c r="A12054">
        <v>1969</v>
      </c>
      <c r="B12054" t="s">
        <v>12398</v>
      </c>
      <c r="C12054" s="398" t="s">
        <v>530</v>
      </c>
      <c r="D12054" s="398">
        <v>49.36</v>
      </c>
      <c r="F12054" s="398">
        <v>53.55</v>
      </c>
      <c r="H12054" s="398" t="s">
        <v>10748</v>
      </c>
    </row>
    <row r="12055" spans="1:8">
      <c r="A12055">
        <v>1827</v>
      </c>
      <c r="B12055" t="s">
        <v>12399</v>
      </c>
      <c r="C12055" s="398" t="s">
        <v>530</v>
      </c>
      <c r="D12055" s="398">
        <v>134.58000000000001</v>
      </c>
      <c r="F12055" s="398">
        <v>167.2</v>
      </c>
      <c r="H12055" s="398" t="s">
        <v>10748</v>
      </c>
    </row>
    <row r="12056" spans="1:8">
      <c r="A12056">
        <v>1831</v>
      </c>
      <c r="B12056" t="s">
        <v>12400</v>
      </c>
      <c r="C12056" s="398" t="s">
        <v>530</v>
      </c>
      <c r="D12056" s="398">
        <v>29.38</v>
      </c>
      <c r="F12056" s="398">
        <v>36.5</v>
      </c>
      <c r="H12056" s="398" t="s">
        <v>10748</v>
      </c>
    </row>
    <row r="12057" spans="1:8">
      <c r="A12057">
        <v>1825</v>
      </c>
      <c r="B12057" t="s">
        <v>12401</v>
      </c>
      <c r="C12057" s="398" t="s">
        <v>530</v>
      </c>
      <c r="D12057" s="398">
        <v>72.5</v>
      </c>
      <c r="F12057" s="398">
        <v>90.08</v>
      </c>
      <c r="H12057" s="398" t="s">
        <v>10748</v>
      </c>
    </row>
    <row r="12058" spans="1:8">
      <c r="A12058">
        <v>1828</v>
      </c>
      <c r="B12058" t="s">
        <v>12402</v>
      </c>
      <c r="C12058" s="398" t="s">
        <v>530</v>
      </c>
      <c r="D12058" s="398">
        <v>164.23</v>
      </c>
      <c r="F12058" s="398">
        <v>204.04</v>
      </c>
      <c r="H12058" s="398" t="s">
        <v>10748</v>
      </c>
    </row>
    <row r="12059" spans="1:8">
      <c r="A12059">
        <v>1845</v>
      </c>
      <c r="B12059" t="s">
        <v>12403</v>
      </c>
      <c r="C12059" s="398" t="s">
        <v>530</v>
      </c>
      <c r="D12059" s="398">
        <v>36.82</v>
      </c>
      <c r="F12059" s="398">
        <v>45.74</v>
      </c>
      <c r="H12059" s="398" t="s">
        <v>10748</v>
      </c>
    </row>
    <row r="12060" spans="1:8">
      <c r="A12060">
        <v>1824</v>
      </c>
      <c r="B12060" t="s">
        <v>12404</v>
      </c>
      <c r="C12060" s="398" t="s">
        <v>530</v>
      </c>
      <c r="D12060" s="398">
        <v>86.92</v>
      </c>
      <c r="F12060" s="398">
        <v>107.99</v>
      </c>
      <c r="H12060" s="398" t="s">
        <v>10748</v>
      </c>
    </row>
    <row r="12061" spans="1:8">
      <c r="A12061">
        <v>42693</v>
      </c>
      <c r="B12061" t="s">
        <v>12405</v>
      </c>
      <c r="C12061" s="398" t="s">
        <v>530</v>
      </c>
      <c r="D12061" s="398">
        <v>474.42</v>
      </c>
      <c r="F12061" s="398">
        <v>514.63</v>
      </c>
      <c r="H12061" s="398" t="s">
        <v>10748</v>
      </c>
    </row>
    <row r="12062" spans="1:8">
      <c r="A12062">
        <v>42695</v>
      </c>
      <c r="B12062" t="s">
        <v>12406</v>
      </c>
      <c r="C12062" s="398" t="s">
        <v>530</v>
      </c>
      <c r="D12062" s="398">
        <v>331.46</v>
      </c>
      <c r="F12062" s="398">
        <v>359.54</v>
      </c>
      <c r="H12062" s="398" t="s">
        <v>10748</v>
      </c>
    </row>
    <row r="12063" spans="1:8">
      <c r="A12063">
        <v>42694</v>
      </c>
      <c r="B12063" t="s">
        <v>12407</v>
      </c>
      <c r="C12063" s="398" t="s">
        <v>530</v>
      </c>
      <c r="D12063" s="398">
        <v>634.88</v>
      </c>
      <c r="F12063" s="398">
        <v>688.68</v>
      </c>
      <c r="H12063" s="398" t="s">
        <v>10748</v>
      </c>
    </row>
    <row r="12064" spans="1:8">
      <c r="A12064">
        <v>20097</v>
      </c>
      <c r="B12064" t="s">
        <v>12408</v>
      </c>
      <c r="C12064" s="398" t="s">
        <v>530</v>
      </c>
      <c r="D12064" s="398">
        <v>27.53</v>
      </c>
      <c r="F12064" s="398">
        <v>29.86</v>
      </c>
      <c r="H12064" s="398" t="s">
        <v>10748</v>
      </c>
    </row>
    <row r="12065" spans="1:8">
      <c r="A12065">
        <v>20098</v>
      </c>
      <c r="B12065" t="s">
        <v>12409</v>
      </c>
      <c r="C12065" s="398" t="s">
        <v>530</v>
      </c>
      <c r="D12065" s="398">
        <v>112.51</v>
      </c>
      <c r="F12065" s="398">
        <v>122.04</v>
      </c>
      <c r="H12065" s="398" t="s">
        <v>10748</v>
      </c>
    </row>
    <row r="12066" spans="1:8">
      <c r="A12066">
        <v>20096</v>
      </c>
      <c r="B12066" t="s">
        <v>12410</v>
      </c>
      <c r="C12066" s="398" t="s">
        <v>530</v>
      </c>
      <c r="D12066" s="398">
        <v>28.49</v>
      </c>
      <c r="F12066" s="398">
        <v>30.91</v>
      </c>
      <c r="H12066" s="398" t="s">
        <v>10748</v>
      </c>
    </row>
    <row r="12067" spans="1:8">
      <c r="A12067">
        <v>44472</v>
      </c>
      <c r="B12067" t="s">
        <v>12411</v>
      </c>
      <c r="C12067" s="398" t="s">
        <v>530</v>
      </c>
      <c r="F12067" s="398">
        <v>55.86</v>
      </c>
      <c r="H12067" s="398" t="s">
        <v>10748</v>
      </c>
    </row>
    <row r="12068" spans="1:8">
      <c r="A12068">
        <v>38369</v>
      </c>
      <c r="B12068" t="s">
        <v>12412</v>
      </c>
      <c r="C12068" s="398" t="s">
        <v>530</v>
      </c>
      <c r="D12068" s="398">
        <v>22.91</v>
      </c>
      <c r="F12068" s="398">
        <v>21.51</v>
      </c>
      <c r="H12068" s="398" t="s">
        <v>10748</v>
      </c>
    </row>
    <row r="12069" spans="1:8">
      <c r="A12069">
        <v>38370</v>
      </c>
      <c r="B12069" t="s">
        <v>12413</v>
      </c>
      <c r="C12069" s="398" t="s">
        <v>530</v>
      </c>
      <c r="D12069" s="398">
        <v>15.46</v>
      </c>
      <c r="F12069" s="398">
        <v>14.51</v>
      </c>
      <c r="H12069" s="398" t="s">
        <v>10748</v>
      </c>
    </row>
    <row r="12070" spans="1:8">
      <c r="A12070">
        <v>45199</v>
      </c>
      <c r="B12070" t="s">
        <v>12414</v>
      </c>
      <c r="C12070" s="398" t="s">
        <v>530</v>
      </c>
      <c r="D12070" s="398">
        <v>36.31</v>
      </c>
      <c r="F12070" s="398">
        <v>34.1</v>
      </c>
      <c r="H12070" s="398" t="s">
        <v>10748</v>
      </c>
    </row>
    <row r="12071" spans="1:8">
      <c r="A12071">
        <v>38372</v>
      </c>
      <c r="B12071" t="s">
        <v>12415</v>
      </c>
      <c r="C12071" s="398" t="s">
        <v>530</v>
      </c>
      <c r="D12071" s="398">
        <v>12.21</v>
      </c>
      <c r="F12071" s="398">
        <v>12.25</v>
      </c>
      <c r="H12071" s="398" t="s">
        <v>10748</v>
      </c>
    </row>
    <row r="12072" spans="1:8">
      <c r="A12072">
        <v>2358</v>
      </c>
      <c r="B12072" t="s">
        <v>12416</v>
      </c>
      <c r="C12072" s="398" t="s">
        <v>2500</v>
      </c>
      <c r="D12072" s="398">
        <v>22.83</v>
      </c>
      <c r="F12072" s="398">
        <v>64.650000000000006</v>
      </c>
      <c r="H12072" s="398" t="s">
        <v>10748</v>
      </c>
    </row>
    <row r="12073" spans="1:8">
      <c r="A12073">
        <v>40807</v>
      </c>
      <c r="B12073" t="s">
        <v>12417</v>
      </c>
      <c r="C12073" s="398" t="s">
        <v>7551</v>
      </c>
      <c r="D12073" s="398">
        <v>4109.28</v>
      </c>
      <c r="F12073" s="398">
        <v>11326.62</v>
      </c>
      <c r="H12073" s="398" t="s">
        <v>10748</v>
      </c>
    </row>
    <row r="12074" spans="1:8">
      <c r="A12074">
        <v>44330</v>
      </c>
      <c r="B12074" t="s">
        <v>12418</v>
      </c>
      <c r="C12074" s="398" t="s">
        <v>10113</v>
      </c>
      <c r="D12074" s="398">
        <v>10.050000000000001</v>
      </c>
      <c r="F12074" s="398">
        <v>12.23</v>
      </c>
      <c r="H12074" s="398" t="s">
        <v>10748</v>
      </c>
    </row>
    <row r="12075" spans="1:8">
      <c r="A12075">
        <v>43144</v>
      </c>
      <c r="B12075" t="s">
        <v>12419</v>
      </c>
      <c r="C12075" s="398" t="s">
        <v>298</v>
      </c>
      <c r="D12075" s="398">
        <v>45.31</v>
      </c>
      <c r="F12075" s="398">
        <v>37.15</v>
      </c>
      <c r="H12075" s="398" t="s">
        <v>10748</v>
      </c>
    </row>
    <row r="12076" spans="1:8">
      <c r="A12076">
        <v>39397</v>
      </c>
      <c r="B12076" t="s">
        <v>12420</v>
      </c>
      <c r="C12076" s="398" t="s">
        <v>10113</v>
      </c>
      <c r="D12076" s="398">
        <v>20.65</v>
      </c>
      <c r="F12076" s="398">
        <v>16.93</v>
      </c>
      <c r="H12076" s="398" t="s">
        <v>10748</v>
      </c>
    </row>
    <row r="12077" spans="1:8">
      <c r="A12077">
        <v>2692</v>
      </c>
      <c r="B12077" t="s">
        <v>12421</v>
      </c>
      <c r="C12077" s="398" t="s">
        <v>10113</v>
      </c>
      <c r="D12077" s="398">
        <v>8.33</v>
      </c>
      <c r="F12077" s="398">
        <v>6.83</v>
      </c>
      <c r="H12077" s="398" t="s">
        <v>10748</v>
      </c>
    </row>
    <row r="12078" spans="1:8">
      <c r="A12078">
        <v>45299</v>
      </c>
      <c r="B12078" t="s">
        <v>12422</v>
      </c>
      <c r="C12078" s="398" t="s">
        <v>530</v>
      </c>
      <c r="D12078" s="398">
        <v>87.18</v>
      </c>
      <c r="F12078" s="398">
        <v>77.61</v>
      </c>
      <c r="H12078" s="398" t="s">
        <v>10748</v>
      </c>
    </row>
    <row r="12079" spans="1:8">
      <c r="A12079">
        <v>44329</v>
      </c>
      <c r="B12079" t="s">
        <v>12423</v>
      </c>
      <c r="C12079" s="398" t="s">
        <v>10113</v>
      </c>
      <c r="D12079" s="398">
        <v>13.17</v>
      </c>
      <c r="F12079" s="398">
        <v>16.03</v>
      </c>
      <c r="H12079" s="398" t="s">
        <v>10748</v>
      </c>
    </row>
    <row r="12080" spans="1:8">
      <c r="A12080">
        <v>5318</v>
      </c>
      <c r="B12080" t="s">
        <v>12424</v>
      </c>
      <c r="C12080" s="398" t="s">
        <v>10113</v>
      </c>
      <c r="D12080" s="398">
        <v>21.3</v>
      </c>
      <c r="F12080" s="398">
        <v>25.92</v>
      </c>
      <c r="H12080" s="398" t="s">
        <v>10748</v>
      </c>
    </row>
    <row r="12081" spans="1:8">
      <c r="A12081">
        <v>5330</v>
      </c>
      <c r="B12081" t="s">
        <v>12425</v>
      </c>
      <c r="C12081" s="398" t="s">
        <v>10113</v>
      </c>
      <c r="D12081" s="398">
        <v>48.55</v>
      </c>
      <c r="F12081" s="398">
        <v>59.08</v>
      </c>
      <c r="H12081" s="398" t="s">
        <v>10748</v>
      </c>
    </row>
    <row r="12082" spans="1:8">
      <c r="A12082">
        <v>44532</v>
      </c>
      <c r="B12082" t="s">
        <v>12426</v>
      </c>
      <c r="C12082" s="398" t="s">
        <v>530</v>
      </c>
      <c r="D12082" s="398">
        <v>23.5</v>
      </c>
      <c r="F12082" s="398">
        <v>22.06</v>
      </c>
      <c r="H12082" s="398" t="s">
        <v>10748</v>
      </c>
    </row>
    <row r="12083" spans="1:8">
      <c r="A12083">
        <v>44531</v>
      </c>
      <c r="B12083" t="s">
        <v>12427</v>
      </c>
      <c r="C12083" s="398" t="s">
        <v>530</v>
      </c>
      <c r="D12083" s="398">
        <v>80.569999999999993</v>
      </c>
      <c r="F12083" s="398">
        <v>75.63</v>
      </c>
      <c r="H12083" s="398" t="s">
        <v>10748</v>
      </c>
    </row>
    <row r="12084" spans="1:8">
      <c r="A12084">
        <v>13887</v>
      </c>
      <c r="B12084" t="s">
        <v>12428</v>
      </c>
      <c r="C12084" s="398" t="s">
        <v>530</v>
      </c>
      <c r="D12084" s="398">
        <v>351</v>
      </c>
      <c r="F12084" s="398">
        <v>329.47</v>
      </c>
      <c r="H12084" s="398" t="s">
        <v>10748</v>
      </c>
    </row>
    <row r="12085" spans="1:8">
      <c r="A12085">
        <v>38140</v>
      </c>
      <c r="B12085" t="s">
        <v>12429</v>
      </c>
      <c r="C12085" s="398" t="s">
        <v>530</v>
      </c>
      <c r="D12085" s="398">
        <v>28.75</v>
      </c>
      <c r="F12085" s="398">
        <v>26.98</v>
      </c>
      <c r="H12085" s="398" t="s">
        <v>10748</v>
      </c>
    </row>
    <row r="12086" spans="1:8">
      <c r="A12086">
        <v>44495</v>
      </c>
      <c r="B12086" t="s">
        <v>12430</v>
      </c>
      <c r="C12086" s="398" t="s">
        <v>530</v>
      </c>
      <c r="D12086" s="398">
        <v>30.4</v>
      </c>
      <c r="F12086" s="398">
        <v>28.53</v>
      </c>
      <c r="H12086" s="398" t="s">
        <v>10748</v>
      </c>
    </row>
    <row r="12087" spans="1:8">
      <c r="A12087">
        <v>44533</v>
      </c>
      <c r="B12087" t="s">
        <v>12431</v>
      </c>
      <c r="C12087" s="398" t="s">
        <v>530</v>
      </c>
      <c r="D12087" s="398">
        <v>30.84</v>
      </c>
      <c r="F12087" s="398">
        <v>28.95</v>
      </c>
      <c r="H12087" s="398" t="s">
        <v>10748</v>
      </c>
    </row>
    <row r="12088" spans="1:8">
      <c r="A12088">
        <v>44534</v>
      </c>
      <c r="B12088" t="s">
        <v>12432</v>
      </c>
      <c r="C12088" s="398" t="s">
        <v>530</v>
      </c>
      <c r="D12088" s="398">
        <v>6.05</v>
      </c>
      <c r="F12088" s="398">
        <v>5.68</v>
      </c>
      <c r="H12088" s="398" t="s">
        <v>10748</v>
      </c>
    </row>
    <row r="12089" spans="1:8">
      <c r="A12089">
        <v>34729</v>
      </c>
      <c r="B12089" t="s">
        <v>12433</v>
      </c>
      <c r="C12089" s="398" t="s">
        <v>530</v>
      </c>
      <c r="D12089" s="398">
        <v>1160.1400000000001</v>
      </c>
      <c r="F12089" s="398">
        <v>1029.45</v>
      </c>
      <c r="H12089" s="398" t="s">
        <v>10748</v>
      </c>
    </row>
    <row r="12090" spans="1:8">
      <c r="A12090">
        <v>34734</v>
      </c>
      <c r="B12090" t="s">
        <v>12434</v>
      </c>
      <c r="C12090" s="398" t="s">
        <v>530</v>
      </c>
      <c r="D12090" s="398">
        <v>1796.27</v>
      </c>
      <c r="F12090" s="398">
        <v>1593.92</v>
      </c>
      <c r="H12090" s="398" t="s">
        <v>10748</v>
      </c>
    </row>
    <row r="12091" spans="1:8">
      <c r="A12091">
        <v>34738</v>
      </c>
      <c r="B12091" t="s">
        <v>12435</v>
      </c>
      <c r="C12091" s="398" t="s">
        <v>530</v>
      </c>
      <c r="D12091" s="398">
        <v>4196.6499999999996</v>
      </c>
      <c r="F12091" s="398">
        <v>3723.89</v>
      </c>
      <c r="H12091" s="398" t="s">
        <v>10748</v>
      </c>
    </row>
    <row r="12092" spans="1:8">
      <c r="A12092">
        <v>34623</v>
      </c>
      <c r="B12092" t="s">
        <v>12436</v>
      </c>
      <c r="C12092" s="398" t="s">
        <v>530</v>
      </c>
      <c r="D12092" s="398">
        <v>50.29</v>
      </c>
      <c r="F12092" s="398">
        <v>44.62</v>
      </c>
      <c r="H12092" s="398" t="s">
        <v>10748</v>
      </c>
    </row>
    <row r="12093" spans="1:8">
      <c r="A12093">
        <v>34616</v>
      </c>
      <c r="B12093" t="s">
        <v>12437</v>
      </c>
      <c r="C12093" s="398" t="s">
        <v>530</v>
      </c>
      <c r="D12093" s="398">
        <v>51.07</v>
      </c>
      <c r="F12093" s="398">
        <v>45.32</v>
      </c>
      <c r="H12093" s="398" t="s">
        <v>10748</v>
      </c>
    </row>
    <row r="12094" spans="1:8">
      <c r="A12094">
        <v>34628</v>
      </c>
      <c r="B12094" t="s">
        <v>12438</v>
      </c>
      <c r="C12094" s="398" t="s">
        <v>530</v>
      </c>
      <c r="D12094" s="398">
        <v>72.03</v>
      </c>
      <c r="F12094" s="398">
        <v>63.92</v>
      </c>
      <c r="H12094" s="398" t="s">
        <v>10748</v>
      </c>
    </row>
    <row r="12095" spans="1:8">
      <c r="A12095">
        <v>34686</v>
      </c>
      <c r="B12095" t="s">
        <v>12439</v>
      </c>
      <c r="C12095" s="398" t="s">
        <v>530</v>
      </c>
      <c r="D12095" s="398">
        <v>13.21</v>
      </c>
      <c r="F12095" s="398">
        <v>11.72</v>
      </c>
      <c r="H12095" s="398" t="s">
        <v>10748</v>
      </c>
    </row>
    <row r="12096" spans="1:8">
      <c r="A12096">
        <v>34653</v>
      </c>
      <c r="B12096" t="s">
        <v>12440</v>
      </c>
      <c r="C12096" s="398" t="s">
        <v>530</v>
      </c>
      <c r="D12096" s="398">
        <v>8.91</v>
      </c>
      <c r="F12096" s="398">
        <v>7.9</v>
      </c>
      <c r="H12096" s="398" t="s">
        <v>10748</v>
      </c>
    </row>
    <row r="12097" spans="1:8">
      <c r="A12097">
        <v>34688</v>
      </c>
      <c r="B12097" t="s">
        <v>12441</v>
      </c>
      <c r="C12097" s="398" t="s">
        <v>530</v>
      </c>
      <c r="D12097" s="398">
        <v>16.14</v>
      </c>
      <c r="F12097" s="398">
        <v>14.33</v>
      </c>
      <c r="H12097" s="398" t="s">
        <v>10748</v>
      </c>
    </row>
    <row r="12098" spans="1:8">
      <c r="A12098">
        <v>34709</v>
      </c>
      <c r="B12098" t="s">
        <v>12442</v>
      </c>
      <c r="C12098" s="398" t="s">
        <v>530</v>
      </c>
      <c r="D12098" s="398">
        <v>62.57</v>
      </c>
      <c r="F12098" s="398">
        <v>55.52</v>
      </c>
      <c r="H12098" s="398" t="s">
        <v>10748</v>
      </c>
    </row>
    <row r="12099" spans="1:8">
      <c r="A12099">
        <v>34714</v>
      </c>
      <c r="B12099" t="s">
        <v>12443</v>
      </c>
      <c r="C12099" s="398" t="s">
        <v>530</v>
      </c>
      <c r="D12099" s="398">
        <v>74.739999999999995</v>
      </c>
      <c r="F12099" s="398">
        <v>66.319999999999993</v>
      </c>
      <c r="H12099" s="398" t="s">
        <v>10748</v>
      </c>
    </row>
    <row r="12100" spans="1:8">
      <c r="A12100">
        <v>2391</v>
      </c>
      <c r="B12100" t="s">
        <v>12444</v>
      </c>
      <c r="C12100" s="398" t="s">
        <v>530</v>
      </c>
      <c r="D12100" s="398">
        <v>341.32</v>
      </c>
      <c r="F12100" s="398">
        <v>302.87</v>
      </c>
      <c r="H12100" s="398" t="s">
        <v>10748</v>
      </c>
    </row>
    <row r="12101" spans="1:8">
      <c r="A12101">
        <v>2374</v>
      </c>
      <c r="B12101" t="s">
        <v>12445</v>
      </c>
      <c r="C12101" s="398" t="s">
        <v>530</v>
      </c>
      <c r="D12101" s="398">
        <v>387.22</v>
      </c>
      <c r="F12101" s="398">
        <v>343.6</v>
      </c>
      <c r="H12101" s="398" t="s">
        <v>10748</v>
      </c>
    </row>
    <row r="12102" spans="1:8">
      <c r="A12102">
        <v>2377</v>
      </c>
      <c r="B12102" t="s">
        <v>12446</v>
      </c>
      <c r="C12102" s="398" t="s">
        <v>530</v>
      </c>
      <c r="D12102" s="398">
        <v>543.42999999999995</v>
      </c>
      <c r="F12102" s="398">
        <v>482.21</v>
      </c>
      <c r="H12102" s="398" t="s">
        <v>10748</v>
      </c>
    </row>
    <row r="12103" spans="1:8">
      <c r="A12103">
        <v>2393</v>
      </c>
      <c r="B12103" t="s">
        <v>12447</v>
      </c>
      <c r="C12103" s="398" t="s">
        <v>530</v>
      </c>
      <c r="D12103" s="398">
        <v>910.04</v>
      </c>
      <c r="F12103" s="398">
        <v>807.52</v>
      </c>
      <c r="H12103" s="398" t="s">
        <v>10748</v>
      </c>
    </row>
    <row r="12104" spans="1:8">
      <c r="A12104">
        <v>34705</v>
      </c>
      <c r="B12104" t="s">
        <v>12448</v>
      </c>
      <c r="C12104" s="398" t="s">
        <v>530</v>
      </c>
      <c r="D12104" s="398">
        <v>795.96</v>
      </c>
      <c r="F12104" s="398">
        <v>706.3</v>
      </c>
      <c r="H12104" s="398" t="s">
        <v>10748</v>
      </c>
    </row>
    <row r="12105" spans="1:8">
      <c r="A12105">
        <v>34707</v>
      </c>
      <c r="B12105" t="s">
        <v>12449</v>
      </c>
      <c r="C12105" s="398" t="s">
        <v>530</v>
      </c>
      <c r="D12105" s="398">
        <v>1474.93</v>
      </c>
      <c r="F12105" s="398">
        <v>1308.78</v>
      </c>
      <c r="H12105" s="398" t="s">
        <v>10748</v>
      </c>
    </row>
    <row r="12106" spans="1:8">
      <c r="A12106">
        <v>34544</v>
      </c>
      <c r="B12106" t="s">
        <v>12450</v>
      </c>
      <c r="C12106" s="398" t="s">
        <v>530</v>
      </c>
      <c r="D12106" s="398">
        <v>1474.78</v>
      </c>
      <c r="F12106" s="398">
        <v>1308.6400000000001</v>
      </c>
      <c r="H12106" s="398" t="s">
        <v>10748</v>
      </c>
    </row>
    <row r="12107" spans="1:8">
      <c r="A12107">
        <v>2378</v>
      </c>
      <c r="B12107" t="s">
        <v>12451</v>
      </c>
      <c r="C12107" s="398" t="s">
        <v>530</v>
      </c>
      <c r="D12107" s="398">
        <v>1250.06</v>
      </c>
      <c r="F12107" s="398">
        <v>1109.24</v>
      </c>
      <c r="H12107" s="398" t="s">
        <v>10748</v>
      </c>
    </row>
    <row r="12108" spans="1:8">
      <c r="A12108">
        <v>2379</v>
      </c>
      <c r="B12108" t="s">
        <v>12452</v>
      </c>
      <c r="C12108" s="398" t="s">
        <v>530</v>
      </c>
      <c r="D12108" s="398">
        <v>1250.06</v>
      </c>
      <c r="F12108" s="398">
        <v>1109.24</v>
      </c>
      <c r="H12108" s="398" t="s">
        <v>10748</v>
      </c>
    </row>
    <row r="12109" spans="1:8">
      <c r="A12109">
        <v>2376</v>
      </c>
      <c r="B12109" t="s">
        <v>12453</v>
      </c>
      <c r="C12109" s="398" t="s">
        <v>530</v>
      </c>
      <c r="D12109" s="398">
        <v>2058.85</v>
      </c>
      <c r="F12109" s="398">
        <v>1826.91</v>
      </c>
      <c r="H12109" s="398" t="s">
        <v>10748</v>
      </c>
    </row>
    <row r="12110" spans="1:8">
      <c r="A12110">
        <v>2394</v>
      </c>
      <c r="B12110" t="s">
        <v>12454</v>
      </c>
      <c r="C12110" s="398" t="s">
        <v>530</v>
      </c>
      <c r="D12110" s="398">
        <v>4401.4399999999996</v>
      </c>
      <c r="F12110" s="398">
        <v>3905.61</v>
      </c>
      <c r="H12110" s="398" t="s">
        <v>10748</v>
      </c>
    </row>
    <row r="12111" spans="1:8">
      <c r="A12111">
        <v>2388</v>
      </c>
      <c r="B12111" t="s">
        <v>12455</v>
      </c>
      <c r="C12111" s="398" t="s">
        <v>530</v>
      </c>
      <c r="D12111" s="398">
        <v>62.11</v>
      </c>
      <c r="F12111" s="398">
        <v>55.11</v>
      </c>
      <c r="H12111" s="398" t="s">
        <v>10748</v>
      </c>
    </row>
    <row r="12112" spans="1:8">
      <c r="A12112">
        <v>34606</v>
      </c>
      <c r="B12112" t="s">
        <v>12456</v>
      </c>
      <c r="C12112" s="398" t="s">
        <v>530</v>
      </c>
      <c r="D12112" s="398">
        <v>95.27</v>
      </c>
      <c r="F12112" s="398">
        <v>84.53</v>
      </c>
      <c r="H12112" s="398" t="s">
        <v>10748</v>
      </c>
    </row>
    <row r="12113" spans="1:8">
      <c r="A12113">
        <v>2370</v>
      </c>
      <c r="B12113" t="s">
        <v>12457</v>
      </c>
      <c r="C12113" s="398" t="s">
        <v>530</v>
      </c>
      <c r="D12113" s="398">
        <v>11.54</v>
      </c>
      <c r="F12113" s="398">
        <v>10.24</v>
      </c>
      <c r="H12113" s="398" t="s">
        <v>10748</v>
      </c>
    </row>
    <row r="12114" spans="1:8">
      <c r="A12114">
        <v>2386</v>
      </c>
      <c r="B12114" t="s">
        <v>12458</v>
      </c>
      <c r="C12114" s="398" t="s">
        <v>530</v>
      </c>
      <c r="D12114" s="398">
        <v>19.36</v>
      </c>
      <c r="F12114" s="398">
        <v>17.18</v>
      </c>
      <c r="H12114" s="398" t="s">
        <v>10748</v>
      </c>
    </row>
    <row r="12115" spans="1:8">
      <c r="A12115">
        <v>34689</v>
      </c>
      <c r="B12115" t="s">
        <v>12459</v>
      </c>
      <c r="C12115" s="398" t="s">
        <v>530</v>
      </c>
      <c r="D12115" s="398">
        <v>30.33</v>
      </c>
      <c r="F12115" s="398">
        <v>26.91</v>
      </c>
      <c r="H12115" s="398" t="s">
        <v>10748</v>
      </c>
    </row>
    <row r="12116" spans="1:8">
      <c r="A12116">
        <v>2392</v>
      </c>
      <c r="B12116" t="s">
        <v>12460</v>
      </c>
      <c r="C12116" s="398" t="s">
        <v>530</v>
      </c>
      <c r="D12116" s="398">
        <v>77.459999999999994</v>
      </c>
      <c r="F12116" s="398">
        <v>68.739999999999995</v>
      </c>
      <c r="H12116" s="398" t="s">
        <v>10748</v>
      </c>
    </row>
    <row r="12117" spans="1:8">
      <c r="A12117">
        <v>2373</v>
      </c>
      <c r="B12117" t="s">
        <v>12461</v>
      </c>
      <c r="C12117" s="398" t="s">
        <v>530</v>
      </c>
      <c r="D12117" s="398">
        <v>109.14</v>
      </c>
      <c r="F12117" s="398">
        <v>96.85</v>
      </c>
      <c r="H12117" s="398" t="s">
        <v>10748</v>
      </c>
    </row>
    <row r="12118" spans="1:8">
      <c r="A12118">
        <v>39465</v>
      </c>
      <c r="B12118" t="s">
        <v>12462</v>
      </c>
      <c r="C12118" s="398" t="s">
        <v>530</v>
      </c>
      <c r="D12118" s="398">
        <v>66.67</v>
      </c>
      <c r="F12118" s="398">
        <v>59.16</v>
      </c>
      <c r="H12118" s="398" t="s">
        <v>10748</v>
      </c>
    </row>
    <row r="12119" spans="1:8">
      <c r="A12119">
        <v>39466</v>
      </c>
      <c r="B12119" t="s">
        <v>12463</v>
      </c>
      <c r="C12119" s="398" t="s">
        <v>530</v>
      </c>
      <c r="D12119" s="398">
        <v>75.010000000000005</v>
      </c>
      <c r="F12119" s="398">
        <v>66.56</v>
      </c>
      <c r="H12119" s="398" t="s">
        <v>10748</v>
      </c>
    </row>
    <row r="12120" spans="1:8">
      <c r="A12120">
        <v>39467</v>
      </c>
      <c r="B12120" t="s">
        <v>12464</v>
      </c>
      <c r="C12120" s="398" t="s">
        <v>530</v>
      </c>
      <c r="D12120" s="398">
        <v>95.94</v>
      </c>
      <c r="F12120" s="398">
        <v>85.13</v>
      </c>
      <c r="H12120" s="398" t="s">
        <v>10748</v>
      </c>
    </row>
    <row r="12121" spans="1:8">
      <c r="A12121">
        <v>39468</v>
      </c>
      <c r="B12121" t="s">
        <v>12465</v>
      </c>
      <c r="C12121" s="398" t="s">
        <v>530</v>
      </c>
      <c r="D12121" s="398">
        <v>170.54</v>
      </c>
      <c r="F12121" s="398">
        <v>151.33000000000001</v>
      </c>
      <c r="H12121" s="398" t="s">
        <v>10748</v>
      </c>
    </row>
    <row r="12122" spans="1:8">
      <c r="A12122">
        <v>39469</v>
      </c>
      <c r="B12122" t="s">
        <v>12466</v>
      </c>
      <c r="C12122" s="398" t="s">
        <v>530</v>
      </c>
      <c r="D12122" s="398">
        <v>69.47</v>
      </c>
      <c r="F12122" s="398">
        <v>61.64</v>
      </c>
      <c r="H12122" s="398" t="s">
        <v>10748</v>
      </c>
    </row>
    <row r="12123" spans="1:8">
      <c r="A12123">
        <v>39470</v>
      </c>
      <c r="B12123" t="s">
        <v>12467</v>
      </c>
      <c r="C12123" s="398" t="s">
        <v>530</v>
      </c>
      <c r="D12123" s="398">
        <v>85.35</v>
      </c>
      <c r="F12123" s="398">
        <v>75.739999999999995</v>
      </c>
      <c r="H12123" s="398" t="s">
        <v>10748</v>
      </c>
    </row>
    <row r="12124" spans="1:8">
      <c r="A12124">
        <v>39471</v>
      </c>
      <c r="B12124" t="s">
        <v>12468</v>
      </c>
      <c r="C12124" s="398" t="s">
        <v>530</v>
      </c>
      <c r="D12124" s="398">
        <v>102.57</v>
      </c>
      <c r="F12124" s="398">
        <v>91.02</v>
      </c>
      <c r="H12124" s="398" t="s">
        <v>10748</v>
      </c>
    </row>
    <row r="12125" spans="1:8">
      <c r="A12125">
        <v>39472</v>
      </c>
      <c r="B12125" t="s">
        <v>12469</v>
      </c>
      <c r="C12125" s="398" t="s">
        <v>530</v>
      </c>
      <c r="D12125" s="398">
        <v>178.22</v>
      </c>
      <c r="F12125" s="398">
        <v>158.15</v>
      </c>
      <c r="H12125" s="398" t="s">
        <v>10748</v>
      </c>
    </row>
    <row r="12126" spans="1:8">
      <c r="A12126">
        <v>39473</v>
      </c>
      <c r="B12126" t="s">
        <v>12470</v>
      </c>
      <c r="C12126" s="398" t="s">
        <v>530</v>
      </c>
      <c r="D12126" s="398">
        <v>115.13</v>
      </c>
      <c r="F12126" s="398">
        <v>102.16</v>
      </c>
      <c r="H12126" s="398" t="s">
        <v>10748</v>
      </c>
    </row>
    <row r="12127" spans="1:8">
      <c r="A12127">
        <v>39474</v>
      </c>
      <c r="B12127" t="s">
        <v>12471</v>
      </c>
      <c r="C12127" s="398" t="s">
        <v>530</v>
      </c>
      <c r="D12127" s="398">
        <v>122.74</v>
      </c>
      <c r="F12127" s="398">
        <v>108.91</v>
      </c>
      <c r="H12127" s="398" t="s">
        <v>10748</v>
      </c>
    </row>
    <row r="12128" spans="1:8">
      <c r="A12128">
        <v>39475</v>
      </c>
      <c r="B12128" t="s">
        <v>12472</v>
      </c>
      <c r="C12128" s="398" t="s">
        <v>530</v>
      </c>
      <c r="D12128" s="398">
        <v>139.26</v>
      </c>
      <c r="F12128" s="398">
        <v>123.57</v>
      </c>
      <c r="H12128" s="398" t="s">
        <v>10748</v>
      </c>
    </row>
    <row r="12129" spans="1:8">
      <c r="A12129">
        <v>39476</v>
      </c>
      <c r="B12129" t="s">
        <v>12473</v>
      </c>
      <c r="C12129" s="398" t="s">
        <v>530</v>
      </c>
      <c r="D12129" s="398">
        <v>262.14999999999998</v>
      </c>
      <c r="F12129" s="398">
        <v>232.61</v>
      </c>
      <c r="H12129" s="398" t="s">
        <v>10748</v>
      </c>
    </row>
    <row r="12130" spans="1:8">
      <c r="A12130">
        <v>39477</v>
      </c>
      <c r="B12130" t="s">
        <v>12474</v>
      </c>
      <c r="C12130" s="398" t="s">
        <v>530</v>
      </c>
      <c r="D12130" s="398">
        <v>128.44</v>
      </c>
      <c r="F12130" s="398">
        <v>113.97</v>
      </c>
      <c r="H12130" s="398" t="s">
        <v>10748</v>
      </c>
    </row>
    <row r="12131" spans="1:8">
      <c r="A12131">
        <v>39478</v>
      </c>
      <c r="B12131" t="s">
        <v>12475</v>
      </c>
      <c r="C12131" s="398" t="s">
        <v>530</v>
      </c>
      <c r="D12131" s="398">
        <v>132.41999999999999</v>
      </c>
      <c r="F12131" s="398">
        <v>117.5</v>
      </c>
      <c r="H12131" s="398" t="s">
        <v>10748</v>
      </c>
    </row>
    <row r="12132" spans="1:8">
      <c r="A12132">
        <v>39479</v>
      </c>
      <c r="B12132" t="s">
        <v>12476</v>
      </c>
      <c r="C12132" s="398" t="s">
        <v>530</v>
      </c>
      <c r="D12132" s="398">
        <v>156.02000000000001</v>
      </c>
      <c r="F12132" s="398">
        <v>138.44</v>
      </c>
      <c r="H12132" s="398" t="s">
        <v>10748</v>
      </c>
    </row>
    <row r="12133" spans="1:8">
      <c r="A12133">
        <v>39480</v>
      </c>
      <c r="B12133" t="s">
        <v>12477</v>
      </c>
      <c r="C12133" s="398" t="s">
        <v>530</v>
      </c>
      <c r="D12133" s="398">
        <v>321.94</v>
      </c>
      <c r="F12133" s="398">
        <v>285.67</v>
      </c>
      <c r="H12133" s="398" t="s">
        <v>10748</v>
      </c>
    </row>
    <row r="12134" spans="1:8">
      <c r="A12134">
        <v>39459</v>
      </c>
      <c r="B12134" t="s">
        <v>12478</v>
      </c>
      <c r="C12134" s="398" t="s">
        <v>530</v>
      </c>
      <c r="D12134" s="398">
        <v>273.24</v>
      </c>
      <c r="F12134" s="398">
        <v>242.46</v>
      </c>
      <c r="H12134" s="398" t="s">
        <v>10748</v>
      </c>
    </row>
    <row r="12135" spans="1:8">
      <c r="A12135">
        <v>39445</v>
      </c>
      <c r="B12135" t="s">
        <v>12479</v>
      </c>
      <c r="C12135" s="398" t="s">
        <v>530</v>
      </c>
      <c r="D12135" s="398">
        <v>137.19</v>
      </c>
      <c r="F12135" s="398">
        <v>121.74</v>
      </c>
      <c r="H12135" s="398" t="s">
        <v>10748</v>
      </c>
    </row>
    <row r="12136" spans="1:8">
      <c r="A12136">
        <v>39446</v>
      </c>
      <c r="B12136" t="s">
        <v>12480</v>
      </c>
      <c r="C12136" s="398" t="s">
        <v>530</v>
      </c>
      <c r="D12136" s="398">
        <v>139.63999999999999</v>
      </c>
      <c r="F12136" s="398">
        <v>123.9</v>
      </c>
      <c r="H12136" s="398" t="s">
        <v>10748</v>
      </c>
    </row>
    <row r="12137" spans="1:8">
      <c r="A12137">
        <v>39447</v>
      </c>
      <c r="B12137" t="s">
        <v>12481</v>
      </c>
      <c r="C12137" s="398" t="s">
        <v>530</v>
      </c>
      <c r="D12137" s="398">
        <v>149.32</v>
      </c>
      <c r="F12137" s="398">
        <v>132.5</v>
      </c>
      <c r="H12137" s="398" t="s">
        <v>10748</v>
      </c>
    </row>
    <row r="12138" spans="1:8">
      <c r="A12138">
        <v>39448</v>
      </c>
      <c r="B12138" t="s">
        <v>12482</v>
      </c>
      <c r="C12138" s="398" t="s">
        <v>530</v>
      </c>
      <c r="D12138" s="398">
        <v>254.63</v>
      </c>
      <c r="F12138" s="398">
        <v>225.94</v>
      </c>
      <c r="H12138" s="398" t="s">
        <v>10748</v>
      </c>
    </row>
    <row r="12139" spans="1:8">
      <c r="A12139">
        <v>39450</v>
      </c>
      <c r="B12139" t="s">
        <v>12483</v>
      </c>
      <c r="C12139" s="398" t="s">
        <v>530</v>
      </c>
      <c r="D12139" s="398">
        <v>155.35</v>
      </c>
      <c r="F12139" s="398">
        <v>137.85</v>
      </c>
      <c r="H12139" s="398" t="s">
        <v>10748</v>
      </c>
    </row>
    <row r="12140" spans="1:8">
      <c r="A12140">
        <v>39451</v>
      </c>
      <c r="B12140" t="s">
        <v>12484</v>
      </c>
      <c r="C12140" s="398" t="s">
        <v>530</v>
      </c>
      <c r="D12140" s="398">
        <v>169.44</v>
      </c>
      <c r="F12140" s="398">
        <v>150.35</v>
      </c>
      <c r="H12140" s="398" t="s">
        <v>10748</v>
      </c>
    </row>
    <row r="12141" spans="1:8">
      <c r="A12141">
        <v>39452</v>
      </c>
      <c r="B12141" t="s">
        <v>12485</v>
      </c>
      <c r="C12141" s="398" t="s">
        <v>530</v>
      </c>
      <c r="D12141" s="398">
        <v>170.45</v>
      </c>
      <c r="F12141" s="398">
        <v>151.25</v>
      </c>
      <c r="H12141" s="398" t="s">
        <v>10748</v>
      </c>
    </row>
    <row r="12142" spans="1:8">
      <c r="A12142">
        <v>39523</v>
      </c>
      <c r="B12142" t="s">
        <v>12486</v>
      </c>
      <c r="C12142" s="398" t="s">
        <v>530</v>
      </c>
      <c r="D12142" s="398">
        <v>285.25</v>
      </c>
      <c r="F12142" s="398">
        <v>253.12</v>
      </c>
      <c r="H12142" s="398" t="s">
        <v>10748</v>
      </c>
    </row>
    <row r="12143" spans="1:8">
      <c r="A12143">
        <v>39449</v>
      </c>
      <c r="B12143" t="s">
        <v>12487</v>
      </c>
      <c r="C12143" s="398" t="s">
        <v>530</v>
      </c>
      <c r="D12143" s="398">
        <v>315.89999999999998</v>
      </c>
      <c r="F12143" s="398">
        <v>280.31</v>
      </c>
      <c r="H12143" s="398" t="s">
        <v>10748</v>
      </c>
    </row>
    <row r="12144" spans="1:8">
      <c r="A12144">
        <v>39455</v>
      </c>
      <c r="B12144" t="s">
        <v>12488</v>
      </c>
      <c r="C12144" s="398" t="s">
        <v>530</v>
      </c>
      <c r="D12144" s="398">
        <v>156.31</v>
      </c>
      <c r="F12144" s="398">
        <v>138.69999999999999</v>
      </c>
      <c r="H12144" s="398" t="s">
        <v>10748</v>
      </c>
    </row>
    <row r="12145" spans="1:8">
      <c r="A12145">
        <v>39456</v>
      </c>
      <c r="B12145" t="s">
        <v>12489</v>
      </c>
      <c r="C12145" s="398" t="s">
        <v>530</v>
      </c>
      <c r="D12145" s="398">
        <v>156.43</v>
      </c>
      <c r="F12145" s="398">
        <v>138.80000000000001</v>
      </c>
      <c r="H12145" s="398" t="s">
        <v>10748</v>
      </c>
    </row>
    <row r="12146" spans="1:8">
      <c r="A12146">
        <v>39457</v>
      </c>
      <c r="B12146" t="s">
        <v>12490</v>
      </c>
      <c r="C12146" s="398" t="s">
        <v>530</v>
      </c>
      <c r="D12146" s="398">
        <v>170.53</v>
      </c>
      <c r="F12146" s="398">
        <v>151.32</v>
      </c>
      <c r="H12146" s="398" t="s">
        <v>10748</v>
      </c>
    </row>
    <row r="12147" spans="1:8">
      <c r="A12147">
        <v>39458</v>
      </c>
      <c r="B12147" t="s">
        <v>12491</v>
      </c>
      <c r="C12147" s="398" t="s">
        <v>530</v>
      </c>
      <c r="D12147" s="398">
        <v>318.22000000000003</v>
      </c>
      <c r="F12147" s="398">
        <v>282.37</v>
      </c>
      <c r="H12147" s="398" t="s">
        <v>10748</v>
      </c>
    </row>
    <row r="12148" spans="1:8">
      <c r="A12148">
        <v>39464</v>
      </c>
      <c r="B12148" t="s">
        <v>12492</v>
      </c>
      <c r="C12148" s="398" t="s">
        <v>530</v>
      </c>
      <c r="D12148" s="398">
        <v>511.73</v>
      </c>
      <c r="F12148" s="398">
        <v>454.08</v>
      </c>
      <c r="H12148" s="398" t="s">
        <v>10748</v>
      </c>
    </row>
    <row r="12149" spans="1:8">
      <c r="A12149">
        <v>39460</v>
      </c>
      <c r="B12149" t="s">
        <v>12493</v>
      </c>
      <c r="C12149" s="398" t="s">
        <v>530</v>
      </c>
      <c r="D12149" s="398">
        <v>194.08</v>
      </c>
      <c r="F12149" s="398">
        <v>172.22</v>
      </c>
      <c r="H12149" s="398" t="s">
        <v>10748</v>
      </c>
    </row>
    <row r="12150" spans="1:8">
      <c r="A12150">
        <v>39461</v>
      </c>
      <c r="B12150" t="s">
        <v>12494</v>
      </c>
      <c r="C12150" s="398" t="s">
        <v>530</v>
      </c>
      <c r="D12150" s="398">
        <v>227.42</v>
      </c>
      <c r="F12150" s="398">
        <v>201.8</v>
      </c>
      <c r="H12150" s="398" t="s">
        <v>10748</v>
      </c>
    </row>
    <row r="12151" spans="1:8">
      <c r="A12151">
        <v>39462</v>
      </c>
      <c r="B12151" t="s">
        <v>12495</v>
      </c>
      <c r="C12151" s="398" t="s">
        <v>530</v>
      </c>
      <c r="D12151" s="398">
        <v>219.18</v>
      </c>
      <c r="F12151" s="398">
        <v>194.49</v>
      </c>
      <c r="H12151" s="398" t="s">
        <v>10748</v>
      </c>
    </row>
    <row r="12152" spans="1:8">
      <c r="A12152">
        <v>39463</v>
      </c>
      <c r="B12152" t="s">
        <v>12496</v>
      </c>
      <c r="C12152" s="398" t="s">
        <v>530</v>
      </c>
      <c r="D12152" s="398">
        <v>507.76</v>
      </c>
      <c r="F12152" s="398">
        <v>450.56</v>
      </c>
      <c r="H12152" s="398" t="s">
        <v>10748</v>
      </c>
    </row>
    <row r="12153" spans="1:8">
      <c r="A12153">
        <v>26039</v>
      </c>
      <c r="B12153" t="s">
        <v>12497</v>
      </c>
      <c r="C12153" s="398" t="s">
        <v>530</v>
      </c>
      <c r="F12153" s="398">
        <v>444469.94</v>
      </c>
      <c r="H12153" s="398" t="s">
        <v>10748</v>
      </c>
    </row>
    <row r="12154" spans="1:8">
      <c r="A12154">
        <v>2401</v>
      </c>
      <c r="B12154" t="s">
        <v>12498</v>
      </c>
      <c r="C12154" s="398" t="s">
        <v>530</v>
      </c>
      <c r="F12154" s="398">
        <v>102233.01</v>
      </c>
      <c r="H12154" s="398" t="s">
        <v>10748</v>
      </c>
    </row>
    <row r="12155" spans="1:8">
      <c r="A12155">
        <v>38870</v>
      </c>
      <c r="B12155" t="s">
        <v>12499</v>
      </c>
      <c r="C12155" s="398" t="s">
        <v>530</v>
      </c>
      <c r="F12155" s="398">
        <v>34.49</v>
      </c>
      <c r="H12155" s="398" t="s">
        <v>10748</v>
      </c>
    </row>
    <row r="12156" spans="1:8">
      <c r="A12156">
        <v>38869</v>
      </c>
      <c r="B12156" t="s">
        <v>12500</v>
      </c>
      <c r="C12156" s="398" t="s">
        <v>530</v>
      </c>
      <c r="F12156" s="398">
        <v>23.28</v>
      </c>
      <c r="H12156" s="398" t="s">
        <v>10748</v>
      </c>
    </row>
    <row r="12157" spans="1:8">
      <c r="A12157">
        <v>38872</v>
      </c>
      <c r="B12157" t="s">
        <v>12501</v>
      </c>
      <c r="C12157" s="398" t="s">
        <v>530</v>
      </c>
      <c r="F12157" s="398">
        <v>43.94</v>
      </c>
      <c r="H12157" s="398" t="s">
        <v>10748</v>
      </c>
    </row>
    <row r="12158" spans="1:8">
      <c r="A12158">
        <v>38871</v>
      </c>
      <c r="B12158" t="s">
        <v>12502</v>
      </c>
      <c r="C12158" s="398" t="s">
        <v>530</v>
      </c>
      <c r="F12158" s="398">
        <v>30.37</v>
      </c>
      <c r="H12158" s="398" t="s">
        <v>10748</v>
      </c>
    </row>
    <row r="12159" spans="1:8">
      <c r="A12159">
        <v>39283</v>
      </c>
      <c r="B12159" t="s">
        <v>12503</v>
      </c>
      <c r="C12159" s="398" t="s">
        <v>530</v>
      </c>
      <c r="F12159" s="398">
        <v>142.32</v>
      </c>
      <c r="H12159" s="398" t="s">
        <v>10748</v>
      </c>
    </row>
    <row r="12160" spans="1:8">
      <c r="A12160">
        <v>39285</v>
      </c>
      <c r="B12160" t="s">
        <v>12504</v>
      </c>
      <c r="C12160" s="398" t="s">
        <v>530</v>
      </c>
      <c r="F12160" s="398">
        <v>162.66</v>
      </c>
      <c r="H12160" s="398" t="s">
        <v>10748</v>
      </c>
    </row>
    <row r="12161" spans="1:8">
      <c r="A12161">
        <v>39286</v>
      </c>
      <c r="B12161" t="s">
        <v>12505</v>
      </c>
      <c r="C12161" s="398" t="s">
        <v>530</v>
      </c>
      <c r="F12161" s="398">
        <v>155.88999999999999</v>
      </c>
      <c r="H12161" s="398" t="s">
        <v>10748</v>
      </c>
    </row>
    <row r="12162" spans="1:8">
      <c r="A12162">
        <v>39288</v>
      </c>
      <c r="B12162" t="s">
        <v>12506</v>
      </c>
      <c r="C12162" s="398" t="s">
        <v>530</v>
      </c>
      <c r="F12162" s="398">
        <v>189.75</v>
      </c>
      <c r="H12162" s="398" t="s">
        <v>10748</v>
      </c>
    </row>
    <row r="12163" spans="1:8">
      <c r="A12163">
        <v>44476</v>
      </c>
      <c r="B12163" t="s">
        <v>12507</v>
      </c>
      <c r="C12163" s="398" t="s">
        <v>527</v>
      </c>
      <c r="D12163" s="398">
        <v>699.29</v>
      </c>
      <c r="F12163" s="398">
        <v>744.46</v>
      </c>
      <c r="H12163" s="398" t="s">
        <v>10748</v>
      </c>
    </row>
    <row r="12164" spans="1:8">
      <c r="A12164">
        <v>10629</v>
      </c>
      <c r="B12164" t="s">
        <v>12508</v>
      </c>
      <c r="C12164" s="398" t="s">
        <v>527</v>
      </c>
      <c r="D12164" s="398">
        <v>670.69</v>
      </c>
      <c r="F12164" s="398">
        <v>864.53</v>
      </c>
      <c r="H12164" s="398" t="s">
        <v>10748</v>
      </c>
    </row>
    <row r="12165" spans="1:8">
      <c r="A12165">
        <v>10698</v>
      </c>
      <c r="B12165" t="s">
        <v>12509</v>
      </c>
      <c r="C12165" s="398" t="s">
        <v>527</v>
      </c>
      <c r="F12165" s="398">
        <v>226.69</v>
      </c>
      <c r="H12165" s="398" t="s">
        <v>10748</v>
      </c>
    </row>
    <row r="12166" spans="1:8">
      <c r="A12166">
        <v>45658</v>
      </c>
      <c r="B12166" t="s">
        <v>12510</v>
      </c>
      <c r="C12166" s="398" t="s">
        <v>530</v>
      </c>
      <c r="D12166" s="398">
        <v>167211.56</v>
      </c>
      <c r="F12166" s="398">
        <v>148857.96</v>
      </c>
      <c r="H12166" s="398" t="s">
        <v>10748</v>
      </c>
    </row>
    <row r="12167" spans="1:8">
      <c r="A12167">
        <v>2432</v>
      </c>
      <c r="B12167" t="s">
        <v>12511</v>
      </c>
      <c r="C12167" s="398" t="s">
        <v>530</v>
      </c>
      <c r="D12167" s="398">
        <v>19.940000000000001</v>
      </c>
      <c r="F12167" s="398">
        <v>28.95</v>
      </c>
      <c r="H12167" s="398" t="s">
        <v>10748</v>
      </c>
    </row>
    <row r="12168" spans="1:8">
      <c r="A12168">
        <v>2418</v>
      </c>
      <c r="B12168" t="s">
        <v>12512</v>
      </c>
      <c r="C12168" s="398" t="s">
        <v>530</v>
      </c>
      <c r="D12168" s="398">
        <v>9.25</v>
      </c>
      <c r="F12168" s="398">
        <v>13.43</v>
      </c>
      <c r="H12168" s="398" t="s">
        <v>10748</v>
      </c>
    </row>
    <row r="12169" spans="1:8">
      <c r="A12169">
        <v>2433</v>
      </c>
      <c r="B12169" t="s">
        <v>12513</v>
      </c>
      <c r="C12169" s="398" t="s">
        <v>530</v>
      </c>
      <c r="D12169" s="398">
        <v>6.75</v>
      </c>
      <c r="F12169" s="398">
        <v>9.81</v>
      </c>
      <c r="H12169" s="398" t="s">
        <v>10748</v>
      </c>
    </row>
    <row r="12170" spans="1:8">
      <c r="A12170">
        <v>2420</v>
      </c>
      <c r="B12170" t="s">
        <v>12514</v>
      </c>
      <c r="C12170" s="398" t="s">
        <v>530</v>
      </c>
      <c r="D12170" s="398">
        <v>11.6</v>
      </c>
      <c r="F12170" s="398">
        <v>16.84</v>
      </c>
      <c r="H12170" s="398" t="s">
        <v>10748</v>
      </c>
    </row>
    <row r="12171" spans="1:8">
      <c r="A12171">
        <v>11447</v>
      </c>
      <c r="B12171" t="s">
        <v>12515</v>
      </c>
      <c r="C12171" s="398" t="s">
        <v>530</v>
      </c>
      <c r="D12171" s="398">
        <v>22.93</v>
      </c>
      <c r="F12171" s="398">
        <v>33.29</v>
      </c>
      <c r="H12171" s="398" t="s">
        <v>10748</v>
      </c>
    </row>
    <row r="12172" spans="1:8">
      <c r="A12172">
        <v>11451</v>
      </c>
      <c r="B12172" t="s">
        <v>12516</v>
      </c>
      <c r="C12172" s="398" t="s">
        <v>530</v>
      </c>
      <c r="D12172" s="398">
        <v>61.46</v>
      </c>
      <c r="F12172" s="398">
        <v>89.24</v>
      </c>
      <c r="H12172" s="398" t="s">
        <v>10748</v>
      </c>
    </row>
    <row r="12173" spans="1:8">
      <c r="A12173">
        <v>11116</v>
      </c>
      <c r="B12173" t="s">
        <v>12517</v>
      </c>
      <c r="C12173" s="398" t="s">
        <v>530</v>
      </c>
      <c r="F12173" s="398">
        <v>653.72</v>
      </c>
      <c r="H12173" s="398" t="s">
        <v>10748</v>
      </c>
    </row>
    <row r="12174" spans="1:8">
      <c r="A12174">
        <v>38411</v>
      </c>
      <c r="B12174" t="s">
        <v>12518</v>
      </c>
      <c r="C12174" s="398" t="s">
        <v>530</v>
      </c>
      <c r="D12174" s="398">
        <v>1809.28</v>
      </c>
      <c r="F12174" s="398">
        <v>1727.66</v>
      </c>
      <c r="H12174" s="398" t="s">
        <v>10748</v>
      </c>
    </row>
    <row r="12175" spans="1:8">
      <c r="A12175">
        <v>38189</v>
      </c>
      <c r="B12175" t="s">
        <v>12519</v>
      </c>
      <c r="C12175" s="398" t="s">
        <v>530</v>
      </c>
      <c r="D12175" s="398">
        <v>207.79</v>
      </c>
      <c r="F12175" s="398">
        <v>153.34</v>
      </c>
      <c r="H12175" s="398" t="s">
        <v>10748</v>
      </c>
    </row>
    <row r="12176" spans="1:8">
      <c r="A12176">
        <v>38190</v>
      </c>
      <c r="B12176" t="s">
        <v>12520</v>
      </c>
      <c r="C12176" s="398" t="s">
        <v>530</v>
      </c>
      <c r="D12176" s="398">
        <v>437.77</v>
      </c>
      <c r="F12176" s="398">
        <v>323.05</v>
      </c>
      <c r="H12176" s="398" t="s">
        <v>10748</v>
      </c>
    </row>
    <row r="12177" spans="1:8">
      <c r="A12177">
        <v>7608</v>
      </c>
      <c r="B12177" t="s">
        <v>12521</v>
      </c>
      <c r="C12177" s="398" t="s">
        <v>530</v>
      </c>
      <c r="D12177" s="398">
        <v>13.67</v>
      </c>
      <c r="F12177" s="398">
        <v>12.97</v>
      </c>
      <c r="H12177" s="398" t="s">
        <v>10748</v>
      </c>
    </row>
    <row r="12178" spans="1:8">
      <c r="A12178">
        <v>1370</v>
      </c>
      <c r="B12178" t="s">
        <v>12522</v>
      </c>
      <c r="C12178" s="398" t="s">
        <v>530</v>
      </c>
      <c r="D12178" s="398">
        <v>159.32</v>
      </c>
      <c r="F12178" s="398">
        <v>160.69</v>
      </c>
      <c r="H12178" s="398" t="s">
        <v>10748</v>
      </c>
    </row>
    <row r="12179" spans="1:8">
      <c r="A12179">
        <v>11649</v>
      </c>
      <c r="B12179" t="s">
        <v>12523</v>
      </c>
      <c r="C12179" s="398" t="s">
        <v>530</v>
      </c>
      <c r="D12179" s="398">
        <v>448.85</v>
      </c>
      <c r="F12179" s="398">
        <v>381.52</v>
      </c>
      <c r="H12179" s="398" t="s">
        <v>10748</v>
      </c>
    </row>
    <row r="12180" spans="1:8">
      <c r="A12180">
        <v>11650</v>
      </c>
      <c r="B12180" t="s">
        <v>12524</v>
      </c>
      <c r="C12180" s="398" t="s">
        <v>530</v>
      </c>
      <c r="D12180" s="398">
        <v>608.62</v>
      </c>
      <c r="F12180" s="398">
        <v>517.32000000000005</v>
      </c>
      <c r="H12180" s="398" t="s">
        <v>10748</v>
      </c>
    </row>
    <row r="12181" spans="1:8">
      <c r="A12181">
        <v>34777</v>
      </c>
      <c r="B12181" t="s">
        <v>12525</v>
      </c>
      <c r="C12181" s="398" t="s">
        <v>530</v>
      </c>
      <c r="D12181" s="398">
        <v>4.0599999999999996</v>
      </c>
      <c r="F12181" s="398">
        <v>3.03</v>
      </c>
      <c r="H12181" s="398" t="s">
        <v>10748</v>
      </c>
    </row>
    <row r="12182" spans="1:8">
      <c r="A12182">
        <v>7272</v>
      </c>
      <c r="B12182" t="s">
        <v>12526</v>
      </c>
      <c r="C12182" s="398" t="s">
        <v>530</v>
      </c>
      <c r="D12182" s="398">
        <v>3.05</v>
      </c>
      <c r="F12182" s="398">
        <v>2.2799999999999998</v>
      </c>
      <c r="H12182" s="398" t="s">
        <v>10748</v>
      </c>
    </row>
    <row r="12183" spans="1:8">
      <c r="A12183">
        <v>10605</v>
      </c>
      <c r="B12183" t="s">
        <v>12527</v>
      </c>
      <c r="C12183" s="398" t="s">
        <v>530</v>
      </c>
      <c r="D12183" s="398">
        <v>6.11</v>
      </c>
      <c r="F12183" s="398">
        <v>5.53</v>
      </c>
      <c r="H12183" s="398" t="s">
        <v>10748</v>
      </c>
    </row>
    <row r="12184" spans="1:8">
      <c r="A12184">
        <v>10604</v>
      </c>
      <c r="B12184" t="s">
        <v>12528</v>
      </c>
      <c r="C12184" s="398" t="s">
        <v>530</v>
      </c>
      <c r="D12184" s="398">
        <v>14.24</v>
      </c>
      <c r="F12184" s="398">
        <v>12.89</v>
      </c>
      <c r="H12184" s="398" t="s">
        <v>10748</v>
      </c>
    </row>
    <row r="12185" spans="1:8">
      <c r="A12185">
        <v>672</v>
      </c>
      <c r="B12185" t="s">
        <v>12529</v>
      </c>
      <c r="C12185" s="398" t="s">
        <v>530</v>
      </c>
      <c r="D12185" s="398">
        <v>19.579999999999998</v>
      </c>
      <c r="F12185" s="398">
        <v>17.73</v>
      </c>
      <c r="H12185" s="398" t="s">
        <v>10748</v>
      </c>
    </row>
    <row r="12186" spans="1:8">
      <c r="A12186">
        <v>668</v>
      </c>
      <c r="B12186" t="s">
        <v>12530</v>
      </c>
      <c r="C12186" s="398" t="s">
        <v>530</v>
      </c>
      <c r="D12186" s="398">
        <v>23.64</v>
      </c>
      <c r="F12186" s="398">
        <v>21.41</v>
      </c>
      <c r="H12186" s="398" t="s">
        <v>10748</v>
      </c>
    </row>
    <row r="12187" spans="1:8">
      <c r="A12187">
        <v>10578</v>
      </c>
      <c r="B12187" t="s">
        <v>12531</v>
      </c>
      <c r="C12187" s="398" t="s">
        <v>530</v>
      </c>
      <c r="D12187" s="398">
        <v>27.54</v>
      </c>
      <c r="F12187" s="398">
        <v>24.93</v>
      </c>
      <c r="H12187" s="398" t="s">
        <v>10748</v>
      </c>
    </row>
    <row r="12188" spans="1:8">
      <c r="A12188">
        <v>666</v>
      </c>
      <c r="B12188" t="s">
        <v>12532</v>
      </c>
      <c r="C12188" s="398" t="s">
        <v>530</v>
      </c>
      <c r="D12188" s="398">
        <v>30.62</v>
      </c>
      <c r="F12188" s="398">
        <v>27.73</v>
      </c>
      <c r="H12188" s="398" t="s">
        <v>10748</v>
      </c>
    </row>
    <row r="12189" spans="1:8">
      <c r="A12189">
        <v>665</v>
      </c>
      <c r="B12189" t="s">
        <v>12533</v>
      </c>
      <c r="C12189" s="398" t="s">
        <v>530</v>
      </c>
      <c r="D12189" s="398">
        <v>40.950000000000003</v>
      </c>
      <c r="F12189" s="398">
        <v>37.08</v>
      </c>
      <c r="H12189" s="398" t="s">
        <v>10748</v>
      </c>
    </row>
    <row r="12190" spans="1:8">
      <c r="A12190">
        <v>10577</v>
      </c>
      <c r="B12190" t="s">
        <v>12534</v>
      </c>
      <c r="C12190" s="398" t="s">
        <v>530</v>
      </c>
      <c r="D12190" s="398">
        <v>36.32</v>
      </c>
      <c r="F12190" s="398">
        <v>32.880000000000003</v>
      </c>
      <c r="H12190" s="398" t="s">
        <v>10748</v>
      </c>
    </row>
    <row r="12191" spans="1:8">
      <c r="A12191">
        <v>10583</v>
      </c>
      <c r="B12191" t="s">
        <v>12535</v>
      </c>
      <c r="C12191" s="398" t="s">
        <v>530</v>
      </c>
      <c r="D12191" s="398">
        <v>18.87</v>
      </c>
      <c r="F12191" s="398">
        <v>17.079999999999998</v>
      </c>
      <c r="H12191" s="398" t="s">
        <v>10748</v>
      </c>
    </row>
    <row r="12192" spans="1:8">
      <c r="A12192">
        <v>10579</v>
      </c>
      <c r="B12192" t="s">
        <v>12536</v>
      </c>
      <c r="C12192" s="398" t="s">
        <v>530</v>
      </c>
      <c r="D12192" s="398">
        <v>32.89</v>
      </c>
      <c r="F12192" s="398">
        <v>29.78</v>
      </c>
      <c r="H12192" s="398" t="s">
        <v>10748</v>
      </c>
    </row>
    <row r="12193" spans="1:8">
      <c r="A12193">
        <v>10582</v>
      </c>
      <c r="B12193" t="s">
        <v>12537</v>
      </c>
      <c r="C12193" s="398" t="s">
        <v>530</v>
      </c>
      <c r="D12193" s="398">
        <v>16.61</v>
      </c>
      <c r="F12193" s="398">
        <v>15.04</v>
      </c>
      <c r="H12193" s="398" t="s">
        <v>10748</v>
      </c>
    </row>
    <row r="12194" spans="1:8">
      <c r="A12194">
        <v>2436</v>
      </c>
      <c r="B12194" t="s">
        <v>12538</v>
      </c>
      <c r="C12194" s="398" t="s">
        <v>2500</v>
      </c>
      <c r="D12194" s="398">
        <v>23.03</v>
      </c>
      <c r="F12194" s="398">
        <v>34.93</v>
      </c>
      <c r="H12194" s="398" t="s">
        <v>10748</v>
      </c>
    </row>
    <row r="12195" spans="1:8">
      <c r="A12195">
        <v>40918</v>
      </c>
      <c r="B12195" t="s">
        <v>12539</v>
      </c>
      <c r="C12195" s="398" t="s">
        <v>7551</v>
      </c>
      <c r="D12195" s="398">
        <v>4142.71</v>
      </c>
      <c r="F12195" s="398">
        <v>6119.68</v>
      </c>
      <c r="H12195" s="398" t="s">
        <v>10748</v>
      </c>
    </row>
    <row r="12196" spans="1:8">
      <c r="A12196">
        <v>44046</v>
      </c>
      <c r="B12196" t="s">
        <v>12540</v>
      </c>
      <c r="C12196" s="398" t="s">
        <v>345</v>
      </c>
      <c r="F12196" s="398">
        <v>149.72999999999999</v>
      </c>
      <c r="H12196" s="398" t="s">
        <v>10748</v>
      </c>
    </row>
    <row r="12197" spans="1:8">
      <c r="A12197">
        <v>44047</v>
      </c>
      <c r="B12197" t="s">
        <v>12541</v>
      </c>
      <c r="C12197" s="398" t="s">
        <v>345</v>
      </c>
      <c r="F12197" s="398">
        <v>176.85</v>
      </c>
      <c r="H12197" s="398" t="s">
        <v>10748</v>
      </c>
    </row>
    <row r="12198" spans="1:8">
      <c r="A12198">
        <v>44043</v>
      </c>
      <c r="B12198" t="s">
        <v>12542</v>
      </c>
      <c r="C12198" s="398" t="s">
        <v>345</v>
      </c>
      <c r="F12198" s="398">
        <v>92.46</v>
      </c>
      <c r="H12198" s="398" t="s">
        <v>10748</v>
      </c>
    </row>
    <row r="12199" spans="1:8">
      <c r="A12199">
        <v>44044</v>
      </c>
      <c r="B12199" t="s">
        <v>12543</v>
      </c>
      <c r="C12199" s="398" t="s">
        <v>345</v>
      </c>
      <c r="F12199" s="398">
        <v>107.67</v>
      </c>
      <c r="H12199" s="398" t="s">
        <v>10748</v>
      </c>
    </row>
    <row r="12200" spans="1:8">
      <c r="A12200">
        <v>44041</v>
      </c>
      <c r="B12200" t="s">
        <v>12544</v>
      </c>
      <c r="C12200" s="398" t="s">
        <v>345</v>
      </c>
      <c r="F12200" s="398">
        <v>54.62</v>
      </c>
      <c r="H12200" s="398" t="s">
        <v>10748</v>
      </c>
    </row>
    <row r="12201" spans="1:8">
      <c r="A12201">
        <v>44042</v>
      </c>
      <c r="B12201" t="s">
        <v>12545</v>
      </c>
      <c r="C12201" s="398" t="s">
        <v>345</v>
      </c>
      <c r="F12201" s="398">
        <v>68.05</v>
      </c>
      <c r="H12201" s="398" t="s">
        <v>10748</v>
      </c>
    </row>
    <row r="12202" spans="1:8">
      <c r="A12202">
        <v>43961</v>
      </c>
      <c r="B12202" t="s">
        <v>12546</v>
      </c>
      <c r="C12202" s="398" t="s">
        <v>345</v>
      </c>
      <c r="F12202" s="398">
        <v>18.48</v>
      </c>
      <c r="H12202" s="398" t="s">
        <v>10748</v>
      </c>
    </row>
    <row r="12203" spans="1:8">
      <c r="A12203">
        <v>43959</v>
      </c>
      <c r="B12203" t="s">
        <v>12547</v>
      </c>
      <c r="C12203" s="398" t="s">
        <v>345</v>
      </c>
      <c r="F12203" s="398">
        <v>21.41</v>
      </c>
      <c r="H12203" s="398" t="s">
        <v>10748</v>
      </c>
    </row>
    <row r="12204" spans="1:8">
      <c r="A12204">
        <v>43962</v>
      </c>
      <c r="B12204" t="s">
        <v>12548</v>
      </c>
      <c r="C12204" s="398" t="s">
        <v>345</v>
      </c>
      <c r="F12204" s="398">
        <v>23.1</v>
      </c>
      <c r="H12204" s="398" t="s">
        <v>10748</v>
      </c>
    </row>
    <row r="12205" spans="1:8">
      <c r="A12205">
        <v>43960</v>
      </c>
      <c r="B12205" t="s">
        <v>12549</v>
      </c>
      <c r="C12205" s="398" t="s">
        <v>345</v>
      </c>
      <c r="F12205" s="398">
        <v>32.340000000000003</v>
      </c>
      <c r="H12205" s="398" t="s">
        <v>10748</v>
      </c>
    </row>
    <row r="12206" spans="1:8">
      <c r="A12206">
        <v>43963</v>
      </c>
      <c r="B12206" t="s">
        <v>12550</v>
      </c>
      <c r="C12206" s="398" t="s">
        <v>345</v>
      </c>
      <c r="F12206" s="398">
        <v>16.170000000000002</v>
      </c>
      <c r="H12206" s="398" t="s">
        <v>10748</v>
      </c>
    </row>
    <row r="12207" spans="1:8">
      <c r="A12207">
        <v>43958</v>
      </c>
      <c r="B12207" t="s">
        <v>12551</v>
      </c>
      <c r="C12207" s="398" t="s">
        <v>345</v>
      </c>
      <c r="F12207" s="398">
        <v>27.72</v>
      </c>
      <c r="H12207" s="398" t="s">
        <v>10748</v>
      </c>
    </row>
    <row r="12208" spans="1:8">
      <c r="A12208">
        <v>41549</v>
      </c>
      <c r="B12208" t="s">
        <v>12552</v>
      </c>
      <c r="C12208" s="398" t="s">
        <v>345</v>
      </c>
      <c r="F12208" s="398">
        <v>13.86</v>
      </c>
      <c r="H12208" s="398" t="s">
        <v>10748</v>
      </c>
    </row>
    <row r="12209" spans="1:8">
      <c r="A12209">
        <v>10998</v>
      </c>
      <c r="B12209" t="s">
        <v>12553</v>
      </c>
      <c r="C12209" s="398" t="s">
        <v>298</v>
      </c>
      <c r="D12209" s="398">
        <v>39.729999999999997</v>
      </c>
      <c r="F12209" s="398">
        <v>49.1</v>
      </c>
      <c r="H12209" s="398" t="s">
        <v>10748</v>
      </c>
    </row>
    <row r="12210" spans="1:8">
      <c r="A12210">
        <v>11002</v>
      </c>
      <c r="B12210" t="s">
        <v>12554</v>
      </c>
      <c r="C12210" s="398" t="s">
        <v>298</v>
      </c>
      <c r="D12210" s="398">
        <v>36.39</v>
      </c>
      <c r="F12210" s="398">
        <v>44.98</v>
      </c>
      <c r="H12210" s="398" t="s">
        <v>10748</v>
      </c>
    </row>
    <row r="12211" spans="1:8">
      <c r="A12211">
        <v>10999</v>
      </c>
      <c r="B12211" t="s">
        <v>12555</v>
      </c>
      <c r="C12211" s="398" t="s">
        <v>298</v>
      </c>
      <c r="D12211" s="398">
        <v>34.97</v>
      </c>
      <c r="F12211" s="398">
        <v>43.22</v>
      </c>
      <c r="H12211" s="398" t="s">
        <v>10748</v>
      </c>
    </row>
    <row r="12212" spans="1:8">
      <c r="A12212">
        <v>10997</v>
      </c>
      <c r="B12212" t="s">
        <v>12556</v>
      </c>
      <c r="C12212" s="398" t="s">
        <v>298</v>
      </c>
      <c r="D12212" s="398">
        <v>37.9</v>
      </c>
      <c r="F12212" s="398">
        <v>46.84</v>
      </c>
      <c r="H12212" s="398" t="s">
        <v>10748</v>
      </c>
    </row>
    <row r="12213" spans="1:8">
      <c r="A12213">
        <v>2680</v>
      </c>
      <c r="B12213" t="s">
        <v>12557</v>
      </c>
      <c r="C12213" s="398" t="s">
        <v>345</v>
      </c>
      <c r="D12213" s="398">
        <v>12.53</v>
      </c>
      <c r="F12213" s="398">
        <v>10.53</v>
      </c>
      <c r="H12213" s="398" t="s">
        <v>10748</v>
      </c>
    </row>
    <row r="12214" spans="1:8">
      <c r="A12214">
        <v>2684</v>
      </c>
      <c r="B12214" t="s">
        <v>12558</v>
      </c>
      <c r="C12214" s="398" t="s">
        <v>345</v>
      </c>
      <c r="D12214" s="398">
        <v>11.4</v>
      </c>
      <c r="F12214" s="398">
        <v>9.58</v>
      </c>
      <c r="H12214" s="398" t="s">
        <v>10748</v>
      </c>
    </row>
    <row r="12215" spans="1:8">
      <c r="A12215">
        <v>2685</v>
      </c>
      <c r="B12215" t="s">
        <v>12559</v>
      </c>
      <c r="C12215" s="398" t="s">
        <v>345</v>
      </c>
      <c r="D12215" s="398">
        <v>8.56</v>
      </c>
      <c r="F12215" s="398">
        <v>7.2</v>
      </c>
      <c r="H12215" s="398" t="s">
        <v>10748</v>
      </c>
    </row>
    <row r="12216" spans="1:8">
      <c r="A12216">
        <v>2673</v>
      </c>
      <c r="B12216" t="s">
        <v>12560</v>
      </c>
      <c r="C12216" s="398" t="s">
        <v>345</v>
      </c>
      <c r="D12216" s="398">
        <v>4.4000000000000004</v>
      </c>
      <c r="F12216" s="398">
        <v>3.7</v>
      </c>
      <c r="H12216" s="398" t="s">
        <v>10748</v>
      </c>
    </row>
    <row r="12217" spans="1:8">
      <c r="A12217">
        <v>2682</v>
      </c>
      <c r="B12217" t="s">
        <v>12561</v>
      </c>
      <c r="C12217" s="398" t="s">
        <v>345</v>
      </c>
      <c r="D12217" s="398">
        <v>29.87</v>
      </c>
      <c r="F12217" s="398">
        <v>25.12</v>
      </c>
      <c r="H12217" s="398" t="s">
        <v>10748</v>
      </c>
    </row>
    <row r="12218" spans="1:8">
      <c r="A12218">
        <v>2681</v>
      </c>
      <c r="B12218" t="s">
        <v>12562</v>
      </c>
      <c r="C12218" s="398" t="s">
        <v>345</v>
      </c>
      <c r="D12218" s="398">
        <v>20.47</v>
      </c>
      <c r="F12218" s="398">
        <v>17.22</v>
      </c>
      <c r="H12218" s="398" t="s">
        <v>10748</v>
      </c>
    </row>
    <row r="12219" spans="1:8">
      <c r="A12219">
        <v>2686</v>
      </c>
      <c r="B12219" t="s">
        <v>12563</v>
      </c>
      <c r="C12219" s="398" t="s">
        <v>345</v>
      </c>
      <c r="D12219" s="398">
        <v>37.46</v>
      </c>
      <c r="F12219" s="398">
        <v>31.5</v>
      </c>
      <c r="H12219" s="398" t="s">
        <v>10748</v>
      </c>
    </row>
    <row r="12220" spans="1:8">
      <c r="A12220">
        <v>2674</v>
      </c>
      <c r="B12220" t="s">
        <v>12564</v>
      </c>
      <c r="C12220" s="398" t="s">
        <v>345</v>
      </c>
      <c r="D12220" s="398">
        <v>5.48</v>
      </c>
      <c r="F12220" s="398">
        <v>4.5999999999999996</v>
      </c>
      <c r="H12220" s="398" t="s">
        <v>10748</v>
      </c>
    </row>
    <row r="12221" spans="1:8">
      <c r="A12221">
        <v>2683</v>
      </c>
      <c r="B12221" t="s">
        <v>12565</v>
      </c>
      <c r="C12221" s="398" t="s">
        <v>345</v>
      </c>
      <c r="D12221" s="398">
        <v>59.03</v>
      </c>
      <c r="F12221" s="398">
        <v>49.63</v>
      </c>
      <c r="H12221" s="398" t="s">
        <v>10748</v>
      </c>
    </row>
    <row r="12222" spans="1:8">
      <c r="A12222">
        <v>2676</v>
      </c>
      <c r="B12222" t="s">
        <v>12566</v>
      </c>
      <c r="C12222" s="398" t="s">
        <v>345</v>
      </c>
      <c r="D12222" s="398">
        <v>2.56</v>
      </c>
      <c r="F12222" s="398">
        <v>2.15</v>
      </c>
      <c r="H12222" s="398" t="s">
        <v>10748</v>
      </c>
    </row>
    <row r="12223" spans="1:8">
      <c r="A12223">
        <v>2678</v>
      </c>
      <c r="B12223" t="s">
        <v>12567</v>
      </c>
      <c r="C12223" s="398" t="s">
        <v>345</v>
      </c>
      <c r="D12223" s="398">
        <v>3.2</v>
      </c>
      <c r="F12223" s="398">
        <v>2.69</v>
      </c>
      <c r="H12223" s="398" t="s">
        <v>10748</v>
      </c>
    </row>
    <row r="12224" spans="1:8">
      <c r="A12224">
        <v>2679</v>
      </c>
      <c r="B12224" t="s">
        <v>12568</v>
      </c>
      <c r="C12224" s="398" t="s">
        <v>345</v>
      </c>
      <c r="D12224" s="398">
        <v>4.9400000000000004</v>
      </c>
      <c r="F12224" s="398">
        <v>4.1500000000000004</v>
      </c>
      <c r="H12224" s="398" t="s">
        <v>10748</v>
      </c>
    </row>
    <row r="12225" spans="1:8">
      <c r="A12225">
        <v>12070</v>
      </c>
      <c r="B12225" t="s">
        <v>12569</v>
      </c>
      <c r="C12225" s="398" t="s">
        <v>345</v>
      </c>
      <c r="D12225" s="398">
        <v>6.87</v>
      </c>
      <c r="F12225" s="398">
        <v>5.78</v>
      </c>
      <c r="H12225" s="398" t="s">
        <v>10748</v>
      </c>
    </row>
    <row r="12226" spans="1:8">
      <c r="A12226">
        <v>2675</v>
      </c>
      <c r="B12226" t="s">
        <v>12570</v>
      </c>
      <c r="C12226" s="398" t="s">
        <v>345</v>
      </c>
      <c r="D12226" s="398">
        <v>8.94</v>
      </c>
      <c r="F12226" s="398">
        <v>7.51</v>
      </c>
      <c r="H12226" s="398" t="s">
        <v>10748</v>
      </c>
    </row>
    <row r="12227" spans="1:8">
      <c r="A12227">
        <v>12067</v>
      </c>
      <c r="B12227" t="s">
        <v>12571</v>
      </c>
      <c r="C12227" s="398" t="s">
        <v>345</v>
      </c>
      <c r="D12227" s="398">
        <v>12.12</v>
      </c>
      <c r="F12227" s="398">
        <v>10.199999999999999</v>
      </c>
      <c r="H12227" s="398" t="s">
        <v>10748</v>
      </c>
    </row>
    <row r="12228" spans="1:8">
      <c r="A12228">
        <v>21128</v>
      </c>
      <c r="B12228" t="s">
        <v>12572</v>
      </c>
      <c r="C12228" s="398" t="s">
        <v>345</v>
      </c>
      <c r="D12228" s="398">
        <v>10.36</v>
      </c>
      <c r="F12228" s="398">
        <v>9.52</v>
      </c>
      <c r="H12228" s="398" t="s">
        <v>10748</v>
      </c>
    </row>
    <row r="12229" spans="1:8">
      <c r="A12229">
        <v>40400</v>
      </c>
      <c r="B12229" t="s">
        <v>12573</v>
      </c>
      <c r="C12229" s="398" t="s">
        <v>345</v>
      </c>
      <c r="D12229" s="398">
        <v>1.61</v>
      </c>
      <c r="F12229" s="398">
        <v>1.9</v>
      </c>
      <c r="H12229" s="398" t="s">
        <v>10748</v>
      </c>
    </row>
    <row r="12230" spans="1:8">
      <c r="A12230">
        <v>40401</v>
      </c>
      <c r="B12230" t="s">
        <v>12574</v>
      </c>
      <c r="C12230" s="398" t="s">
        <v>345</v>
      </c>
      <c r="D12230" s="398">
        <v>2.37</v>
      </c>
      <c r="F12230" s="398">
        <v>2.8</v>
      </c>
      <c r="H12230" s="398" t="s">
        <v>10748</v>
      </c>
    </row>
    <row r="12231" spans="1:8">
      <c r="A12231">
        <v>40402</v>
      </c>
      <c r="B12231" t="s">
        <v>12575</v>
      </c>
      <c r="C12231" s="398" t="s">
        <v>345</v>
      </c>
      <c r="D12231" s="398">
        <v>3.04</v>
      </c>
      <c r="F12231" s="398">
        <v>3.59</v>
      </c>
      <c r="H12231" s="398" t="s">
        <v>10748</v>
      </c>
    </row>
    <row r="12232" spans="1:8">
      <c r="A12232">
        <v>21137</v>
      </c>
      <c r="B12232" t="s">
        <v>12576</v>
      </c>
      <c r="C12232" s="398" t="s">
        <v>345</v>
      </c>
      <c r="D12232" s="398">
        <v>10.6</v>
      </c>
      <c r="F12232" s="398">
        <v>9.74</v>
      </c>
      <c r="H12232" s="398" t="s">
        <v>10748</v>
      </c>
    </row>
    <row r="12233" spans="1:8">
      <c r="A12233">
        <v>2504</v>
      </c>
      <c r="B12233" t="s">
        <v>12577</v>
      </c>
      <c r="C12233" s="398" t="s">
        <v>345</v>
      </c>
      <c r="D12233" s="398">
        <v>11.49</v>
      </c>
      <c r="F12233" s="398">
        <v>10.56</v>
      </c>
      <c r="H12233" s="398" t="s">
        <v>10748</v>
      </c>
    </row>
    <row r="12234" spans="1:8">
      <c r="A12234">
        <v>2501</v>
      </c>
      <c r="B12234" t="s">
        <v>12578</v>
      </c>
      <c r="C12234" s="398" t="s">
        <v>345</v>
      </c>
      <c r="D12234" s="398">
        <v>15.07</v>
      </c>
      <c r="F12234" s="398">
        <v>13.85</v>
      </c>
      <c r="H12234" s="398" t="s">
        <v>10748</v>
      </c>
    </row>
    <row r="12235" spans="1:8">
      <c r="A12235">
        <v>2502</v>
      </c>
      <c r="B12235" t="s">
        <v>12579</v>
      </c>
      <c r="C12235" s="398" t="s">
        <v>345</v>
      </c>
      <c r="D12235" s="398">
        <v>22.74</v>
      </c>
      <c r="F12235" s="398">
        <v>20.9</v>
      </c>
      <c r="H12235" s="398" t="s">
        <v>10748</v>
      </c>
    </row>
    <row r="12236" spans="1:8">
      <c r="A12236">
        <v>2503</v>
      </c>
      <c r="B12236" t="s">
        <v>12580</v>
      </c>
      <c r="C12236" s="398" t="s">
        <v>345</v>
      </c>
      <c r="D12236" s="398">
        <v>29.27</v>
      </c>
      <c r="F12236" s="398">
        <v>26.9</v>
      </c>
      <c r="H12236" s="398" t="s">
        <v>10748</v>
      </c>
    </row>
    <row r="12237" spans="1:8">
      <c r="A12237">
        <v>2500</v>
      </c>
      <c r="B12237" t="s">
        <v>12581</v>
      </c>
      <c r="C12237" s="398" t="s">
        <v>345</v>
      </c>
      <c r="D12237" s="398">
        <v>38.99</v>
      </c>
      <c r="F12237" s="398">
        <v>35.83</v>
      </c>
      <c r="H12237" s="398" t="s">
        <v>10748</v>
      </c>
    </row>
    <row r="12238" spans="1:8">
      <c r="A12238">
        <v>2505</v>
      </c>
      <c r="B12238" t="s">
        <v>12582</v>
      </c>
      <c r="C12238" s="398" t="s">
        <v>345</v>
      </c>
      <c r="D12238" s="398">
        <v>60.77</v>
      </c>
      <c r="F12238" s="398">
        <v>55.84</v>
      </c>
      <c r="H12238" s="398" t="s">
        <v>10748</v>
      </c>
    </row>
    <row r="12239" spans="1:8">
      <c r="A12239">
        <v>12056</v>
      </c>
      <c r="B12239" t="s">
        <v>12583</v>
      </c>
      <c r="C12239" s="398" t="s">
        <v>345</v>
      </c>
      <c r="D12239" s="398">
        <v>24.55</v>
      </c>
      <c r="F12239" s="398">
        <v>22.56</v>
      </c>
      <c r="H12239" s="398" t="s">
        <v>10748</v>
      </c>
    </row>
    <row r="12240" spans="1:8">
      <c r="A12240">
        <v>12057</v>
      </c>
      <c r="B12240" t="s">
        <v>12584</v>
      </c>
      <c r="C12240" s="398" t="s">
        <v>345</v>
      </c>
      <c r="D12240" s="398">
        <v>20.86</v>
      </c>
      <c r="F12240" s="398">
        <v>19.16</v>
      </c>
      <c r="H12240" s="398" t="s">
        <v>10748</v>
      </c>
    </row>
    <row r="12241" spans="1:8">
      <c r="A12241">
        <v>12058</v>
      </c>
      <c r="B12241" t="s">
        <v>12585</v>
      </c>
      <c r="C12241" s="398" t="s">
        <v>345</v>
      </c>
      <c r="D12241" s="398">
        <v>13</v>
      </c>
      <c r="F12241" s="398">
        <v>11.94</v>
      </c>
      <c r="H12241" s="398" t="s">
        <v>10748</v>
      </c>
    </row>
    <row r="12242" spans="1:8">
      <c r="A12242">
        <v>12059</v>
      </c>
      <c r="B12242" t="s">
        <v>12586</v>
      </c>
      <c r="C12242" s="398" t="s">
        <v>345</v>
      </c>
      <c r="D12242" s="398">
        <v>7.32</v>
      </c>
      <c r="F12242" s="398">
        <v>6.72</v>
      </c>
      <c r="H12242" s="398" t="s">
        <v>10748</v>
      </c>
    </row>
    <row r="12243" spans="1:8">
      <c r="A12243">
        <v>12060</v>
      </c>
      <c r="B12243" t="s">
        <v>12587</v>
      </c>
      <c r="C12243" s="398" t="s">
        <v>345</v>
      </c>
      <c r="D12243" s="398">
        <v>54.19</v>
      </c>
      <c r="F12243" s="398">
        <v>49.79</v>
      </c>
      <c r="H12243" s="398" t="s">
        <v>10748</v>
      </c>
    </row>
    <row r="12244" spans="1:8">
      <c r="A12244">
        <v>12061</v>
      </c>
      <c r="B12244" t="s">
        <v>12588</v>
      </c>
      <c r="C12244" s="398" t="s">
        <v>345</v>
      </c>
      <c r="D12244" s="398">
        <v>33.090000000000003</v>
      </c>
      <c r="F12244" s="398">
        <v>30.4</v>
      </c>
      <c r="H12244" s="398" t="s">
        <v>10748</v>
      </c>
    </row>
    <row r="12245" spans="1:8">
      <c r="A12245">
        <v>12062</v>
      </c>
      <c r="B12245" t="s">
        <v>12589</v>
      </c>
      <c r="C12245" s="398" t="s">
        <v>345</v>
      </c>
      <c r="D12245" s="398">
        <v>61.02</v>
      </c>
      <c r="F12245" s="398">
        <v>56.07</v>
      </c>
      <c r="H12245" s="398" t="s">
        <v>10748</v>
      </c>
    </row>
    <row r="12246" spans="1:8">
      <c r="A12246">
        <v>2687</v>
      </c>
      <c r="B12246" t="s">
        <v>12590</v>
      </c>
      <c r="C12246" s="398" t="s">
        <v>345</v>
      </c>
      <c r="D12246" s="398">
        <v>2.23</v>
      </c>
      <c r="F12246" s="398">
        <v>1.88</v>
      </c>
      <c r="H12246" s="398" t="s">
        <v>10748</v>
      </c>
    </row>
    <row r="12247" spans="1:8">
      <c r="A12247">
        <v>2689</v>
      </c>
      <c r="B12247" t="s">
        <v>12591</v>
      </c>
      <c r="C12247" s="398" t="s">
        <v>345</v>
      </c>
      <c r="D12247" s="398">
        <v>2.66</v>
      </c>
      <c r="F12247" s="398">
        <v>2.23</v>
      </c>
      <c r="H12247" s="398" t="s">
        <v>10748</v>
      </c>
    </row>
    <row r="12248" spans="1:8">
      <c r="A12248">
        <v>2688</v>
      </c>
      <c r="B12248" t="s">
        <v>12592</v>
      </c>
      <c r="C12248" s="398" t="s">
        <v>345</v>
      </c>
      <c r="D12248" s="398">
        <v>2.88</v>
      </c>
      <c r="F12248" s="398">
        <v>2.42</v>
      </c>
      <c r="H12248" s="398" t="s">
        <v>10748</v>
      </c>
    </row>
    <row r="12249" spans="1:8">
      <c r="A12249">
        <v>2690</v>
      </c>
      <c r="B12249" t="s">
        <v>12593</v>
      </c>
      <c r="C12249" s="398" t="s">
        <v>345</v>
      </c>
      <c r="D12249" s="398">
        <v>4.93</v>
      </c>
      <c r="F12249" s="398">
        <v>4.1399999999999997</v>
      </c>
      <c r="H12249" s="398" t="s">
        <v>10748</v>
      </c>
    </row>
    <row r="12250" spans="1:8">
      <c r="A12250">
        <v>39243</v>
      </c>
      <c r="B12250" t="s">
        <v>12594</v>
      </c>
      <c r="C12250" s="398" t="s">
        <v>345</v>
      </c>
      <c r="D12250" s="398">
        <v>3.25</v>
      </c>
      <c r="F12250" s="398">
        <v>2.73</v>
      </c>
      <c r="H12250" s="398" t="s">
        <v>10748</v>
      </c>
    </row>
    <row r="12251" spans="1:8">
      <c r="A12251">
        <v>39244</v>
      </c>
      <c r="B12251" t="s">
        <v>12595</v>
      </c>
      <c r="C12251" s="398" t="s">
        <v>345</v>
      </c>
      <c r="D12251" s="398">
        <v>4.3899999999999997</v>
      </c>
      <c r="F12251" s="398">
        <v>3.69</v>
      </c>
      <c r="H12251" s="398" t="s">
        <v>10748</v>
      </c>
    </row>
    <row r="12252" spans="1:8">
      <c r="A12252">
        <v>39245</v>
      </c>
      <c r="B12252" t="s">
        <v>12596</v>
      </c>
      <c r="C12252" s="398" t="s">
        <v>345</v>
      </c>
      <c r="D12252" s="398">
        <v>8.4499999999999993</v>
      </c>
      <c r="F12252" s="398">
        <v>7.1</v>
      </c>
      <c r="H12252" s="398" t="s">
        <v>10748</v>
      </c>
    </row>
    <row r="12253" spans="1:8">
      <c r="A12253">
        <v>39255</v>
      </c>
      <c r="B12253" t="s">
        <v>12597</v>
      </c>
      <c r="C12253" s="398" t="s">
        <v>345</v>
      </c>
      <c r="D12253" s="398">
        <v>23.38</v>
      </c>
      <c r="F12253" s="398">
        <v>19.66</v>
      </c>
      <c r="H12253" s="398" t="s">
        <v>10748</v>
      </c>
    </row>
    <row r="12254" spans="1:8">
      <c r="A12254">
        <v>39254</v>
      </c>
      <c r="B12254" t="s">
        <v>12598</v>
      </c>
      <c r="C12254" s="398" t="s">
        <v>345</v>
      </c>
      <c r="D12254" s="398">
        <v>12.64</v>
      </c>
      <c r="F12254" s="398">
        <v>10.62</v>
      </c>
      <c r="H12254" s="398" t="s">
        <v>10748</v>
      </c>
    </row>
    <row r="12255" spans="1:8">
      <c r="A12255">
        <v>39253</v>
      </c>
      <c r="B12255" t="s">
        <v>12599</v>
      </c>
      <c r="C12255" s="398" t="s">
        <v>345</v>
      </c>
      <c r="D12255" s="398">
        <v>16.100000000000001</v>
      </c>
      <c r="F12255" s="398">
        <v>13.54</v>
      </c>
      <c r="H12255" s="398" t="s">
        <v>10748</v>
      </c>
    </row>
    <row r="12256" spans="1:8">
      <c r="A12256">
        <v>39246</v>
      </c>
      <c r="B12256" t="s">
        <v>12600</v>
      </c>
      <c r="C12256" s="398" t="s">
        <v>345</v>
      </c>
      <c r="D12256" s="398">
        <v>4.12</v>
      </c>
      <c r="F12256" s="398">
        <v>4.87</v>
      </c>
      <c r="H12256" s="398" t="s">
        <v>10748</v>
      </c>
    </row>
    <row r="12257" spans="1:8">
      <c r="A12257">
        <v>39247</v>
      </c>
      <c r="B12257" t="s">
        <v>12601</v>
      </c>
      <c r="C12257" s="398" t="s">
        <v>345</v>
      </c>
      <c r="D12257" s="398">
        <v>3.59</v>
      </c>
      <c r="F12257" s="398">
        <v>4.24</v>
      </c>
      <c r="H12257" s="398" t="s">
        <v>10748</v>
      </c>
    </row>
    <row r="12258" spans="1:8">
      <c r="A12258">
        <v>2446</v>
      </c>
      <c r="B12258" t="s">
        <v>12602</v>
      </c>
      <c r="C12258" s="398" t="s">
        <v>345</v>
      </c>
      <c r="D12258" s="398">
        <v>5.92</v>
      </c>
      <c r="F12258" s="398">
        <v>6.99</v>
      </c>
      <c r="H12258" s="398" t="s">
        <v>10748</v>
      </c>
    </row>
    <row r="12259" spans="1:8">
      <c r="A12259">
        <v>2442</v>
      </c>
      <c r="B12259" t="s">
        <v>12603</v>
      </c>
      <c r="C12259" s="398" t="s">
        <v>345</v>
      </c>
      <c r="D12259" s="398">
        <v>8.2899999999999991</v>
      </c>
      <c r="F12259" s="398">
        <v>9.7899999999999991</v>
      </c>
      <c r="H12259" s="398" t="s">
        <v>10748</v>
      </c>
    </row>
    <row r="12260" spans="1:8">
      <c r="A12260">
        <v>39248</v>
      </c>
      <c r="B12260" t="s">
        <v>12604</v>
      </c>
      <c r="C12260" s="398" t="s">
        <v>345</v>
      </c>
      <c r="D12260" s="398">
        <v>11.56</v>
      </c>
      <c r="F12260" s="398">
        <v>13.65</v>
      </c>
      <c r="H12260" s="398" t="s">
        <v>10748</v>
      </c>
    </row>
    <row r="12261" spans="1:8">
      <c r="A12261">
        <v>2438</v>
      </c>
      <c r="B12261" t="s">
        <v>12605</v>
      </c>
      <c r="C12261" s="398" t="s">
        <v>2500</v>
      </c>
      <c r="D12261" s="398">
        <v>29.89</v>
      </c>
      <c r="F12261" s="398">
        <v>41.1</v>
      </c>
      <c r="H12261" s="398" t="s">
        <v>10748</v>
      </c>
    </row>
    <row r="12262" spans="1:8">
      <c r="A12262">
        <v>40922</v>
      </c>
      <c r="B12262" t="s">
        <v>12606</v>
      </c>
      <c r="C12262" s="398" t="s">
        <v>7551</v>
      </c>
      <c r="D12262" s="398">
        <v>5378.01</v>
      </c>
      <c r="F12262" s="398">
        <v>7201.13</v>
      </c>
      <c r="H12262" s="398" t="s">
        <v>10748</v>
      </c>
    </row>
    <row r="12263" spans="1:8">
      <c r="A12263">
        <v>44342</v>
      </c>
      <c r="B12263" t="s">
        <v>12607</v>
      </c>
      <c r="C12263" s="398" t="s">
        <v>530</v>
      </c>
      <c r="F12263" s="398">
        <v>22.15</v>
      </c>
      <c r="H12263" s="398" t="s">
        <v>10748</v>
      </c>
    </row>
    <row r="12264" spans="1:8">
      <c r="A12264">
        <v>44343</v>
      </c>
      <c r="B12264" t="s">
        <v>12608</v>
      </c>
      <c r="C12264" s="398" t="s">
        <v>530</v>
      </c>
      <c r="F12264" s="398">
        <v>24</v>
      </c>
      <c r="H12264" s="398" t="s">
        <v>10748</v>
      </c>
    </row>
    <row r="12265" spans="1:8">
      <c r="A12265">
        <v>44340</v>
      </c>
      <c r="B12265" t="s">
        <v>12609</v>
      </c>
      <c r="C12265" s="398" t="s">
        <v>530</v>
      </c>
      <c r="F12265" s="398">
        <v>15.65</v>
      </c>
      <c r="H12265" s="398" t="s">
        <v>10748</v>
      </c>
    </row>
    <row r="12266" spans="1:8">
      <c r="A12266">
        <v>44341</v>
      </c>
      <c r="B12266" t="s">
        <v>12610</v>
      </c>
      <c r="C12266" s="398" t="s">
        <v>530</v>
      </c>
      <c r="F12266" s="398">
        <v>18.12</v>
      </c>
      <c r="H12266" s="398" t="s">
        <v>10748</v>
      </c>
    </row>
    <row r="12267" spans="1:8">
      <c r="A12267">
        <v>44338</v>
      </c>
      <c r="B12267" t="s">
        <v>12611</v>
      </c>
      <c r="C12267" s="398" t="s">
        <v>530</v>
      </c>
      <c r="F12267" s="398">
        <v>8.9600000000000009</v>
      </c>
      <c r="H12267" s="398" t="s">
        <v>10748</v>
      </c>
    </row>
    <row r="12268" spans="1:8">
      <c r="A12268">
        <v>44339</v>
      </c>
      <c r="B12268" t="s">
        <v>12612</v>
      </c>
      <c r="C12268" s="398" t="s">
        <v>530</v>
      </c>
      <c r="F12268" s="398">
        <v>10.48</v>
      </c>
      <c r="H12268" s="398" t="s">
        <v>10748</v>
      </c>
    </row>
    <row r="12269" spans="1:8">
      <c r="A12269">
        <v>44336</v>
      </c>
      <c r="B12269" t="s">
        <v>12613</v>
      </c>
      <c r="C12269" s="398" t="s">
        <v>530</v>
      </c>
      <c r="F12269" s="398">
        <v>3.05</v>
      </c>
      <c r="H12269" s="398" t="s">
        <v>10748</v>
      </c>
    </row>
    <row r="12270" spans="1:8">
      <c r="A12270">
        <v>41834</v>
      </c>
      <c r="B12270" t="s">
        <v>12614</v>
      </c>
      <c r="C12270" s="398" t="s">
        <v>530</v>
      </c>
      <c r="F12270" s="398">
        <v>3.85</v>
      </c>
      <c r="H12270" s="398" t="s">
        <v>10748</v>
      </c>
    </row>
    <row r="12271" spans="1:8">
      <c r="A12271">
        <v>44337</v>
      </c>
      <c r="B12271" t="s">
        <v>12615</v>
      </c>
      <c r="C12271" s="398" t="s">
        <v>530</v>
      </c>
      <c r="F12271" s="398">
        <v>3.85</v>
      </c>
      <c r="H12271" s="398" t="s">
        <v>10748</v>
      </c>
    </row>
    <row r="12272" spans="1:8">
      <c r="A12272">
        <v>43964</v>
      </c>
      <c r="B12272" t="s">
        <v>12616</v>
      </c>
      <c r="C12272" s="398" t="s">
        <v>530</v>
      </c>
      <c r="F12272" s="398">
        <v>4.0599999999999996</v>
      </c>
      <c r="H12272" s="398" t="s">
        <v>10748</v>
      </c>
    </row>
    <row r="12273" spans="1:8">
      <c r="A12273">
        <v>44334</v>
      </c>
      <c r="B12273" t="s">
        <v>12617</v>
      </c>
      <c r="C12273" s="398" t="s">
        <v>530</v>
      </c>
      <c r="F12273" s="398">
        <v>5.13</v>
      </c>
      <c r="H12273" s="398" t="s">
        <v>10748</v>
      </c>
    </row>
    <row r="12274" spans="1:8">
      <c r="A12274">
        <v>44344</v>
      </c>
      <c r="B12274" t="s">
        <v>12618</v>
      </c>
      <c r="C12274" s="398" t="s">
        <v>530</v>
      </c>
      <c r="F12274" s="398">
        <v>2.74</v>
      </c>
      <c r="H12274" s="398" t="s">
        <v>10748</v>
      </c>
    </row>
    <row r="12275" spans="1:8">
      <c r="A12275">
        <v>44335</v>
      </c>
      <c r="B12275" t="s">
        <v>12619</v>
      </c>
      <c r="C12275" s="398" t="s">
        <v>530</v>
      </c>
      <c r="F12275" s="398">
        <v>2.96</v>
      </c>
      <c r="H12275" s="398" t="s">
        <v>10748</v>
      </c>
    </row>
    <row r="12276" spans="1:8">
      <c r="A12276">
        <v>12624</v>
      </c>
      <c r="B12276" t="s">
        <v>12620</v>
      </c>
      <c r="C12276" s="398" t="s">
        <v>530</v>
      </c>
      <c r="D12276" s="398">
        <v>35.54</v>
      </c>
      <c r="F12276" s="398">
        <v>38.549999999999997</v>
      </c>
      <c r="H12276" s="398" t="s">
        <v>10748</v>
      </c>
    </row>
    <row r="12277" spans="1:8">
      <c r="A12277">
        <v>517</v>
      </c>
      <c r="B12277" t="s">
        <v>12621</v>
      </c>
      <c r="C12277" s="398" t="s">
        <v>10113</v>
      </c>
      <c r="D12277" s="398">
        <v>13.74</v>
      </c>
      <c r="F12277" s="398">
        <v>8.7200000000000006</v>
      </c>
      <c r="H12277" s="398" t="s">
        <v>10748</v>
      </c>
    </row>
    <row r="12278" spans="1:8">
      <c r="A12278">
        <v>37534</v>
      </c>
      <c r="B12278" t="s">
        <v>12622</v>
      </c>
      <c r="C12278" s="398" t="s">
        <v>298</v>
      </c>
      <c r="F12278" s="398">
        <v>21.64</v>
      </c>
      <c r="H12278" s="398" t="s">
        <v>10748</v>
      </c>
    </row>
    <row r="12279" spans="1:8">
      <c r="A12279">
        <v>37535</v>
      </c>
      <c r="B12279" t="s">
        <v>12623</v>
      </c>
      <c r="C12279" s="398" t="s">
        <v>298</v>
      </c>
      <c r="F12279" s="398">
        <v>21.64</v>
      </c>
      <c r="H12279" s="398" t="s">
        <v>10748</v>
      </c>
    </row>
    <row r="12280" spans="1:8">
      <c r="A12280">
        <v>37533</v>
      </c>
      <c r="B12280" t="s">
        <v>12624</v>
      </c>
      <c r="C12280" s="398" t="s">
        <v>298</v>
      </c>
      <c r="F12280" s="398">
        <v>21.64</v>
      </c>
      <c r="H12280" s="398" t="s">
        <v>10748</v>
      </c>
    </row>
    <row r="12281" spans="1:8">
      <c r="A12281">
        <v>37537</v>
      </c>
      <c r="B12281" t="s">
        <v>12625</v>
      </c>
      <c r="C12281" s="398" t="s">
        <v>298</v>
      </c>
      <c r="F12281" s="398">
        <v>16.38</v>
      </c>
      <c r="H12281" s="398" t="s">
        <v>10748</v>
      </c>
    </row>
    <row r="12282" spans="1:8">
      <c r="A12282">
        <v>37536</v>
      </c>
      <c r="B12282" t="s">
        <v>12626</v>
      </c>
      <c r="C12282" s="398" t="s">
        <v>298</v>
      </c>
      <c r="F12282" s="398">
        <v>16.38</v>
      </c>
      <c r="H12282" s="398" t="s">
        <v>10748</v>
      </c>
    </row>
    <row r="12283" spans="1:8">
      <c r="A12283">
        <v>37532</v>
      </c>
      <c r="B12283" t="s">
        <v>12627</v>
      </c>
      <c r="C12283" s="398" t="s">
        <v>298</v>
      </c>
      <c r="F12283" s="398">
        <v>16.38</v>
      </c>
      <c r="H12283" s="398" t="s">
        <v>10748</v>
      </c>
    </row>
    <row r="12284" spans="1:8">
      <c r="A12284">
        <v>2696</v>
      </c>
      <c r="B12284" t="s">
        <v>12628</v>
      </c>
      <c r="C12284" s="398" t="s">
        <v>2500</v>
      </c>
      <c r="D12284" s="398">
        <v>23.03</v>
      </c>
      <c r="F12284" s="398">
        <v>30.89</v>
      </c>
      <c r="H12284" s="398" t="s">
        <v>10748</v>
      </c>
    </row>
    <row r="12285" spans="1:8">
      <c r="A12285">
        <v>40928</v>
      </c>
      <c r="B12285" t="s">
        <v>12629</v>
      </c>
      <c r="C12285" s="398" t="s">
        <v>7551</v>
      </c>
      <c r="D12285" s="398">
        <v>4142.71</v>
      </c>
      <c r="F12285" s="398">
        <v>5411.68</v>
      </c>
      <c r="H12285" s="398" t="s">
        <v>10748</v>
      </c>
    </row>
    <row r="12286" spans="1:8">
      <c r="A12286">
        <v>4083</v>
      </c>
      <c r="B12286" t="s">
        <v>12630</v>
      </c>
      <c r="C12286" s="398" t="s">
        <v>2500</v>
      </c>
      <c r="D12286" s="398">
        <v>29.81</v>
      </c>
      <c r="F12286" s="398">
        <v>46.01</v>
      </c>
      <c r="H12286" s="398" t="s">
        <v>10748</v>
      </c>
    </row>
    <row r="12287" spans="1:8">
      <c r="A12287">
        <v>40818</v>
      </c>
      <c r="B12287" t="s">
        <v>12631</v>
      </c>
      <c r="C12287" s="398" t="s">
        <v>7551</v>
      </c>
      <c r="D12287" s="398">
        <v>5361.16</v>
      </c>
      <c r="F12287" s="398">
        <v>8059.15</v>
      </c>
      <c r="H12287" s="398" t="s">
        <v>10748</v>
      </c>
    </row>
    <row r="12288" spans="1:8">
      <c r="A12288">
        <v>43146</v>
      </c>
      <c r="B12288" t="s">
        <v>12632</v>
      </c>
      <c r="C12288" s="398" t="s">
        <v>298</v>
      </c>
      <c r="D12288" s="398">
        <v>10.67</v>
      </c>
      <c r="F12288" s="398">
        <v>8.75</v>
      </c>
      <c r="H12288" s="398" t="s">
        <v>10748</v>
      </c>
    </row>
    <row r="12289" spans="1:8">
      <c r="A12289">
        <v>2705</v>
      </c>
      <c r="B12289" t="s">
        <v>12633</v>
      </c>
      <c r="C12289" s="398" t="s">
        <v>12634</v>
      </c>
      <c r="D12289" s="398">
        <v>1.02</v>
      </c>
      <c r="F12289" s="398">
        <v>0.86</v>
      </c>
      <c r="H12289" s="398" t="s">
        <v>10748</v>
      </c>
    </row>
    <row r="12290" spans="1:8">
      <c r="A12290">
        <v>14250</v>
      </c>
      <c r="B12290" t="s">
        <v>12635</v>
      </c>
      <c r="C12290" s="398" t="s">
        <v>12634</v>
      </c>
      <c r="D12290" s="398">
        <v>1.04</v>
      </c>
      <c r="F12290" s="398">
        <v>0.88</v>
      </c>
      <c r="H12290" s="398" t="s">
        <v>10748</v>
      </c>
    </row>
    <row r="12291" spans="1:8">
      <c r="A12291">
        <v>11683</v>
      </c>
      <c r="B12291" t="s">
        <v>12636</v>
      </c>
      <c r="C12291" s="398" t="s">
        <v>530</v>
      </c>
      <c r="D12291" s="398">
        <v>47.12</v>
      </c>
      <c r="F12291" s="398">
        <v>41.98</v>
      </c>
      <c r="H12291" s="398" t="s">
        <v>10748</v>
      </c>
    </row>
    <row r="12292" spans="1:8">
      <c r="A12292">
        <v>11684</v>
      </c>
      <c r="B12292" t="s">
        <v>12637</v>
      </c>
      <c r="C12292" s="398" t="s">
        <v>530</v>
      </c>
      <c r="D12292" s="398">
        <v>51.58</v>
      </c>
      <c r="F12292" s="398">
        <v>45.95</v>
      </c>
      <c r="H12292" s="398" t="s">
        <v>10748</v>
      </c>
    </row>
    <row r="12293" spans="1:8">
      <c r="A12293">
        <v>6141</v>
      </c>
      <c r="B12293" t="s">
        <v>12638</v>
      </c>
      <c r="C12293" s="398" t="s">
        <v>530</v>
      </c>
      <c r="D12293" s="398">
        <v>8.16</v>
      </c>
      <c r="F12293" s="398">
        <v>6.05</v>
      </c>
      <c r="H12293" s="398" t="s">
        <v>10748</v>
      </c>
    </row>
    <row r="12294" spans="1:8">
      <c r="A12294">
        <v>11681</v>
      </c>
      <c r="B12294" t="s">
        <v>12639</v>
      </c>
      <c r="C12294" s="398" t="s">
        <v>530</v>
      </c>
      <c r="D12294" s="398">
        <v>10.29</v>
      </c>
      <c r="F12294" s="398">
        <v>7.63</v>
      </c>
      <c r="H12294" s="398" t="s">
        <v>10748</v>
      </c>
    </row>
    <row r="12295" spans="1:8">
      <c r="A12295">
        <v>2706</v>
      </c>
      <c r="B12295" t="s">
        <v>12640</v>
      </c>
      <c r="C12295" s="398" t="s">
        <v>2500</v>
      </c>
      <c r="D12295" s="398">
        <v>128.59</v>
      </c>
      <c r="F12295" s="398">
        <v>134.66</v>
      </c>
      <c r="H12295" s="398" t="s">
        <v>10748</v>
      </c>
    </row>
    <row r="12296" spans="1:8">
      <c r="A12296">
        <v>40811</v>
      </c>
      <c r="B12296" t="s">
        <v>12641</v>
      </c>
      <c r="C12296" s="398" t="s">
        <v>7551</v>
      </c>
      <c r="D12296" s="398">
        <v>23124.62</v>
      </c>
      <c r="F12296" s="398">
        <v>23586.2</v>
      </c>
      <c r="H12296" s="398" t="s">
        <v>10748</v>
      </c>
    </row>
    <row r="12297" spans="1:8">
      <c r="A12297">
        <v>2707</v>
      </c>
      <c r="B12297" t="s">
        <v>12642</v>
      </c>
      <c r="C12297" s="398" t="s">
        <v>2500</v>
      </c>
      <c r="D12297" s="398">
        <v>135.76</v>
      </c>
      <c r="F12297" s="398">
        <v>136.97999999999999</v>
      </c>
      <c r="H12297" s="398" t="s">
        <v>10748</v>
      </c>
    </row>
    <row r="12298" spans="1:8">
      <c r="A12298">
        <v>40813</v>
      </c>
      <c r="B12298" t="s">
        <v>12643</v>
      </c>
      <c r="C12298" s="398" t="s">
        <v>7551</v>
      </c>
      <c r="D12298" s="398">
        <v>24414.44</v>
      </c>
      <c r="F12298" s="398">
        <v>23993.37</v>
      </c>
      <c r="H12298" s="398" t="s">
        <v>10748</v>
      </c>
    </row>
    <row r="12299" spans="1:8">
      <c r="A12299">
        <v>2708</v>
      </c>
      <c r="B12299" t="s">
        <v>12644</v>
      </c>
      <c r="C12299" s="398" t="s">
        <v>2500</v>
      </c>
      <c r="D12299" s="398">
        <v>161.9</v>
      </c>
      <c r="F12299" s="398">
        <v>191.87</v>
      </c>
      <c r="H12299" s="398" t="s">
        <v>10748</v>
      </c>
    </row>
    <row r="12300" spans="1:8">
      <c r="A12300">
        <v>40814</v>
      </c>
      <c r="B12300" t="s">
        <v>12645</v>
      </c>
      <c r="C12300" s="398" t="s">
        <v>7551</v>
      </c>
      <c r="D12300" s="398">
        <v>29116.45</v>
      </c>
      <c r="F12300" s="398">
        <v>33609.839999999997</v>
      </c>
      <c r="H12300" s="398" t="s">
        <v>10748</v>
      </c>
    </row>
    <row r="12301" spans="1:8">
      <c r="A12301">
        <v>38403</v>
      </c>
      <c r="B12301" t="s">
        <v>12646</v>
      </c>
      <c r="C12301" s="398" t="s">
        <v>530</v>
      </c>
      <c r="D12301" s="398">
        <v>78.819999999999993</v>
      </c>
      <c r="F12301" s="398">
        <v>73.98</v>
      </c>
      <c r="H12301" s="398" t="s">
        <v>10748</v>
      </c>
    </row>
    <row r="12302" spans="1:8">
      <c r="A12302">
        <v>43482</v>
      </c>
      <c r="B12302" t="s">
        <v>12647</v>
      </c>
      <c r="C12302" s="398" t="s">
        <v>2500</v>
      </c>
      <c r="D12302" s="398">
        <v>0.87</v>
      </c>
      <c r="F12302" s="398">
        <v>0.75</v>
      </c>
      <c r="H12302" s="398" t="s">
        <v>10748</v>
      </c>
    </row>
    <row r="12303" spans="1:8">
      <c r="A12303">
        <v>43494</v>
      </c>
      <c r="B12303" t="s">
        <v>12648</v>
      </c>
      <c r="C12303" s="398" t="s">
        <v>7551</v>
      </c>
      <c r="D12303" s="398">
        <v>157.81</v>
      </c>
      <c r="F12303" s="398">
        <v>124.49</v>
      </c>
      <c r="H12303" s="398" t="s">
        <v>10748</v>
      </c>
    </row>
    <row r="12304" spans="1:8">
      <c r="A12304">
        <v>43483</v>
      </c>
      <c r="B12304" t="s">
        <v>12649</v>
      </c>
      <c r="C12304" s="398" t="s">
        <v>2500</v>
      </c>
      <c r="D12304" s="398">
        <v>1.69</v>
      </c>
      <c r="F12304" s="398">
        <v>1.45</v>
      </c>
      <c r="H12304" s="398" t="s">
        <v>10748</v>
      </c>
    </row>
    <row r="12305" spans="1:8">
      <c r="A12305">
        <v>43495</v>
      </c>
      <c r="B12305" t="s">
        <v>12650</v>
      </c>
      <c r="C12305" s="398" t="s">
        <v>7551</v>
      </c>
      <c r="D12305" s="398">
        <v>305.47000000000003</v>
      </c>
      <c r="F12305" s="398">
        <v>240.95</v>
      </c>
      <c r="H12305" s="398" t="s">
        <v>10748</v>
      </c>
    </row>
    <row r="12306" spans="1:8">
      <c r="A12306">
        <v>43484</v>
      </c>
      <c r="B12306" t="s">
        <v>12651</v>
      </c>
      <c r="C12306" s="398" t="s">
        <v>2500</v>
      </c>
      <c r="D12306" s="398">
        <v>1.61</v>
      </c>
      <c r="F12306" s="398">
        <v>1.38</v>
      </c>
      <c r="H12306" s="398" t="s">
        <v>10748</v>
      </c>
    </row>
    <row r="12307" spans="1:8">
      <c r="A12307">
        <v>43496</v>
      </c>
      <c r="B12307" t="s">
        <v>12652</v>
      </c>
      <c r="C12307" s="398" t="s">
        <v>7551</v>
      </c>
      <c r="D12307" s="398">
        <v>291.29000000000002</v>
      </c>
      <c r="F12307" s="398">
        <v>229.76</v>
      </c>
      <c r="H12307" s="398" t="s">
        <v>10748</v>
      </c>
    </row>
    <row r="12308" spans="1:8">
      <c r="A12308">
        <v>43485</v>
      </c>
      <c r="B12308" t="s">
        <v>12653</v>
      </c>
      <c r="C12308" s="398" t="s">
        <v>2500</v>
      </c>
      <c r="D12308" s="398">
        <v>1.44</v>
      </c>
      <c r="F12308" s="398">
        <v>1.23</v>
      </c>
      <c r="H12308" s="398" t="s">
        <v>10748</v>
      </c>
    </row>
    <row r="12309" spans="1:8">
      <c r="A12309">
        <v>43497</v>
      </c>
      <c r="B12309" t="s">
        <v>12654</v>
      </c>
      <c r="C12309" s="398" t="s">
        <v>7551</v>
      </c>
      <c r="D12309" s="398">
        <v>260.64999999999998</v>
      </c>
      <c r="F12309" s="398">
        <v>205.62</v>
      </c>
      <c r="H12309" s="398" t="s">
        <v>10748</v>
      </c>
    </row>
    <row r="12310" spans="1:8">
      <c r="A12310">
        <v>43487</v>
      </c>
      <c r="B12310" t="s">
        <v>12655</v>
      </c>
      <c r="C12310" s="398" t="s">
        <v>2500</v>
      </c>
      <c r="D12310" s="398">
        <v>1.49</v>
      </c>
      <c r="F12310" s="398">
        <v>1.27</v>
      </c>
      <c r="H12310" s="398" t="s">
        <v>10748</v>
      </c>
    </row>
    <row r="12311" spans="1:8">
      <c r="A12311">
        <v>43499</v>
      </c>
      <c r="B12311" t="s">
        <v>12656</v>
      </c>
      <c r="C12311" s="398" t="s">
        <v>7551</v>
      </c>
      <c r="D12311" s="398">
        <v>269.23</v>
      </c>
      <c r="F12311" s="398">
        <v>212.36</v>
      </c>
      <c r="H12311" s="398" t="s">
        <v>10748</v>
      </c>
    </row>
    <row r="12312" spans="1:8">
      <c r="A12312">
        <v>43486</v>
      </c>
      <c r="B12312" t="s">
        <v>12657</v>
      </c>
      <c r="C12312" s="398" t="s">
        <v>2500</v>
      </c>
      <c r="D12312" s="398">
        <v>1.07</v>
      </c>
      <c r="F12312" s="398">
        <v>0.92</v>
      </c>
      <c r="H12312" s="398" t="s">
        <v>10748</v>
      </c>
    </row>
    <row r="12313" spans="1:8">
      <c r="A12313">
        <v>43498</v>
      </c>
      <c r="B12313" t="s">
        <v>12658</v>
      </c>
      <c r="C12313" s="398" t="s">
        <v>7551</v>
      </c>
      <c r="D12313" s="398">
        <v>193.86</v>
      </c>
      <c r="F12313" s="398">
        <v>152.93</v>
      </c>
      <c r="H12313" s="398" t="s">
        <v>10748</v>
      </c>
    </row>
    <row r="12314" spans="1:8">
      <c r="A12314">
        <v>43488</v>
      </c>
      <c r="B12314" t="s">
        <v>12659</v>
      </c>
      <c r="C12314" s="398" t="s">
        <v>2500</v>
      </c>
      <c r="D12314" s="398">
        <v>1.08</v>
      </c>
      <c r="F12314" s="398">
        <v>0.92</v>
      </c>
      <c r="H12314" s="398" t="s">
        <v>10748</v>
      </c>
    </row>
    <row r="12315" spans="1:8">
      <c r="A12315">
        <v>43500</v>
      </c>
      <c r="B12315" t="s">
        <v>12660</v>
      </c>
      <c r="C12315" s="398" t="s">
        <v>7551</v>
      </c>
      <c r="D12315" s="398">
        <v>195</v>
      </c>
      <c r="F12315" s="398">
        <v>153.80000000000001</v>
      </c>
      <c r="H12315" s="398" t="s">
        <v>10748</v>
      </c>
    </row>
    <row r="12316" spans="1:8">
      <c r="A12316">
        <v>43489</v>
      </c>
      <c r="B12316" t="s">
        <v>12661</v>
      </c>
      <c r="C12316" s="398" t="s">
        <v>2500</v>
      </c>
      <c r="D12316" s="398">
        <v>1.72</v>
      </c>
      <c r="F12316" s="398">
        <v>1.47</v>
      </c>
      <c r="H12316" s="398" t="s">
        <v>10748</v>
      </c>
    </row>
    <row r="12317" spans="1:8">
      <c r="A12317">
        <v>43501</v>
      </c>
      <c r="B12317" t="s">
        <v>12662</v>
      </c>
      <c r="C12317" s="398" t="s">
        <v>7551</v>
      </c>
      <c r="D12317" s="398">
        <v>310.43</v>
      </c>
      <c r="F12317" s="398">
        <v>244.86</v>
      </c>
      <c r="H12317" s="398" t="s">
        <v>10748</v>
      </c>
    </row>
    <row r="12318" spans="1:8">
      <c r="A12318">
        <v>43490</v>
      </c>
      <c r="B12318" t="s">
        <v>12663</v>
      </c>
      <c r="C12318" s="398" t="s">
        <v>2500</v>
      </c>
      <c r="D12318" s="398">
        <v>2.19</v>
      </c>
      <c r="F12318" s="398">
        <v>1.87</v>
      </c>
      <c r="H12318" s="398" t="s">
        <v>10748</v>
      </c>
    </row>
    <row r="12319" spans="1:8">
      <c r="A12319">
        <v>43502</v>
      </c>
      <c r="B12319" t="s">
        <v>12664</v>
      </c>
      <c r="C12319" s="398" t="s">
        <v>7551</v>
      </c>
      <c r="D12319" s="398">
        <v>394.55</v>
      </c>
      <c r="F12319" s="398">
        <v>311.25</v>
      </c>
      <c r="H12319" s="398" t="s">
        <v>10748</v>
      </c>
    </row>
    <row r="12320" spans="1:8">
      <c r="A12320">
        <v>43491</v>
      </c>
      <c r="B12320" t="s">
        <v>12665</v>
      </c>
      <c r="C12320" s="398" t="s">
        <v>2500</v>
      </c>
      <c r="D12320" s="398">
        <v>1.8</v>
      </c>
      <c r="F12320" s="398">
        <v>1.54</v>
      </c>
      <c r="H12320" s="398" t="s">
        <v>10748</v>
      </c>
    </row>
    <row r="12321" spans="1:8">
      <c r="A12321">
        <v>43503</v>
      </c>
      <c r="B12321" t="s">
        <v>12666</v>
      </c>
      <c r="C12321" s="398" t="s">
        <v>7551</v>
      </c>
      <c r="D12321" s="398">
        <v>325.02999999999997</v>
      </c>
      <c r="F12321" s="398">
        <v>256.38</v>
      </c>
      <c r="H12321" s="398" t="s">
        <v>10748</v>
      </c>
    </row>
    <row r="12322" spans="1:8">
      <c r="A12322">
        <v>43492</v>
      </c>
      <c r="B12322" t="s">
        <v>12667</v>
      </c>
      <c r="C12322" s="398" t="s">
        <v>2500</v>
      </c>
      <c r="D12322" s="398">
        <v>2.62</v>
      </c>
      <c r="F12322" s="398">
        <v>2.2400000000000002</v>
      </c>
      <c r="H12322" s="398" t="s">
        <v>10748</v>
      </c>
    </row>
    <row r="12323" spans="1:8">
      <c r="A12323">
        <v>43504</v>
      </c>
      <c r="B12323" t="s">
        <v>12668</v>
      </c>
      <c r="C12323" s="398" t="s">
        <v>7551</v>
      </c>
      <c r="D12323" s="398">
        <v>472.94</v>
      </c>
      <c r="F12323" s="398">
        <v>373.09</v>
      </c>
      <c r="H12323" s="398" t="s">
        <v>10748</v>
      </c>
    </row>
    <row r="12324" spans="1:8">
      <c r="A12324">
        <v>43493</v>
      </c>
      <c r="B12324" t="s">
        <v>12669</v>
      </c>
      <c r="C12324" s="398" t="s">
        <v>2500</v>
      </c>
      <c r="D12324" s="398">
        <v>0.87</v>
      </c>
      <c r="F12324" s="398">
        <v>0.75</v>
      </c>
      <c r="H12324" s="398" t="s">
        <v>10748</v>
      </c>
    </row>
    <row r="12325" spans="1:8">
      <c r="A12325">
        <v>43505</v>
      </c>
      <c r="B12325" t="s">
        <v>12670</v>
      </c>
      <c r="C12325" s="398" t="s">
        <v>7551</v>
      </c>
      <c r="D12325" s="398">
        <v>157.81</v>
      </c>
      <c r="F12325" s="398">
        <v>124.49</v>
      </c>
      <c r="H12325" s="398" t="s">
        <v>10748</v>
      </c>
    </row>
    <row r="12326" spans="1:8">
      <c r="A12326">
        <v>38476</v>
      </c>
      <c r="B12326" t="s">
        <v>12671</v>
      </c>
      <c r="C12326" s="398" t="s">
        <v>530</v>
      </c>
      <c r="D12326" s="398">
        <v>301.66000000000003</v>
      </c>
      <c r="F12326" s="398">
        <v>283.14999999999998</v>
      </c>
      <c r="H12326" s="398" t="s">
        <v>10748</v>
      </c>
    </row>
    <row r="12327" spans="1:8">
      <c r="A12327">
        <v>38477</v>
      </c>
      <c r="B12327" t="s">
        <v>12672</v>
      </c>
      <c r="C12327" s="398" t="s">
        <v>530</v>
      </c>
      <c r="D12327" s="398">
        <v>799.88</v>
      </c>
      <c r="F12327" s="398">
        <v>750.81</v>
      </c>
      <c r="H12327" s="398" t="s">
        <v>10748</v>
      </c>
    </row>
    <row r="12328" spans="1:8">
      <c r="A12328">
        <v>45112</v>
      </c>
      <c r="B12328" t="s">
        <v>12673</v>
      </c>
      <c r="C12328" s="398" t="s">
        <v>530</v>
      </c>
      <c r="F12328" s="398">
        <v>1106276.27</v>
      </c>
      <c r="H12328" s="398" t="s">
        <v>10748</v>
      </c>
    </row>
    <row r="12329" spans="1:8">
      <c r="A12329">
        <v>14525</v>
      </c>
      <c r="B12329" t="s">
        <v>12674</v>
      </c>
      <c r="C12329" s="398" t="s">
        <v>530</v>
      </c>
      <c r="F12329" s="398">
        <v>961801.77</v>
      </c>
      <c r="H12329" s="398" t="s">
        <v>10748</v>
      </c>
    </row>
    <row r="12330" spans="1:8">
      <c r="A12330">
        <v>10685</v>
      </c>
      <c r="B12330" t="s">
        <v>12675</v>
      </c>
      <c r="C12330" s="398" t="s">
        <v>530</v>
      </c>
      <c r="F12330" s="398">
        <v>850000</v>
      </c>
      <c r="H12330" s="398" t="s">
        <v>10748</v>
      </c>
    </row>
    <row r="12331" spans="1:8">
      <c r="A12331">
        <v>40636</v>
      </c>
      <c r="B12331" t="s">
        <v>515</v>
      </c>
      <c r="C12331" s="398" t="s">
        <v>530</v>
      </c>
      <c r="F12331" s="398">
        <v>1177036.3899999999</v>
      </c>
      <c r="H12331" s="398" t="s">
        <v>10748</v>
      </c>
    </row>
    <row r="12332" spans="1:8">
      <c r="A12332">
        <v>4111</v>
      </c>
      <c r="B12332" t="s">
        <v>12676</v>
      </c>
      <c r="C12332" s="398" t="s">
        <v>530</v>
      </c>
      <c r="D12332" s="398">
        <v>72.180000000000007</v>
      </c>
      <c r="F12332" s="398">
        <v>47.59</v>
      </c>
      <c r="H12332" s="398" t="s">
        <v>10748</v>
      </c>
    </row>
    <row r="12333" spans="1:8">
      <c r="A12333">
        <v>44538</v>
      </c>
      <c r="B12333" t="s">
        <v>12677</v>
      </c>
      <c r="C12333" s="398" t="s">
        <v>530</v>
      </c>
      <c r="D12333" s="398">
        <v>66.37</v>
      </c>
      <c r="F12333" s="398">
        <v>62.29</v>
      </c>
      <c r="H12333" s="398" t="s">
        <v>10748</v>
      </c>
    </row>
    <row r="12334" spans="1:8">
      <c r="A12334">
        <v>12</v>
      </c>
      <c r="B12334" t="s">
        <v>12678</v>
      </c>
      <c r="C12334" s="398" t="s">
        <v>530</v>
      </c>
      <c r="D12334" s="398">
        <v>8.36</v>
      </c>
      <c r="F12334" s="398">
        <v>7.85</v>
      </c>
      <c r="H12334" s="398" t="s">
        <v>10748</v>
      </c>
    </row>
    <row r="12335" spans="1:8">
      <c r="A12335">
        <v>37554</v>
      </c>
      <c r="B12335" t="s">
        <v>12679</v>
      </c>
      <c r="C12335" s="398" t="s">
        <v>530</v>
      </c>
      <c r="D12335" s="398">
        <v>160.81</v>
      </c>
      <c r="F12335" s="398">
        <v>407.51</v>
      </c>
      <c r="H12335" s="398" t="s">
        <v>10748</v>
      </c>
    </row>
    <row r="12336" spans="1:8">
      <c r="A12336">
        <v>37555</v>
      </c>
      <c r="B12336" t="s">
        <v>12680</v>
      </c>
      <c r="C12336" s="398" t="s">
        <v>530</v>
      </c>
      <c r="D12336" s="398">
        <v>195.62</v>
      </c>
      <c r="F12336" s="398">
        <v>495.71</v>
      </c>
      <c r="H12336" s="398" t="s">
        <v>10748</v>
      </c>
    </row>
    <row r="12337" spans="1:8">
      <c r="A12337">
        <v>10902</v>
      </c>
      <c r="B12337" t="s">
        <v>12681</v>
      </c>
      <c r="C12337" s="398" t="s">
        <v>530</v>
      </c>
      <c r="D12337" s="398">
        <v>49.08</v>
      </c>
      <c r="F12337" s="398">
        <v>124.39</v>
      </c>
      <c r="H12337" s="398" t="s">
        <v>10748</v>
      </c>
    </row>
    <row r="12338" spans="1:8">
      <c r="A12338">
        <v>20965</v>
      </c>
      <c r="B12338" t="s">
        <v>12682</v>
      </c>
      <c r="C12338" s="398" t="s">
        <v>530</v>
      </c>
      <c r="D12338" s="398">
        <v>49.54</v>
      </c>
      <c r="F12338" s="398">
        <v>125.54</v>
      </c>
      <c r="H12338" s="398" t="s">
        <v>10748</v>
      </c>
    </row>
    <row r="12339" spans="1:8">
      <c r="A12339">
        <v>20966</v>
      </c>
      <c r="B12339" t="s">
        <v>12683</v>
      </c>
      <c r="C12339" s="398" t="s">
        <v>530</v>
      </c>
      <c r="D12339" s="398">
        <v>53.34</v>
      </c>
      <c r="F12339" s="398">
        <v>135.18</v>
      </c>
      <c r="H12339" s="398" t="s">
        <v>10748</v>
      </c>
    </row>
    <row r="12340" spans="1:8">
      <c r="A12340">
        <v>10903</v>
      </c>
      <c r="B12340" t="s">
        <v>12684</v>
      </c>
      <c r="C12340" s="398" t="s">
        <v>530</v>
      </c>
      <c r="D12340" s="398">
        <v>80.849999999999994</v>
      </c>
      <c r="F12340" s="398">
        <v>204.89</v>
      </c>
      <c r="H12340" s="398" t="s">
        <v>10748</v>
      </c>
    </row>
    <row r="12341" spans="1:8">
      <c r="A12341">
        <v>20967</v>
      </c>
      <c r="B12341" t="s">
        <v>12685</v>
      </c>
      <c r="C12341" s="398" t="s">
        <v>530</v>
      </c>
      <c r="D12341" s="398">
        <v>80.849999999999994</v>
      </c>
      <c r="F12341" s="398">
        <v>204.89</v>
      </c>
      <c r="H12341" s="398" t="s">
        <v>10748</v>
      </c>
    </row>
    <row r="12342" spans="1:8">
      <c r="A12342">
        <v>20968</v>
      </c>
      <c r="B12342" t="s">
        <v>12686</v>
      </c>
      <c r="C12342" s="398" t="s">
        <v>530</v>
      </c>
      <c r="D12342" s="398">
        <v>88.68</v>
      </c>
      <c r="F12342" s="398">
        <v>224.72</v>
      </c>
      <c r="H12342" s="398" t="s">
        <v>10748</v>
      </c>
    </row>
    <row r="12343" spans="1:8">
      <c r="A12343">
        <v>39017</v>
      </c>
      <c r="B12343" t="s">
        <v>12687</v>
      </c>
      <c r="C12343" s="398" t="s">
        <v>530</v>
      </c>
      <c r="F12343" s="398">
        <v>0.22</v>
      </c>
      <c r="H12343" s="398" t="s">
        <v>10748</v>
      </c>
    </row>
    <row r="12344" spans="1:8">
      <c r="A12344">
        <v>39315</v>
      </c>
      <c r="B12344" t="s">
        <v>12688</v>
      </c>
      <c r="C12344" s="398" t="s">
        <v>530</v>
      </c>
      <c r="F12344" s="398">
        <v>0.36</v>
      </c>
      <c r="H12344" s="398" t="s">
        <v>10748</v>
      </c>
    </row>
    <row r="12345" spans="1:8">
      <c r="A12345">
        <v>39016</v>
      </c>
      <c r="B12345" t="s">
        <v>12689</v>
      </c>
      <c r="C12345" s="398" t="s">
        <v>530</v>
      </c>
      <c r="F12345" s="398">
        <v>0.36</v>
      </c>
      <c r="H12345" s="398" t="s">
        <v>10748</v>
      </c>
    </row>
    <row r="12346" spans="1:8">
      <c r="A12346">
        <v>39481</v>
      </c>
      <c r="B12346" t="s">
        <v>12690</v>
      </c>
      <c r="C12346" s="398" t="s">
        <v>530</v>
      </c>
      <c r="F12346" s="398">
        <v>1.76</v>
      </c>
      <c r="H12346" s="398" t="s">
        <v>10748</v>
      </c>
    </row>
    <row r="12347" spans="1:8">
      <c r="A12347">
        <v>39013</v>
      </c>
      <c r="B12347" t="s">
        <v>12691</v>
      </c>
      <c r="C12347" s="398" t="s">
        <v>530</v>
      </c>
      <c r="F12347" s="398">
        <v>1.5</v>
      </c>
      <c r="H12347" s="398" t="s">
        <v>10748</v>
      </c>
    </row>
    <row r="12348" spans="1:8">
      <c r="A12348">
        <v>44919</v>
      </c>
      <c r="B12348" t="s">
        <v>12692</v>
      </c>
      <c r="C12348" s="398" t="s">
        <v>530</v>
      </c>
      <c r="F12348" s="398">
        <v>2.8</v>
      </c>
      <c r="H12348" s="398" t="s">
        <v>10748</v>
      </c>
    </row>
    <row r="12349" spans="1:8">
      <c r="A12349">
        <v>40433</v>
      </c>
      <c r="B12349" t="s">
        <v>12693</v>
      </c>
      <c r="C12349" s="398" t="s">
        <v>530</v>
      </c>
      <c r="F12349" s="398">
        <v>1.55</v>
      </c>
      <c r="H12349" s="398" t="s">
        <v>10748</v>
      </c>
    </row>
    <row r="12350" spans="1:8">
      <c r="A12350">
        <v>20219</v>
      </c>
      <c r="B12350" t="s">
        <v>12694</v>
      </c>
      <c r="C12350" s="398" t="s">
        <v>530</v>
      </c>
      <c r="F12350" s="398">
        <v>131780</v>
      </c>
      <c r="H12350" s="398" t="s">
        <v>10748</v>
      </c>
    </row>
    <row r="12351" spans="1:8">
      <c r="A12351">
        <v>36484</v>
      </c>
      <c r="B12351" t="s">
        <v>12695</v>
      </c>
      <c r="C12351" s="398" t="s">
        <v>530</v>
      </c>
      <c r="F12351" s="398">
        <v>279744.94</v>
      </c>
      <c r="H12351" s="398" t="s">
        <v>10748</v>
      </c>
    </row>
    <row r="12352" spans="1:8">
      <c r="A12352">
        <v>38368</v>
      </c>
      <c r="B12352" t="s">
        <v>12696</v>
      </c>
      <c r="C12352" s="398" t="s">
        <v>530</v>
      </c>
      <c r="D12352" s="398">
        <v>7.2</v>
      </c>
      <c r="F12352" s="398">
        <v>7.23</v>
      </c>
      <c r="H12352" s="398" t="s">
        <v>10748</v>
      </c>
    </row>
    <row r="12353" spans="1:8">
      <c r="A12353">
        <v>38367</v>
      </c>
      <c r="B12353" t="s">
        <v>12697</v>
      </c>
      <c r="C12353" s="398" t="s">
        <v>530</v>
      </c>
      <c r="D12353" s="398">
        <v>14.94</v>
      </c>
      <c r="F12353" s="398">
        <v>14.02</v>
      </c>
      <c r="H12353" s="398" t="s">
        <v>10748</v>
      </c>
    </row>
    <row r="12354" spans="1:8">
      <c r="A12354">
        <v>38091</v>
      </c>
      <c r="B12354" t="s">
        <v>12698</v>
      </c>
      <c r="C12354" s="398" t="s">
        <v>530</v>
      </c>
      <c r="D12354" s="398">
        <v>2.37</v>
      </c>
      <c r="F12354" s="398">
        <v>2.7</v>
      </c>
      <c r="H12354" s="398" t="s">
        <v>10748</v>
      </c>
    </row>
    <row r="12355" spans="1:8">
      <c r="A12355">
        <v>38095</v>
      </c>
      <c r="B12355" t="s">
        <v>12699</v>
      </c>
      <c r="C12355" s="398" t="s">
        <v>530</v>
      </c>
      <c r="D12355" s="398">
        <v>5.0199999999999996</v>
      </c>
      <c r="F12355" s="398">
        <v>5.72</v>
      </c>
      <c r="H12355" s="398" t="s">
        <v>10748</v>
      </c>
    </row>
    <row r="12356" spans="1:8">
      <c r="A12356">
        <v>38092</v>
      </c>
      <c r="B12356" t="s">
        <v>12700</v>
      </c>
      <c r="C12356" s="398" t="s">
        <v>530</v>
      </c>
      <c r="D12356" s="398">
        <v>2.25</v>
      </c>
      <c r="F12356" s="398">
        <v>2.56</v>
      </c>
      <c r="H12356" s="398" t="s">
        <v>10748</v>
      </c>
    </row>
    <row r="12357" spans="1:8">
      <c r="A12357">
        <v>38093</v>
      </c>
      <c r="B12357" t="s">
        <v>12701</v>
      </c>
      <c r="C12357" s="398" t="s">
        <v>530</v>
      </c>
      <c r="D12357" s="398">
        <v>2.3199999999999998</v>
      </c>
      <c r="F12357" s="398">
        <v>2.65</v>
      </c>
      <c r="H12357" s="398" t="s">
        <v>10748</v>
      </c>
    </row>
    <row r="12358" spans="1:8">
      <c r="A12358">
        <v>38096</v>
      </c>
      <c r="B12358" t="s">
        <v>12702</v>
      </c>
      <c r="C12358" s="398" t="s">
        <v>530</v>
      </c>
      <c r="D12358" s="398">
        <v>5.4</v>
      </c>
      <c r="F12358" s="398">
        <v>6.15</v>
      </c>
      <c r="H12358" s="398" t="s">
        <v>10748</v>
      </c>
    </row>
    <row r="12359" spans="1:8">
      <c r="A12359">
        <v>38094</v>
      </c>
      <c r="B12359" t="s">
        <v>12703</v>
      </c>
      <c r="C12359" s="398" t="s">
        <v>530</v>
      </c>
      <c r="D12359" s="398">
        <v>2.85</v>
      </c>
      <c r="F12359" s="398">
        <v>3.25</v>
      </c>
      <c r="H12359" s="398" t="s">
        <v>10748</v>
      </c>
    </row>
    <row r="12360" spans="1:8">
      <c r="A12360">
        <v>38097</v>
      </c>
      <c r="B12360" t="s">
        <v>12704</v>
      </c>
      <c r="C12360" s="398" t="s">
        <v>530</v>
      </c>
      <c r="D12360" s="398">
        <v>5.78</v>
      </c>
      <c r="F12360" s="398">
        <v>6.6</v>
      </c>
      <c r="H12360" s="398" t="s">
        <v>10748</v>
      </c>
    </row>
    <row r="12361" spans="1:8">
      <c r="A12361">
        <v>38098</v>
      </c>
      <c r="B12361" t="s">
        <v>12705</v>
      </c>
      <c r="C12361" s="398" t="s">
        <v>530</v>
      </c>
      <c r="D12361" s="398">
        <v>5.78</v>
      </c>
      <c r="F12361" s="398">
        <v>6.6</v>
      </c>
      <c r="H12361" s="398" t="s">
        <v>10748</v>
      </c>
    </row>
    <row r="12362" spans="1:8">
      <c r="A12362">
        <v>11186</v>
      </c>
      <c r="B12362" t="s">
        <v>12706</v>
      </c>
      <c r="C12362" s="398" t="s">
        <v>527</v>
      </c>
      <c r="D12362" s="398">
        <v>722.4</v>
      </c>
      <c r="F12362" s="398">
        <v>516</v>
      </c>
      <c r="H12362" s="398" t="s">
        <v>10748</v>
      </c>
    </row>
    <row r="12363" spans="1:8">
      <c r="A12363">
        <v>11558</v>
      </c>
      <c r="B12363" t="s">
        <v>12707</v>
      </c>
      <c r="C12363" s="398" t="s">
        <v>11155</v>
      </c>
      <c r="D12363" s="398">
        <v>19.399999999999999</v>
      </c>
      <c r="F12363" s="398">
        <v>14.34</v>
      </c>
      <c r="H12363" s="398" t="s">
        <v>10748</v>
      </c>
    </row>
    <row r="12364" spans="1:8">
      <c r="A12364">
        <v>11557</v>
      </c>
      <c r="B12364" t="s">
        <v>12708</v>
      </c>
      <c r="C12364" s="398" t="s">
        <v>11155</v>
      </c>
      <c r="D12364" s="398">
        <v>49.11</v>
      </c>
      <c r="F12364" s="398">
        <v>36.29</v>
      </c>
      <c r="H12364" s="398" t="s">
        <v>10748</v>
      </c>
    </row>
    <row r="12365" spans="1:8">
      <c r="A12365">
        <v>2759</v>
      </c>
      <c r="B12365" t="s">
        <v>12709</v>
      </c>
      <c r="C12365" s="398" t="s">
        <v>530</v>
      </c>
      <c r="F12365" s="398">
        <v>11.37</v>
      </c>
      <c r="H12365" s="398" t="s">
        <v>10748</v>
      </c>
    </row>
    <row r="12366" spans="1:8">
      <c r="A12366">
        <v>38124</v>
      </c>
      <c r="B12366" t="s">
        <v>12710</v>
      </c>
      <c r="C12366" s="398" t="s">
        <v>530</v>
      </c>
      <c r="D12366" s="398">
        <v>32.11</v>
      </c>
      <c r="F12366" s="398">
        <v>27</v>
      </c>
      <c r="H12366" s="398" t="s">
        <v>10748</v>
      </c>
    </row>
    <row r="12367" spans="1:8">
      <c r="A12367">
        <v>38380</v>
      </c>
      <c r="B12367" t="s">
        <v>12711</v>
      </c>
      <c r="C12367" s="398" t="s">
        <v>530</v>
      </c>
      <c r="D12367" s="398">
        <v>24.85</v>
      </c>
      <c r="F12367" s="398">
        <v>23.32</v>
      </c>
      <c r="H12367" s="398" t="s">
        <v>10748</v>
      </c>
    </row>
    <row r="12368" spans="1:8">
      <c r="A12368">
        <v>45278</v>
      </c>
      <c r="B12368" t="s">
        <v>12712</v>
      </c>
      <c r="C12368" s="398" t="s">
        <v>530</v>
      </c>
      <c r="D12368" s="398">
        <v>153.55000000000001</v>
      </c>
      <c r="F12368" s="398">
        <v>109.81</v>
      </c>
      <c r="H12368" s="398" t="s">
        <v>10748</v>
      </c>
    </row>
    <row r="12369" spans="1:8">
      <c r="A12369">
        <v>42429</v>
      </c>
      <c r="B12369" t="s">
        <v>12713</v>
      </c>
      <c r="C12369" s="398" t="s">
        <v>530</v>
      </c>
      <c r="F12369" s="398">
        <v>6025.1</v>
      </c>
      <c r="H12369" s="398" t="s">
        <v>10748</v>
      </c>
    </row>
    <row r="12370" spans="1:8">
      <c r="A12370">
        <v>38538</v>
      </c>
      <c r="B12370" t="s">
        <v>12714</v>
      </c>
      <c r="C12370" s="398" t="s">
        <v>345</v>
      </c>
      <c r="F12370" s="398">
        <v>86</v>
      </c>
      <c r="H12370" s="398" t="s">
        <v>10748</v>
      </c>
    </row>
    <row r="12371" spans="1:8">
      <c r="A12371">
        <v>38539</v>
      </c>
      <c r="B12371" t="s">
        <v>12715</v>
      </c>
      <c r="C12371" s="398" t="s">
        <v>345</v>
      </c>
      <c r="F12371" s="398">
        <v>116.95</v>
      </c>
      <c r="H12371" s="398" t="s">
        <v>10748</v>
      </c>
    </row>
    <row r="12372" spans="1:8">
      <c r="A12372">
        <v>38540</v>
      </c>
      <c r="B12372" t="s">
        <v>12716</v>
      </c>
      <c r="C12372" s="398" t="s">
        <v>345</v>
      </c>
      <c r="F12372" s="398">
        <v>299.70999999999998</v>
      </c>
      <c r="H12372" s="398" t="s">
        <v>10748</v>
      </c>
    </row>
    <row r="12373" spans="1:8">
      <c r="A12373">
        <v>38384</v>
      </c>
      <c r="B12373" t="s">
        <v>12717</v>
      </c>
      <c r="C12373" s="398" t="s">
        <v>530</v>
      </c>
      <c r="D12373" s="398">
        <v>17.89</v>
      </c>
      <c r="F12373" s="398">
        <v>16.8</v>
      </c>
      <c r="H12373" s="398" t="s">
        <v>10748</v>
      </c>
    </row>
    <row r="12374" spans="1:8">
      <c r="A12374">
        <v>13</v>
      </c>
      <c r="B12374" t="s">
        <v>12718</v>
      </c>
      <c r="C12374" s="398" t="s">
        <v>298</v>
      </c>
      <c r="D12374" s="398">
        <v>22.27</v>
      </c>
      <c r="F12374" s="398">
        <v>20.92</v>
      </c>
      <c r="H12374" s="398" t="s">
        <v>10748</v>
      </c>
    </row>
    <row r="12375" spans="1:8">
      <c r="A12375">
        <v>2762</v>
      </c>
      <c r="B12375" t="s">
        <v>12719</v>
      </c>
      <c r="C12375" s="398" t="s">
        <v>345</v>
      </c>
      <c r="F12375" s="398">
        <v>14.21</v>
      </c>
      <c r="H12375" s="398" t="s">
        <v>10748</v>
      </c>
    </row>
    <row r="12376" spans="1:8">
      <c r="A12376">
        <v>21142</v>
      </c>
      <c r="B12376" t="s">
        <v>12720</v>
      </c>
      <c r="C12376" s="398" t="s">
        <v>530</v>
      </c>
      <c r="D12376" s="398">
        <v>28.28</v>
      </c>
      <c r="F12376" s="398">
        <v>30.64</v>
      </c>
      <c r="H12376" s="398" t="s">
        <v>10748</v>
      </c>
    </row>
    <row r="12377" spans="1:8">
      <c r="A12377">
        <v>37372</v>
      </c>
      <c r="B12377" t="s">
        <v>12721</v>
      </c>
      <c r="C12377" s="398" t="s">
        <v>2500</v>
      </c>
      <c r="D12377" s="398">
        <v>1.62</v>
      </c>
      <c r="F12377" s="398">
        <v>1.43</v>
      </c>
      <c r="H12377" s="398" t="s">
        <v>10748</v>
      </c>
    </row>
    <row r="12378" spans="1:8">
      <c r="A12378">
        <v>40863</v>
      </c>
      <c r="B12378" t="s">
        <v>12722</v>
      </c>
      <c r="C12378" s="398" t="s">
        <v>7551</v>
      </c>
      <c r="D12378" s="398">
        <v>290.99</v>
      </c>
      <c r="F12378" s="398">
        <v>237.03</v>
      </c>
      <c r="H12378" s="398" t="s">
        <v>10748</v>
      </c>
    </row>
    <row r="12379" spans="1:8">
      <c r="A12379">
        <v>38475</v>
      </c>
      <c r="B12379" t="s">
        <v>12723</v>
      </c>
      <c r="C12379" s="398" t="s">
        <v>530</v>
      </c>
      <c r="D12379" s="398">
        <v>81.09</v>
      </c>
      <c r="F12379" s="398">
        <v>57.99</v>
      </c>
      <c r="H12379" s="398" t="s">
        <v>10748</v>
      </c>
    </row>
    <row r="12380" spans="1:8">
      <c r="A12380">
        <v>38474</v>
      </c>
      <c r="B12380" t="s">
        <v>12724</v>
      </c>
      <c r="C12380" s="398" t="s">
        <v>530</v>
      </c>
      <c r="D12380" s="398">
        <v>82.21</v>
      </c>
      <c r="F12380" s="398">
        <v>58.79</v>
      </c>
      <c r="H12380" s="398" t="s">
        <v>10748</v>
      </c>
    </row>
    <row r="12381" spans="1:8">
      <c r="A12381">
        <v>10886</v>
      </c>
      <c r="B12381" t="s">
        <v>12725</v>
      </c>
      <c r="C12381" s="398" t="s">
        <v>530</v>
      </c>
      <c r="D12381" s="398">
        <v>201.25</v>
      </c>
      <c r="F12381" s="398">
        <v>201.25</v>
      </c>
      <c r="H12381" s="398" t="s">
        <v>10748</v>
      </c>
    </row>
    <row r="12382" spans="1:8">
      <c r="A12382">
        <v>10888</v>
      </c>
      <c r="B12382" t="s">
        <v>12726</v>
      </c>
      <c r="C12382" s="398" t="s">
        <v>530</v>
      </c>
      <c r="D12382" s="398">
        <v>636.91999999999996</v>
      </c>
      <c r="F12382" s="398">
        <v>636.91999999999996</v>
      </c>
      <c r="H12382" s="398" t="s">
        <v>10748</v>
      </c>
    </row>
    <row r="12383" spans="1:8">
      <c r="A12383">
        <v>10889</v>
      </c>
      <c r="B12383" t="s">
        <v>12727</v>
      </c>
      <c r="C12383" s="398" t="s">
        <v>530</v>
      </c>
      <c r="D12383" s="398">
        <v>690</v>
      </c>
      <c r="F12383" s="398">
        <v>690</v>
      </c>
      <c r="H12383" s="398" t="s">
        <v>10748</v>
      </c>
    </row>
    <row r="12384" spans="1:8">
      <c r="A12384">
        <v>10890</v>
      </c>
      <c r="B12384" t="s">
        <v>12728</v>
      </c>
      <c r="C12384" s="398" t="s">
        <v>530</v>
      </c>
      <c r="D12384" s="398">
        <v>318.45999999999998</v>
      </c>
      <c r="F12384" s="398">
        <v>318.45999999999998</v>
      </c>
      <c r="H12384" s="398" t="s">
        <v>10748</v>
      </c>
    </row>
    <row r="12385" spans="1:8">
      <c r="A12385">
        <v>10891</v>
      </c>
      <c r="B12385" t="s">
        <v>12729</v>
      </c>
      <c r="C12385" s="398" t="s">
        <v>530</v>
      </c>
      <c r="D12385" s="398">
        <v>194.61</v>
      </c>
      <c r="F12385" s="398">
        <v>194.61</v>
      </c>
      <c r="H12385" s="398" t="s">
        <v>10748</v>
      </c>
    </row>
    <row r="12386" spans="1:8">
      <c r="A12386">
        <v>10892</v>
      </c>
      <c r="B12386" t="s">
        <v>12730</v>
      </c>
      <c r="C12386" s="398" t="s">
        <v>530</v>
      </c>
      <c r="D12386" s="398">
        <v>230</v>
      </c>
      <c r="F12386" s="398">
        <v>230</v>
      </c>
      <c r="H12386" s="398" t="s">
        <v>10748</v>
      </c>
    </row>
    <row r="12387" spans="1:8">
      <c r="A12387">
        <v>20977</v>
      </c>
      <c r="B12387" t="s">
        <v>12731</v>
      </c>
      <c r="C12387" s="398" t="s">
        <v>530</v>
      </c>
      <c r="D12387" s="398">
        <v>274.23</v>
      </c>
      <c r="F12387" s="398">
        <v>274.23</v>
      </c>
      <c r="H12387" s="398" t="s">
        <v>10748</v>
      </c>
    </row>
    <row r="12388" spans="1:8">
      <c r="A12388">
        <v>3073</v>
      </c>
      <c r="B12388" t="s">
        <v>12732</v>
      </c>
      <c r="C12388" s="398" t="s">
        <v>530</v>
      </c>
      <c r="D12388" s="398">
        <v>197.94</v>
      </c>
      <c r="F12388" s="398">
        <v>245.92</v>
      </c>
      <c r="H12388" s="398" t="s">
        <v>10748</v>
      </c>
    </row>
    <row r="12389" spans="1:8">
      <c r="A12389">
        <v>3074</v>
      </c>
      <c r="B12389" t="s">
        <v>12733</v>
      </c>
      <c r="C12389" s="398" t="s">
        <v>530</v>
      </c>
      <c r="D12389" s="398">
        <v>124.96</v>
      </c>
      <c r="F12389" s="398">
        <v>155.26</v>
      </c>
      <c r="H12389" s="398" t="s">
        <v>10748</v>
      </c>
    </row>
    <row r="12390" spans="1:8">
      <c r="A12390">
        <v>3076</v>
      </c>
      <c r="B12390" t="s">
        <v>12734</v>
      </c>
      <c r="C12390" s="398" t="s">
        <v>530</v>
      </c>
      <c r="D12390" s="398">
        <v>162.72</v>
      </c>
      <c r="F12390" s="398">
        <v>202.17</v>
      </c>
      <c r="H12390" s="398" t="s">
        <v>10748</v>
      </c>
    </row>
    <row r="12391" spans="1:8">
      <c r="A12391">
        <v>3075</v>
      </c>
      <c r="B12391" t="s">
        <v>12735</v>
      </c>
      <c r="C12391" s="398" t="s">
        <v>530</v>
      </c>
      <c r="D12391" s="398">
        <v>102.83</v>
      </c>
      <c r="F12391" s="398">
        <v>127.76</v>
      </c>
      <c r="H12391" s="398" t="s">
        <v>10748</v>
      </c>
    </row>
    <row r="12392" spans="1:8">
      <c r="A12392">
        <v>10781</v>
      </c>
      <c r="B12392" t="s">
        <v>12736</v>
      </c>
      <c r="C12392" s="398" t="s">
        <v>530</v>
      </c>
      <c r="D12392" s="398">
        <v>13.94</v>
      </c>
      <c r="F12392" s="398">
        <v>17.32</v>
      </c>
      <c r="H12392" s="398" t="s">
        <v>10748</v>
      </c>
    </row>
    <row r="12393" spans="1:8">
      <c r="A12393">
        <v>11480</v>
      </c>
      <c r="B12393" t="s">
        <v>12737</v>
      </c>
      <c r="C12393" s="398" t="s">
        <v>12068</v>
      </c>
      <c r="D12393" s="398">
        <v>145.16999999999999</v>
      </c>
      <c r="F12393" s="398">
        <v>148.88999999999999</v>
      </c>
      <c r="H12393" s="398" t="s">
        <v>10748</v>
      </c>
    </row>
    <row r="12394" spans="1:8">
      <c r="A12394">
        <v>43612</v>
      </c>
      <c r="B12394" t="s">
        <v>12738</v>
      </c>
      <c r="C12394" s="398" t="s">
        <v>12068</v>
      </c>
      <c r="D12394" s="398">
        <v>114.26</v>
      </c>
      <c r="F12394" s="398">
        <v>117.19</v>
      </c>
      <c r="H12394" s="398" t="s">
        <v>10748</v>
      </c>
    </row>
    <row r="12395" spans="1:8">
      <c r="A12395">
        <v>43613</v>
      </c>
      <c r="B12395" t="s">
        <v>12739</v>
      </c>
      <c r="C12395" s="398" t="s">
        <v>12068</v>
      </c>
      <c r="D12395" s="398">
        <v>94.6</v>
      </c>
      <c r="F12395" s="398">
        <v>97.02</v>
      </c>
      <c r="H12395" s="398" t="s">
        <v>10748</v>
      </c>
    </row>
    <row r="12396" spans="1:8">
      <c r="A12396">
        <v>11469</v>
      </c>
      <c r="B12396" t="s">
        <v>12740</v>
      </c>
      <c r="C12396" s="398" t="s">
        <v>530</v>
      </c>
      <c r="D12396" s="398">
        <v>15.5</v>
      </c>
      <c r="F12396" s="398">
        <v>15.89</v>
      </c>
      <c r="H12396" s="398" t="s">
        <v>10748</v>
      </c>
    </row>
    <row r="12397" spans="1:8">
      <c r="A12397">
        <v>11468</v>
      </c>
      <c r="B12397" t="s">
        <v>12741</v>
      </c>
      <c r="C12397" s="398" t="s">
        <v>530</v>
      </c>
      <c r="D12397" s="398">
        <v>15.51</v>
      </c>
      <c r="F12397" s="398">
        <v>15.9</v>
      </c>
      <c r="H12397" s="398" t="s">
        <v>10748</v>
      </c>
    </row>
    <row r="12398" spans="1:8">
      <c r="A12398">
        <v>11484</v>
      </c>
      <c r="B12398" t="s">
        <v>12742</v>
      </c>
      <c r="C12398" s="398" t="s">
        <v>530</v>
      </c>
      <c r="D12398" s="398">
        <v>68.11</v>
      </c>
      <c r="F12398" s="398">
        <v>69.849999999999994</v>
      </c>
      <c r="H12398" s="398" t="s">
        <v>10748</v>
      </c>
    </row>
    <row r="12399" spans="1:8">
      <c r="A12399">
        <v>38155</v>
      </c>
      <c r="B12399" t="s">
        <v>12743</v>
      </c>
      <c r="C12399" s="398" t="s">
        <v>530</v>
      </c>
      <c r="D12399" s="398">
        <v>105.74</v>
      </c>
      <c r="F12399" s="398">
        <v>108.45</v>
      </c>
      <c r="H12399" s="398" t="s">
        <v>10748</v>
      </c>
    </row>
    <row r="12400" spans="1:8">
      <c r="A12400">
        <v>11467</v>
      </c>
      <c r="B12400" t="s">
        <v>12744</v>
      </c>
      <c r="C12400" s="398" t="s">
        <v>530</v>
      </c>
      <c r="D12400" s="398">
        <v>24.16</v>
      </c>
      <c r="F12400" s="398">
        <v>24.78</v>
      </c>
      <c r="H12400" s="398" t="s">
        <v>10748</v>
      </c>
    </row>
    <row r="12401" spans="1:8">
      <c r="A12401">
        <v>38153</v>
      </c>
      <c r="B12401" t="s">
        <v>12745</v>
      </c>
      <c r="C12401" s="398" t="s">
        <v>12068</v>
      </c>
      <c r="D12401" s="398">
        <v>61.72</v>
      </c>
      <c r="F12401" s="398">
        <v>63.3</v>
      </c>
      <c r="H12401" s="398" t="s">
        <v>10748</v>
      </c>
    </row>
    <row r="12402" spans="1:8">
      <c r="A12402">
        <v>43607</v>
      </c>
      <c r="B12402" t="s">
        <v>12746</v>
      </c>
      <c r="C12402" s="398" t="s">
        <v>12068</v>
      </c>
      <c r="D12402" s="398">
        <v>116.74</v>
      </c>
      <c r="F12402" s="398">
        <v>119.73</v>
      </c>
      <c r="H12402" s="398" t="s">
        <v>10748</v>
      </c>
    </row>
    <row r="12403" spans="1:8">
      <c r="A12403">
        <v>3080</v>
      </c>
      <c r="B12403" t="s">
        <v>12747</v>
      </c>
      <c r="C12403" s="398" t="s">
        <v>12068</v>
      </c>
      <c r="D12403" s="398">
        <v>78.489999999999995</v>
      </c>
      <c r="F12403" s="398">
        <v>80.5</v>
      </c>
      <c r="H12403" s="398" t="s">
        <v>10748</v>
      </c>
    </row>
    <row r="12404" spans="1:8">
      <c r="A12404">
        <v>3081</v>
      </c>
      <c r="B12404" t="s">
        <v>12748</v>
      </c>
      <c r="C12404" s="398" t="s">
        <v>12068</v>
      </c>
      <c r="D12404" s="398">
        <v>155.29</v>
      </c>
      <c r="F12404" s="398">
        <v>159.27000000000001</v>
      </c>
      <c r="H12404" s="398" t="s">
        <v>10748</v>
      </c>
    </row>
    <row r="12405" spans="1:8">
      <c r="A12405">
        <v>3090</v>
      </c>
      <c r="B12405" t="s">
        <v>12749</v>
      </c>
      <c r="C12405" s="398" t="s">
        <v>12068</v>
      </c>
      <c r="D12405" s="398">
        <v>70.06</v>
      </c>
      <c r="F12405" s="398">
        <v>71.849999999999994</v>
      </c>
      <c r="H12405" s="398" t="s">
        <v>10748</v>
      </c>
    </row>
    <row r="12406" spans="1:8">
      <c r="A12406">
        <v>43611</v>
      </c>
      <c r="B12406" t="s">
        <v>12750</v>
      </c>
      <c r="C12406" s="398" t="s">
        <v>12068</v>
      </c>
      <c r="D12406" s="398">
        <v>116.25</v>
      </c>
      <c r="F12406" s="398">
        <v>119.23</v>
      </c>
      <c r="H12406" s="398" t="s">
        <v>10748</v>
      </c>
    </row>
    <row r="12407" spans="1:8">
      <c r="A12407">
        <v>3103</v>
      </c>
      <c r="B12407" t="s">
        <v>12751</v>
      </c>
      <c r="C12407" s="398" t="s">
        <v>530</v>
      </c>
      <c r="D12407" s="398">
        <v>58.09</v>
      </c>
      <c r="F12407" s="398">
        <v>59.57</v>
      </c>
      <c r="H12407" s="398" t="s">
        <v>10748</v>
      </c>
    </row>
    <row r="12408" spans="1:8">
      <c r="A12408">
        <v>3097</v>
      </c>
      <c r="B12408" t="s">
        <v>12752</v>
      </c>
      <c r="C12408" s="398" t="s">
        <v>12068</v>
      </c>
      <c r="D12408" s="398">
        <v>87.88</v>
      </c>
      <c r="F12408" s="398">
        <v>90.13</v>
      </c>
      <c r="H12408" s="398" t="s">
        <v>10748</v>
      </c>
    </row>
    <row r="12409" spans="1:8">
      <c r="A12409">
        <v>3099</v>
      </c>
      <c r="B12409" t="s">
        <v>12753</v>
      </c>
      <c r="C12409" s="398" t="s">
        <v>12068</v>
      </c>
      <c r="D12409" s="398">
        <v>140.72</v>
      </c>
      <c r="F12409" s="398">
        <v>144.32</v>
      </c>
      <c r="H12409" s="398" t="s">
        <v>10748</v>
      </c>
    </row>
    <row r="12410" spans="1:8">
      <c r="A12410">
        <v>38151</v>
      </c>
      <c r="B12410" t="s">
        <v>12754</v>
      </c>
      <c r="C12410" s="398" t="s">
        <v>12068</v>
      </c>
      <c r="D12410" s="398">
        <v>102.01</v>
      </c>
      <c r="F12410" s="398">
        <v>104.63</v>
      </c>
      <c r="H12410" s="398" t="s">
        <v>10748</v>
      </c>
    </row>
    <row r="12411" spans="1:8">
      <c r="A12411">
        <v>38152</v>
      </c>
      <c r="B12411" t="s">
        <v>12755</v>
      </c>
      <c r="C12411" s="398" t="s">
        <v>12068</v>
      </c>
      <c r="D12411" s="398">
        <v>164.56</v>
      </c>
      <c r="F12411" s="398">
        <v>168.78</v>
      </c>
      <c r="H12411" s="398" t="s">
        <v>10748</v>
      </c>
    </row>
    <row r="12412" spans="1:8">
      <c r="A12412">
        <v>43610</v>
      </c>
      <c r="B12412" t="s">
        <v>12756</v>
      </c>
      <c r="C12412" s="398" t="s">
        <v>12068</v>
      </c>
      <c r="D12412" s="398">
        <v>87.2</v>
      </c>
      <c r="F12412" s="398">
        <v>89.43</v>
      </c>
      <c r="H12412" s="398" t="s">
        <v>10748</v>
      </c>
    </row>
    <row r="12413" spans="1:8">
      <c r="A12413">
        <v>3093</v>
      </c>
      <c r="B12413" t="s">
        <v>12757</v>
      </c>
      <c r="C12413" s="398" t="s">
        <v>12068</v>
      </c>
      <c r="D12413" s="398">
        <v>140.72</v>
      </c>
      <c r="F12413" s="398">
        <v>144.32</v>
      </c>
      <c r="H12413" s="398" t="s">
        <v>10748</v>
      </c>
    </row>
    <row r="12414" spans="1:8">
      <c r="A12414">
        <v>38165</v>
      </c>
      <c r="B12414" t="s">
        <v>12758</v>
      </c>
      <c r="C12414" s="398" t="s">
        <v>12068</v>
      </c>
      <c r="D12414" s="398">
        <v>93.32</v>
      </c>
      <c r="F12414" s="398">
        <v>68.97</v>
      </c>
      <c r="H12414" s="398" t="s">
        <v>10748</v>
      </c>
    </row>
    <row r="12415" spans="1:8">
      <c r="A12415">
        <v>38177</v>
      </c>
      <c r="B12415" t="s">
        <v>12759</v>
      </c>
      <c r="C12415" s="398" t="s">
        <v>530</v>
      </c>
      <c r="D12415" s="398">
        <v>27.73</v>
      </c>
      <c r="F12415" s="398">
        <v>20.49</v>
      </c>
      <c r="H12415" s="398" t="s">
        <v>10748</v>
      </c>
    </row>
    <row r="12416" spans="1:8">
      <c r="A12416">
        <v>11458</v>
      </c>
      <c r="B12416" t="s">
        <v>12760</v>
      </c>
      <c r="C12416" s="398" t="s">
        <v>530</v>
      </c>
      <c r="D12416" s="398">
        <v>33.11</v>
      </c>
      <c r="F12416" s="398">
        <v>24.47</v>
      </c>
      <c r="H12416" s="398" t="s">
        <v>10748</v>
      </c>
    </row>
    <row r="12417" spans="1:8">
      <c r="A12417">
        <v>3108</v>
      </c>
      <c r="B12417" t="s">
        <v>12761</v>
      </c>
      <c r="C12417" s="398" t="s">
        <v>530</v>
      </c>
      <c r="D12417" s="398">
        <v>140.72999999999999</v>
      </c>
      <c r="F12417" s="398">
        <v>104.01</v>
      </c>
      <c r="H12417" s="398" t="s">
        <v>10748</v>
      </c>
    </row>
    <row r="12418" spans="1:8">
      <c r="A12418">
        <v>3105</v>
      </c>
      <c r="B12418" t="s">
        <v>12762</v>
      </c>
      <c r="C12418" s="398" t="s">
        <v>530</v>
      </c>
      <c r="D12418" s="398">
        <v>184.07</v>
      </c>
      <c r="F12418" s="398">
        <v>136.04</v>
      </c>
      <c r="H12418" s="398" t="s">
        <v>10748</v>
      </c>
    </row>
    <row r="12419" spans="1:8">
      <c r="A12419">
        <v>38178</v>
      </c>
      <c r="B12419" t="s">
        <v>12763</v>
      </c>
      <c r="C12419" s="398" t="s">
        <v>530</v>
      </c>
      <c r="D12419" s="398">
        <v>30.51</v>
      </c>
      <c r="F12419" s="398">
        <v>22.55</v>
      </c>
      <c r="H12419" s="398" t="s">
        <v>10748</v>
      </c>
    </row>
    <row r="12420" spans="1:8">
      <c r="A12420">
        <v>43575</v>
      </c>
      <c r="B12420" t="s">
        <v>12764</v>
      </c>
      <c r="C12420" s="398" t="s">
        <v>530</v>
      </c>
      <c r="D12420" s="398">
        <v>66.099999999999994</v>
      </c>
      <c r="F12420" s="398">
        <v>48.86</v>
      </c>
      <c r="H12420" s="398" t="s">
        <v>10748</v>
      </c>
    </row>
    <row r="12421" spans="1:8">
      <c r="A12421">
        <v>43577</v>
      </c>
      <c r="B12421" t="s">
        <v>12765</v>
      </c>
      <c r="C12421" s="398" t="s">
        <v>530</v>
      </c>
      <c r="D12421" s="398">
        <v>114.93</v>
      </c>
      <c r="F12421" s="398">
        <v>84.94</v>
      </c>
      <c r="H12421" s="398" t="s">
        <v>10748</v>
      </c>
    </row>
    <row r="12422" spans="1:8">
      <c r="A12422">
        <v>43458</v>
      </c>
      <c r="B12422" t="s">
        <v>12766</v>
      </c>
      <c r="C12422" s="398" t="s">
        <v>2500</v>
      </c>
      <c r="D12422" s="398">
        <v>0.06</v>
      </c>
      <c r="F12422" s="398">
        <v>0.05</v>
      </c>
      <c r="H12422" s="398" t="s">
        <v>10748</v>
      </c>
    </row>
    <row r="12423" spans="1:8">
      <c r="A12423">
        <v>43470</v>
      </c>
      <c r="B12423" t="s">
        <v>12767</v>
      </c>
      <c r="C12423" s="398" t="s">
        <v>7551</v>
      </c>
      <c r="D12423" s="398">
        <v>10.94</v>
      </c>
      <c r="F12423" s="398">
        <v>9.52</v>
      </c>
      <c r="H12423" s="398" t="s">
        <v>10748</v>
      </c>
    </row>
    <row r="12424" spans="1:8">
      <c r="A12424">
        <v>43459</v>
      </c>
      <c r="B12424" t="s">
        <v>12768</v>
      </c>
      <c r="C12424" s="398" t="s">
        <v>2500</v>
      </c>
      <c r="D12424" s="398">
        <v>0.3</v>
      </c>
      <c r="F12424" s="398">
        <v>0.28999999999999998</v>
      </c>
      <c r="H12424" s="398" t="s">
        <v>10748</v>
      </c>
    </row>
    <row r="12425" spans="1:8">
      <c r="A12425">
        <v>43471</v>
      </c>
      <c r="B12425" t="s">
        <v>12769</v>
      </c>
      <c r="C12425" s="398" t="s">
        <v>7551</v>
      </c>
      <c r="D12425" s="398">
        <v>55.74</v>
      </c>
      <c r="F12425" s="398">
        <v>49.31</v>
      </c>
      <c r="H12425" s="398" t="s">
        <v>10748</v>
      </c>
    </row>
    <row r="12426" spans="1:8">
      <c r="A12426">
        <v>43460</v>
      </c>
      <c r="B12426" t="s">
        <v>12770</v>
      </c>
      <c r="C12426" s="398" t="s">
        <v>2500</v>
      </c>
      <c r="D12426" s="398">
        <v>0.89</v>
      </c>
      <c r="F12426" s="398">
        <v>0.83</v>
      </c>
      <c r="H12426" s="398" t="s">
        <v>10748</v>
      </c>
    </row>
    <row r="12427" spans="1:8">
      <c r="A12427">
        <v>43472</v>
      </c>
      <c r="B12427" t="s">
        <v>12771</v>
      </c>
      <c r="C12427" s="398" t="s">
        <v>7551</v>
      </c>
      <c r="D12427" s="398">
        <v>161.44</v>
      </c>
      <c r="F12427" s="398">
        <v>139.4</v>
      </c>
      <c r="H12427" s="398" t="s">
        <v>10748</v>
      </c>
    </row>
    <row r="12428" spans="1:8">
      <c r="A12428">
        <v>43461</v>
      </c>
      <c r="B12428" t="s">
        <v>12772</v>
      </c>
      <c r="C12428" s="398" t="s">
        <v>2500</v>
      </c>
      <c r="D12428" s="398">
        <v>0.45</v>
      </c>
      <c r="F12428" s="398">
        <v>0.42</v>
      </c>
      <c r="H12428" s="398" t="s">
        <v>10748</v>
      </c>
    </row>
    <row r="12429" spans="1:8">
      <c r="A12429">
        <v>43473</v>
      </c>
      <c r="B12429" t="s">
        <v>12773</v>
      </c>
      <c r="C12429" s="398" t="s">
        <v>7551</v>
      </c>
      <c r="D12429" s="398">
        <v>81.2</v>
      </c>
      <c r="F12429" s="398">
        <v>70.760000000000005</v>
      </c>
      <c r="H12429" s="398" t="s">
        <v>10748</v>
      </c>
    </row>
    <row r="12430" spans="1:8">
      <c r="A12430">
        <v>43463</v>
      </c>
      <c r="B12430" t="s">
        <v>12774</v>
      </c>
      <c r="C12430" s="398" t="s">
        <v>2500</v>
      </c>
      <c r="D12430" s="398">
        <v>0.13</v>
      </c>
      <c r="F12430" s="398">
        <v>0.12</v>
      </c>
      <c r="H12430" s="398" t="s">
        <v>10748</v>
      </c>
    </row>
    <row r="12431" spans="1:8">
      <c r="A12431">
        <v>43475</v>
      </c>
      <c r="B12431" t="s">
        <v>12775</v>
      </c>
      <c r="C12431" s="398" t="s">
        <v>7551</v>
      </c>
      <c r="D12431" s="398">
        <v>23.68</v>
      </c>
      <c r="F12431" s="398">
        <v>21.33</v>
      </c>
      <c r="H12431" s="398" t="s">
        <v>10748</v>
      </c>
    </row>
    <row r="12432" spans="1:8">
      <c r="A12432">
        <v>43462</v>
      </c>
      <c r="B12432" t="s">
        <v>12776</v>
      </c>
      <c r="C12432" s="398" t="s">
        <v>2500</v>
      </c>
      <c r="D12432" s="398">
        <v>0.02</v>
      </c>
      <c r="F12432" s="398">
        <v>0.02</v>
      </c>
      <c r="H12432" s="398" t="s">
        <v>10748</v>
      </c>
    </row>
    <row r="12433" spans="1:8">
      <c r="A12433">
        <v>43474</v>
      </c>
      <c r="B12433" t="s">
        <v>12777</v>
      </c>
      <c r="C12433" s="398" t="s">
        <v>7551</v>
      </c>
      <c r="D12433" s="398">
        <v>4.97</v>
      </c>
      <c r="F12433" s="398">
        <v>4.33</v>
      </c>
      <c r="H12433" s="398" t="s">
        <v>10748</v>
      </c>
    </row>
    <row r="12434" spans="1:8">
      <c r="A12434">
        <v>43464</v>
      </c>
      <c r="B12434" t="s">
        <v>12778</v>
      </c>
      <c r="C12434" s="398" t="s">
        <v>2500</v>
      </c>
      <c r="D12434" s="398">
        <v>0.03</v>
      </c>
      <c r="F12434" s="398">
        <v>0.02</v>
      </c>
      <c r="H12434" s="398" t="s">
        <v>10748</v>
      </c>
    </row>
    <row r="12435" spans="1:8">
      <c r="A12435">
        <v>43476</v>
      </c>
      <c r="B12435" t="s">
        <v>12779</v>
      </c>
      <c r="C12435" s="398" t="s">
        <v>7551</v>
      </c>
      <c r="D12435" s="398">
        <v>5.68</v>
      </c>
      <c r="F12435" s="398">
        <v>4.95</v>
      </c>
      <c r="H12435" s="398" t="s">
        <v>10748</v>
      </c>
    </row>
    <row r="12436" spans="1:8">
      <c r="A12436">
        <v>43465</v>
      </c>
      <c r="B12436" t="s">
        <v>12780</v>
      </c>
      <c r="C12436" s="398" t="s">
        <v>2500</v>
      </c>
      <c r="D12436" s="398">
        <v>0.74</v>
      </c>
      <c r="F12436" s="398">
        <v>0.73</v>
      </c>
      <c r="H12436" s="398" t="s">
        <v>10748</v>
      </c>
    </row>
    <row r="12437" spans="1:8">
      <c r="A12437">
        <v>43477</v>
      </c>
      <c r="B12437" t="s">
        <v>12781</v>
      </c>
      <c r="C12437" s="398" t="s">
        <v>7551</v>
      </c>
      <c r="D12437" s="398">
        <v>133.56</v>
      </c>
      <c r="F12437" s="398">
        <v>122.35</v>
      </c>
      <c r="H12437" s="398" t="s">
        <v>10748</v>
      </c>
    </row>
    <row r="12438" spans="1:8">
      <c r="A12438">
        <v>43466</v>
      </c>
      <c r="B12438" t="s">
        <v>12782</v>
      </c>
      <c r="C12438" s="398" t="s">
        <v>2500</v>
      </c>
      <c r="D12438" s="398">
        <v>2.11</v>
      </c>
      <c r="F12438" s="398">
        <v>2.08</v>
      </c>
      <c r="H12438" s="398" t="s">
        <v>10748</v>
      </c>
    </row>
    <row r="12439" spans="1:8">
      <c r="A12439">
        <v>43478</v>
      </c>
      <c r="B12439" t="s">
        <v>12783</v>
      </c>
      <c r="C12439" s="398" t="s">
        <v>7551</v>
      </c>
      <c r="D12439" s="398">
        <v>380.17</v>
      </c>
      <c r="F12439" s="398">
        <v>346.31</v>
      </c>
      <c r="H12439" s="398" t="s">
        <v>10748</v>
      </c>
    </row>
    <row r="12440" spans="1:8">
      <c r="A12440">
        <v>43467</v>
      </c>
      <c r="B12440" t="s">
        <v>12784</v>
      </c>
      <c r="C12440" s="398" t="s">
        <v>2500</v>
      </c>
      <c r="D12440" s="398">
        <v>0.6</v>
      </c>
      <c r="F12440" s="398">
        <v>0.56999999999999995</v>
      </c>
      <c r="H12440" s="398" t="s">
        <v>10748</v>
      </c>
    </row>
    <row r="12441" spans="1:8">
      <c r="A12441">
        <v>43479</v>
      </c>
      <c r="B12441" t="s">
        <v>12785</v>
      </c>
      <c r="C12441" s="398" t="s">
        <v>7551</v>
      </c>
      <c r="D12441" s="398">
        <v>108.25</v>
      </c>
      <c r="F12441" s="398">
        <v>95.69</v>
      </c>
      <c r="H12441" s="398" t="s">
        <v>10748</v>
      </c>
    </row>
    <row r="12442" spans="1:8">
      <c r="A12442">
        <v>43468</v>
      </c>
      <c r="B12442" t="s">
        <v>12786</v>
      </c>
      <c r="C12442" s="398" t="s">
        <v>2500</v>
      </c>
      <c r="D12442" s="398">
        <v>1.37</v>
      </c>
      <c r="F12442" s="398">
        <v>1.24</v>
      </c>
      <c r="H12442" s="398" t="s">
        <v>10748</v>
      </c>
    </row>
    <row r="12443" spans="1:8">
      <c r="A12443">
        <v>43480</v>
      </c>
      <c r="B12443" t="s">
        <v>12787</v>
      </c>
      <c r="C12443" s="398" t="s">
        <v>7551</v>
      </c>
      <c r="D12443" s="398">
        <v>248.02</v>
      </c>
      <c r="F12443" s="398">
        <v>206.14</v>
      </c>
      <c r="H12443" s="398" t="s">
        <v>10748</v>
      </c>
    </row>
    <row r="12444" spans="1:8">
      <c r="A12444">
        <v>43469</v>
      </c>
      <c r="B12444" t="s">
        <v>12788</v>
      </c>
      <c r="C12444" s="398" t="s">
        <v>2500</v>
      </c>
      <c r="D12444" s="398">
        <v>0.08</v>
      </c>
      <c r="F12444" s="398">
        <v>0.08</v>
      </c>
      <c r="H12444" s="398" t="s">
        <v>10748</v>
      </c>
    </row>
    <row r="12445" spans="1:8">
      <c r="A12445">
        <v>43481</v>
      </c>
      <c r="B12445" t="s">
        <v>12789</v>
      </c>
      <c r="C12445" s="398" t="s">
        <v>7551</v>
      </c>
      <c r="D12445" s="398">
        <v>15.49</v>
      </c>
      <c r="F12445" s="398">
        <v>14.27</v>
      </c>
      <c r="H12445" s="398" t="s">
        <v>10748</v>
      </c>
    </row>
    <row r="12446" spans="1:8">
      <c r="A12446">
        <v>45204</v>
      </c>
      <c r="B12446" t="s">
        <v>12790</v>
      </c>
      <c r="C12446" s="398" t="s">
        <v>530</v>
      </c>
      <c r="D12446" s="398">
        <v>59.99</v>
      </c>
      <c r="F12446" s="398">
        <v>42.9</v>
      </c>
      <c r="H12446" s="398" t="s">
        <v>10748</v>
      </c>
    </row>
    <row r="12447" spans="1:8">
      <c r="A12447">
        <v>3119</v>
      </c>
      <c r="B12447" t="s">
        <v>12791</v>
      </c>
      <c r="C12447" s="398" t="s">
        <v>530</v>
      </c>
      <c r="D12447" s="398">
        <v>3.58</v>
      </c>
      <c r="F12447" s="398">
        <v>2.65</v>
      </c>
      <c r="H12447" s="398" t="s">
        <v>10748</v>
      </c>
    </row>
    <row r="12448" spans="1:8">
      <c r="A12448">
        <v>3122</v>
      </c>
      <c r="B12448" t="s">
        <v>12792</v>
      </c>
      <c r="C12448" s="398" t="s">
        <v>530</v>
      </c>
      <c r="D12448" s="398">
        <v>7.29</v>
      </c>
      <c r="F12448" s="398">
        <v>5.39</v>
      </c>
      <c r="H12448" s="398" t="s">
        <v>10748</v>
      </c>
    </row>
    <row r="12449" spans="1:8">
      <c r="A12449">
        <v>3121</v>
      </c>
      <c r="B12449" t="s">
        <v>12793</v>
      </c>
      <c r="C12449" s="398" t="s">
        <v>530</v>
      </c>
      <c r="D12449" s="398">
        <v>8.27</v>
      </c>
      <c r="F12449" s="398">
        <v>6.11</v>
      </c>
      <c r="H12449" s="398" t="s">
        <v>10748</v>
      </c>
    </row>
    <row r="12450" spans="1:8">
      <c r="A12450">
        <v>3120</v>
      </c>
      <c r="B12450" t="s">
        <v>12794</v>
      </c>
      <c r="C12450" s="398" t="s">
        <v>530</v>
      </c>
      <c r="D12450" s="398">
        <v>15.67</v>
      </c>
      <c r="F12450" s="398">
        <v>11.58</v>
      </c>
      <c r="H12450" s="398" t="s">
        <v>10748</v>
      </c>
    </row>
    <row r="12451" spans="1:8">
      <c r="A12451">
        <v>11455</v>
      </c>
      <c r="B12451" t="s">
        <v>12795</v>
      </c>
      <c r="C12451" s="398" t="s">
        <v>530</v>
      </c>
      <c r="D12451" s="398">
        <v>22.66</v>
      </c>
      <c r="F12451" s="398">
        <v>16.75</v>
      </c>
      <c r="H12451" s="398" t="s">
        <v>10748</v>
      </c>
    </row>
    <row r="12452" spans="1:8">
      <c r="A12452">
        <v>11456</v>
      </c>
      <c r="B12452" t="s">
        <v>12796</v>
      </c>
      <c r="C12452" s="398" t="s">
        <v>530</v>
      </c>
      <c r="D12452" s="398">
        <v>27.09</v>
      </c>
      <c r="F12452" s="398">
        <v>20.02</v>
      </c>
      <c r="H12452" s="398" t="s">
        <v>10748</v>
      </c>
    </row>
    <row r="12453" spans="1:8">
      <c r="A12453">
        <v>3107</v>
      </c>
      <c r="B12453" t="s">
        <v>12797</v>
      </c>
      <c r="C12453" s="398" t="s">
        <v>530</v>
      </c>
      <c r="D12453" s="398">
        <v>11.43</v>
      </c>
      <c r="F12453" s="398">
        <v>8.44</v>
      </c>
      <c r="H12453" s="398" t="s">
        <v>10748</v>
      </c>
    </row>
    <row r="12454" spans="1:8">
      <c r="A12454">
        <v>43583</v>
      </c>
      <c r="B12454" t="s">
        <v>12798</v>
      </c>
      <c r="C12454" s="398" t="s">
        <v>530</v>
      </c>
      <c r="D12454" s="398">
        <v>12.89</v>
      </c>
      <c r="F12454" s="398">
        <v>9.52</v>
      </c>
      <c r="H12454" s="398" t="s">
        <v>10748</v>
      </c>
    </row>
    <row r="12455" spans="1:8">
      <c r="A12455">
        <v>43586</v>
      </c>
      <c r="B12455" t="s">
        <v>12799</v>
      </c>
      <c r="C12455" s="398" t="s">
        <v>530</v>
      </c>
      <c r="D12455" s="398">
        <v>13.21</v>
      </c>
      <c r="F12455" s="398">
        <v>9.76</v>
      </c>
      <c r="H12455" s="398" t="s">
        <v>10748</v>
      </c>
    </row>
    <row r="12456" spans="1:8">
      <c r="A12456">
        <v>11461</v>
      </c>
      <c r="B12456" t="s">
        <v>12800</v>
      </c>
      <c r="C12456" s="398" t="s">
        <v>530</v>
      </c>
      <c r="D12456" s="398">
        <v>14.39</v>
      </c>
      <c r="F12456" s="398">
        <v>10.64</v>
      </c>
      <c r="H12456" s="398" t="s">
        <v>10748</v>
      </c>
    </row>
    <row r="12457" spans="1:8">
      <c r="A12457">
        <v>43587</v>
      </c>
      <c r="B12457" t="s">
        <v>12801</v>
      </c>
      <c r="C12457" s="398" t="s">
        <v>530</v>
      </c>
      <c r="D12457" s="398">
        <v>16.61</v>
      </c>
      <c r="F12457" s="398">
        <v>12.27</v>
      </c>
      <c r="H12457" s="398" t="s">
        <v>10748</v>
      </c>
    </row>
    <row r="12458" spans="1:8">
      <c r="A12458">
        <v>3106</v>
      </c>
      <c r="B12458" t="s">
        <v>12802</v>
      </c>
      <c r="C12458" s="398" t="s">
        <v>530</v>
      </c>
      <c r="D12458" s="398">
        <v>21.07</v>
      </c>
      <c r="F12458" s="398">
        <v>15.57</v>
      </c>
      <c r="H12458" s="398" t="s">
        <v>10748</v>
      </c>
    </row>
    <row r="12459" spans="1:8">
      <c r="A12459">
        <v>44539</v>
      </c>
      <c r="B12459" t="s">
        <v>12803</v>
      </c>
      <c r="C12459" s="398" t="s">
        <v>298</v>
      </c>
      <c r="D12459" s="398">
        <v>3.63</v>
      </c>
      <c r="F12459" s="398">
        <v>3.15</v>
      </c>
      <c r="H12459" s="398" t="s">
        <v>10748</v>
      </c>
    </row>
    <row r="12460" spans="1:8">
      <c r="A12460">
        <v>3123</v>
      </c>
      <c r="B12460" t="s">
        <v>12804</v>
      </c>
      <c r="C12460" s="398" t="s">
        <v>298</v>
      </c>
      <c r="D12460" s="398">
        <v>3.39</v>
      </c>
      <c r="F12460" s="398">
        <v>2.94</v>
      </c>
      <c r="H12460" s="398" t="s">
        <v>10748</v>
      </c>
    </row>
    <row r="12461" spans="1:8">
      <c r="A12461">
        <v>38125</v>
      </c>
      <c r="B12461" t="s">
        <v>12805</v>
      </c>
      <c r="C12461" s="398" t="s">
        <v>298</v>
      </c>
      <c r="D12461" s="398">
        <v>1.1399999999999999</v>
      </c>
      <c r="F12461" s="398">
        <v>1.71</v>
      </c>
      <c r="H12461" s="398" t="s">
        <v>10748</v>
      </c>
    </row>
    <row r="12462" spans="1:8">
      <c r="A12462">
        <v>39014</v>
      </c>
      <c r="B12462" t="s">
        <v>12806</v>
      </c>
      <c r="C12462" s="398" t="s">
        <v>298</v>
      </c>
      <c r="F12462" s="398">
        <v>9.66</v>
      </c>
      <c r="H12462" s="398" t="s">
        <v>10748</v>
      </c>
    </row>
    <row r="12463" spans="1:8">
      <c r="A12463">
        <v>39365</v>
      </c>
      <c r="B12463" t="s">
        <v>12807</v>
      </c>
      <c r="C12463" s="398" t="s">
        <v>530</v>
      </c>
      <c r="D12463" s="398">
        <v>2034.56</v>
      </c>
      <c r="F12463" s="398">
        <v>1948.79</v>
      </c>
      <c r="H12463" s="398" t="s">
        <v>10748</v>
      </c>
    </row>
    <row r="12464" spans="1:8">
      <c r="A12464">
        <v>39366</v>
      </c>
      <c r="B12464" t="s">
        <v>12808</v>
      </c>
      <c r="C12464" s="398" t="s">
        <v>530</v>
      </c>
      <c r="D12464" s="398">
        <v>3086.76</v>
      </c>
      <c r="F12464" s="398">
        <v>2956.64</v>
      </c>
      <c r="H12464" s="398" t="s">
        <v>10748</v>
      </c>
    </row>
    <row r="12465" spans="1:8">
      <c r="A12465">
        <v>39367</v>
      </c>
      <c r="B12465" t="s">
        <v>12809</v>
      </c>
      <c r="C12465" s="398" t="s">
        <v>530</v>
      </c>
      <c r="D12465" s="398">
        <v>5288.96</v>
      </c>
      <c r="F12465" s="398">
        <v>5066.01</v>
      </c>
      <c r="H12465" s="398" t="s">
        <v>10748</v>
      </c>
    </row>
    <row r="12466" spans="1:8">
      <c r="A12466">
        <v>45263</v>
      </c>
      <c r="B12466" t="s">
        <v>12810</v>
      </c>
      <c r="C12466" s="398" t="s">
        <v>530</v>
      </c>
      <c r="D12466" s="398">
        <v>24.42</v>
      </c>
      <c r="F12466" s="398">
        <v>18.66</v>
      </c>
      <c r="H12466" s="398" t="s">
        <v>10748</v>
      </c>
    </row>
    <row r="12467" spans="1:8">
      <c r="A12467">
        <v>37394</v>
      </c>
      <c r="B12467" t="s">
        <v>12811</v>
      </c>
      <c r="C12467" s="398" t="s">
        <v>12812</v>
      </c>
      <c r="F12467" s="398">
        <v>44.15</v>
      </c>
      <c r="H12467" s="398" t="s">
        <v>10748</v>
      </c>
    </row>
    <row r="12468" spans="1:8">
      <c r="A12468">
        <v>14146</v>
      </c>
      <c r="B12468" t="s">
        <v>12813</v>
      </c>
      <c r="C12468" s="398" t="s">
        <v>12812</v>
      </c>
      <c r="F12468" s="398">
        <v>71</v>
      </c>
      <c r="H12468" s="398" t="s">
        <v>10748</v>
      </c>
    </row>
    <row r="12469" spans="1:8">
      <c r="A12469">
        <v>938</v>
      </c>
      <c r="B12469" t="s">
        <v>12814</v>
      </c>
      <c r="C12469" s="398" t="s">
        <v>345</v>
      </c>
      <c r="D12469" s="398">
        <v>1.95</v>
      </c>
      <c r="F12469" s="398">
        <v>1.78</v>
      </c>
      <c r="H12469" s="398" t="s">
        <v>10748</v>
      </c>
    </row>
    <row r="12470" spans="1:8">
      <c r="A12470">
        <v>937</v>
      </c>
      <c r="B12470" t="s">
        <v>12815</v>
      </c>
      <c r="C12470" s="398" t="s">
        <v>345</v>
      </c>
      <c r="D12470" s="398">
        <v>11.36</v>
      </c>
      <c r="F12470" s="398">
        <v>10.41</v>
      </c>
      <c r="H12470" s="398" t="s">
        <v>10748</v>
      </c>
    </row>
    <row r="12471" spans="1:8">
      <c r="A12471">
        <v>939</v>
      </c>
      <c r="B12471" t="s">
        <v>12816</v>
      </c>
      <c r="C12471" s="398" t="s">
        <v>345</v>
      </c>
      <c r="D12471" s="398">
        <v>3.15</v>
      </c>
      <c r="F12471" s="398">
        <v>2.89</v>
      </c>
      <c r="H12471" s="398" t="s">
        <v>10748</v>
      </c>
    </row>
    <row r="12472" spans="1:8">
      <c r="A12472">
        <v>944</v>
      </c>
      <c r="B12472" t="s">
        <v>12817</v>
      </c>
      <c r="C12472" s="398" t="s">
        <v>345</v>
      </c>
      <c r="D12472" s="398">
        <v>4.9800000000000004</v>
      </c>
      <c r="F12472" s="398">
        <v>4.5599999999999996</v>
      </c>
      <c r="H12472" s="398" t="s">
        <v>10748</v>
      </c>
    </row>
    <row r="12473" spans="1:8">
      <c r="A12473">
        <v>940</v>
      </c>
      <c r="B12473" t="s">
        <v>12818</v>
      </c>
      <c r="C12473" s="398" t="s">
        <v>345</v>
      </c>
      <c r="D12473" s="398">
        <v>7.19</v>
      </c>
      <c r="F12473" s="398">
        <v>6.59</v>
      </c>
      <c r="H12473" s="398" t="s">
        <v>10748</v>
      </c>
    </row>
    <row r="12474" spans="1:8">
      <c r="A12474">
        <v>44397</v>
      </c>
      <c r="B12474" t="s">
        <v>12819</v>
      </c>
      <c r="C12474" s="398" t="s">
        <v>345</v>
      </c>
      <c r="D12474" s="398">
        <v>2.33</v>
      </c>
      <c r="F12474" s="398">
        <v>4.01</v>
      </c>
      <c r="H12474" s="398" t="s">
        <v>10748</v>
      </c>
    </row>
    <row r="12475" spans="1:8">
      <c r="A12475">
        <v>406</v>
      </c>
      <c r="B12475" t="s">
        <v>12820</v>
      </c>
      <c r="C12475" s="398" t="s">
        <v>530</v>
      </c>
      <c r="D12475" s="398">
        <v>107.6</v>
      </c>
      <c r="F12475" s="398">
        <v>83.93</v>
      </c>
      <c r="H12475" s="398" t="s">
        <v>10748</v>
      </c>
    </row>
    <row r="12476" spans="1:8">
      <c r="A12476">
        <v>43728</v>
      </c>
      <c r="B12476" t="s">
        <v>12821</v>
      </c>
      <c r="C12476" s="398" t="s">
        <v>345</v>
      </c>
      <c r="D12476" s="398">
        <v>0.21</v>
      </c>
      <c r="F12476" s="398">
        <v>0.2</v>
      </c>
      <c r="H12476" s="398" t="s">
        <v>10748</v>
      </c>
    </row>
    <row r="12477" spans="1:8">
      <c r="A12477">
        <v>42529</v>
      </c>
      <c r="B12477" t="s">
        <v>12822</v>
      </c>
      <c r="C12477" s="398" t="s">
        <v>345</v>
      </c>
      <c r="D12477" s="398">
        <v>0.95</v>
      </c>
      <c r="F12477" s="398">
        <v>1.36</v>
      </c>
      <c r="H12477" s="398" t="s">
        <v>10748</v>
      </c>
    </row>
    <row r="12478" spans="1:8">
      <c r="A12478">
        <v>39634</v>
      </c>
      <c r="B12478" t="s">
        <v>12823</v>
      </c>
      <c r="C12478" s="398" t="s">
        <v>345</v>
      </c>
      <c r="D12478" s="398">
        <v>4.04</v>
      </c>
      <c r="F12478" s="398">
        <v>3.78</v>
      </c>
      <c r="H12478" s="398" t="s">
        <v>10748</v>
      </c>
    </row>
    <row r="12479" spans="1:8">
      <c r="A12479">
        <v>39701</v>
      </c>
      <c r="B12479" t="s">
        <v>12824</v>
      </c>
      <c r="C12479" s="398" t="s">
        <v>530</v>
      </c>
      <c r="D12479" s="398">
        <v>105.7</v>
      </c>
      <c r="F12479" s="398">
        <v>106.82</v>
      </c>
      <c r="H12479" s="398" t="s">
        <v>10748</v>
      </c>
    </row>
    <row r="12480" spans="1:8">
      <c r="A12480">
        <v>12815</v>
      </c>
      <c r="B12480" t="s">
        <v>12825</v>
      </c>
      <c r="C12480" s="398" t="s">
        <v>530</v>
      </c>
      <c r="D12480" s="398">
        <v>15.66</v>
      </c>
      <c r="F12480" s="398">
        <v>14.7</v>
      </c>
      <c r="H12480" s="398" t="s">
        <v>10748</v>
      </c>
    </row>
    <row r="12481" spans="1:8">
      <c r="A12481">
        <v>39431</v>
      </c>
      <c r="B12481" t="s">
        <v>12826</v>
      </c>
      <c r="C12481" s="398" t="s">
        <v>345</v>
      </c>
      <c r="D12481" s="398">
        <v>0.48</v>
      </c>
      <c r="F12481" s="398">
        <v>0.3</v>
      </c>
      <c r="H12481" s="398" t="s">
        <v>10748</v>
      </c>
    </row>
    <row r="12482" spans="1:8">
      <c r="A12482">
        <v>39432</v>
      </c>
      <c r="B12482" t="s">
        <v>12827</v>
      </c>
      <c r="C12482" s="398" t="s">
        <v>345</v>
      </c>
      <c r="D12482" s="398">
        <v>4.25</v>
      </c>
      <c r="F12482" s="398">
        <v>2.7</v>
      </c>
      <c r="H12482" s="398" t="s">
        <v>10748</v>
      </c>
    </row>
    <row r="12483" spans="1:8">
      <c r="A12483">
        <v>43727</v>
      </c>
      <c r="B12483" t="s">
        <v>12828</v>
      </c>
      <c r="C12483" s="398" t="s">
        <v>345</v>
      </c>
      <c r="D12483" s="398">
        <v>1.62</v>
      </c>
      <c r="F12483" s="398">
        <v>1.51</v>
      </c>
      <c r="H12483" s="398" t="s">
        <v>10748</v>
      </c>
    </row>
    <row r="12484" spans="1:8">
      <c r="A12484">
        <v>20111</v>
      </c>
      <c r="B12484" t="s">
        <v>12829</v>
      </c>
      <c r="C12484" s="398" t="s">
        <v>530</v>
      </c>
      <c r="D12484" s="398">
        <v>23.92</v>
      </c>
      <c r="F12484" s="398">
        <v>22.35</v>
      </c>
      <c r="H12484" s="398" t="s">
        <v>10748</v>
      </c>
    </row>
    <row r="12485" spans="1:8">
      <c r="A12485">
        <v>21127</v>
      </c>
      <c r="B12485" t="s">
        <v>12830</v>
      </c>
      <c r="C12485" s="398" t="s">
        <v>530</v>
      </c>
      <c r="D12485" s="398">
        <v>6.98</v>
      </c>
      <c r="F12485" s="398">
        <v>6.52</v>
      </c>
      <c r="H12485" s="398" t="s">
        <v>10748</v>
      </c>
    </row>
    <row r="12486" spans="1:8">
      <c r="A12486">
        <v>404</v>
      </c>
      <c r="B12486" t="s">
        <v>12831</v>
      </c>
      <c r="C12486" s="398" t="s">
        <v>345</v>
      </c>
      <c r="D12486" s="398">
        <v>4.57</v>
      </c>
      <c r="F12486" s="398">
        <v>4.2699999999999996</v>
      </c>
      <c r="H12486" s="398" t="s">
        <v>10748</v>
      </c>
    </row>
    <row r="12487" spans="1:8">
      <c r="A12487">
        <v>14151</v>
      </c>
      <c r="B12487" t="s">
        <v>12832</v>
      </c>
      <c r="C12487" s="398" t="s">
        <v>530</v>
      </c>
      <c r="F12487" s="398">
        <v>51.03</v>
      </c>
      <c r="H12487" s="398" t="s">
        <v>10748</v>
      </c>
    </row>
    <row r="12488" spans="1:8">
      <c r="A12488">
        <v>14153</v>
      </c>
      <c r="B12488" t="s">
        <v>12833</v>
      </c>
      <c r="C12488" s="398" t="s">
        <v>530</v>
      </c>
      <c r="F12488" s="398">
        <v>57.68</v>
      </c>
      <c r="H12488" s="398" t="s">
        <v>10748</v>
      </c>
    </row>
    <row r="12489" spans="1:8">
      <c r="A12489">
        <v>14152</v>
      </c>
      <c r="B12489" t="s">
        <v>12834</v>
      </c>
      <c r="C12489" s="398" t="s">
        <v>530</v>
      </c>
      <c r="F12489" s="398">
        <v>44.28</v>
      </c>
      <c r="H12489" s="398" t="s">
        <v>10748</v>
      </c>
    </row>
    <row r="12490" spans="1:8">
      <c r="A12490">
        <v>14154</v>
      </c>
      <c r="B12490" t="s">
        <v>12835</v>
      </c>
      <c r="C12490" s="398" t="s">
        <v>530</v>
      </c>
      <c r="F12490" s="398">
        <v>155</v>
      </c>
      <c r="H12490" s="398" t="s">
        <v>10748</v>
      </c>
    </row>
    <row r="12491" spans="1:8">
      <c r="A12491">
        <v>43729</v>
      </c>
      <c r="B12491" t="s">
        <v>12836</v>
      </c>
      <c r="C12491" s="398" t="s">
        <v>345</v>
      </c>
      <c r="D12491" s="398">
        <v>0.16</v>
      </c>
      <c r="F12491" s="398">
        <v>0.15</v>
      </c>
      <c r="H12491" s="398" t="s">
        <v>10748</v>
      </c>
    </row>
    <row r="12492" spans="1:8">
      <c r="A12492">
        <v>41956</v>
      </c>
      <c r="B12492" t="s">
        <v>12837</v>
      </c>
      <c r="C12492" s="398" t="s">
        <v>345</v>
      </c>
      <c r="D12492" s="398">
        <v>0.08</v>
      </c>
      <c r="F12492" s="398">
        <v>7.0000000000000007E-2</v>
      </c>
      <c r="H12492" s="398" t="s">
        <v>10748</v>
      </c>
    </row>
    <row r="12493" spans="1:8">
      <c r="A12493">
        <v>3146</v>
      </c>
      <c r="B12493" t="s">
        <v>12838</v>
      </c>
      <c r="C12493" s="398" t="s">
        <v>530</v>
      </c>
      <c r="D12493" s="398">
        <v>4.45</v>
      </c>
      <c r="F12493" s="398">
        <v>4.16</v>
      </c>
      <c r="H12493" s="398" t="s">
        <v>10748</v>
      </c>
    </row>
    <row r="12494" spans="1:8">
      <c r="A12494">
        <v>3143</v>
      </c>
      <c r="B12494" t="s">
        <v>12839</v>
      </c>
      <c r="C12494" s="398" t="s">
        <v>530</v>
      </c>
      <c r="D12494" s="398">
        <v>8.1300000000000008</v>
      </c>
      <c r="F12494" s="398">
        <v>7.59</v>
      </c>
      <c r="H12494" s="398" t="s">
        <v>10748</v>
      </c>
    </row>
    <row r="12495" spans="1:8">
      <c r="A12495">
        <v>3148</v>
      </c>
      <c r="B12495" t="s">
        <v>12840</v>
      </c>
      <c r="C12495" s="398" t="s">
        <v>530</v>
      </c>
      <c r="D12495" s="398">
        <v>17.48</v>
      </c>
      <c r="F12495" s="398">
        <v>16.34</v>
      </c>
      <c r="H12495" s="398" t="s">
        <v>10748</v>
      </c>
    </row>
    <row r="12496" spans="1:8">
      <c r="A12496">
        <v>4310</v>
      </c>
      <c r="B12496" t="s">
        <v>12841</v>
      </c>
      <c r="C12496" s="398" t="s">
        <v>530</v>
      </c>
      <c r="D12496" s="398">
        <v>2.7</v>
      </c>
      <c r="F12496" s="398">
        <v>2.93</v>
      </c>
      <c r="H12496" s="398" t="s">
        <v>10748</v>
      </c>
    </row>
    <row r="12497" spans="1:8">
      <c r="A12497">
        <v>4311</v>
      </c>
      <c r="B12497" t="s">
        <v>12842</v>
      </c>
      <c r="C12497" s="398" t="s">
        <v>530</v>
      </c>
      <c r="D12497" s="398">
        <v>1.9</v>
      </c>
      <c r="F12497" s="398">
        <v>2.06</v>
      </c>
      <c r="H12497" s="398" t="s">
        <v>10748</v>
      </c>
    </row>
    <row r="12498" spans="1:8">
      <c r="A12498">
        <v>4312</v>
      </c>
      <c r="B12498" t="s">
        <v>12843</v>
      </c>
      <c r="C12498" s="398" t="s">
        <v>530</v>
      </c>
      <c r="D12498" s="398">
        <v>2.66</v>
      </c>
      <c r="F12498" s="398">
        <v>2.88</v>
      </c>
      <c r="H12498" s="398" t="s">
        <v>10748</v>
      </c>
    </row>
    <row r="12499" spans="1:8">
      <c r="A12499">
        <v>13261</v>
      </c>
      <c r="B12499" t="s">
        <v>12844</v>
      </c>
      <c r="C12499" s="398" t="s">
        <v>530</v>
      </c>
      <c r="D12499" s="398">
        <v>2.83</v>
      </c>
      <c r="F12499" s="398">
        <v>2.66</v>
      </c>
      <c r="H12499" s="398" t="s">
        <v>10748</v>
      </c>
    </row>
    <row r="12500" spans="1:8">
      <c r="A12500">
        <v>3272</v>
      </c>
      <c r="B12500" t="s">
        <v>12845</v>
      </c>
      <c r="C12500" s="398" t="s">
        <v>530</v>
      </c>
      <c r="D12500" s="398">
        <v>42.91</v>
      </c>
      <c r="F12500" s="398">
        <v>55.12</v>
      </c>
      <c r="H12500" s="398" t="s">
        <v>10748</v>
      </c>
    </row>
    <row r="12501" spans="1:8">
      <c r="A12501">
        <v>3265</v>
      </c>
      <c r="B12501" t="s">
        <v>12846</v>
      </c>
      <c r="C12501" s="398" t="s">
        <v>530</v>
      </c>
      <c r="D12501" s="398">
        <v>34.090000000000003</v>
      </c>
      <c r="F12501" s="398">
        <v>43.79</v>
      </c>
      <c r="H12501" s="398" t="s">
        <v>10748</v>
      </c>
    </row>
    <row r="12502" spans="1:8">
      <c r="A12502">
        <v>3264</v>
      </c>
      <c r="B12502" t="s">
        <v>12847</v>
      </c>
      <c r="C12502" s="398" t="s">
        <v>530</v>
      </c>
      <c r="D12502" s="398">
        <v>24.51</v>
      </c>
      <c r="F12502" s="398">
        <v>31.49</v>
      </c>
      <c r="H12502" s="398" t="s">
        <v>10748</v>
      </c>
    </row>
    <row r="12503" spans="1:8">
      <c r="A12503">
        <v>3262</v>
      </c>
      <c r="B12503" t="s">
        <v>12848</v>
      </c>
      <c r="C12503" s="398" t="s">
        <v>530</v>
      </c>
      <c r="D12503" s="398">
        <v>14.92</v>
      </c>
      <c r="F12503" s="398">
        <v>19.170000000000002</v>
      </c>
      <c r="H12503" s="398" t="s">
        <v>10748</v>
      </c>
    </row>
    <row r="12504" spans="1:8">
      <c r="A12504">
        <v>3267</v>
      </c>
      <c r="B12504" t="s">
        <v>12849</v>
      </c>
      <c r="C12504" s="398" t="s">
        <v>530</v>
      </c>
      <c r="D12504" s="398">
        <v>80.06</v>
      </c>
      <c r="F12504" s="398">
        <v>102.84</v>
      </c>
      <c r="H12504" s="398" t="s">
        <v>10748</v>
      </c>
    </row>
    <row r="12505" spans="1:8">
      <c r="A12505">
        <v>3266</v>
      </c>
      <c r="B12505" t="s">
        <v>12850</v>
      </c>
      <c r="C12505" s="398" t="s">
        <v>530</v>
      </c>
      <c r="D12505" s="398">
        <v>50.94</v>
      </c>
      <c r="F12505" s="398">
        <v>65.430000000000007</v>
      </c>
      <c r="H12505" s="398" t="s">
        <v>10748</v>
      </c>
    </row>
    <row r="12506" spans="1:8">
      <c r="A12506">
        <v>3268</v>
      </c>
      <c r="B12506" t="s">
        <v>12851</v>
      </c>
      <c r="C12506" s="398" t="s">
        <v>530</v>
      </c>
      <c r="D12506" s="398">
        <v>108.24</v>
      </c>
      <c r="F12506" s="398">
        <v>139.04</v>
      </c>
      <c r="H12506" s="398" t="s">
        <v>10748</v>
      </c>
    </row>
    <row r="12507" spans="1:8">
      <c r="A12507">
        <v>3263</v>
      </c>
      <c r="B12507" t="s">
        <v>12852</v>
      </c>
      <c r="C12507" s="398" t="s">
        <v>530</v>
      </c>
      <c r="D12507" s="398">
        <v>20.38</v>
      </c>
      <c r="F12507" s="398">
        <v>26.18</v>
      </c>
      <c r="H12507" s="398" t="s">
        <v>10748</v>
      </c>
    </row>
    <row r="12508" spans="1:8">
      <c r="A12508">
        <v>3271</v>
      </c>
      <c r="B12508" t="s">
        <v>12853</v>
      </c>
      <c r="C12508" s="398" t="s">
        <v>530</v>
      </c>
      <c r="D12508" s="398">
        <v>160.03</v>
      </c>
      <c r="F12508" s="398">
        <v>205.56</v>
      </c>
      <c r="H12508" s="398" t="s">
        <v>10748</v>
      </c>
    </row>
    <row r="12509" spans="1:8">
      <c r="A12509">
        <v>3270</v>
      </c>
      <c r="B12509" t="s">
        <v>12854</v>
      </c>
      <c r="C12509" s="398" t="s">
        <v>530</v>
      </c>
      <c r="D12509" s="398">
        <v>268.86</v>
      </c>
      <c r="F12509" s="398">
        <v>345.35</v>
      </c>
      <c r="H12509" s="398" t="s">
        <v>10748</v>
      </c>
    </row>
    <row r="12510" spans="1:8">
      <c r="A12510">
        <v>45256</v>
      </c>
      <c r="B12510" t="s">
        <v>12855</v>
      </c>
      <c r="C12510" s="398" t="s">
        <v>530</v>
      </c>
      <c r="D12510" s="398">
        <v>31.14</v>
      </c>
      <c r="F12510" s="398">
        <v>29.23</v>
      </c>
      <c r="H12510" s="398" t="s">
        <v>10748</v>
      </c>
    </row>
    <row r="12511" spans="1:8">
      <c r="A12511">
        <v>3275</v>
      </c>
      <c r="B12511" t="s">
        <v>12856</v>
      </c>
      <c r="C12511" s="398" t="s">
        <v>527</v>
      </c>
      <c r="D12511" s="398">
        <v>139.36000000000001</v>
      </c>
      <c r="F12511" s="398">
        <v>136.33000000000001</v>
      </c>
      <c r="H12511" s="398" t="s">
        <v>10748</v>
      </c>
    </row>
    <row r="12512" spans="1:8">
      <c r="A12512">
        <v>39512</v>
      </c>
      <c r="B12512" t="s">
        <v>12857</v>
      </c>
      <c r="C12512" s="398" t="s">
        <v>527</v>
      </c>
      <c r="F12512" s="398">
        <v>126.31</v>
      </c>
      <c r="H12512" s="398" t="s">
        <v>10748</v>
      </c>
    </row>
    <row r="12513" spans="1:8">
      <c r="A12513">
        <v>39511</v>
      </c>
      <c r="B12513" t="s">
        <v>12858</v>
      </c>
      <c r="C12513" s="398" t="s">
        <v>527</v>
      </c>
      <c r="F12513" s="398">
        <v>137.77000000000001</v>
      </c>
      <c r="H12513" s="398" t="s">
        <v>10748</v>
      </c>
    </row>
    <row r="12514" spans="1:8">
      <c r="A12514">
        <v>39513</v>
      </c>
      <c r="B12514" t="s">
        <v>12859</v>
      </c>
      <c r="C12514" s="398" t="s">
        <v>527</v>
      </c>
      <c r="F12514" s="398">
        <v>147.77000000000001</v>
      </c>
      <c r="H12514" s="398" t="s">
        <v>10748</v>
      </c>
    </row>
    <row r="12515" spans="1:8">
      <c r="A12515">
        <v>3286</v>
      </c>
      <c r="B12515" t="s">
        <v>12860</v>
      </c>
      <c r="C12515" s="398" t="s">
        <v>527</v>
      </c>
      <c r="F12515" s="398">
        <v>99.26</v>
      </c>
      <c r="H12515" s="398" t="s">
        <v>10748</v>
      </c>
    </row>
    <row r="12516" spans="1:8">
      <c r="A12516">
        <v>3287</v>
      </c>
      <c r="B12516" t="s">
        <v>12861</v>
      </c>
      <c r="C12516" s="398" t="s">
        <v>527</v>
      </c>
      <c r="F12516" s="398">
        <v>150</v>
      </c>
      <c r="H12516" s="398" t="s">
        <v>10748</v>
      </c>
    </row>
    <row r="12517" spans="1:8">
      <c r="A12517">
        <v>3283</v>
      </c>
      <c r="B12517" t="s">
        <v>12862</v>
      </c>
      <c r="C12517" s="398" t="s">
        <v>527</v>
      </c>
      <c r="F12517" s="398">
        <v>31.51</v>
      </c>
      <c r="H12517" s="398" t="s">
        <v>10748</v>
      </c>
    </row>
    <row r="12518" spans="1:8">
      <c r="A12518">
        <v>11587</v>
      </c>
      <c r="B12518" t="s">
        <v>12863</v>
      </c>
      <c r="C12518" s="398" t="s">
        <v>527</v>
      </c>
      <c r="D12518" s="398">
        <v>95.56</v>
      </c>
      <c r="F12518" s="398">
        <v>93.48</v>
      </c>
      <c r="H12518" s="398" t="s">
        <v>10748</v>
      </c>
    </row>
    <row r="12519" spans="1:8">
      <c r="A12519">
        <v>36225</v>
      </c>
      <c r="B12519" t="s">
        <v>12864</v>
      </c>
      <c r="C12519" s="398" t="s">
        <v>527</v>
      </c>
      <c r="D12519" s="398">
        <v>38.82</v>
      </c>
      <c r="F12519" s="398">
        <v>37.97</v>
      </c>
      <c r="H12519" s="398" t="s">
        <v>10748</v>
      </c>
    </row>
    <row r="12520" spans="1:8">
      <c r="A12520">
        <v>36230</v>
      </c>
      <c r="B12520" t="s">
        <v>12865</v>
      </c>
      <c r="C12520" s="398" t="s">
        <v>527</v>
      </c>
      <c r="D12520" s="398">
        <v>28.52</v>
      </c>
      <c r="F12520" s="398">
        <v>27.9</v>
      </c>
      <c r="H12520" s="398" t="s">
        <v>10748</v>
      </c>
    </row>
    <row r="12521" spans="1:8">
      <c r="A12521">
        <v>36238</v>
      </c>
      <c r="B12521" t="s">
        <v>12866</v>
      </c>
      <c r="C12521" s="398" t="s">
        <v>527</v>
      </c>
      <c r="D12521" s="398">
        <v>27.87</v>
      </c>
      <c r="F12521" s="398">
        <v>27.26</v>
      </c>
      <c r="H12521" s="398" t="s">
        <v>10748</v>
      </c>
    </row>
    <row r="12522" spans="1:8">
      <c r="A12522">
        <v>39363</v>
      </c>
      <c r="B12522" t="s">
        <v>12867</v>
      </c>
      <c r="C12522" s="398" t="s">
        <v>530</v>
      </c>
      <c r="D12522" s="398">
        <v>5997.19</v>
      </c>
      <c r="F12522" s="398">
        <v>5744.38</v>
      </c>
      <c r="H12522" s="398" t="s">
        <v>10748</v>
      </c>
    </row>
    <row r="12523" spans="1:8">
      <c r="A12523">
        <v>39361</v>
      </c>
      <c r="B12523" t="s">
        <v>12868</v>
      </c>
      <c r="C12523" s="398" t="s">
        <v>530</v>
      </c>
      <c r="D12523" s="398">
        <v>1832.18</v>
      </c>
      <c r="F12523" s="398">
        <v>1754.95</v>
      </c>
      <c r="H12523" s="398" t="s">
        <v>10748</v>
      </c>
    </row>
    <row r="12524" spans="1:8">
      <c r="A12524">
        <v>39362</v>
      </c>
      <c r="B12524" t="s">
        <v>12869</v>
      </c>
      <c r="C12524" s="398" t="s">
        <v>530</v>
      </c>
      <c r="D12524" s="398">
        <v>3236.64</v>
      </c>
      <c r="F12524" s="398">
        <v>3100.21</v>
      </c>
      <c r="H12524" s="398" t="s">
        <v>10748</v>
      </c>
    </row>
    <row r="12525" spans="1:8">
      <c r="A12525">
        <v>39364</v>
      </c>
      <c r="B12525" t="s">
        <v>12870</v>
      </c>
      <c r="C12525" s="398" t="s">
        <v>530</v>
      </c>
      <c r="D12525" s="398">
        <v>12649.66</v>
      </c>
      <c r="F12525" s="398">
        <v>12116.43</v>
      </c>
      <c r="H12525" s="398" t="s">
        <v>10748</v>
      </c>
    </row>
    <row r="12526" spans="1:8">
      <c r="A12526">
        <v>14576</v>
      </c>
      <c r="B12526" t="s">
        <v>12871</v>
      </c>
      <c r="C12526" s="398" t="s">
        <v>530</v>
      </c>
      <c r="F12526" s="398">
        <v>6114614.9900000002</v>
      </c>
      <c r="H12526" s="398" t="s">
        <v>10748</v>
      </c>
    </row>
    <row r="12527" spans="1:8">
      <c r="A12527">
        <v>13877</v>
      </c>
      <c r="B12527" t="s">
        <v>12872</v>
      </c>
      <c r="C12527" s="398" t="s">
        <v>530</v>
      </c>
      <c r="F12527" s="398">
        <v>2617575.48</v>
      </c>
      <c r="H12527" s="398" t="s">
        <v>10748</v>
      </c>
    </row>
    <row r="12528" spans="1:8">
      <c r="A12528">
        <v>7307</v>
      </c>
      <c r="B12528" t="s">
        <v>12873</v>
      </c>
      <c r="C12528" s="398" t="s">
        <v>10113</v>
      </c>
      <c r="D12528" s="398">
        <v>44.02</v>
      </c>
      <c r="F12528" s="398">
        <v>49.39</v>
      </c>
      <c r="H12528" s="398" t="s">
        <v>10748</v>
      </c>
    </row>
    <row r="12529" spans="1:8">
      <c r="A12529">
        <v>38122</v>
      </c>
      <c r="B12529" t="s">
        <v>12874</v>
      </c>
      <c r="C12529" s="398" t="s">
        <v>10113</v>
      </c>
      <c r="D12529" s="398">
        <v>12.19</v>
      </c>
      <c r="F12529" s="398">
        <v>20.96</v>
      </c>
      <c r="H12529" s="398" t="s">
        <v>10748</v>
      </c>
    </row>
    <row r="12530" spans="1:8">
      <c r="A12530">
        <v>43653</v>
      </c>
      <c r="B12530" t="s">
        <v>12875</v>
      </c>
      <c r="C12530" s="398" t="s">
        <v>10113</v>
      </c>
      <c r="D12530" s="398">
        <v>35.409999999999997</v>
      </c>
      <c r="F12530" s="398">
        <v>38.07</v>
      </c>
      <c r="H12530" s="398" t="s">
        <v>10748</v>
      </c>
    </row>
    <row r="12531" spans="1:8">
      <c r="A12531">
        <v>45301</v>
      </c>
      <c r="B12531" t="s">
        <v>12876</v>
      </c>
      <c r="C12531" s="398" t="s">
        <v>530</v>
      </c>
      <c r="D12531" s="398">
        <v>274.33</v>
      </c>
      <c r="F12531" s="398">
        <v>244.22</v>
      </c>
      <c r="H12531" s="398" t="s">
        <v>10748</v>
      </c>
    </row>
    <row r="12532" spans="1:8">
      <c r="A12532">
        <v>45334</v>
      </c>
      <c r="B12532" t="s">
        <v>12877</v>
      </c>
      <c r="C12532" s="398" t="s">
        <v>530</v>
      </c>
      <c r="D12532" s="398">
        <v>23.45</v>
      </c>
      <c r="F12532" s="398">
        <v>30.23</v>
      </c>
      <c r="H12532" s="398" t="s">
        <v>10748</v>
      </c>
    </row>
    <row r="12533" spans="1:8">
      <c r="A12533">
        <v>34802</v>
      </c>
      <c r="B12533" t="s">
        <v>12878</v>
      </c>
      <c r="C12533" s="398" t="s">
        <v>530</v>
      </c>
      <c r="D12533" s="398">
        <v>1381.81</v>
      </c>
      <c r="F12533" s="398">
        <v>1262.8699999999999</v>
      </c>
      <c r="H12533" s="398" t="s">
        <v>10748</v>
      </c>
    </row>
    <row r="12534" spans="1:8">
      <c r="A12534">
        <v>11588</v>
      </c>
      <c r="B12534" t="s">
        <v>12879</v>
      </c>
      <c r="C12534" s="398" t="s">
        <v>530</v>
      </c>
      <c r="D12534" s="398">
        <v>1490.75</v>
      </c>
      <c r="F12534" s="398">
        <v>1362.43</v>
      </c>
      <c r="H12534" s="398" t="s">
        <v>10748</v>
      </c>
    </row>
    <row r="12535" spans="1:8">
      <c r="A12535">
        <v>34383</v>
      </c>
      <c r="B12535" t="s">
        <v>12880</v>
      </c>
      <c r="C12535" s="398" t="s">
        <v>530</v>
      </c>
      <c r="D12535" s="398">
        <v>1639.94</v>
      </c>
      <c r="F12535" s="398">
        <v>1498.78</v>
      </c>
      <c r="H12535" s="398" t="s">
        <v>10748</v>
      </c>
    </row>
    <row r="12536" spans="1:8">
      <c r="A12536">
        <v>40451</v>
      </c>
      <c r="B12536" t="s">
        <v>12881</v>
      </c>
      <c r="C12536" s="398" t="s">
        <v>527</v>
      </c>
      <c r="D12536" s="398">
        <v>132.56</v>
      </c>
      <c r="F12536" s="398">
        <v>121.15</v>
      </c>
      <c r="H12536" s="398" t="s">
        <v>10748</v>
      </c>
    </row>
    <row r="12537" spans="1:8">
      <c r="A12537">
        <v>40453</v>
      </c>
      <c r="B12537" t="s">
        <v>12882</v>
      </c>
      <c r="C12537" s="398" t="s">
        <v>527</v>
      </c>
      <c r="D12537" s="398">
        <v>143.43</v>
      </c>
      <c r="F12537" s="398">
        <v>131.08000000000001</v>
      </c>
      <c r="H12537" s="398" t="s">
        <v>10748</v>
      </c>
    </row>
    <row r="12538" spans="1:8">
      <c r="A12538">
        <v>40452</v>
      </c>
      <c r="B12538" t="s">
        <v>12883</v>
      </c>
      <c r="C12538" s="398" t="s">
        <v>527</v>
      </c>
      <c r="D12538" s="398">
        <v>157.33000000000001</v>
      </c>
      <c r="F12538" s="398">
        <v>143.78</v>
      </c>
      <c r="H12538" s="398" t="s">
        <v>10748</v>
      </c>
    </row>
    <row r="12539" spans="1:8">
      <c r="A12539">
        <v>11594</v>
      </c>
      <c r="B12539" t="s">
        <v>12884</v>
      </c>
      <c r="C12539" s="398" t="s">
        <v>530</v>
      </c>
      <c r="D12539" s="398">
        <v>475.15</v>
      </c>
      <c r="F12539" s="398">
        <v>434.25</v>
      </c>
      <c r="H12539" s="398" t="s">
        <v>10748</v>
      </c>
    </row>
    <row r="12540" spans="1:8">
      <c r="A12540">
        <v>3311</v>
      </c>
      <c r="B12540" t="s">
        <v>12885</v>
      </c>
      <c r="C12540" s="398" t="s">
        <v>615</v>
      </c>
      <c r="D12540" s="398">
        <v>475.15</v>
      </c>
      <c r="F12540" s="398">
        <v>434.25</v>
      </c>
      <c r="H12540" s="398" t="s">
        <v>10748</v>
      </c>
    </row>
    <row r="12541" spans="1:8">
      <c r="A12541">
        <v>11599</v>
      </c>
      <c r="B12541" t="s">
        <v>12886</v>
      </c>
      <c r="C12541" s="398" t="s">
        <v>530</v>
      </c>
      <c r="D12541" s="398">
        <v>631.89</v>
      </c>
      <c r="F12541" s="398">
        <v>577.5</v>
      </c>
      <c r="H12541" s="398" t="s">
        <v>10748</v>
      </c>
    </row>
    <row r="12542" spans="1:8">
      <c r="A12542">
        <v>11593</v>
      </c>
      <c r="B12542" t="s">
        <v>12887</v>
      </c>
      <c r="C12542" s="398" t="s">
        <v>530</v>
      </c>
      <c r="D12542" s="398">
        <v>885.87</v>
      </c>
      <c r="F12542" s="398">
        <v>809.62</v>
      </c>
      <c r="H12542" s="398" t="s">
        <v>10748</v>
      </c>
    </row>
    <row r="12543" spans="1:8">
      <c r="A12543">
        <v>3314</v>
      </c>
      <c r="B12543" t="s">
        <v>12888</v>
      </c>
      <c r="C12543" s="398" t="s">
        <v>615</v>
      </c>
      <c r="D12543" s="398">
        <v>633.58000000000004</v>
      </c>
      <c r="F12543" s="398">
        <v>579.04</v>
      </c>
      <c r="H12543" s="398" t="s">
        <v>10748</v>
      </c>
    </row>
    <row r="12544" spans="1:8">
      <c r="A12544">
        <v>11597</v>
      </c>
      <c r="B12544" t="s">
        <v>12889</v>
      </c>
      <c r="C12544" s="398" t="s">
        <v>530</v>
      </c>
      <c r="D12544" s="398">
        <v>736.77</v>
      </c>
      <c r="F12544" s="398">
        <v>673.35</v>
      </c>
      <c r="H12544" s="398" t="s">
        <v>10748</v>
      </c>
    </row>
    <row r="12545" spans="1:8">
      <c r="A12545">
        <v>3309</v>
      </c>
      <c r="B12545" t="s">
        <v>12890</v>
      </c>
      <c r="C12545" s="398" t="s">
        <v>615</v>
      </c>
      <c r="D12545" s="398">
        <v>503.15</v>
      </c>
      <c r="F12545" s="398">
        <v>459.84</v>
      </c>
      <c r="H12545" s="398" t="s">
        <v>10748</v>
      </c>
    </row>
    <row r="12546" spans="1:8">
      <c r="A12546">
        <v>40440</v>
      </c>
      <c r="B12546" t="s">
        <v>12891</v>
      </c>
      <c r="C12546" s="398" t="s">
        <v>615</v>
      </c>
      <c r="D12546" s="398">
        <v>659.93</v>
      </c>
      <c r="F12546" s="398">
        <v>603.13</v>
      </c>
      <c r="H12546" s="398" t="s">
        <v>10748</v>
      </c>
    </row>
    <row r="12547" spans="1:8">
      <c r="A12547">
        <v>40441</v>
      </c>
      <c r="B12547" t="s">
        <v>12892</v>
      </c>
      <c r="C12547" s="398" t="s">
        <v>615</v>
      </c>
      <c r="D12547" s="398">
        <v>421.33</v>
      </c>
      <c r="F12547" s="398">
        <v>385.06</v>
      </c>
      <c r="H12547" s="398" t="s">
        <v>10748</v>
      </c>
    </row>
    <row r="12548" spans="1:8">
      <c r="A12548">
        <v>34612</v>
      </c>
      <c r="B12548" t="s">
        <v>12893</v>
      </c>
      <c r="C12548" s="398" t="s">
        <v>530</v>
      </c>
      <c r="D12548" s="398">
        <v>911.26</v>
      </c>
      <c r="F12548" s="398">
        <v>832.82</v>
      </c>
      <c r="H12548" s="398" t="s">
        <v>10748</v>
      </c>
    </row>
    <row r="12549" spans="1:8">
      <c r="A12549">
        <v>34635</v>
      </c>
      <c r="B12549" t="s">
        <v>12894</v>
      </c>
      <c r="C12549" s="398" t="s">
        <v>530</v>
      </c>
      <c r="D12549" s="398">
        <v>1171.83</v>
      </c>
      <c r="F12549" s="398">
        <v>1070.97</v>
      </c>
      <c r="H12549" s="398" t="s">
        <v>10748</v>
      </c>
    </row>
    <row r="12550" spans="1:8">
      <c r="A12550">
        <v>34633</v>
      </c>
      <c r="B12550" t="s">
        <v>12895</v>
      </c>
      <c r="C12550" s="398" t="s">
        <v>530</v>
      </c>
      <c r="D12550" s="398">
        <v>1291.67</v>
      </c>
      <c r="F12550" s="398">
        <v>1180.49</v>
      </c>
      <c r="H12550" s="398" t="s">
        <v>10748</v>
      </c>
    </row>
    <row r="12551" spans="1:8">
      <c r="A12551">
        <v>40449</v>
      </c>
      <c r="B12551" t="s">
        <v>12896</v>
      </c>
      <c r="C12551" s="398" t="s">
        <v>615</v>
      </c>
      <c r="D12551" s="398">
        <v>354.2</v>
      </c>
      <c r="F12551" s="398">
        <v>323.70999999999998</v>
      </c>
      <c r="H12551" s="398" t="s">
        <v>10748</v>
      </c>
    </row>
    <row r="12552" spans="1:8">
      <c r="A12552">
        <v>11592</v>
      </c>
      <c r="B12552" t="s">
        <v>12897</v>
      </c>
      <c r="C12552" s="398" t="s">
        <v>530</v>
      </c>
      <c r="D12552" s="398">
        <v>633.58000000000004</v>
      </c>
      <c r="F12552" s="398">
        <v>579.04</v>
      </c>
      <c r="H12552" s="398" t="s">
        <v>10748</v>
      </c>
    </row>
    <row r="12553" spans="1:8">
      <c r="A12553">
        <v>34800</v>
      </c>
      <c r="B12553" t="s">
        <v>12898</v>
      </c>
      <c r="C12553" s="398" t="s">
        <v>615</v>
      </c>
      <c r="D12553" s="398">
        <v>442.93</v>
      </c>
      <c r="F12553" s="398">
        <v>404.8</v>
      </c>
      <c r="H12553" s="398" t="s">
        <v>10748</v>
      </c>
    </row>
    <row r="12554" spans="1:8">
      <c r="A12554">
        <v>11596</v>
      </c>
      <c r="B12554" t="s">
        <v>12899</v>
      </c>
      <c r="C12554" s="398" t="s">
        <v>530</v>
      </c>
      <c r="D12554" s="398">
        <v>503.15</v>
      </c>
      <c r="F12554" s="398">
        <v>459.84</v>
      </c>
      <c r="H12554" s="398" t="s">
        <v>10748</v>
      </c>
    </row>
    <row r="12555" spans="1:8">
      <c r="A12555">
        <v>40438</v>
      </c>
      <c r="B12555" t="s">
        <v>12900</v>
      </c>
      <c r="C12555" s="398" t="s">
        <v>615</v>
      </c>
      <c r="D12555" s="398">
        <v>295.08999999999997</v>
      </c>
      <c r="F12555" s="398">
        <v>269.69</v>
      </c>
      <c r="H12555" s="398" t="s">
        <v>10748</v>
      </c>
    </row>
    <row r="12556" spans="1:8">
      <c r="A12556">
        <v>40436</v>
      </c>
      <c r="B12556" t="s">
        <v>12901</v>
      </c>
      <c r="C12556" s="398" t="s">
        <v>615</v>
      </c>
      <c r="D12556" s="398">
        <v>367.95</v>
      </c>
      <c r="F12556" s="398">
        <v>336.28</v>
      </c>
      <c r="H12556" s="398" t="s">
        <v>10748</v>
      </c>
    </row>
    <row r="12557" spans="1:8">
      <c r="A12557">
        <v>4315</v>
      </c>
      <c r="B12557" t="s">
        <v>12902</v>
      </c>
      <c r="C12557" s="398" t="s">
        <v>530</v>
      </c>
      <c r="D12557" s="398">
        <v>1.96</v>
      </c>
      <c r="F12557" s="398">
        <v>2.12</v>
      </c>
      <c r="H12557" s="398" t="s">
        <v>10748</v>
      </c>
    </row>
    <row r="12558" spans="1:8">
      <c r="A12558">
        <v>402</v>
      </c>
      <c r="B12558" t="s">
        <v>12903</v>
      </c>
      <c r="C12558" s="398" t="s">
        <v>530</v>
      </c>
      <c r="D12558" s="398">
        <v>21.13</v>
      </c>
      <c r="F12558" s="398">
        <v>12.11</v>
      </c>
      <c r="H12558" s="398" t="s">
        <v>10748</v>
      </c>
    </row>
    <row r="12559" spans="1:8">
      <c r="A12559">
        <v>4226</v>
      </c>
      <c r="B12559" t="s">
        <v>12904</v>
      </c>
      <c r="C12559" s="398" t="s">
        <v>298</v>
      </c>
      <c r="D12559" s="398">
        <v>9.7799999999999994</v>
      </c>
      <c r="F12559" s="398">
        <v>8.9600000000000009</v>
      </c>
      <c r="H12559" s="398" t="s">
        <v>10748</v>
      </c>
    </row>
    <row r="12560" spans="1:8">
      <c r="A12560">
        <v>4222</v>
      </c>
      <c r="B12560" t="s">
        <v>452</v>
      </c>
      <c r="C12560" s="398" t="s">
        <v>10113</v>
      </c>
      <c r="D12560" s="398">
        <v>6.73</v>
      </c>
      <c r="F12560" s="398">
        <v>6.64</v>
      </c>
      <c r="H12560" s="398" t="s">
        <v>10748</v>
      </c>
    </row>
    <row r="12561" spans="1:8">
      <c r="A12561">
        <v>34804</v>
      </c>
      <c r="B12561" t="s">
        <v>12905</v>
      </c>
      <c r="C12561" s="398" t="s">
        <v>527</v>
      </c>
      <c r="D12561" s="398">
        <v>53.48</v>
      </c>
      <c r="F12561" s="398">
        <v>48.88</v>
      </c>
      <c r="H12561" s="398" t="s">
        <v>10748</v>
      </c>
    </row>
    <row r="12562" spans="1:8">
      <c r="A12562">
        <v>4013</v>
      </c>
      <c r="B12562" t="s">
        <v>12906</v>
      </c>
      <c r="C12562" s="398" t="s">
        <v>527</v>
      </c>
      <c r="D12562" s="398">
        <v>7.45</v>
      </c>
      <c r="F12562" s="398">
        <v>7.53</v>
      </c>
      <c r="H12562" s="398" t="s">
        <v>10748</v>
      </c>
    </row>
    <row r="12563" spans="1:8">
      <c r="A12563">
        <v>4011</v>
      </c>
      <c r="B12563" t="s">
        <v>12907</v>
      </c>
      <c r="C12563" s="398" t="s">
        <v>527</v>
      </c>
      <c r="D12563" s="398">
        <v>8.33</v>
      </c>
      <c r="F12563" s="398">
        <v>8.41</v>
      </c>
      <c r="H12563" s="398" t="s">
        <v>10748</v>
      </c>
    </row>
    <row r="12564" spans="1:8">
      <c r="A12564">
        <v>4021</v>
      </c>
      <c r="B12564" t="s">
        <v>12908</v>
      </c>
      <c r="C12564" s="398" t="s">
        <v>527</v>
      </c>
      <c r="D12564" s="398">
        <v>10.38</v>
      </c>
      <c r="F12564" s="398">
        <v>10.49</v>
      </c>
      <c r="H12564" s="398" t="s">
        <v>10748</v>
      </c>
    </row>
    <row r="12565" spans="1:8">
      <c r="A12565">
        <v>4019</v>
      </c>
      <c r="B12565" t="s">
        <v>12909</v>
      </c>
      <c r="C12565" s="398" t="s">
        <v>527</v>
      </c>
      <c r="D12565" s="398">
        <v>12.47</v>
      </c>
      <c r="F12565" s="398">
        <v>12.6</v>
      </c>
      <c r="H12565" s="398" t="s">
        <v>10748</v>
      </c>
    </row>
    <row r="12566" spans="1:8">
      <c r="A12566">
        <v>4012</v>
      </c>
      <c r="B12566" t="s">
        <v>12910</v>
      </c>
      <c r="C12566" s="398" t="s">
        <v>527</v>
      </c>
      <c r="D12566" s="398">
        <v>16.7</v>
      </c>
      <c r="F12566" s="398">
        <v>16.88</v>
      </c>
      <c r="H12566" s="398" t="s">
        <v>10748</v>
      </c>
    </row>
    <row r="12567" spans="1:8">
      <c r="A12567">
        <v>4020</v>
      </c>
      <c r="B12567" t="s">
        <v>12911</v>
      </c>
      <c r="C12567" s="398" t="s">
        <v>527</v>
      </c>
      <c r="D12567" s="398">
        <v>20.92</v>
      </c>
      <c r="F12567" s="398">
        <v>21.14</v>
      </c>
      <c r="H12567" s="398" t="s">
        <v>10748</v>
      </c>
    </row>
    <row r="12568" spans="1:8">
      <c r="A12568">
        <v>4018</v>
      </c>
      <c r="B12568" t="s">
        <v>12912</v>
      </c>
      <c r="C12568" s="398" t="s">
        <v>527</v>
      </c>
      <c r="D12568" s="398">
        <v>25.06</v>
      </c>
      <c r="F12568" s="398">
        <v>25.32</v>
      </c>
      <c r="H12568" s="398" t="s">
        <v>10748</v>
      </c>
    </row>
    <row r="12569" spans="1:8">
      <c r="A12569">
        <v>36498</v>
      </c>
      <c r="B12569" t="s">
        <v>12913</v>
      </c>
      <c r="C12569" s="398" t="s">
        <v>530</v>
      </c>
      <c r="F12569" s="398">
        <v>8511.19</v>
      </c>
      <c r="H12569" s="398" t="s">
        <v>10748</v>
      </c>
    </row>
    <row r="12570" spans="1:8">
      <c r="A12570">
        <v>12872</v>
      </c>
      <c r="B12570" t="s">
        <v>12914</v>
      </c>
      <c r="C12570" s="398" t="s">
        <v>2500</v>
      </c>
      <c r="D12570" s="398">
        <v>21.31</v>
      </c>
      <c r="F12570" s="398">
        <v>26.03</v>
      </c>
      <c r="H12570" s="398" t="s">
        <v>10748</v>
      </c>
    </row>
    <row r="12571" spans="1:8">
      <c r="A12571">
        <v>41075</v>
      </c>
      <c r="B12571" t="s">
        <v>12915</v>
      </c>
      <c r="C12571" s="398" t="s">
        <v>7551</v>
      </c>
      <c r="D12571" s="398">
        <v>3832.71</v>
      </c>
      <c r="F12571" s="398">
        <v>4560.57</v>
      </c>
      <c r="H12571" s="398" t="s">
        <v>10748</v>
      </c>
    </row>
    <row r="12572" spans="1:8">
      <c r="A12572">
        <v>44324</v>
      </c>
      <c r="B12572" t="s">
        <v>12916</v>
      </c>
      <c r="C12572" s="398" t="s">
        <v>298</v>
      </c>
      <c r="D12572" s="398">
        <v>4.21</v>
      </c>
      <c r="F12572" s="398">
        <v>2.68</v>
      </c>
      <c r="H12572" s="398" t="s">
        <v>10748</v>
      </c>
    </row>
    <row r="12573" spans="1:8">
      <c r="A12573">
        <v>3315</v>
      </c>
      <c r="B12573" t="s">
        <v>12917</v>
      </c>
      <c r="C12573" s="398" t="s">
        <v>298</v>
      </c>
      <c r="D12573" s="398">
        <v>1.22</v>
      </c>
      <c r="F12573" s="398">
        <v>0.77</v>
      </c>
      <c r="H12573" s="398" t="s">
        <v>10748</v>
      </c>
    </row>
    <row r="12574" spans="1:8">
      <c r="A12574">
        <v>36870</v>
      </c>
      <c r="B12574" t="s">
        <v>12918</v>
      </c>
      <c r="C12574" s="398" t="s">
        <v>298</v>
      </c>
      <c r="D12574" s="398">
        <v>0.94</v>
      </c>
      <c r="F12574" s="398">
        <v>0.6</v>
      </c>
      <c r="H12574" s="398" t="s">
        <v>10748</v>
      </c>
    </row>
    <row r="12575" spans="1:8">
      <c r="A12575">
        <v>5092</v>
      </c>
      <c r="B12575" t="s">
        <v>12919</v>
      </c>
      <c r="C12575" s="398" t="s">
        <v>11155</v>
      </c>
      <c r="D12575" s="398">
        <v>23.74</v>
      </c>
      <c r="F12575" s="398">
        <v>17.55</v>
      </c>
      <c r="H12575" s="398" t="s">
        <v>10748</v>
      </c>
    </row>
    <row r="12576" spans="1:8">
      <c r="A12576">
        <v>11462</v>
      </c>
      <c r="B12576" t="s">
        <v>12920</v>
      </c>
      <c r="C12576" s="398" t="s">
        <v>11155</v>
      </c>
      <c r="D12576" s="398">
        <v>24.28</v>
      </c>
      <c r="F12576" s="398">
        <v>17.940000000000001</v>
      </c>
      <c r="H12576" s="398" t="s">
        <v>10748</v>
      </c>
    </row>
    <row r="12577" spans="1:8">
      <c r="A12577">
        <v>36529</v>
      </c>
      <c r="B12577" t="s">
        <v>12921</v>
      </c>
      <c r="C12577" s="398" t="s">
        <v>530</v>
      </c>
      <c r="F12577" s="398">
        <v>66326.53</v>
      </c>
      <c r="H12577" s="398" t="s">
        <v>10748</v>
      </c>
    </row>
    <row r="12578" spans="1:8">
      <c r="A12578">
        <v>3318</v>
      </c>
      <c r="B12578" t="s">
        <v>12922</v>
      </c>
      <c r="C12578" s="398" t="s">
        <v>530</v>
      </c>
      <c r="F12578" s="398">
        <v>52000</v>
      </c>
      <c r="H12578" s="398" t="s">
        <v>10748</v>
      </c>
    </row>
    <row r="12579" spans="1:8">
      <c r="A12579">
        <v>3324</v>
      </c>
      <c r="B12579" t="s">
        <v>12923</v>
      </c>
      <c r="C12579" s="398" t="s">
        <v>527</v>
      </c>
      <c r="D12579" s="398">
        <v>11.42</v>
      </c>
      <c r="F12579" s="398">
        <v>12.07</v>
      </c>
      <c r="H12579" s="398" t="s">
        <v>10748</v>
      </c>
    </row>
    <row r="12580" spans="1:8">
      <c r="A12580">
        <v>3322</v>
      </c>
      <c r="B12580" t="s">
        <v>12924</v>
      </c>
      <c r="C12580" s="398" t="s">
        <v>527</v>
      </c>
      <c r="D12580" s="398">
        <v>16</v>
      </c>
      <c r="F12580" s="398">
        <v>16.899999999999999</v>
      </c>
      <c r="H12580" s="398" t="s">
        <v>10748</v>
      </c>
    </row>
    <row r="12581" spans="1:8">
      <c r="A12581">
        <v>5076</v>
      </c>
      <c r="B12581" t="s">
        <v>12925</v>
      </c>
      <c r="C12581" s="398" t="s">
        <v>298</v>
      </c>
      <c r="D12581" s="398">
        <v>21.48</v>
      </c>
      <c r="F12581" s="398">
        <v>11.54</v>
      </c>
      <c r="H12581" s="398" t="s">
        <v>10748</v>
      </c>
    </row>
    <row r="12582" spans="1:8">
      <c r="A12582">
        <v>5077</v>
      </c>
      <c r="B12582" t="s">
        <v>12926</v>
      </c>
      <c r="C12582" s="398" t="s">
        <v>298</v>
      </c>
      <c r="D12582" s="398">
        <v>23.73</v>
      </c>
      <c r="F12582" s="398">
        <v>12.75</v>
      </c>
      <c r="H12582" s="398" t="s">
        <v>10748</v>
      </c>
    </row>
    <row r="12583" spans="1:8">
      <c r="A12583">
        <v>45242</v>
      </c>
      <c r="B12583" t="s">
        <v>12927</v>
      </c>
      <c r="C12583" s="398" t="s">
        <v>530</v>
      </c>
      <c r="D12583" s="398">
        <v>72.64</v>
      </c>
      <c r="F12583" s="398">
        <v>68.180000000000007</v>
      </c>
      <c r="H12583" s="398" t="s">
        <v>10748</v>
      </c>
    </row>
    <row r="12584" spans="1:8">
      <c r="A12584">
        <v>11837</v>
      </c>
      <c r="B12584" t="s">
        <v>12928</v>
      </c>
      <c r="C12584" s="398" t="s">
        <v>530</v>
      </c>
      <c r="D12584" s="398">
        <v>60.24</v>
      </c>
      <c r="F12584" s="398">
        <v>68.86</v>
      </c>
      <c r="H12584" s="398" t="s">
        <v>10748</v>
      </c>
    </row>
    <row r="12585" spans="1:8">
      <c r="A12585">
        <v>415</v>
      </c>
      <c r="B12585" t="s">
        <v>12929</v>
      </c>
      <c r="C12585" s="398" t="s">
        <v>530</v>
      </c>
      <c r="D12585" s="398">
        <v>24.7</v>
      </c>
      <c r="F12585" s="398">
        <v>28.24</v>
      </c>
      <c r="H12585" s="398" t="s">
        <v>10748</v>
      </c>
    </row>
    <row r="12586" spans="1:8">
      <c r="A12586">
        <v>38055</v>
      </c>
      <c r="B12586" t="s">
        <v>12930</v>
      </c>
      <c r="C12586" s="398" t="s">
        <v>530</v>
      </c>
      <c r="D12586" s="398">
        <v>5.46</v>
      </c>
      <c r="F12586" s="398">
        <v>6.25</v>
      </c>
      <c r="H12586" s="398" t="s">
        <v>10748</v>
      </c>
    </row>
    <row r="12587" spans="1:8">
      <c r="A12587">
        <v>416</v>
      </c>
      <c r="B12587" t="s">
        <v>12931</v>
      </c>
      <c r="C12587" s="398" t="s">
        <v>530</v>
      </c>
      <c r="D12587" s="398">
        <v>9.0399999999999991</v>
      </c>
      <c r="F12587" s="398">
        <v>10.34</v>
      </c>
      <c r="H12587" s="398" t="s">
        <v>10748</v>
      </c>
    </row>
    <row r="12588" spans="1:8">
      <c r="A12588">
        <v>425</v>
      </c>
      <c r="B12588" t="s">
        <v>12932</v>
      </c>
      <c r="C12588" s="398" t="s">
        <v>530</v>
      </c>
      <c r="D12588" s="398">
        <v>5.6</v>
      </c>
      <c r="F12588" s="398">
        <v>6.41</v>
      </c>
      <c r="H12588" s="398" t="s">
        <v>10748</v>
      </c>
    </row>
    <row r="12589" spans="1:8">
      <c r="A12589">
        <v>426</v>
      </c>
      <c r="B12589" t="s">
        <v>12933</v>
      </c>
      <c r="C12589" s="398" t="s">
        <v>530</v>
      </c>
      <c r="D12589" s="398">
        <v>30.87</v>
      </c>
      <c r="F12589" s="398">
        <v>35.29</v>
      </c>
      <c r="H12589" s="398" t="s">
        <v>10748</v>
      </c>
    </row>
    <row r="12590" spans="1:8">
      <c r="A12590">
        <v>38056</v>
      </c>
      <c r="B12590" t="s">
        <v>12934</v>
      </c>
      <c r="C12590" s="398" t="s">
        <v>530</v>
      </c>
      <c r="D12590" s="398">
        <v>30.15</v>
      </c>
      <c r="F12590" s="398">
        <v>34.46</v>
      </c>
      <c r="H12590" s="398" t="s">
        <v>10748</v>
      </c>
    </row>
    <row r="12591" spans="1:8">
      <c r="A12591">
        <v>1564</v>
      </c>
      <c r="B12591" t="s">
        <v>12935</v>
      </c>
      <c r="C12591" s="398" t="s">
        <v>530</v>
      </c>
      <c r="D12591" s="398">
        <v>11.5</v>
      </c>
      <c r="F12591" s="398">
        <v>13.15</v>
      </c>
      <c r="H12591" s="398" t="s">
        <v>10748</v>
      </c>
    </row>
    <row r="12592" spans="1:8">
      <c r="A12592">
        <v>11032</v>
      </c>
      <c r="B12592" t="s">
        <v>12936</v>
      </c>
      <c r="C12592" s="398" t="s">
        <v>530</v>
      </c>
      <c r="D12592" s="398">
        <v>11.04</v>
      </c>
      <c r="F12592" s="398">
        <v>11.96</v>
      </c>
      <c r="H12592" s="398" t="s">
        <v>10748</v>
      </c>
    </row>
    <row r="12593" spans="1:8">
      <c r="A12593">
        <v>36786</v>
      </c>
      <c r="B12593" t="s">
        <v>12937</v>
      </c>
      <c r="C12593" s="398" t="s">
        <v>12938</v>
      </c>
      <c r="F12593" s="398">
        <v>136.94</v>
      </c>
      <c r="H12593" s="398" t="s">
        <v>10748</v>
      </c>
    </row>
    <row r="12594" spans="1:8">
      <c r="A12594">
        <v>36785</v>
      </c>
      <c r="B12594" t="s">
        <v>12939</v>
      </c>
      <c r="C12594" s="398" t="s">
        <v>12938</v>
      </c>
      <c r="F12594" s="398">
        <v>119</v>
      </c>
      <c r="H12594" s="398" t="s">
        <v>10748</v>
      </c>
    </row>
    <row r="12595" spans="1:8">
      <c r="A12595">
        <v>36782</v>
      </c>
      <c r="B12595" t="s">
        <v>12940</v>
      </c>
      <c r="C12595" s="398" t="s">
        <v>12938</v>
      </c>
      <c r="F12595" s="398">
        <v>142.04</v>
      </c>
      <c r="H12595" s="398" t="s">
        <v>10748</v>
      </c>
    </row>
    <row r="12596" spans="1:8">
      <c r="A12596">
        <v>44481</v>
      </c>
      <c r="B12596" t="s">
        <v>12941</v>
      </c>
      <c r="C12596" s="398" t="s">
        <v>12938</v>
      </c>
      <c r="F12596" s="398">
        <v>160</v>
      </c>
      <c r="H12596" s="398" t="s">
        <v>10748</v>
      </c>
    </row>
    <row r="12597" spans="1:8">
      <c r="A12597">
        <v>4824</v>
      </c>
      <c r="B12597" t="s">
        <v>12942</v>
      </c>
      <c r="C12597" s="398" t="s">
        <v>298</v>
      </c>
      <c r="D12597" s="398">
        <v>0.62</v>
      </c>
      <c r="F12597" s="398">
        <v>0.8</v>
      </c>
      <c r="H12597" s="398" t="s">
        <v>10748</v>
      </c>
    </row>
    <row r="12598" spans="1:8">
      <c r="A12598">
        <v>11795</v>
      </c>
      <c r="B12598" t="s">
        <v>12943</v>
      </c>
      <c r="C12598" s="398" t="s">
        <v>527</v>
      </c>
      <c r="D12598" s="398">
        <v>630.94000000000005</v>
      </c>
      <c r="F12598" s="398">
        <v>671.69</v>
      </c>
      <c r="H12598" s="398" t="s">
        <v>10748</v>
      </c>
    </row>
    <row r="12599" spans="1:8">
      <c r="A12599">
        <v>134</v>
      </c>
      <c r="B12599" t="s">
        <v>12944</v>
      </c>
      <c r="C12599" s="398" t="s">
        <v>298</v>
      </c>
      <c r="D12599" s="398">
        <v>2.04</v>
      </c>
      <c r="F12599" s="398">
        <v>1.67</v>
      </c>
      <c r="H12599" s="398" t="s">
        <v>10748</v>
      </c>
    </row>
    <row r="12600" spans="1:8">
      <c r="A12600">
        <v>4229</v>
      </c>
      <c r="B12600" t="s">
        <v>12945</v>
      </c>
      <c r="C12600" s="398" t="s">
        <v>298</v>
      </c>
      <c r="D12600" s="398">
        <v>53.18</v>
      </c>
      <c r="F12600" s="398">
        <v>54.07</v>
      </c>
      <c r="H12600" s="398" t="s">
        <v>10748</v>
      </c>
    </row>
    <row r="12601" spans="1:8">
      <c r="A12601">
        <v>11731</v>
      </c>
      <c r="B12601" t="s">
        <v>12946</v>
      </c>
      <c r="C12601" s="398" t="s">
        <v>530</v>
      </c>
      <c r="D12601" s="398">
        <v>11.41</v>
      </c>
      <c r="F12601" s="398">
        <v>10.82</v>
      </c>
      <c r="H12601" s="398" t="s">
        <v>10748</v>
      </c>
    </row>
    <row r="12602" spans="1:8">
      <c r="A12602">
        <v>11732</v>
      </c>
      <c r="B12602" t="s">
        <v>12947</v>
      </c>
      <c r="C12602" s="398" t="s">
        <v>530</v>
      </c>
      <c r="D12602" s="398">
        <v>29.92</v>
      </c>
      <c r="F12602" s="398">
        <v>28.37</v>
      </c>
      <c r="H12602" s="398" t="s">
        <v>10748</v>
      </c>
    </row>
    <row r="12603" spans="1:8">
      <c r="A12603">
        <v>11244</v>
      </c>
      <c r="B12603" t="s">
        <v>12948</v>
      </c>
      <c r="C12603" s="398" t="s">
        <v>530</v>
      </c>
      <c r="F12603" s="398">
        <v>237.7</v>
      </c>
      <c r="H12603" s="398" t="s">
        <v>10748</v>
      </c>
    </row>
    <row r="12604" spans="1:8">
      <c r="A12604">
        <v>11235</v>
      </c>
      <c r="B12604" t="s">
        <v>12949</v>
      </c>
      <c r="C12604" s="398" t="s">
        <v>530</v>
      </c>
      <c r="F12604" s="398">
        <v>181.39</v>
      </c>
      <c r="H12604" s="398" t="s">
        <v>10748</v>
      </c>
    </row>
    <row r="12605" spans="1:8">
      <c r="A12605">
        <v>11236</v>
      </c>
      <c r="B12605" t="s">
        <v>12950</v>
      </c>
      <c r="C12605" s="398" t="s">
        <v>530</v>
      </c>
      <c r="F12605" s="398">
        <v>230.52</v>
      </c>
      <c r="H12605" s="398" t="s">
        <v>10748</v>
      </c>
    </row>
    <row r="12606" spans="1:8">
      <c r="A12606">
        <v>11245</v>
      </c>
      <c r="B12606" t="s">
        <v>12951</v>
      </c>
      <c r="C12606" s="398" t="s">
        <v>530</v>
      </c>
      <c r="F12606" s="398">
        <v>328.77</v>
      </c>
      <c r="H12606" s="398" t="s">
        <v>10748</v>
      </c>
    </row>
    <row r="12607" spans="1:8">
      <c r="A12607">
        <v>36494</v>
      </c>
      <c r="B12607" t="s">
        <v>12952</v>
      </c>
      <c r="C12607" s="398" t="s">
        <v>530</v>
      </c>
      <c r="F12607" s="398">
        <v>740761.71</v>
      </c>
      <c r="H12607" s="398" t="s">
        <v>10748</v>
      </c>
    </row>
    <row r="12608" spans="1:8">
      <c r="A12608">
        <v>36493</v>
      </c>
      <c r="B12608" t="s">
        <v>12953</v>
      </c>
      <c r="C12608" s="398" t="s">
        <v>530</v>
      </c>
      <c r="F12608" s="398">
        <v>839252.93</v>
      </c>
      <c r="H12608" s="398" t="s">
        <v>10748</v>
      </c>
    </row>
    <row r="12609" spans="1:8">
      <c r="A12609">
        <v>13333</v>
      </c>
      <c r="B12609" t="s">
        <v>12954</v>
      </c>
      <c r="C12609" s="398" t="s">
        <v>530</v>
      </c>
      <c r="F12609" s="398">
        <v>235694.54</v>
      </c>
      <c r="H12609" s="398" t="s">
        <v>10748</v>
      </c>
    </row>
    <row r="12610" spans="1:8">
      <c r="A12610">
        <v>39588</v>
      </c>
      <c r="B12610" t="s">
        <v>12955</v>
      </c>
      <c r="C12610" s="398" t="s">
        <v>530</v>
      </c>
      <c r="F12610" s="398">
        <v>251739.47</v>
      </c>
      <c r="H12610" s="398" t="s">
        <v>10748</v>
      </c>
    </row>
    <row r="12611" spans="1:8">
      <c r="A12611">
        <v>14254</v>
      </c>
      <c r="B12611" t="s">
        <v>12956</v>
      </c>
      <c r="C12611" s="398" t="s">
        <v>530</v>
      </c>
      <c r="F12611" s="398">
        <v>123581.2</v>
      </c>
      <c r="H12611" s="398" t="s">
        <v>10748</v>
      </c>
    </row>
    <row r="12612" spans="1:8">
      <c r="A12612">
        <v>25019</v>
      </c>
      <c r="B12612" t="s">
        <v>12957</v>
      </c>
      <c r="C12612" s="398" t="s">
        <v>530</v>
      </c>
      <c r="F12612" s="398">
        <v>176896.61</v>
      </c>
      <c r="H12612" s="398" t="s">
        <v>10748</v>
      </c>
    </row>
    <row r="12613" spans="1:8">
      <c r="A12613">
        <v>36501</v>
      </c>
      <c r="B12613" t="s">
        <v>12958</v>
      </c>
      <c r="C12613" s="398" t="s">
        <v>530</v>
      </c>
      <c r="F12613" s="398">
        <v>157498.95000000001</v>
      </c>
      <c r="H12613" s="398" t="s">
        <v>10748</v>
      </c>
    </row>
    <row r="12614" spans="1:8">
      <c r="A12614">
        <v>36500</v>
      </c>
      <c r="B12614" t="s">
        <v>12959</v>
      </c>
      <c r="C12614" s="398" t="s">
        <v>530</v>
      </c>
      <c r="F12614" s="398">
        <v>111300.2</v>
      </c>
      <c r="H12614" s="398" t="s">
        <v>10748</v>
      </c>
    </row>
    <row r="12615" spans="1:8">
      <c r="A12615">
        <v>20017</v>
      </c>
      <c r="B12615" t="s">
        <v>12960</v>
      </c>
      <c r="C12615" s="398" t="s">
        <v>345</v>
      </c>
      <c r="D12615" s="398">
        <v>8.74</v>
      </c>
      <c r="F12615" s="398">
        <v>10.18</v>
      </c>
      <c r="H12615" s="398" t="s">
        <v>10748</v>
      </c>
    </row>
    <row r="12616" spans="1:8">
      <c r="A12616">
        <v>20007</v>
      </c>
      <c r="B12616" t="s">
        <v>12961</v>
      </c>
      <c r="C12616" s="398" t="s">
        <v>345</v>
      </c>
      <c r="D12616" s="398">
        <v>5.22</v>
      </c>
      <c r="F12616" s="398">
        <v>6.07</v>
      </c>
      <c r="H12616" s="398" t="s">
        <v>10748</v>
      </c>
    </row>
    <row r="12617" spans="1:8">
      <c r="A12617">
        <v>39831</v>
      </c>
      <c r="B12617" t="s">
        <v>12962</v>
      </c>
      <c r="C12617" s="398" t="s">
        <v>11190</v>
      </c>
      <c r="D12617" s="398">
        <v>414.85</v>
      </c>
      <c r="F12617" s="398">
        <v>333.5</v>
      </c>
      <c r="H12617" s="398" t="s">
        <v>10748</v>
      </c>
    </row>
    <row r="12618" spans="1:8">
      <c r="A12618">
        <v>36888</v>
      </c>
      <c r="B12618" t="s">
        <v>12963</v>
      </c>
      <c r="C12618" s="398" t="s">
        <v>345</v>
      </c>
      <c r="D12618" s="398">
        <v>32.11</v>
      </c>
      <c r="F12618" s="398">
        <v>29.5</v>
      </c>
      <c r="H12618" s="398" t="s">
        <v>10748</v>
      </c>
    </row>
    <row r="12619" spans="1:8">
      <c r="A12619">
        <v>39836</v>
      </c>
      <c r="B12619" t="s">
        <v>12964</v>
      </c>
      <c r="C12619" s="398" t="s">
        <v>11190</v>
      </c>
      <c r="D12619" s="398">
        <v>364.52</v>
      </c>
      <c r="F12619" s="398">
        <v>293.05</v>
      </c>
      <c r="H12619" s="398" t="s">
        <v>10748</v>
      </c>
    </row>
    <row r="12620" spans="1:8">
      <c r="A12620">
        <v>39830</v>
      </c>
      <c r="B12620" t="s">
        <v>12965</v>
      </c>
      <c r="C12620" s="398" t="s">
        <v>11190</v>
      </c>
      <c r="D12620" s="398">
        <v>415.73</v>
      </c>
      <c r="F12620" s="398">
        <v>334.21</v>
      </c>
      <c r="H12620" s="398" t="s">
        <v>10748</v>
      </c>
    </row>
    <row r="12621" spans="1:8">
      <c r="A12621">
        <v>36487</v>
      </c>
      <c r="B12621" t="s">
        <v>12966</v>
      </c>
      <c r="C12621" s="398" t="s">
        <v>530</v>
      </c>
      <c r="D12621" s="398">
        <v>4348.75</v>
      </c>
      <c r="F12621" s="398">
        <v>3781.91</v>
      </c>
      <c r="H12621" s="398" t="s">
        <v>10748</v>
      </c>
    </row>
    <row r="12622" spans="1:8">
      <c r="A12622">
        <v>44475</v>
      </c>
      <c r="B12622" t="s">
        <v>12967</v>
      </c>
      <c r="C12622" s="398" t="s">
        <v>530</v>
      </c>
      <c r="F12622" s="398">
        <v>1295335.74</v>
      </c>
      <c r="H12622" s="398" t="s">
        <v>10748</v>
      </c>
    </row>
    <row r="12623" spans="1:8">
      <c r="A12623">
        <v>44474</v>
      </c>
      <c r="B12623" t="s">
        <v>12968</v>
      </c>
      <c r="C12623" s="398" t="s">
        <v>530</v>
      </c>
      <c r="F12623" s="398">
        <v>2491030.2799999998</v>
      </c>
      <c r="H12623" s="398" t="s">
        <v>10748</v>
      </c>
    </row>
    <row r="12624" spans="1:8">
      <c r="A12624">
        <v>37775</v>
      </c>
      <c r="B12624" t="s">
        <v>12969</v>
      </c>
      <c r="C12624" s="398" t="s">
        <v>530</v>
      </c>
      <c r="F12624" s="398">
        <v>408789.06</v>
      </c>
      <c r="H12624" s="398" t="s">
        <v>10748</v>
      </c>
    </row>
    <row r="12625" spans="1:8">
      <c r="A12625">
        <v>10712</v>
      </c>
      <c r="B12625" t="s">
        <v>12970</v>
      </c>
      <c r="C12625" s="398" t="s">
        <v>530</v>
      </c>
      <c r="F12625" s="398">
        <v>102197.26</v>
      </c>
      <c r="H12625" s="398" t="s">
        <v>10748</v>
      </c>
    </row>
    <row r="12626" spans="1:8">
      <c r="A12626">
        <v>3363</v>
      </c>
      <c r="B12626" t="s">
        <v>12971</v>
      </c>
      <c r="C12626" s="398" t="s">
        <v>530</v>
      </c>
      <c r="F12626" s="398">
        <v>143750</v>
      </c>
      <c r="H12626" s="398" t="s">
        <v>10748</v>
      </c>
    </row>
    <row r="12627" spans="1:8">
      <c r="A12627">
        <v>3365</v>
      </c>
      <c r="B12627" t="s">
        <v>12972</v>
      </c>
      <c r="C12627" s="398" t="s">
        <v>530</v>
      </c>
      <c r="F12627" s="398">
        <v>336015.62</v>
      </c>
      <c r="H12627" s="398" t="s">
        <v>10748</v>
      </c>
    </row>
    <row r="12628" spans="1:8">
      <c r="A12628">
        <v>7569</v>
      </c>
      <c r="B12628" t="s">
        <v>12973</v>
      </c>
      <c r="C12628" s="398" t="s">
        <v>530</v>
      </c>
      <c r="D12628" s="398">
        <v>98.7</v>
      </c>
      <c r="F12628" s="398">
        <v>56.58</v>
      </c>
      <c r="H12628" s="398" t="s">
        <v>10748</v>
      </c>
    </row>
    <row r="12629" spans="1:8">
      <c r="A12629">
        <v>3378</v>
      </c>
      <c r="B12629" t="s">
        <v>12974</v>
      </c>
      <c r="C12629" s="398" t="s">
        <v>530</v>
      </c>
      <c r="D12629" s="398">
        <v>87.44</v>
      </c>
      <c r="F12629" s="398">
        <v>99.95</v>
      </c>
      <c r="H12629" s="398" t="s">
        <v>10748</v>
      </c>
    </row>
    <row r="12630" spans="1:8">
      <c r="A12630">
        <v>3380</v>
      </c>
      <c r="B12630" t="s">
        <v>12975</v>
      </c>
      <c r="C12630" s="398" t="s">
        <v>530</v>
      </c>
      <c r="D12630" s="398">
        <v>61.21</v>
      </c>
      <c r="F12630" s="398">
        <v>69.97</v>
      </c>
      <c r="H12630" s="398" t="s">
        <v>10748</v>
      </c>
    </row>
    <row r="12631" spans="1:8">
      <c r="A12631">
        <v>3379</v>
      </c>
      <c r="B12631" t="s">
        <v>12976</v>
      </c>
      <c r="C12631" s="398" t="s">
        <v>530</v>
      </c>
      <c r="D12631" s="398">
        <v>59.09</v>
      </c>
      <c r="F12631" s="398">
        <v>67.55</v>
      </c>
      <c r="H12631" s="398" t="s">
        <v>10748</v>
      </c>
    </row>
    <row r="12632" spans="1:8">
      <c r="A12632">
        <v>11991</v>
      </c>
      <c r="B12632" t="s">
        <v>12977</v>
      </c>
      <c r="C12632" s="398" t="s">
        <v>530</v>
      </c>
      <c r="D12632" s="398">
        <v>68.61</v>
      </c>
      <c r="F12632" s="398">
        <v>78.430000000000007</v>
      </c>
      <c r="H12632" s="398" t="s">
        <v>10748</v>
      </c>
    </row>
    <row r="12633" spans="1:8">
      <c r="A12633">
        <v>44305</v>
      </c>
      <c r="B12633" t="s">
        <v>12978</v>
      </c>
      <c r="C12633" s="398" t="s">
        <v>530</v>
      </c>
      <c r="F12633" s="398">
        <v>1911.39</v>
      </c>
      <c r="H12633" s="398" t="s">
        <v>10748</v>
      </c>
    </row>
    <row r="12634" spans="1:8">
      <c r="A12634">
        <v>34349</v>
      </c>
      <c r="B12634" t="s">
        <v>12979</v>
      </c>
      <c r="C12634" s="398" t="s">
        <v>530</v>
      </c>
      <c r="D12634" s="398">
        <v>30.39</v>
      </c>
      <c r="F12634" s="398">
        <v>27.77</v>
      </c>
      <c r="H12634" s="398" t="s">
        <v>10748</v>
      </c>
    </row>
    <row r="12635" spans="1:8">
      <c r="A12635">
        <v>11029</v>
      </c>
      <c r="B12635" t="s">
        <v>12980</v>
      </c>
      <c r="C12635" s="398" t="s">
        <v>12068</v>
      </c>
      <c r="D12635" s="398">
        <v>1.69</v>
      </c>
      <c r="F12635" s="398">
        <v>1.83</v>
      </c>
      <c r="H12635" s="398" t="s">
        <v>10748</v>
      </c>
    </row>
    <row r="12636" spans="1:8">
      <c r="A12636">
        <v>4316</v>
      </c>
      <c r="B12636" t="s">
        <v>12981</v>
      </c>
      <c r="C12636" s="398" t="s">
        <v>530</v>
      </c>
      <c r="D12636" s="398">
        <v>1.71</v>
      </c>
      <c r="F12636" s="398">
        <v>1.85</v>
      </c>
      <c r="H12636" s="398" t="s">
        <v>10748</v>
      </c>
    </row>
    <row r="12637" spans="1:8">
      <c r="A12637">
        <v>4313</v>
      </c>
      <c r="B12637" t="s">
        <v>12982</v>
      </c>
      <c r="C12637" s="398" t="s">
        <v>12068</v>
      </c>
      <c r="D12637" s="398">
        <v>2.4500000000000002</v>
      </c>
      <c r="F12637" s="398">
        <v>2.66</v>
      </c>
      <c r="H12637" s="398" t="s">
        <v>10748</v>
      </c>
    </row>
    <row r="12638" spans="1:8">
      <c r="A12638">
        <v>4317</v>
      </c>
      <c r="B12638" t="s">
        <v>12983</v>
      </c>
      <c r="C12638" s="398" t="s">
        <v>530</v>
      </c>
      <c r="D12638" s="398">
        <v>2.79</v>
      </c>
      <c r="F12638" s="398">
        <v>3.03</v>
      </c>
      <c r="H12638" s="398" t="s">
        <v>10748</v>
      </c>
    </row>
    <row r="12639" spans="1:8">
      <c r="A12639">
        <v>4314</v>
      </c>
      <c r="B12639" t="s">
        <v>12984</v>
      </c>
      <c r="C12639" s="398" t="s">
        <v>12068</v>
      </c>
      <c r="D12639" s="398">
        <v>3.27</v>
      </c>
      <c r="F12639" s="398">
        <v>3.54</v>
      </c>
      <c r="H12639" s="398" t="s">
        <v>10748</v>
      </c>
    </row>
    <row r="12640" spans="1:8">
      <c r="A12640">
        <v>10921</v>
      </c>
      <c r="B12640" t="s">
        <v>12985</v>
      </c>
      <c r="C12640" s="398" t="s">
        <v>530</v>
      </c>
      <c r="F12640" s="398">
        <v>5911</v>
      </c>
      <c r="H12640" s="398" t="s">
        <v>10748</v>
      </c>
    </row>
    <row r="12641" spans="1:8">
      <c r="A12641">
        <v>10922</v>
      </c>
      <c r="B12641" t="s">
        <v>12986</v>
      </c>
      <c r="C12641" s="398" t="s">
        <v>530</v>
      </c>
      <c r="F12641" s="398">
        <v>5354.03</v>
      </c>
      <c r="H12641" s="398" t="s">
        <v>10748</v>
      </c>
    </row>
    <row r="12642" spans="1:8">
      <c r="A12642">
        <v>10923</v>
      </c>
      <c r="B12642" t="s">
        <v>12987</v>
      </c>
      <c r="C12642" s="398" t="s">
        <v>530</v>
      </c>
      <c r="F12642" s="398">
        <v>3164.46</v>
      </c>
      <c r="H12642" s="398" t="s">
        <v>10748</v>
      </c>
    </row>
    <row r="12643" spans="1:8">
      <c r="A12643">
        <v>10924</v>
      </c>
      <c r="B12643" t="s">
        <v>12988</v>
      </c>
      <c r="C12643" s="398" t="s">
        <v>530</v>
      </c>
      <c r="F12643" s="398">
        <v>3332.79</v>
      </c>
      <c r="H12643" s="398" t="s">
        <v>10748</v>
      </c>
    </row>
    <row r="12644" spans="1:8">
      <c r="A12644">
        <v>12772</v>
      </c>
      <c r="B12644" t="s">
        <v>12989</v>
      </c>
      <c r="C12644" s="398" t="s">
        <v>530</v>
      </c>
      <c r="F12644" s="398">
        <v>954.41</v>
      </c>
      <c r="H12644" s="398" t="s">
        <v>10748</v>
      </c>
    </row>
    <row r="12645" spans="1:8">
      <c r="A12645">
        <v>12770</v>
      </c>
      <c r="B12645" t="s">
        <v>12990</v>
      </c>
      <c r="C12645" s="398" t="s">
        <v>530</v>
      </c>
      <c r="F12645" s="398">
        <v>574.26</v>
      </c>
      <c r="H12645" s="398" t="s">
        <v>10748</v>
      </c>
    </row>
    <row r="12646" spans="1:8">
      <c r="A12646">
        <v>12775</v>
      </c>
      <c r="B12646" t="s">
        <v>12991</v>
      </c>
      <c r="C12646" s="398" t="s">
        <v>530</v>
      </c>
      <c r="F12646" s="398">
        <v>420.58</v>
      </c>
      <c r="H12646" s="398" t="s">
        <v>10748</v>
      </c>
    </row>
    <row r="12647" spans="1:8">
      <c r="A12647">
        <v>12768</v>
      </c>
      <c r="B12647" t="s">
        <v>12992</v>
      </c>
      <c r="C12647" s="398" t="s">
        <v>530</v>
      </c>
      <c r="F12647" s="398">
        <v>1342.64</v>
      </c>
      <c r="H12647" s="398" t="s">
        <v>10748</v>
      </c>
    </row>
    <row r="12648" spans="1:8">
      <c r="A12648">
        <v>12769</v>
      </c>
      <c r="B12648" t="s">
        <v>12993</v>
      </c>
      <c r="C12648" s="398" t="s">
        <v>530</v>
      </c>
      <c r="F12648" s="398">
        <v>110</v>
      </c>
      <c r="H12648" s="398" t="s">
        <v>10748</v>
      </c>
    </row>
    <row r="12649" spans="1:8">
      <c r="A12649">
        <v>12773</v>
      </c>
      <c r="B12649" t="s">
        <v>12994</v>
      </c>
      <c r="C12649" s="398" t="s">
        <v>530</v>
      </c>
      <c r="F12649" s="398">
        <v>118.08</v>
      </c>
      <c r="H12649" s="398" t="s">
        <v>10748</v>
      </c>
    </row>
    <row r="12650" spans="1:8">
      <c r="A12650">
        <v>12774</v>
      </c>
      <c r="B12650" t="s">
        <v>12995</v>
      </c>
      <c r="C12650" s="398" t="s">
        <v>530</v>
      </c>
      <c r="F12650" s="398">
        <v>145.58000000000001</v>
      </c>
      <c r="H12650" s="398" t="s">
        <v>10748</v>
      </c>
    </row>
    <row r="12651" spans="1:8">
      <c r="A12651">
        <v>12776</v>
      </c>
      <c r="B12651" t="s">
        <v>12996</v>
      </c>
      <c r="C12651" s="398" t="s">
        <v>530</v>
      </c>
      <c r="F12651" s="398">
        <v>2167.64</v>
      </c>
      <c r="H12651" s="398" t="s">
        <v>10748</v>
      </c>
    </row>
    <row r="12652" spans="1:8">
      <c r="A12652">
        <v>12777</v>
      </c>
      <c r="B12652" t="s">
        <v>12997</v>
      </c>
      <c r="C12652" s="398" t="s">
        <v>530</v>
      </c>
      <c r="F12652" s="398">
        <v>2830.88</v>
      </c>
      <c r="H12652" s="398" t="s">
        <v>10748</v>
      </c>
    </row>
    <row r="12653" spans="1:8">
      <c r="A12653">
        <v>12873</v>
      </c>
      <c r="B12653" t="s">
        <v>12998</v>
      </c>
      <c r="C12653" s="398" t="s">
        <v>2500</v>
      </c>
      <c r="D12653" s="398">
        <v>19.559999999999999</v>
      </c>
      <c r="F12653" s="398">
        <v>26.03</v>
      </c>
      <c r="H12653" s="398" t="s">
        <v>10748</v>
      </c>
    </row>
    <row r="12654" spans="1:8">
      <c r="A12654">
        <v>41076</v>
      </c>
      <c r="B12654" t="s">
        <v>12999</v>
      </c>
      <c r="C12654" s="398" t="s">
        <v>7551</v>
      </c>
      <c r="D12654" s="398">
        <v>3520.77</v>
      </c>
      <c r="F12654" s="398">
        <v>4560.57</v>
      </c>
      <c r="H12654" s="398" t="s">
        <v>10748</v>
      </c>
    </row>
    <row r="12655" spans="1:8">
      <c r="A12655">
        <v>140</v>
      </c>
      <c r="B12655" t="s">
        <v>13000</v>
      </c>
      <c r="C12655" s="398" t="s">
        <v>298</v>
      </c>
      <c r="D12655" s="398">
        <v>22.79</v>
      </c>
      <c r="F12655" s="398">
        <v>18.690000000000001</v>
      </c>
      <c r="H12655" s="398" t="s">
        <v>10748</v>
      </c>
    </row>
    <row r="12656" spans="1:8">
      <c r="A12656">
        <v>151</v>
      </c>
      <c r="B12656" t="s">
        <v>13001</v>
      </c>
      <c r="C12656" s="398" t="s">
        <v>10113</v>
      </c>
      <c r="D12656" s="398">
        <v>33.64</v>
      </c>
      <c r="F12656" s="398">
        <v>27.58</v>
      </c>
      <c r="H12656" s="398" t="s">
        <v>10748</v>
      </c>
    </row>
    <row r="12657" spans="1:8">
      <c r="A12657">
        <v>7340</v>
      </c>
      <c r="B12657" t="s">
        <v>13002</v>
      </c>
      <c r="C12657" s="398" t="s">
        <v>10113</v>
      </c>
      <c r="F12657" s="398">
        <v>26.86</v>
      </c>
      <c r="H12657" s="398" t="s">
        <v>10748</v>
      </c>
    </row>
    <row r="12658" spans="1:8">
      <c r="A12658">
        <v>40929</v>
      </c>
      <c r="B12658" t="s">
        <v>13003</v>
      </c>
      <c r="C12658" s="398" t="s">
        <v>7551</v>
      </c>
      <c r="D12658" s="398">
        <v>2338.19</v>
      </c>
      <c r="F12658" s="398">
        <v>5935.37</v>
      </c>
      <c r="H12658" s="398" t="s">
        <v>10748</v>
      </c>
    </row>
    <row r="12659" spans="1:8">
      <c r="A12659">
        <v>2701</v>
      </c>
      <c r="B12659" t="s">
        <v>13004</v>
      </c>
      <c r="C12659" s="398" t="s">
        <v>2500</v>
      </c>
      <c r="D12659" s="398">
        <v>12.99</v>
      </c>
      <c r="F12659" s="398">
        <v>33.880000000000003</v>
      </c>
      <c r="H12659" s="398" t="s">
        <v>10748</v>
      </c>
    </row>
    <row r="12660" spans="1:8">
      <c r="A12660">
        <v>38064</v>
      </c>
      <c r="B12660" t="s">
        <v>13005</v>
      </c>
      <c r="C12660" s="398" t="s">
        <v>530</v>
      </c>
      <c r="D12660" s="398">
        <v>19.47</v>
      </c>
      <c r="F12660" s="398">
        <v>22.2</v>
      </c>
      <c r="H12660" s="398" t="s">
        <v>10748</v>
      </c>
    </row>
    <row r="12661" spans="1:8">
      <c r="A12661">
        <v>38114</v>
      </c>
      <c r="B12661" t="s">
        <v>13006</v>
      </c>
      <c r="C12661" s="398" t="s">
        <v>530</v>
      </c>
      <c r="D12661" s="398">
        <v>17.420000000000002</v>
      </c>
      <c r="F12661" s="398">
        <v>19.86</v>
      </c>
      <c r="H12661" s="398" t="s">
        <v>10748</v>
      </c>
    </row>
    <row r="12662" spans="1:8">
      <c r="A12662">
        <v>38115</v>
      </c>
      <c r="B12662" t="s">
        <v>13007</v>
      </c>
      <c r="C12662" s="398" t="s">
        <v>530</v>
      </c>
      <c r="D12662" s="398">
        <v>18.600000000000001</v>
      </c>
      <c r="F12662" s="398">
        <v>21.2</v>
      </c>
      <c r="H12662" s="398" t="s">
        <v>10748</v>
      </c>
    </row>
    <row r="12663" spans="1:8">
      <c r="A12663">
        <v>38065</v>
      </c>
      <c r="B12663" t="s">
        <v>13008</v>
      </c>
      <c r="C12663" s="398" t="s">
        <v>530</v>
      </c>
      <c r="D12663" s="398">
        <v>27.63</v>
      </c>
      <c r="F12663" s="398">
        <v>31.5</v>
      </c>
      <c r="H12663" s="398" t="s">
        <v>10748</v>
      </c>
    </row>
    <row r="12664" spans="1:8">
      <c r="A12664">
        <v>38078</v>
      </c>
      <c r="B12664" t="s">
        <v>13009</v>
      </c>
      <c r="C12664" s="398" t="s">
        <v>530</v>
      </c>
      <c r="D12664" s="398">
        <v>16.12</v>
      </c>
      <c r="F12664" s="398">
        <v>18.38</v>
      </c>
      <c r="H12664" s="398" t="s">
        <v>10748</v>
      </c>
    </row>
    <row r="12665" spans="1:8">
      <c r="A12665">
        <v>38113</v>
      </c>
      <c r="B12665" t="s">
        <v>13010</v>
      </c>
      <c r="C12665" s="398" t="s">
        <v>530</v>
      </c>
      <c r="D12665" s="398">
        <v>8.76</v>
      </c>
      <c r="F12665" s="398">
        <v>9.98</v>
      </c>
      <c r="H12665" s="398" t="s">
        <v>10748</v>
      </c>
    </row>
    <row r="12666" spans="1:8">
      <c r="A12666">
        <v>38063</v>
      </c>
      <c r="B12666" t="s">
        <v>13011</v>
      </c>
      <c r="C12666" s="398" t="s">
        <v>530</v>
      </c>
      <c r="D12666" s="398">
        <v>9.39</v>
      </c>
      <c r="F12666" s="398">
        <v>10.71</v>
      </c>
      <c r="H12666" s="398" t="s">
        <v>10748</v>
      </c>
    </row>
    <row r="12667" spans="1:8">
      <c r="A12667">
        <v>38073</v>
      </c>
      <c r="B12667" t="s">
        <v>13012</v>
      </c>
      <c r="C12667" s="398" t="s">
        <v>530</v>
      </c>
      <c r="D12667" s="398">
        <v>22.79</v>
      </c>
      <c r="F12667" s="398">
        <v>25.99</v>
      </c>
      <c r="H12667" s="398" t="s">
        <v>10748</v>
      </c>
    </row>
    <row r="12668" spans="1:8">
      <c r="A12668">
        <v>38080</v>
      </c>
      <c r="B12668" t="s">
        <v>13013</v>
      </c>
      <c r="C12668" s="398" t="s">
        <v>530</v>
      </c>
      <c r="D12668" s="398">
        <v>28</v>
      </c>
      <c r="F12668" s="398">
        <v>31.92</v>
      </c>
      <c r="H12668" s="398" t="s">
        <v>10748</v>
      </c>
    </row>
    <row r="12669" spans="1:8">
      <c r="A12669">
        <v>38069</v>
      </c>
      <c r="B12669" t="s">
        <v>13014</v>
      </c>
      <c r="C12669" s="398" t="s">
        <v>530</v>
      </c>
      <c r="D12669" s="398">
        <v>15.31</v>
      </c>
      <c r="F12669" s="398">
        <v>17.46</v>
      </c>
      <c r="H12669" s="398" t="s">
        <v>10748</v>
      </c>
    </row>
    <row r="12670" spans="1:8">
      <c r="A12670">
        <v>38077</v>
      </c>
      <c r="B12670" t="s">
        <v>13015</v>
      </c>
      <c r="C12670" s="398" t="s">
        <v>530</v>
      </c>
      <c r="D12670" s="398">
        <v>14.96</v>
      </c>
      <c r="F12670" s="398">
        <v>17.059999999999999</v>
      </c>
      <c r="H12670" s="398" t="s">
        <v>10748</v>
      </c>
    </row>
    <row r="12671" spans="1:8">
      <c r="A12671">
        <v>38112</v>
      </c>
      <c r="B12671" t="s">
        <v>13016</v>
      </c>
      <c r="C12671" s="398" t="s">
        <v>530</v>
      </c>
      <c r="D12671" s="398">
        <v>6.72</v>
      </c>
      <c r="F12671" s="398">
        <v>7.66</v>
      </c>
      <c r="H12671" s="398" t="s">
        <v>10748</v>
      </c>
    </row>
    <row r="12672" spans="1:8">
      <c r="A12672">
        <v>38062</v>
      </c>
      <c r="B12672" t="s">
        <v>13017</v>
      </c>
      <c r="C12672" s="398" t="s">
        <v>530</v>
      </c>
      <c r="D12672" s="398">
        <v>6.9</v>
      </c>
      <c r="F12672" s="398">
        <v>7.87</v>
      </c>
      <c r="H12672" s="398" t="s">
        <v>10748</v>
      </c>
    </row>
    <row r="12673" spans="1:8">
      <c r="A12673">
        <v>12129</v>
      </c>
      <c r="B12673" t="s">
        <v>13018</v>
      </c>
      <c r="C12673" s="398" t="s">
        <v>530</v>
      </c>
      <c r="D12673" s="398">
        <v>12.19</v>
      </c>
      <c r="F12673" s="398">
        <v>13.9</v>
      </c>
      <c r="H12673" s="398" t="s">
        <v>10748</v>
      </c>
    </row>
    <row r="12674" spans="1:8">
      <c r="A12674">
        <v>12128</v>
      </c>
      <c r="B12674" t="s">
        <v>13019</v>
      </c>
      <c r="C12674" s="398" t="s">
        <v>530</v>
      </c>
      <c r="D12674" s="398">
        <v>9.2200000000000006</v>
      </c>
      <c r="F12674" s="398">
        <v>10.52</v>
      </c>
      <c r="H12674" s="398" t="s">
        <v>10748</v>
      </c>
    </row>
    <row r="12675" spans="1:8">
      <c r="A12675">
        <v>38081</v>
      </c>
      <c r="B12675" t="s">
        <v>13020</v>
      </c>
      <c r="C12675" s="398" t="s">
        <v>530</v>
      </c>
      <c r="D12675" s="398">
        <v>23.75</v>
      </c>
      <c r="F12675" s="398">
        <v>27.08</v>
      </c>
      <c r="H12675" s="398" t="s">
        <v>10748</v>
      </c>
    </row>
    <row r="12676" spans="1:8">
      <c r="A12676">
        <v>38070</v>
      </c>
      <c r="B12676" t="s">
        <v>13021</v>
      </c>
      <c r="C12676" s="398" t="s">
        <v>530</v>
      </c>
      <c r="D12676" s="398">
        <v>16.36</v>
      </c>
      <c r="F12676" s="398">
        <v>18.66</v>
      </c>
      <c r="H12676" s="398" t="s">
        <v>10748</v>
      </c>
    </row>
    <row r="12677" spans="1:8">
      <c r="A12677">
        <v>38074</v>
      </c>
      <c r="B12677" t="s">
        <v>13022</v>
      </c>
      <c r="C12677" s="398" t="s">
        <v>530</v>
      </c>
      <c r="D12677" s="398">
        <v>24.88</v>
      </c>
      <c r="F12677" s="398">
        <v>28.37</v>
      </c>
      <c r="H12677" s="398" t="s">
        <v>10748</v>
      </c>
    </row>
    <row r="12678" spans="1:8">
      <c r="A12678">
        <v>38072</v>
      </c>
      <c r="B12678" t="s">
        <v>13023</v>
      </c>
      <c r="C12678" s="398" t="s">
        <v>530</v>
      </c>
      <c r="D12678" s="398">
        <v>20.52</v>
      </c>
      <c r="F12678" s="398">
        <v>23.4</v>
      </c>
      <c r="H12678" s="398" t="s">
        <v>10748</v>
      </c>
    </row>
    <row r="12679" spans="1:8">
      <c r="A12679">
        <v>38079</v>
      </c>
      <c r="B12679" t="s">
        <v>13024</v>
      </c>
      <c r="C12679" s="398" t="s">
        <v>530</v>
      </c>
      <c r="D12679" s="398">
        <v>21.35</v>
      </c>
      <c r="F12679" s="398">
        <v>24.35</v>
      </c>
      <c r="H12679" s="398" t="s">
        <v>10748</v>
      </c>
    </row>
    <row r="12680" spans="1:8">
      <c r="A12680">
        <v>38068</v>
      </c>
      <c r="B12680" t="s">
        <v>13025</v>
      </c>
      <c r="C12680" s="398" t="s">
        <v>530</v>
      </c>
      <c r="D12680" s="398">
        <v>14.17</v>
      </c>
      <c r="F12680" s="398">
        <v>16.149999999999999</v>
      </c>
      <c r="H12680" s="398" t="s">
        <v>10748</v>
      </c>
    </row>
    <row r="12681" spans="1:8">
      <c r="A12681">
        <v>38071</v>
      </c>
      <c r="B12681" t="s">
        <v>13026</v>
      </c>
      <c r="C12681" s="398" t="s">
        <v>530</v>
      </c>
      <c r="D12681" s="398">
        <v>16.940000000000001</v>
      </c>
      <c r="F12681" s="398">
        <v>19.309999999999999</v>
      </c>
      <c r="H12681" s="398" t="s">
        <v>10748</v>
      </c>
    </row>
    <row r="12682" spans="1:8">
      <c r="A12682">
        <v>45279</v>
      </c>
      <c r="B12682" t="s">
        <v>13027</v>
      </c>
      <c r="C12682" s="398" t="s">
        <v>530</v>
      </c>
      <c r="D12682" s="398">
        <v>1328.45</v>
      </c>
      <c r="F12682" s="398">
        <v>950</v>
      </c>
      <c r="H12682" s="398" t="s">
        <v>10748</v>
      </c>
    </row>
    <row r="12683" spans="1:8">
      <c r="A12683">
        <v>3405</v>
      </c>
      <c r="B12683" t="s">
        <v>13028</v>
      </c>
      <c r="C12683" s="398" t="s">
        <v>530</v>
      </c>
      <c r="F12683" s="398">
        <v>86.08</v>
      </c>
      <c r="H12683" s="398" t="s">
        <v>10748</v>
      </c>
    </row>
    <row r="12684" spans="1:8">
      <c r="A12684">
        <v>3394</v>
      </c>
      <c r="B12684" t="s">
        <v>13029</v>
      </c>
      <c r="C12684" s="398" t="s">
        <v>530</v>
      </c>
      <c r="F12684" s="398">
        <v>454.41</v>
      </c>
      <c r="H12684" s="398" t="s">
        <v>10748</v>
      </c>
    </row>
    <row r="12685" spans="1:8">
      <c r="A12685">
        <v>3393</v>
      </c>
      <c r="B12685" t="s">
        <v>13030</v>
      </c>
      <c r="C12685" s="398" t="s">
        <v>530</v>
      </c>
      <c r="F12685" s="398">
        <v>773.69</v>
      </c>
      <c r="H12685" s="398" t="s">
        <v>10748</v>
      </c>
    </row>
    <row r="12686" spans="1:8">
      <c r="A12686">
        <v>3406</v>
      </c>
      <c r="B12686" t="s">
        <v>13031</v>
      </c>
      <c r="C12686" s="398" t="s">
        <v>530</v>
      </c>
      <c r="F12686" s="398">
        <v>26.35</v>
      </c>
      <c r="H12686" s="398" t="s">
        <v>10748</v>
      </c>
    </row>
    <row r="12687" spans="1:8">
      <c r="A12687">
        <v>3395</v>
      </c>
      <c r="B12687" t="s">
        <v>13032</v>
      </c>
      <c r="C12687" s="398" t="s">
        <v>530</v>
      </c>
      <c r="F12687" s="398">
        <v>111.15</v>
      </c>
      <c r="H12687" s="398" t="s">
        <v>10748</v>
      </c>
    </row>
    <row r="12688" spans="1:8">
      <c r="A12688">
        <v>3398</v>
      </c>
      <c r="B12688" t="s">
        <v>13033</v>
      </c>
      <c r="C12688" s="398" t="s">
        <v>530</v>
      </c>
      <c r="F12688" s="398">
        <v>5.28</v>
      </c>
      <c r="H12688" s="398" t="s">
        <v>10748</v>
      </c>
    </row>
    <row r="12689" spans="1:8">
      <c r="A12689">
        <v>40662</v>
      </c>
      <c r="B12689" t="s">
        <v>13034</v>
      </c>
      <c r="C12689" s="398" t="s">
        <v>530</v>
      </c>
      <c r="F12689" s="398">
        <v>216.4</v>
      </c>
      <c r="H12689" s="398" t="s">
        <v>10748</v>
      </c>
    </row>
    <row r="12690" spans="1:8">
      <c r="A12690">
        <v>3437</v>
      </c>
      <c r="B12690" t="s">
        <v>13035</v>
      </c>
      <c r="C12690" s="398" t="s">
        <v>527</v>
      </c>
      <c r="F12690" s="398">
        <v>601.13</v>
      </c>
      <c r="H12690" s="398" t="s">
        <v>10748</v>
      </c>
    </row>
    <row r="12691" spans="1:8">
      <c r="A12691">
        <v>11190</v>
      </c>
      <c r="B12691" t="s">
        <v>13036</v>
      </c>
      <c r="C12691" s="398" t="s">
        <v>530</v>
      </c>
      <c r="F12691" s="398">
        <v>153.69999999999999</v>
      </c>
      <c r="H12691" s="398" t="s">
        <v>10748</v>
      </c>
    </row>
    <row r="12692" spans="1:8">
      <c r="A12692">
        <v>34377</v>
      </c>
      <c r="B12692" t="s">
        <v>13037</v>
      </c>
      <c r="C12692" s="398" t="s">
        <v>530</v>
      </c>
      <c r="D12692" s="398">
        <v>226.15</v>
      </c>
      <c r="F12692" s="398">
        <v>207.76</v>
      </c>
      <c r="H12692" s="398" t="s">
        <v>10748</v>
      </c>
    </row>
    <row r="12693" spans="1:8">
      <c r="A12693">
        <v>40659</v>
      </c>
      <c r="B12693" t="s">
        <v>13038</v>
      </c>
      <c r="C12693" s="398" t="s">
        <v>527</v>
      </c>
      <c r="F12693" s="398">
        <v>850.51</v>
      </c>
      <c r="H12693" s="398" t="s">
        <v>10748</v>
      </c>
    </row>
    <row r="12694" spans="1:8">
      <c r="A12694">
        <v>40660</v>
      </c>
      <c r="B12694" t="s">
        <v>13039</v>
      </c>
      <c r="C12694" s="398" t="s">
        <v>527</v>
      </c>
      <c r="F12694" s="398">
        <v>1077.92</v>
      </c>
      <c r="H12694" s="398" t="s">
        <v>10748</v>
      </c>
    </row>
    <row r="12695" spans="1:8">
      <c r="A12695">
        <v>40661</v>
      </c>
      <c r="B12695" t="s">
        <v>13040</v>
      </c>
      <c r="C12695" s="398" t="s">
        <v>527</v>
      </c>
      <c r="F12695" s="398">
        <v>662.73</v>
      </c>
      <c r="H12695" s="398" t="s">
        <v>10748</v>
      </c>
    </row>
    <row r="12696" spans="1:8">
      <c r="A12696">
        <v>3428</v>
      </c>
      <c r="B12696" t="s">
        <v>13041</v>
      </c>
      <c r="C12696" s="398" t="s">
        <v>527</v>
      </c>
      <c r="F12696" s="398">
        <v>891.67</v>
      </c>
      <c r="H12696" s="398" t="s">
        <v>10748</v>
      </c>
    </row>
    <row r="12697" spans="1:8">
      <c r="A12697">
        <v>3429</v>
      </c>
      <c r="B12697" t="s">
        <v>13042</v>
      </c>
      <c r="C12697" s="398" t="s">
        <v>527</v>
      </c>
      <c r="F12697" s="398">
        <v>509.45</v>
      </c>
      <c r="H12697" s="398" t="s">
        <v>10748</v>
      </c>
    </row>
    <row r="12698" spans="1:8">
      <c r="A12698">
        <v>11199</v>
      </c>
      <c r="B12698" t="s">
        <v>13043</v>
      </c>
      <c r="C12698" s="398" t="s">
        <v>530</v>
      </c>
      <c r="F12698" s="398">
        <v>848.85</v>
      </c>
      <c r="H12698" s="398" t="s">
        <v>10748</v>
      </c>
    </row>
    <row r="12699" spans="1:8">
      <c r="A12699">
        <v>36896</v>
      </c>
      <c r="B12699" t="s">
        <v>13044</v>
      </c>
      <c r="C12699" s="398" t="s">
        <v>530</v>
      </c>
      <c r="D12699" s="398">
        <v>438</v>
      </c>
      <c r="F12699" s="398">
        <v>402.4</v>
      </c>
      <c r="H12699" s="398" t="s">
        <v>10748</v>
      </c>
    </row>
    <row r="12700" spans="1:8">
      <c r="A12700">
        <v>34367</v>
      </c>
      <c r="B12700" t="s">
        <v>13045</v>
      </c>
      <c r="C12700" s="398" t="s">
        <v>530</v>
      </c>
      <c r="D12700" s="398">
        <v>564.51</v>
      </c>
      <c r="F12700" s="398">
        <v>518.63</v>
      </c>
      <c r="H12700" s="398" t="s">
        <v>10748</v>
      </c>
    </row>
    <row r="12701" spans="1:8">
      <c r="A12701">
        <v>36897</v>
      </c>
      <c r="B12701" t="s">
        <v>13046</v>
      </c>
      <c r="C12701" s="398" t="s">
        <v>530</v>
      </c>
      <c r="D12701" s="398">
        <v>683.49</v>
      </c>
      <c r="F12701" s="398">
        <v>627.92999999999995</v>
      </c>
      <c r="H12701" s="398" t="s">
        <v>10748</v>
      </c>
    </row>
    <row r="12702" spans="1:8">
      <c r="A12702">
        <v>34369</v>
      </c>
      <c r="B12702" t="s">
        <v>13047</v>
      </c>
      <c r="C12702" s="398" t="s">
        <v>530</v>
      </c>
      <c r="D12702" s="398">
        <v>786.57</v>
      </c>
      <c r="F12702" s="398">
        <v>722.64</v>
      </c>
      <c r="H12702" s="398" t="s">
        <v>10748</v>
      </c>
    </row>
    <row r="12703" spans="1:8">
      <c r="A12703">
        <v>34364</v>
      </c>
      <c r="B12703" t="s">
        <v>13048</v>
      </c>
      <c r="C12703" s="398" t="s">
        <v>530</v>
      </c>
      <c r="D12703" s="398">
        <v>742.04</v>
      </c>
      <c r="F12703" s="398">
        <v>681.72</v>
      </c>
      <c r="H12703" s="398" t="s">
        <v>10748</v>
      </c>
    </row>
    <row r="12704" spans="1:8">
      <c r="A12704">
        <v>3421</v>
      </c>
      <c r="B12704" t="s">
        <v>13049</v>
      </c>
      <c r="C12704" s="398" t="s">
        <v>527</v>
      </c>
      <c r="F12704" s="398">
        <v>667.8</v>
      </c>
      <c r="H12704" s="398" t="s">
        <v>10748</v>
      </c>
    </row>
    <row r="12705" spans="1:8">
      <c r="A12705">
        <v>599</v>
      </c>
      <c r="B12705" t="s">
        <v>13050</v>
      </c>
      <c r="C12705" s="398" t="s">
        <v>527</v>
      </c>
      <c r="D12705" s="398">
        <v>798.82</v>
      </c>
      <c r="F12705" s="398">
        <v>733.89</v>
      </c>
      <c r="H12705" s="398" t="s">
        <v>10748</v>
      </c>
    </row>
    <row r="12706" spans="1:8">
      <c r="A12706">
        <v>44053</v>
      </c>
      <c r="B12706" t="s">
        <v>13051</v>
      </c>
      <c r="C12706" s="398" t="s">
        <v>530</v>
      </c>
      <c r="D12706" s="398">
        <v>1773</v>
      </c>
      <c r="F12706" s="398">
        <v>1628.89</v>
      </c>
      <c r="H12706" s="398" t="s">
        <v>10748</v>
      </c>
    </row>
    <row r="12707" spans="1:8">
      <c r="A12707">
        <v>3423</v>
      </c>
      <c r="B12707" t="s">
        <v>13052</v>
      </c>
      <c r="C12707" s="398" t="s">
        <v>527</v>
      </c>
      <c r="F12707" s="398">
        <v>941.76</v>
      </c>
      <c r="H12707" s="398" t="s">
        <v>10748</v>
      </c>
    </row>
    <row r="12708" spans="1:8">
      <c r="A12708">
        <v>34797</v>
      </c>
      <c r="B12708" t="s">
        <v>13053</v>
      </c>
      <c r="C12708" s="398" t="s">
        <v>530</v>
      </c>
      <c r="F12708" s="398">
        <v>334.78</v>
      </c>
      <c r="H12708" s="398" t="s">
        <v>10748</v>
      </c>
    </row>
    <row r="12709" spans="1:8">
      <c r="A12709">
        <v>34381</v>
      </c>
      <c r="B12709" t="s">
        <v>13054</v>
      </c>
      <c r="C12709" s="398" t="s">
        <v>530</v>
      </c>
      <c r="D12709" s="398">
        <v>322.54000000000002</v>
      </c>
      <c r="F12709" s="398">
        <v>296.33</v>
      </c>
      <c r="H12709" s="398" t="s">
        <v>10748</v>
      </c>
    </row>
    <row r="12710" spans="1:8">
      <c r="A12710">
        <v>44054</v>
      </c>
      <c r="B12710" t="s">
        <v>13055</v>
      </c>
      <c r="C12710" s="398" t="s">
        <v>530</v>
      </c>
      <c r="D12710" s="398">
        <v>636.04</v>
      </c>
      <c r="F12710" s="398">
        <v>584.35</v>
      </c>
      <c r="H12710" s="398" t="s">
        <v>10748</v>
      </c>
    </row>
    <row r="12711" spans="1:8">
      <c r="A12711">
        <v>44399</v>
      </c>
      <c r="B12711" t="s">
        <v>13056</v>
      </c>
      <c r="C12711" s="398" t="s">
        <v>530</v>
      </c>
      <c r="D12711" s="398">
        <v>869.04</v>
      </c>
      <c r="F12711" s="398">
        <v>798.41</v>
      </c>
      <c r="H12711" s="398" t="s">
        <v>10748</v>
      </c>
    </row>
    <row r="12712" spans="1:8">
      <c r="A12712">
        <v>44503</v>
      </c>
      <c r="B12712" t="s">
        <v>13057</v>
      </c>
      <c r="C12712" s="398" t="s">
        <v>2500</v>
      </c>
      <c r="D12712" s="398">
        <v>17.649999999999999</v>
      </c>
      <c r="F12712" s="398">
        <v>22.92</v>
      </c>
      <c r="H12712" s="398" t="s">
        <v>10748</v>
      </c>
    </row>
    <row r="12713" spans="1:8">
      <c r="A12713">
        <v>41077</v>
      </c>
      <c r="B12713" t="s">
        <v>13058</v>
      </c>
      <c r="C12713" s="398" t="s">
        <v>7551</v>
      </c>
      <c r="D12713" s="398">
        <v>3178.64</v>
      </c>
      <c r="F12713" s="398">
        <v>4017.13</v>
      </c>
      <c r="H12713" s="398" t="s">
        <v>10748</v>
      </c>
    </row>
    <row r="12714" spans="1:8">
      <c r="A12714">
        <v>37963</v>
      </c>
      <c r="B12714" t="s">
        <v>13059</v>
      </c>
      <c r="C12714" s="398" t="s">
        <v>530</v>
      </c>
      <c r="D12714" s="398">
        <v>4.93</v>
      </c>
      <c r="F12714" s="398">
        <v>4.63</v>
      </c>
      <c r="H12714" s="398" t="s">
        <v>10748</v>
      </c>
    </row>
    <row r="12715" spans="1:8">
      <c r="A12715">
        <v>37964</v>
      </c>
      <c r="B12715" t="s">
        <v>13060</v>
      </c>
      <c r="C12715" s="398" t="s">
        <v>530</v>
      </c>
      <c r="D12715" s="398">
        <v>6.59</v>
      </c>
      <c r="F12715" s="398">
        <v>6.19</v>
      </c>
      <c r="H12715" s="398" t="s">
        <v>10748</v>
      </c>
    </row>
    <row r="12716" spans="1:8">
      <c r="A12716">
        <v>37965</v>
      </c>
      <c r="B12716" t="s">
        <v>13061</v>
      </c>
      <c r="C12716" s="398" t="s">
        <v>530</v>
      </c>
      <c r="D12716" s="398">
        <v>9.5</v>
      </c>
      <c r="F12716" s="398">
        <v>8.93</v>
      </c>
      <c r="H12716" s="398" t="s">
        <v>10748</v>
      </c>
    </row>
    <row r="12717" spans="1:8">
      <c r="A12717">
        <v>37966</v>
      </c>
      <c r="B12717" t="s">
        <v>13062</v>
      </c>
      <c r="C12717" s="398" t="s">
        <v>530</v>
      </c>
      <c r="D12717" s="398">
        <v>16.690000000000001</v>
      </c>
      <c r="F12717" s="398">
        <v>15.69</v>
      </c>
      <c r="H12717" s="398" t="s">
        <v>10748</v>
      </c>
    </row>
    <row r="12718" spans="1:8">
      <c r="A12718">
        <v>37967</v>
      </c>
      <c r="B12718" t="s">
        <v>13063</v>
      </c>
      <c r="C12718" s="398" t="s">
        <v>530</v>
      </c>
      <c r="D12718" s="398">
        <v>28.04</v>
      </c>
      <c r="F12718" s="398">
        <v>26.36</v>
      </c>
      <c r="H12718" s="398" t="s">
        <v>10748</v>
      </c>
    </row>
    <row r="12719" spans="1:8">
      <c r="A12719">
        <v>37968</v>
      </c>
      <c r="B12719" t="s">
        <v>13064</v>
      </c>
      <c r="C12719" s="398" t="s">
        <v>530</v>
      </c>
      <c r="D12719" s="398">
        <v>59.55</v>
      </c>
      <c r="F12719" s="398">
        <v>55.97</v>
      </c>
      <c r="H12719" s="398" t="s">
        <v>10748</v>
      </c>
    </row>
    <row r="12720" spans="1:8">
      <c r="A12720">
        <v>37969</v>
      </c>
      <c r="B12720" t="s">
        <v>13065</v>
      </c>
      <c r="C12720" s="398" t="s">
        <v>530</v>
      </c>
      <c r="D12720" s="398">
        <v>150.46</v>
      </c>
      <c r="F12720" s="398">
        <v>141.43</v>
      </c>
      <c r="H12720" s="398" t="s">
        <v>10748</v>
      </c>
    </row>
    <row r="12721" spans="1:8">
      <c r="A12721">
        <v>37970</v>
      </c>
      <c r="B12721" t="s">
        <v>13066</v>
      </c>
      <c r="C12721" s="398" t="s">
        <v>530</v>
      </c>
      <c r="D12721" s="398">
        <v>217.69</v>
      </c>
      <c r="F12721" s="398">
        <v>204.62</v>
      </c>
      <c r="H12721" s="398" t="s">
        <v>10748</v>
      </c>
    </row>
    <row r="12722" spans="1:8">
      <c r="A12722">
        <v>44251</v>
      </c>
      <c r="B12722" t="s">
        <v>13067</v>
      </c>
      <c r="C12722" s="398" t="s">
        <v>530</v>
      </c>
      <c r="D12722" s="398">
        <v>251.44</v>
      </c>
      <c r="F12722" s="398">
        <v>236.35</v>
      </c>
      <c r="H12722" s="398" t="s">
        <v>10748</v>
      </c>
    </row>
    <row r="12723" spans="1:8">
      <c r="A12723">
        <v>21118</v>
      </c>
      <c r="B12723" t="s">
        <v>13068</v>
      </c>
      <c r="C12723" s="398" t="s">
        <v>530</v>
      </c>
      <c r="D12723" s="398">
        <v>3.92</v>
      </c>
      <c r="F12723" s="398">
        <v>3.68</v>
      </c>
      <c r="H12723" s="398" t="s">
        <v>10748</v>
      </c>
    </row>
    <row r="12724" spans="1:8">
      <c r="A12724">
        <v>37956</v>
      </c>
      <c r="B12724" t="s">
        <v>13069</v>
      </c>
      <c r="C12724" s="398" t="s">
        <v>530</v>
      </c>
      <c r="D12724" s="398">
        <v>4.8099999999999996</v>
      </c>
      <c r="F12724" s="398">
        <v>4.5199999999999996</v>
      </c>
      <c r="H12724" s="398" t="s">
        <v>10748</v>
      </c>
    </row>
    <row r="12725" spans="1:8">
      <c r="A12725">
        <v>37957</v>
      </c>
      <c r="B12725" t="s">
        <v>13070</v>
      </c>
      <c r="C12725" s="398" t="s">
        <v>530</v>
      </c>
      <c r="D12725" s="398">
        <v>10.24</v>
      </c>
      <c r="F12725" s="398">
        <v>9.6199999999999992</v>
      </c>
      <c r="H12725" s="398" t="s">
        <v>10748</v>
      </c>
    </row>
    <row r="12726" spans="1:8">
      <c r="A12726">
        <v>37958</v>
      </c>
      <c r="B12726" t="s">
        <v>13071</v>
      </c>
      <c r="C12726" s="398" t="s">
        <v>530</v>
      </c>
      <c r="D12726" s="398">
        <v>18.510000000000002</v>
      </c>
      <c r="F12726" s="398">
        <v>17.399999999999999</v>
      </c>
      <c r="H12726" s="398" t="s">
        <v>10748</v>
      </c>
    </row>
    <row r="12727" spans="1:8">
      <c r="A12727">
        <v>37959</v>
      </c>
      <c r="B12727" t="s">
        <v>13072</v>
      </c>
      <c r="C12727" s="398" t="s">
        <v>530</v>
      </c>
      <c r="D12727" s="398">
        <v>28.49</v>
      </c>
      <c r="F12727" s="398">
        <v>26.78</v>
      </c>
      <c r="H12727" s="398" t="s">
        <v>10748</v>
      </c>
    </row>
    <row r="12728" spans="1:8">
      <c r="A12728">
        <v>37960</v>
      </c>
      <c r="B12728" t="s">
        <v>13073</v>
      </c>
      <c r="C12728" s="398" t="s">
        <v>530</v>
      </c>
      <c r="D12728" s="398">
        <v>72.8</v>
      </c>
      <c r="F12728" s="398">
        <v>68.430000000000007</v>
      </c>
      <c r="H12728" s="398" t="s">
        <v>10748</v>
      </c>
    </row>
    <row r="12729" spans="1:8">
      <c r="A12729">
        <v>37961</v>
      </c>
      <c r="B12729" t="s">
        <v>13074</v>
      </c>
      <c r="C12729" s="398" t="s">
        <v>530</v>
      </c>
      <c r="D12729" s="398">
        <v>156.46</v>
      </c>
      <c r="F12729" s="398">
        <v>147.07</v>
      </c>
      <c r="H12729" s="398" t="s">
        <v>10748</v>
      </c>
    </row>
    <row r="12730" spans="1:8">
      <c r="A12730">
        <v>37962</v>
      </c>
      <c r="B12730" t="s">
        <v>13075</v>
      </c>
      <c r="C12730" s="398" t="s">
        <v>530</v>
      </c>
      <c r="D12730" s="398">
        <v>180.38</v>
      </c>
      <c r="F12730" s="398">
        <v>169.55</v>
      </c>
      <c r="H12730" s="398" t="s">
        <v>10748</v>
      </c>
    </row>
    <row r="12731" spans="1:8">
      <c r="A12731">
        <v>3533</v>
      </c>
      <c r="B12731" t="s">
        <v>13076</v>
      </c>
      <c r="C12731" s="398" t="s">
        <v>530</v>
      </c>
      <c r="D12731" s="398">
        <v>2.59</v>
      </c>
      <c r="F12731" s="398">
        <v>3.21</v>
      </c>
      <c r="H12731" s="398" t="s">
        <v>10748</v>
      </c>
    </row>
    <row r="12732" spans="1:8">
      <c r="A12732">
        <v>3538</v>
      </c>
      <c r="B12732" t="s">
        <v>13077</v>
      </c>
      <c r="C12732" s="398" t="s">
        <v>530</v>
      </c>
      <c r="D12732" s="398">
        <v>4.9000000000000004</v>
      </c>
      <c r="F12732" s="398">
        <v>6.07</v>
      </c>
      <c r="H12732" s="398" t="s">
        <v>10748</v>
      </c>
    </row>
    <row r="12733" spans="1:8">
      <c r="A12733">
        <v>3498</v>
      </c>
      <c r="B12733" t="s">
        <v>13078</v>
      </c>
      <c r="C12733" s="398" t="s">
        <v>530</v>
      </c>
      <c r="D12733" s="398">
        <v>4.75</v>
      </c>
      <c r="F12733" s="398">
        <v>5.89</v>
      </c>
      <c r="H12733" s="398" t="s">
        <v>10748</v>
      </c>
    </row>
    <row r="12734" spans="1:8">
      <c r="A12734">
        <v>3496</v>
      </c>
      <c r="B12734" t="s">
        <v>13079</v>
      </c>
      <c r="C12734" s="398" t="s">
        <v>530</v>
      </c>
      <c r="D12734" s="398">
        <v>3.18</v>
      </c>
      <c r="F12734" s="398">
        <v>3.94</v>
      </c>
      <c r="H12734" s="398" t="s">
        <v>10748</v>
      </c>
    </row>
    <row r="12735" spans="1:8">
      <c r="A12735">
        <v>38429</v>
      </c>
      <c r="B12735" t="s">
        <v>13080</v>
      </c>
      <c r="C12735" s="398" t="s">
        <v>530</v>
      </c>
      <c r="D12735" s="398">
        <v>13.32</v>
      </c>
      <c r="F12735" s="398">
        <v>12.52</v>
      </c>
      <c r="H12735" s="398" t="s">
        <v>10748</v>
      </c>
    </row>
    <row r="12736" spans="1:8">
      <c r="A12736">
        <v>38431</v>
      </c>
      <c r="B12736" t="s">
        <v>13081</v>
      </c>
      <c r="C12736" s="398" t="s">
        <v>530</v>
      </c>
      <c r="D12736" s="398">
        <v>16.71</v>
      </c>
      <c r="F12736" s="398">
        <v>15.71</v>
      </c>
      <c r="H12736" s="398" t="s">
        <v>10748</v>
      </c>
    </row>
    <row r="12737" spans="1:8">
      <c r="A12737">
        <v>38430</v>
      </c>
      <c r="B12737" t="s">
        <v>13082</v>
      </c>
      <c r="C12737" s="398" t="s">
        <v>530</v>
      </c>
      <c r="D12737" s="398">
        <v>25.91</v>
      </c>
      <c r="F12737" s="398">
        <v>24.35</v>
      </c>
      <c r="H12737" s="398" t="s">
        <v>10748</v>
      </c>
    </row>
    <row r="12738" spans="1:8">
      <c r="A12738">
        <v>36348</v>
      </c>
      <c r="B12738" t="s">
        <v>13083</v>
      </c>
      <c r="C12738" s="398" t="s">
        <v>530</v>
      </c>
      <c r="F12738" s="398">
        <v>2.39</v>
      </c>
      <c r="H12738" s="398" t="s">
        <v>10748</v>
      </c>
    </row>
    <row r="12739" spans="1:8">
      <c r="A12739">
        <v>36349</v>
      </c>
      <c r="B12739" t="s">
        <v>13084</v>
      </c>
      <c r="C12739" s="398" t="s">
        <v>530</v>
      </c>
      <c r="F12739" s="398">
        <v>3.29</v>
      </c>
      <c r="H12739" s="398" t="s">
        <v>10748</v>
      </c>
    </row>
    <row r="12740" spans="1:8">
      <c r="A12740">
        <v>38987</v>
      </c>
      <c r="B12740" t="s">
        <v>13085</v>
      </c>
      <c r="C12740" s="398" t="s">
        <v>530</v>
      </c>
      <c r="F12740" s="398">
        <v>15.83</v>
      </c>
      <c r="H12740" s="398" t="s">
        <v>10748</v>
      </c>
    </row>
    <row r="12741" spans="1:8">
      <c r="A12741">
        <v>38988</v>
      </c>
      <c r="B12741" t="s">
        <v>13086</v>
      </c>
      <c r="C12741" s="398" t="s">
        <v>530</v>
      </c>
      <c r="F12741" s="398">
        <v>25.79</v>
      </c>
      <c r="H12741" s="398" t="s">
        <v>10748</v>
      </c>
    </row>
    <row r="12742" spans="1:8">
      <c r="A12742">
        <v>38989</v>
      </c>
      <c r="B12742" t="s">
        <v>13087</v>
      </c>
      <c r="C12742" s="398" t="s">
        <v>530</v>
      </c>
      <c r="F12742" s="398">
        <v>43.39</v>
      </c>
      <c r="H12742" s="398" t="s">
        <v>10748</v>
      </c>
    </row>
    <row r="12743" spans="1:8">
      <c r="A12743">
        <v>38990</v>
      </c>
      <c r="B12743" t="s">
        <v>13088</v>
      </c>
      <c r="C12743" s="398" t="s">
        <v>530</v>
      </c>
      <c r="F12743" s="398">
        <v>86.71</v>
      </c>
      <c r="H12743" s="398" t="s">
        <v>10748</v>
      </c>
    </row>
    <row r="12744" spans="1:8">
      <c r="A12744">
        <v>38991</v>
      </c>
      <c r="B12744" t="s">
        <v>13089</v>
      </c>
      <c r="C12744" s="398" t="s">
        <v>530</v>
      </c>
      <c r="F12744" s="398">
        <v>156.03</v>
      </c>
      <c r="H12744" s="398" t="s">
        <v>10748</v>
      </c>
    </row>
    <row r="12745" spans="1:8">
      <c r="A12745">
        <v>38433</v>
      </c>
      <c r="B12745" t="s">
        <v>13090</v>
      </c>
      <c r="C12745" s="398" t="s">
        <v>530</v>
      </c>
      <c r="F12745" s="398">
        <v>8.07</v>
      </c>
      <c r="H12745" s="398" t="s">
        <v>10748</v>
      </c>
    </row>
    <row r="12746" spans="1:8">
      <c r="A12746">
        <v>38440</v>
      </c>
      <c r="B12746" t="s">
        <v>13091</v>
      </c>
      <c r="C12746" s="398" t="s">
        <v>530</v>
      </c>
      <c r="F12746" s="398">
        <v>340.05</v>
      </c>
      <c r="H12746" s="398" t="s">
        <v>10748</v>
      </c>
    </row>
    <row r="12747" spans="1:8">
      <c r="A12747">
        <v>36359</v>
      </c>
      <c r="B12747" t="s">
        <v>13092</v>
      </c>
      <c r="C12747" s="398" t="s">
        <v>530</v>
      </c>
      <c r="F12747" s="398">
        <v>2.12</v>
      </c>
      <c r="H12747" s="398" t="s">
        <v>10748</v>
      </c>
    </row>
    <row r="12748" spans="1:8">
      <c r="A12748">
        <v>36360</v>
      </c>
      <c r="B12748" t="s">
        <v>13093</v>
      </c>
      <c r="C12748" s="398" t="s">
        <v>530</v>
      </c>
      <c r="F12748" s="398">
        <v>2.85</v>
      </c>
      <c r="H12748" s="398" t="s">
        <v>10748</v>
      </c>
    </row>
    <row r="12749" spans="1:8">
      <c r="A12749">
        <v>38434</v>
      </c>
      <c r="B12749" t="s">
        <v>13094</v>
      </c>
      <c r="C12749" s="398" t="s">
        <v>530</v>
      </c>
      <c r="F12749" s="398">
        <v>4.3499999999999996</v>
      </c>
      <c r="H12749" s="398" t="s">
        <v>10748</v>
      </c>
    </row>
    <row r="12750" spans="1:8">
      <c r="A12750">
        <v>38435</v>
      </c>
      <c r="B12750" t="s">
        <v>13095</v>
      </c>
      <c r="C12750" s="398" t="s">
        <v>530</v>
      </c>
      <c r="F12750" s="398">
        <v>9.7799999999999994</v>
      </c>
      <c r="H12750" s="398" t="s">
        <v>10748</v>
      </c>
    </row>
    <row r="12751" spans="1:8">
      <c r="A12751">
        <v>38436</v>
      </c>
      <c r="B12751" t="s">
        <v>13096</v>
      </c>
      <c r="C12751" s="398" t="s">
        <v>530</v>
      </c>
      <c r="F12751" s="398">
        <v>16.21</v>
      </c>
      <c r="H12751" s="398" t="s">
        <v>10748</v>
      </c>
    </row>
    <row r="12752" spans="1:8">
      <c r="A12752">
        <v>38437</v>
      </c>
      <c r="B12752" t="s">
        <v>13097</v>
      </c>
      <c r="C12752" s="398" t="s">
        <v>530</v>
      </c>
      <c r="F12752" s="398">
        <v>26.3</v>
      </c>
      <c r="H12752" s="398" t="s">
        <v>10748</v>
      </c>
    </row>
    <row r="12753" spans="1:8">
      <c r="A12753">
        <v>38438</v>
      </c>
      <c r="B12753" t="s">
        <v>13098</v>
      </c>
      <c r="C12753" s="398" t="s">
        <v>530</v>
      </c>
      <c r="F12753" s="398">
        <v>76.28</v>
      </c>
      <c r="H12753" s="398" t="s">
        <v>10748</v>
      </c>
    </row>
    <row r="12754" spans="1:8">
      <c r="A12754">
        <v>38439</v>
      </c>
      <c r="B12754" t="s">
        <v>13099</v>
      </c>
      <c r="C12754" s="398" t="s">
        <v>530</v>
      </c>
      <c r="F12754" s="398">
        <v>96.94</v>
      </c>
      <c r="H12754" s="398" t="s">
        <v>10748</v>
      </c>
    </row>
    <row r="12755" spans="1:8">
      <c r="A12755">
        <v>10836</v>
      </c>
      <c r="B12755" t="s">
        <v>13100</v>
      </c>
      <c r="C12755" s="398" t="s">
        <v>530</v>
      </c>
      <c r="D12755" s="398">
        <v>22.51</v>
      </c>
      <c r="F12755" s="398">
        <v>24.41</v>
      </c>
      <c r="H12755" s="398" t="s">
        <v>10748</v>
      </c>
    </row>
    <row r="12756" spans="1:8">
      <c r="A12756">
        <v>3510</v>
      </c>
      <c r="B12756" t="s">
        <v>13101</v>
      </c>
      <c r="C12756" s="398" t="s">
        <v>530</v>
      </c>
      <c r="D12756" s="398">
        <v>11.93</v>
      </c>
      <c r="F12756" s="398">
        <v>14.78</v>
      </c>
      <c r="H12756" s="398" t="s">
        <v>10748</v>
      </c>
    </row>
    <row r="12757" spans="1:8">
      <c r="A12757">
        <v>10835</v>
      </c>
      <c r="B12757" t="s">
        <v>13102</v>
      </c>
      <c r="C12757" s="398" t="s">
        <v>530</v>
      </c>
      <c r="D12757" s="398">
        <v>6.28</v>
      </c>
      <c r="F12757" s="398">
        <v>6.81</v>
      </c>
      <c r="H12757" s="398" t="s">
        <v>10748</v>
      </c>
    </row>
    <row r="12758" spans="1:8">
      <c r="A12758">
        <v>3485</v>
      </c>
      <c r="B12758" t="s">
        <v>13103</v>
      </c>
      <c r="C12758" s="398" t="s">
        <v>530</v>
      </c>
      <c r="D12758" s="398">
        <v>12.54</v>
      </c>
      <c r="F12758" s="398">
        <v>15.54</v>
      </c>
      <c r="H12758" s="398" t="s">
        <v>10748</v>
      </c>
    </row>
    <row r="12759" spans="1:8">
      <c r="A12759">
        <v>3475</v>
      </c>
      <c r="B12759" t="s">
        <v>13104</v>
      </c>
      <c r="C12759" s="398" t="s">
        <v>530</v>
      </c>
      <c r="D12759" s="398">
        <v>4.54</v>
      </c>
      <c r="F12759" s="398">
        <v>5.62</v>
      </c>
      <c r="H12759" s="398" t="s">
        <v>10748</v>
      </c>
    </row>
    <row r="12760" spans="1:8">
      <c r="A12760">
        <v>3534</v>
      </c>
      <c r="B12760" t="s">
        <v>13105</v>
      </c>
      <c r="C12760" s="398" t="s">
        <v>530</v>
      </c>
      <c r="D12760" s="398">
        <v>7.19</v>
      </c>
      <c r="F12760" s="398">
        <v>8.91</v>
      </c>
      <c r="H12760" s="398" t="s">
        <v>10748</v>
      </c>
    </row>
    <row r="12761" spans="1:8">
      <c r="A12761">
        <v>3482</v>
      </c>
      <c r="B12761" t="s">
        <v>13106</v>
      </c>
      <c r="C12761" s="398" t="s">
        <v>530</v>
      </c>
      <c r="D12761" s="398">
        <v>5.14</v>
      </c>
      <c r="F12761" s="398">
        <v>6.37</v>
      </c>
      <c r="H12761" s="398" t="s">
        <v>10748</v>
      </c>
    </row>
    <row r="12762" spans="1:8">
      <c r="A12762">
        <v>3543</v>
      </c>
      <c r="B12762" t="s">
        <v>13107</v>
      </c>
      <c r="C12762" s="398" t="s">
        <v>530</v>
      </c>
      <c r="D12762" s="398">
        <v>1.67</v>
      </c>
      <c r="F12762" s="398">
        <v>2.0699999999999998</v>
      </c>
      <c r="H12762" s="398" t="s">
        <v>10748</v>
      </c>
    </row>
    <row r="12763" spans="1:8">
      <c r="A12763">
        <v>3505</v>
      </c>
      <c r="B12763" t="s">
        <v>13108</v>
      </c>
      <c r="C12763" s="398" t="s">
        <v>530</v>
      </c>
      <c r="D12763" s="398">
        <v>2.48</v>
      </c>
      <c r="F12763" s="398">
        <v>3.08</v>
      </c>
      <c r="H12763" s="398" t="s">
        <v>10748</v>
      </c>
    </row>
    <row r="12764" spans="1:8">
      <c r="A12764">
        <v>3521</v>
      </c>
      <c r="B12764" t="s">
        <v>13109</v>
      </c>
      <c r="C12764" s="398" t="s">
        <v>530</v>
      </c>
      <c r="D12764" s="398">
        <v>1.87</v>
      </c>
      <c r="F12764" s="398">
        <v>2.3199999999999998</v>
      </c>
      <c r="H12764" s="398" t="s">
        <v>10748</v>
      </c>
    </row>
    <row r="12765" spans="1:8">
      <c r="A12765">
        <v>3531</v>
      </c>
      <c r="B12765" t="s">
        <v>13110</v>
      </c>
      <c r="C12765" s="398" t="s">
        <v>530</v>
      </c>
      <c r="D12765" s="398">
        <v>3.56</v>
      </c>
      <c r="F12765" s="398">
        <v>4.42</v>
      </c>
      <c r="H12765" s="398" t="s">
        <v>10748</v>
      </c>
    </row>
    <row r="12766" spans="1:8">
      <c r="A12766">
        <v>3522</v>
      </c>
      <c r="B12766" t="s">
        <v>13111</v>
      </c>
      <c r="C12766" s="398" t="s">
        <v>530</v>
      </c>
      <c r="D12766" s="398">
        <v>2.2999999999999998</v>
      </c>
      <c r="F12766" s="398">
        <v>2.85</v>
      </c>
      <c r="H12766" s="398" t="s">
        <v>10748</v>
      </c>
    </row>
    <row r="12767" spans="1:8">
      <c r="A12767">
        <v>3527</v>
      </c>
      <c r="B12767" t="s">
        <v>13112</v>
      </c>
      <c r="C12767" s="398" t="s">
        <v>530</v>
      </c>
      <c r="D12767" s="398">
        <v>12.08</v>
      </c>
      <c r="F12767" s="398">
        <v>14.98</v>
      </c>
      <c r="H12767" s="398" t="s">
        <v>10748</v>
      </c>
    </row>
    <row r="12768" spans="1:8">
      <c r="A12768">
        <v>3530</v>
      </c>
      <c r="B12768" t="s">
        <v>13113</v>
      </c>
      <c r="C12768" s="398" t="s">
        <v>530</v>
      </c>
      <c r="D12768" s="398">
        <v>195.71</v>
      </c>
      <c r="F12768" s="398">
        <v>242.52</v>
      </c>
      <c r="H12768" s="398" t="s">
        <v>10748</v>
      </c>
    </row>
    <row r="12769" spans="1:8">
      <c r="A12769">
        <v>3542</v>
      </c>
      <c r="B12769" t="s">
        <v>13114</v>
      </c>
      <c r="C12769" s="398" t="s">
        <v>530</v>
      </c>
      <c r="D12769" s="398">
        <v>0.56000000000000005</v>
      </c>
      <c r="F12769" s="398">
        <v>0.69</v>
      </c>
      <c r="H12769" s="398" t="s">
        <v>10748</v>
      </c>
    </row>
    <row r="12770" spans="1:8">
      <c r="A12770">
        <v>3529</v>
      </c>
      <c r="B12770" t="s">
        <v>13115</v>
      </c>
      <c r="C12770" s="398" t="s">
        <v>530</v>
      </c>
      <c r="D12770" s="398">
        <v>0.69</v>
      </c>
      <c r="F12770" s="398">
        <v>0.85</v>
      </c>
      <c r="H12770" s="398" t="s">
        <v>10748</v>
      </c>
    </row>
    <row r="12771" spans="1:8">
      <c r="A12771">
        <v>3536</v>
      </c>
      <c r="B12771" t="s">
        <v>13116</v>
      </c>
      <c r="C12771" s="398" t="s">
        <v>530</v>
      </c>
      <c r="D12771" s="398">
        <v>2.29</v>
      </c>
      <c r="F12771" s="398">
        <v>2.84</v>
      </c>
      <c r="H12771" s="398" t="s">
        <v>10748</v>
      </c>
    </row>
    <row r="12772" spans="1:8">
      <c r="A12772">
        <v>3535</v>
      </c>
      <c r="B12772" t="s">
        <v>13117</v>
      </c>
      <c r="C12772" s="398" t="s">
        <v>530</v>
      </c>
      <c r="D12772" s="398">
        <v>5.58</v>
      </c>
      <c r="F12772" s="398">
        <v>6.92</v>
      </c>
      <c r="H12772" s="398" t="s">
        <v>10748</v>
      </c>
    </row>
    <row r="12773" spans="1:8">
      <c r="A12773">
        <v>3540</v>
      </c>
      <c r="B12773" t="s">
        <v>13118</v>
      </c>
      <c r="C12773" s="398" t="s">
        <v>530</v>
      </c>
      <c r="D12773" s="398">
        <v>4.72</v>
      </c>
      <c r="F12773" s="398">
        <v>5.86</v>
      </c>
      <c r="H12773" s="398" t="s">
        <v>10748</v>
      </c>
    </row>
    <row r="12774" spans="1:8">
      <c r="A12774">
        <v>3539</v>
      </c>
      <c r="B12774" t="s">
        <v>13119</v>
      </c>
      <c r="C12774" s="398" t="s">
        <v>530</v>
      </c>
      <c r="D12774" s="398">
        <v>27.39</v>
      </c>
      <c r="F12774" s="398">
        <v>33.94</v>
      </c>
      <c r="H12774" s="398" t="s">
        <v>10748</v>
      </c>
    </row>
    <row r="12775" spans="1:8">
      <c r="A12775">
        <v>3513</v>
      </c>
      <c r="B12775" t="s">
        <v>13120</v>
      </c>
      <c r="C12775" s="398" t="s">
        <v>530</v>
      </c>
      <c r="D12775" s="398">
        <v>96.59</v>
      </c>
      <c r="F12775" s="398">
        <v>119.69</v>
      </c>
      <c r="H12775" s="398" t="s">
        <v>10748</v>
      </c>
    </row>
    <row r="12776" spans="1:8">
      <c r="A12776">
        <v>3516</v>
      </c>
      <c r="B12776" t="s">
        <v>13121</v>
      </c>
      <c r="C12776" s="398" t="s">
        <v>530</v>
      </c>
      <c r="D12776" s="398">
        <v>2.59</v>
      </c>
      <c r="F12776" s="398">
        <v>2.81</v>
      </c>
      <c r="H12776" s="398" t="s">
        <v>10748</v>
      </c>
    </row>
    <row r="12777" spans="1:8">
      <c r="A12777">
        <v>3517</v>
      </c>
      <c r="B12777" t="s">
        <v>13122</v>
      </c>
      <c r="C12777" s="398" t="s">
        <v>530</v>
      </c>
      <c r="D12777" s="398">
        <v>2.34</v>
      </c>
      <c r="F12777" s="398">
        <v>2.54</v>
      </c>
      <c r="H12777" s="398" t="s">
        <v>10748</v>
      </c>
    </row>
    <row r="12778" spans="1:8">
      <c r="A12778">
        <v>3515</v>
      </c>
      <c r="B12778" t="s">
        <v>13123</v>
      </c>
      <c r="C12778" s="398" t="s">
        <v>530</v>
      </c>
      <c r="D12778" s="398">
        <v>6.16</v>
      </c>
      <c r="F12778" s="398">
        <v>7.64</v>
      </c>
      <c r="H12778" s="398" t="s">
        <v>10748</v>
      </c>
    </row>
    <row r="12779" spans="1:8">
      <c r="A12779">
        <v>20147</v>
      </c>
      <c r="B12779" t="s">
        <v>13124</v>
      </c>
      <c r="C12779" s="398" t="s">
        <v>530</v>
      </c>
      <c r="D12779" s="398">
        <v>5.07</v>
      </c>
      <c r="F12779" s="398">
        <v>6.28</v>
      </c>
      <c r="H12779" s="398" t="s">
        <v>10748</v>
      </c>
    </row>
    <row r="12780" spans="1:8">
      <c r="A12780">
        <v>3524</v>
      </c>
      <c r="B12780" t="s">
        <v>13125</v>
      </c>
      <c r="C12780" s="398" t="s">
        <v>530</v>
      </c>
      <c r="D12780" s="398">
        <v>7.63</v>
      </c>
      <c r="F12780" s="398">
        <v>9.4499999999999993</v>
      </c>
      <c r="H12780" s="398" t="s">
        <v>10748</v>
      </c>
    </row>
    <row r="12781" spans="1:8">
      <c r="A12781">
        <v>3532</v>
      </c>
      <c r="B12781" t="s">
        <v>13126</v>
      </c>
      <c r="C12781" s="398" t="s">
        <v>530</v>
      </c>
      <c r="D12781" s="398">
        <v>17.63</v>
      </c>
      <c r="F12781" s="398">
        <v>21.84</v>
      </c>
      <c r="H12781" s="398" t="s">
        <v>10748</v>
      </c>
    </row>
    <row r="12782" spans="1:8">
      <c r="A12782">
        <v>3528</v>
      </c>
      <c r="B12782" t="s">
        <v>13127</v>
      </c>
      <c r="C12782" s="398" t="s">
        <v>530</v>
      </c>
      <c r="D12782" s="398">
        <v>10.130000000000001</v>
      </c>
      <c r="F12782" s="398">
        <v>10.99</v>
      </c>
      <c r="H12782" s="398" t="s">
        <v>10748</v>
      </c>
    </row>
    <row r="12783" spans="1:8">
      <c r="A12783">
        <v>37952</v>
      </c>
      <c r="B12783" t="s">
        <v>13128</v>
      </c>
      <c r="C12783" s="398" t="s">
        <v>530</v>
      </c>
      <c r="D12783" s="398">
        <v>72.62</v>
      </c>
      <c r="F12783" s="398">
        <v>78.78</v>
      </c>
      <c r="H12783" s="398" t="s">
        <v>10748</v>
      </c>
    </row>
    <row r="12784" spans="1:8">
      <c r="A12784">
        <v>37951</v>
      </c>
      <c r="B12784" t="s">
        <v>13129</v>
      </c>
      <c r="C12784" s="398" t="s">
        <v>530</v>
      </c>
      <c r="D12784" s="398">
        <v>2.73</v>
      </c>
      <c r="F12784" s="398">
        <v>2.96</v>
      </c>
      <c r="H12784" s="398" t="s">
        <v>10748</v>
      </c>
    </row>
    <row r="12785" spans="1:8">
      <c r="A12785">
        <v>3518</v>
      </c>
      <c r="B12785" t="s">
        <v>13130</v>
      </c>
      <c r="C12785" s="398" t="s">
        <v>530</v>
      </c>
      <c r="D12785" s="398">
        <v>4.2</v>
      </c>
      <c r="F12785" s="398">
        <v>4.5599999999999996</v>
      </c>
      <c r="H12785" s="398" t="s">
        <v>10748</v>
      </c>
    </row>
    <row r="12786" spans="1:8">
      <c r="A12786">
        <v>3519</v>
      </c>
      <c r="B12786" t="s">
        <v>13131</v>
      </c>
      <c r="C12786" s="398" t="s">
        <v>530</v>
      </c>
      <c r="D12786" s="398">
        <v>8.7899999999999991</v>
      </c>
      <c r="F12786" s="398">
        <v>9.5299999999999994</v>
      </c>
      <c r="H12786" s="398" t="s">
        <v>10748</v>
      </c>
    </row>
    <row r="12787" spans="1:8">
      <c r="A12787">
        <v>3520</v>
      </c>
      <c r="B12787" t="s">
        <v>13132</v>
      </c>
      <c r="C12787" s="398" t="s">
        <v>530</v>
      </c>
      <c r="D12787" s="398">
        <v>9.2100000000000009</v>
      </c>
      <c r="F12787" s="398">
        <v>9.99</v>
      </c>
      <c r="H12787" s="398" t="s">
        <v>10748</v>
      </c>
    </row>
    <row r="12788" spans="1:8">
      <c r="A12788">
        <v>37950</v>
      </c>
      <c r="B12788" t="s">
        <v>13133</v>
      </c>
      <c r="C12788" s="398" t="s">
        <v>530</v>
      </c>
      <c r="D12788" s="398">
        <v>66.86</v>
      </c>
      <c r="F12788" s="398">
        <v>72.52</v>
      </c>
      <c r="H12788" s="398" t="s">
        <v>10748</v>
      </c>
    </row>
    <row r="12789" spans="1:8">
      <c r="A12789">
        <v>37949</v>
      </c>
      <c r="B12789" t="s">
        <v>13134</v>
      </c>
      <c r="C12789" s="398" t="s">
        <v>530</v>
      </c>
      <c r="D12789" s="398">
        <v>2.46</v>
      </c>
      <c r="F12789" s="398">
        <v>2.67</v>
      </c>
      <c r="H12789" s="398" t="s">
        <v>10748</v>
      </c>
    </row>
    <row r="12790" spans="1:8">
      <c r="A12790">
        <v>3526</v>
      </c>
      <c r="B12790" t="s">
        <v>13135</v>
      </c>
      <c r="C12790" s="398" t="s">
        <v>530</v>
      </c>
      <c r="D12790" s="398">
        <v>3.39</v>
      </c>
      <c r="F12790" s="398">
        <v>3.68</v>
      </c>
      <c r="H12790" s="398" t="s">
        <v>10748</v>
      </c>
    </row>
    <row r="12791" spans="1:8">
      <c r="A12791">
        <v>3509</v>
      </c>
      <c r="B12791" t="s">
        <v>13136</v>
      </c>
      <c r="C12791" s="398" t="s">
        <v>530</v>
      </c>
      <c r="D12791" s="398">
        <v>7.71</v>
      </c>
      <c r="F12791" s="398">
        <v>8.36</v>
      </c>
      <c r="H12791" s="398" t="s">
        <v>10748</v>
      </c>
    </row>
    <row r="12792" spans="1:8">
      <c r="A12792">
        <v>20151</v>
      </c>
      <c r="B12792" t="s">
        <v>13137</v>
      </c>
      <c r="C12792" s="398" t="s">
        <v>530</v>
      </c>
      <c r="D12792" s="398">
        <v>22.65</v>
      </c>
      <c r="F12792" s="398">
        <v>24.57</v>
      </c>
      <c r="H12792" s="398" t="s">
        <v>10748</v>
      </c>
    </row>
    <row r="12793" spans="1:8">
      <c r="A12793">
        <v>20152</v>
      </c>
      <c r="B12793" t="s">
        <v>13138</v>
      </c>
      <c r="C12793" s="398" t="s">
        <v>530</v>
      </c>
      <c r="D12793" s="398">
        <v>81.95</v>
      </c>
      <c r="F12793" s="398">
        <v>88.9</v>
      </c>
      <c r="H12793" s="398" t="s">
        <v>10748</v>
      </c>
    </row>
    <row r="12794" spans="1:8">
      <c r="A12794">
        <v>20148</v>
      </c>
      <c r="B12794" t="s">
        <v>13139</v>
      </c>
      <c r="C12794" s="398" t="s">
        <v>530</v>
      </c>
      <c r="D12794" s="398">
        <v>4.45</v>
      </c>
      <c r="F12794" s="398">
        <v>4.83</v>
      </c>
      <c r="H12794" s="398" t="s">
        <v>10748</v>
      </c>
    </row>
    <row r="12795" spans="1:8">
      <c r="A12795">
        <v>20149</v>
      </c>
      <c r="B12795" t="s">
        <v>13140</v>
      </c>
      <c r="C12795" s="398" t="s">
        <v>530</v>
      </c>
      <c r="D12795" s="398">
        <v>7.44</v>
      </c>
      <c r="F12795" s="398">
        <v>8.07</v>
      </c>
      <c r="H12795" s="398" t="s">
        <v>10748</v>
      </c>
    </row>
    <row r="12796" spans="1:8">
      <c r="A12796">
        <v>20150</v>
      </c>
      <c r="B12796" t="s">
        <v>13141</v>
      </c>
      <c r="C12796" s="398" t="s">
        <v>530</v>
      </c>
      <c r="D12796" s="398">
        <v>19.170000000000002</v>
      </c>
      <c r="F12796" s="398">
        <v>20.79</v>
      </c>
      <c r="H12796" s="398" t="s">
        <v>10748</v>
      </c>
    </row>
    <row r="12797" spans="1:8">
      <c r="A12797">
        <v>20157</v>
      </c>
      <c r="B12797" t="s">
        <v>13142</v>
      </c>
      <c r="C12797" s="398" t="s">
        <v>530</v>
      </c>
      <c r="D12797" s="398">
        <v>21.51</v>
      </c>
      <c r="F12797" s="398">
        <v>23.34</v>
      </c>
      <c r="H12797" s="398" t="s">
        <v>10748</v>
      </c>
    </row>
    <row r="12798" spans="1:8">
      <c r="A12798">
        <v>20158</v>
      </c>
      <c r="B12798" t="s">
        <v>13143</v>
      </c>
      <c r="C12798" s="398" t="s">
        <v>530</v>
      </c>
      <c r="D12798" s="398">
        <v>85.43</v>
      </c>
      <c r="F12798" s="398">
        <v>92.67</v>
      </c>
      <c r="H12798" s="398" t="s">
        <v>10748</v>
      </c>
    </row>
    <row r="12799" spans="1:8">
      <c r="A12799">
        <v>20154</v>
      </c>
      <c r="B12799" t="s">
        <v>13144</v>
      </c>
      <c r="C12799" s="398" t="s">
        <v>530</v>
      </c>
      <c r="D12799" s="398">
        <v>4.3600000000000003</v>
      </c>
      <c r="F12799" s="398">
        <v>4.7300000000000004</v>
      </c>
      <c r="H12799" s="398" t="s">
        <v>10748</v>
      </c>
    </row>
    <row r="12800" spans="1:8">
      <c r="A12800">
        <v>20155</v>
      </c>
      <c r="B12800" t="s">
        <v>13145</v>
      </c>
      <c r="C12800" s="398" t="s">
        <v>530</v>
      </c>
      <c r="D12800" s="398">
        <v>6.64</v>
      </c>
      <c r="F12800" s="398">
        <v>7.2</v>
      </c>
      <c r="H12800" s="398" t="s">
        <v>10748</v>
      </c>
    </row>
    <row r="12801" spans="1:8">
      <c r="A12801">
        <v>20156</v>
      </c>
      <c r="B12801" t="s">
        <v>13146</v>
      </c>
      <c r="C12801" s="398" t="s">
        <v>530</v>
      </c>
      <c r="D12801" s="398">
        <v>18.66</v>
      </c>
      <c r="F12801" s="398">
        <v>20.239999999999998</v>
      </c>
      <c r="H12801" s="398" t="s">
        <v>10748</v>
      </c>
    </row>
    <row r="12802" spans="1:8">
      <c r="A12802">
        <v>3499</v>
      </c>
      <c r="B12802" t="s">
        <v>13147</v>
      </c>
      <c r="C12802" s="398" t="s">
        <v>530</v>
      </c>
      <c r="D12802" s="398">
        <v>1.07</v>
      </c>
      <c r="F12802" s="398">
        <v>1.33</v>
      </c>
      <c r="H12802" s="398" t="s">
        <v>10748</v>
      </c>
    </row>
    <row r="12803" spans="1:8">
      <c r="A12803">
        <v>3500</v>
      </c>
      <c r="B12803" t="s">
        <v>13148</v>
      </c>
      <c r="C12803" s="398" t="s">
        <v>530</v>
      </c>
      <c r="D12803" s="398">
        <v>1.42</v>
      </c>
      <c r="F12803" s="398">
        <v>1.76</v>
      </c>
      <c r="H12803" s="398" t="s">
        <v>10748</v>
      </c>
    </row>
    <row r="12804" spans="1:8">
      <c r="A12804">
        <v>3501</v>
      </c>
      <c r="B12804" t="s">
        <v>13149</v>
      </c>
      <c r="C12804" s="398" t="s">
        <v>530</v>
      </c>
      <c r="D12804" s="398">
        <v>3.92</v>
      </c>
      <c r="F12804" s="398">
        <v>4.8600000000000003</v>
      </c>
      <c r="H12804" s="398" t="s">
        <v>10748</v>
      </c>
    </row>
    <row r="12805" spans="1:8">
      <c r="A12805">
        <v>3502</v>
      </c>
      <c r="B12805" t="s">
        <v>13150</v>
      </c>
      <c r="C12805" s="398" t="s">
        <v>530</v>
      </c>
      <c r="D12805" s="398">
        <v>5.64</v>
      </c>
      <c r="F12805" s="398">
        <v>6.99</v>
      </c>
      <c r="H12805" s="398" t="s">
        <v>10748</v>
      </c>
    </row>
    <row r="12806" spans="1:8">
      <c r="A12806">
        <v>3503</v>
      </c>
      <c r="B12806" t="s">
        <v>13151</v>
      </c>
      <c r="C12806" s="398" t="s">
        <v>530</v>
      </c>
      <c r="D12806" s="398">
        <v>7.08</v>
      </c>
      <c r="F12806" s="398">
        <v>8.7799999999999994</v>
      </c>
      <c r="H12806" s="398" t="s">
        <v>10748</v>
      </c>
    </row>
    <row r="12807" spans="1:8">
      <c r="A12807">
        <v>3477</v>
      </c>
      <c r="B12807" t="s">
        <v>13152</v>
      </c>
      <c r="C12807" s="398" t="s">
        <v>530</v>
      </c>
      <c r="D12807" s="398">
        <v>25.74</v>
      </c>
      <c r="F12807" s="398">
        <v>31.9</v>
      </c>
      <c r="H12807" s="398" t="s">
        <v>10748</v>
      </c>
    </row>
    <row r="12808" spans="1:8">
      <c r="A12808">
        <v>3478</v>
      </c>
      <c r="B12808" t="s">
        <v>13153</v>
      </c>
      <c r="C12808" s="398" t="s">
        <v>530</v>
      </c>
      <c r="D12808" s="398">
        <v>61.71</v>
      </c>
      <c r="F12808" s="398">
        <v>76.47</v>
      </c>
      <c r="H12808" s="398" t="s">
        <v>10748</v>
      </c>
    </row>
    <row r="12809" spans="1:8">
      <c r="A12809">
        <v>3525</v>
      </c>
      <c r="B12809" t="s">
        <v>13154</v>
      </c>
      <c r="C12809" s="398" t="s">
        <v>530</v>
      </c>
      <c r="D12809" s="398">
        <v>76.16</v>
      </c>
      <c r="F12809" s="398">
        <v>94.38</v>
      </c>
      <c r="H12809" s="398" t="s">
        <v>10748</v>
      </c>
    </row>
    <row r="12810" spans="1:8">
      <c r="A12810">
        <v>3511</v>
      </c>
      <c r="B12810" t="s">
        <v>13155</v>
      </c>
      <c r="C12810" s="398" t="s">
        <v>530</v>
      </c>
      <c r="D12810" s="398">
        <v>80.790000000000006</v>
      </c>
      <c r="F12810" s="398">
        <v>100.11</v>
      </c>
      <c r="H12810" s="398" t="s">
        <v>10748</v>
      </c>
    </row>
    <row r="12811" spans="1:8">
      <c r="A12811">
        <v>38913</v>
      </c>
      <c r="B12811" t="s">
        <v>13156</v>
      </c>
      <c r="C12811" s="398" t="s">
        <v>530</v>
      </c>
      <c r="F12811" s="398">
        <v>11.01</v>
      </c>
      <c r="H12811" s="398" t="s">
        <v>10748</v>
      </c>
    </row>
    <row r="12812" spans="1:8">
      <c r="A12812">
        <v>38914</v>
      </c>
      <c r="B12812" t="s">
        <v>13157</v>
      </c>
      <c r="C12812" s="398" t="s">
        <v>530</v>
      </c>
      <c r="F12812" s="398">
        <v>13.52</v>
      </c>
      <c r="H12812" s="398" t="s">
        <v>10748</v>
      </c>
    </row>
    <row r="12813" spans="1:8">
      <c r="A12813">
        <v>38915</v>
      </c>
      <c r="B12813" t="s">
        <v>13158</v>
      </c>
      <c r="C12813" s="398" t="s">
        <v>530</v>
      </c>
      <c r="F12813" s="398">
        <v>26.06</v>
      </c>
      <c r="H12813" s="398" t="s">
        <v>10748</v>
      </c>
    </row>
    <row r="12814" spans="1:8">
      <c r="A12814">
        <v>38916</v>
      </c>
      <c r="B12814" t="s">
        <v>13159</v>
      </c>
      <c r="C12814" s="398" t="s">
        <v>530</v>
      </c>
      <c r="F12814" s="398">
        <v>36.06</v>
      </c>
      <c r="H12814" s="398" t="s">
        <v>10748</v>
      </c>
    </row>
    <row r="12815" spans="1:8">
      <c r="A12815">
        <v>39300</v>
      </c>
      <c r="B12815" t="s">
        <v>13160</v>
      </c>
      <c r="C12815" s="398" t="s">
        <v>530</v>
      </c>
      <c r="F12815" s="398">
        <v>9.83</v>
      </c>
      <c r="H12815" s="398" t="s">
        <v>10748</v>
      </c>
    </row>
    <row r="12816" spans="1:8">
      <c r="A12816">
        <v>39301</v>
      </c>
      <c r="B12816" t="s">
        <v>13161</v>
      </c>
      <c r="C12816" s="398" t="s">
        <v>530</v>
      </c>
      <c r="F12816" s="398">
        <v>13.16</v>
      </c>
      <c r="H12816" s="398" t="s">
        <v>10748</v>
      </c>
    </row>
    <row r="12817" spans="1:8">
      <c r="A12817">
        <v>39302</v>
      </c>
      <c r="B12817" t="s">
        <v>13162</v>
      </c>
      <c r="C12817" s="398" t="s">
        <v>530</v>
      </c>
      <c r="F12817" s="398">
        <v>23.93</v>
      </c>
      <c r="H12817" s="398" t="s">
        <v>10748</v>
      </c>
    </row>
    <row r="12818" spans="1:8">
      <c r="A12818">
        <v>38941</v>
      </c>
      <c r="B12818" t="s">
        <v>13163</v>
      </c>
      <c r="C12818" s="398" t="s">
        <v>530</v>
      </c>
      <c r="F12818" s="398">
        <v>17.77</v>
      </c>
      <c r="H12818" s="398" t="s">
        <v>10748</v>
      </c>
    </row>
    <row r="12819" spans="1:8">
      <c r="A12819">
        <v>38923</v>
      </c>
      <c r="B12819" t="s">
        <v>13164</v>
      </c>
      <c r="C12819" s="398" t="s">
        <v>530</v>
      </c>
      <c r="F12819" s="398">
        <v>11.78</v>
      </c>
      <c r="H12819" s="398" t="s">
        <v>10748</v>
      </c>
    </row>
    <row r="12820" spans="1:8">
      <c r="A12820">
        <v>38925</v>
      </c>
      <c r="B12820" t="s">
        <v>13165</v>
      </c>
      <c r="C12820" s="398" t="s">
        <v>530</v>
      </c>
      <c r="F12820" s="398">
        <v>13.67</v>
      </c>
      <c r="H12820" s="398" t="s">
        <v>10748</v>
      </c>
    </row>
    <row r="12821" spans="1:8">
      <c r="A12821">
        <v>38926</v>
      </c>
      <c r="B12821" t="s">
        <v>13166</v>
      </c>
      <c r="C12821" s="398" t="s">
        <v>530</v>
      </c>
      <c r="F12821" s="398">
        <v>16.22</v>
      </c>
      <c r="H12821" s="398" t="s">
        <v>10748</v>
      </c>
    </row>
    <row r="12822" spans="1:8">
      <c r="A12822">
        <v>38927</v>
      </c>
      <c r="B12822" t="s">
        <v>13167</v>
      </c>
      <c r="C12822" s="398" t="s">
        <v>530</v>
      </c>
      <c r="F12822" s="398">
        <v>20.48</v>
      </c>
      <c r="H12822" s="398" t="s">
        <v>10748</v>
      </c>
    </row>
    <row r="12823" spans="1:8">
      <c r="A12823">
        <v>39304</v>
      </c>
      <c r="B12823" t="s">
        <v>13168</v>
      </c>
      <c r="C12823" s="398" t="s">
        <v>530</v>
      </c>
      <c r="F12823" s="398">
        <v>11.63</v>
      </c>
      <c r="H12823" s="398" t="s">
        <v>10748</v>
      </c>
    </row>
    <row r="12824" spans="1:8">
      <c r="A12824">
        <v>39305</v>
      </c>
      <c r="B12824" t="s">
        <v>13169</v>
      </c>
      <c r="C12824" s="398" t="s">
        <v>530</v>
      </c>
      <c r="F12824" s="398">
        <v>12.76</v>
      </c>
      <c r="H12824" s="398" t="s">
        <v>10748</v>
      </c>
    </row>
    <row r="12825" spans="1:8">
      <c r="A12825">
        <v>39306</v>
      </c>
      <c r="B12825" t="s">
        <v>13170</v>
      </c>
      <c r="C12825" s="398" t="s">
        <v>530</v>
      </c>
      <c r="F12825" s="398">
        <v>17.149999999999999</v>
      </c>
      <c r="H12825" s="398" t="s">
        <v>10748</v>
      </c>
    </row>
    <row r="12826" spans="1:8">
      <c r="A12826">
        <v>38928</v>
      </c>
      <c r="B12826" t="s">
        <v>13171</v>
      </c>
      <c r="C12826" s="398" t="s">
        <v>530</v>
      </c>
      <c r="F12826" s="398">
        <v>22.67</v>
      </c>
      <c r="H12826" s="398" t="s">
        <v>10748</v>
      </c>
    </row>
    <row r="12827" spans="1:8">
      <c r="A12827">
        <v>38917</v>
      </c>
      <c r="B12827" t="s">
        <v>13172</v>
      </c>
      <c r="C12827" s="398" t="s">
        <v>530</v>
      </c>
      <c r="F12827" s="398">
        <v>12.67</v>
      </c>
      <c r="H12827" s="398" t="s">
        <v>10748</v>
      </c>
    </row>
    <row r="12828" spans="1:8">
      <c r="A12828">
        <v>38919</v>
      </c>
      <c r="B12828" t="s">
        <v>13173</v>
      </c>
      <c r="C12828" s="398" t="s">
        <v>530</v>
      </c>
      <c r="F12828" s="398">
        <v>14.87</v>
      </c>
      <c r="H12828" s="398" t="s">
        <v>10748</v>
      </c>
    </row>
    <row r="12829" spans="1:8">
      <c r="A12829">
        <v>38922</v>
      </c>
      <c r="B12829" t="s">
        <v>13174</v>
      </c>
      <c r="C12829" s="398" t="s">
        <v>530</v>
      </c>
      <c r="F12829" s="398">
        <v>19.95</v>
      </c>
      <c r="H12829" s="398" t="s">
        <v>10748</v>
      </c>
    </row>
    <row r="12830" spans="1:8">
      <c r="A12830">
        <v>45198</v>
      </c>
      <c r="B12830" t="s">
        <v>13175</v>
      </c>
      <c r="C12830" s="398" t="s">
        <v>530</v>
      </c>
      <c r="D12830" s="398">
        <v>59.37</v>
      </c>
      <c r="F12830" s="398">
        <v>55.73</v>
      </c>
      <c r="H12830" s="398" t="s">
        <v>10748</v>
      </c>
    </row>
    <row r="12831" spans="1:8">
      <c r="A12831">
        <v>45196</v>
      </c>
      <c r="B12831" t="s">
        <v>13176</v>
      </c>
      <c r="C12831" s="398" t="s">
        <v>530</v>
      </c>
      <c r="D12831" s="398">
        <v>122.41</v>
      </c>
      <c r="F12831" s="398">
        <v>114.9</v>
      </c>
      <c r="H12831" s="398" t="s">
        <v>10748</v>
      </c>
    </row>
    <row r="12832" spans="1:8">
      <c r="A12832">
        <v>12032</v>
      </c>
      <c r="B12832" t="s">
        <v>13177</v>
      </c>
      <c r="C12832" s="398" t="s">
        <v>11190</v>
      </c>
      <c r="D12832" s="398">
        <v>73.89</v>
      </c>
      <c r="F12832" s="398">
        <v>54.61</v>
      </c>
      <c r="H12832" s="398" t="s">
        <v>10748</v>
      </c>
    </row>
    <row r="12833" spans="1:8">
      <c r="A12833">
        <v>12030</v>
      </c>
      <c r="B12833" t="s">
        <v>13178</v>
      </c>
      <c r="C12833" s="398" t="s">
        <v>11190</v>
      </c>
      <c r="D12833" s="398">
        <v>69.430000000000007</v>
      </c>
      <c r="F12833" s="398">
        <v>51.31</v>
      </c>
      <c r="H12833" s="398" t="s">
        <v>10748</v>
      </c>
    </row>
    <row r="12834" spans="1:8">
      <c r="A12834">
        <v>45207</v>
      </c>
      <c r="B12834" t="s">
        <v>13179</v>
      </c>
      <c r="C12834" s="398" t="s">
        <v>530</v>
      </c>
      <c r="D12834" s="398">
        <v>391.02</v>
      </c>
      <c r="F12834" s="398">
        <v>367.03</v>
      </c>
      <c r="H12834" s="398" t="s">
        <v>10748</v>
      </c>
    </row>
    <row r="12835" spans="1:8">
      <c r="A12835">
        <v>14157</v>
      </c>
      <c r="B12835" t="s">
        <v>13180</v>
      </c>
      <c r="C12835" s="398" t="s">
        <v>530</v>
      </c>
      <c r="F12835" s="398">
        <v>1.32</v>
      </c>
      <c r="H12835" s="398" t="s">
        <v>10748</v>
      </c>
    </row>
    <row r="12836" spans="1:8">
      <c r="A12836">
        <v>10908</v>
      </c>
      <c r="B12836" t="s">
        <v>13181</v>
      </c>
      <c r="C12836" s="398" t="s">
        <v>530</v>
      </c>
      <c r="D12836" s="398">
        <v>21.15</v>
      </c>
      <c r="F12836" s="398">
        <v>22.94</v>
      </c>
      <c r="H12836" s="398" t="s">
        <v>10748</v>
      </c>
    </row>
    <row r="12837" spans="1:8">
      <c r="A12837">
        <v>10909</v>
      </c>
      <c r="B12837" t="s">
        <v>13182</v>
      </c>
      <c r="C12837" s="398" t="s">
        <v>530</v>
      </c>
      <c r="D12837" s="398">
        <v>24.6</v>
      </c>
      <c r="F12837" s="398">
        <v>26.68</v>
      </c>
      <c r="H12837" s="398" t="s">
        <v>10748</v>
      </c>
    </row>
    <row r="12838" spans="1:8">
      <c r="A12838">
        <v>3669</v>
      </c>
      <c r="B12838" t="s">
        <v>13183</v>
      </c>
      <c r="C12838" s="398" t="s">
        <v>530</v>
      </c>
      <c r="D12838" s="398">
        <v>15.11</v>
      </c>
      <c r="F12838" s="398">
        <v>16.39</v>
      </c>
      <c r="H12838" s="398" t="s">
        <v>10748</v>
      </c>
    </row>
    <row r="12839" spans="1:8">
      <c r="A12839">
        <v>20139</v>
      </c>
      <c r="B12839" t="s">
        <v>13184</v>
      </c>
      <c r="C12839" s="398" t="s">
        <v>530</v>
      </c>
      <c r="D12839" s="398">
        <v>129.97</v>
      </c>
      <c r="F12839" s="398">
        <v>140.97999999999999</v>
      </c>
      <c r="H12839" s="398" t="s">
        <v>10748</v>
      </c>
    </row>
    <row r="12840" spans="1:8">
      <c r="A12840">
        <v>3668</v>
      </c>
      <c r="B12840" t="s">
        <v>13185</v>
      </c>
      <c r="C12840" s="398" t="s">
        <v>530</v>
      </c>
      <c r="D12840" s="398">
        <v>46.43</v>
      </c>
      <c r="F12840" s="398">
        <v>50.36</v>
      </c>
      <c r="H12840" s="398" t="s">
        <v>10748</v>
      </c>
    </row>
    <row r="12841" spans="1:8">
      <c r="A12841">
        <v>10911</v>
      </c>
      <c r="B12841" t="s">
        <v>13186</v>
      </c>
      <c r="C12841" s="398" t="s">
        <v>530</v>
      </c>
      <c r="D12841" s="398">
        <v>20.350000000000001</v>
      </c>
      <c r="F12841" s="398">
        <v>22.08</v>
      </c>
      <c r="H12841" s="398" t="s">
        <v>10748</v>
      </c>
    </row>
    <row r="12842" spans="1:8">
      <c r="A12842">
        <v>3659</v>
      </c>
      <c r="B12842" t="s">
        <v>13187</v>
      </c>
      <c r="C12842" s="398" t="s">
        <v>530</v>
      </c>
      <c r="D12842" s="398">
        <v>20.74</v>
      </c>
      <c r="F12842" s="398">
        <v>22.5</v>
      </c>
      <c r="H12842" s="398" t="s">
        <v>10748</v>
      </c>
    </row>
    <row r="12843" spans="1:8">
      <c r="A12843">
        <v>3660</v>
      </c>
      <c r="B12843" t="s">
        <v>13188</v>
      </c>
      <c r="C12843" s="398" t="s">
        <v>530</v>
      </c>
      <c r="D12843" s="398">
        <v>26.81</v>
      </c>
      <c r="F12843" s="398">
        <v>29.09</v>
      </c>
      <c r="H12843" s="398" t="s">
        <v>10748</v>
      </c>
    </row>
    <row r="12844" spans="1:8">
      <c r="A12844">
        <v>20144</v>
      </c>
      <c r="B12844" t="s">
        <v>13189</v>
      </c>
      <c r="C12844" s="398" t="s">
        <v>530</v>
      </c>
      <c r="D12844" s="398">
        <v>60.05</v>
      </c>
      <c r="F12844" s="398">
        <v>65.14</v>
      </c>
      <c r="H12844" s="398" t="s">
        <v>10748</v>
      </c>
    </row>
    <row r="12845" spans="1:8">
      <c r="A12845">
        <v>20143</v>
      </c>
      <c r="B12845" t="s">
        <v>13190</v>
      </c>
      <c r="C12845" s="398" t="s">
        <v>530</v>
      </c>
      <c r="D12845" s="398">
        <v>76.83</v>
      </c>
      <c r="F12845" s="398">
        <v>83.34</v>
      </c>
      <c r="H12845" s="398" t="s">
        <v>10748</v>
      </c>
    </row>
    <row r="12846" spans="1:8">
      <c r="A12846">
        <v>20145</v>
      </c>
      <c r="B12846" t="s">
        <v>13191</v>
      </c>
      <c r="C12846" s="398" t="s">
        <v>530</v>
      </c>
      <c r="D12846" s="398">
        <v>148.19999999999999</v>
      </c>
      <c r="F12846" s="398">
        <v>160.76</v>
      </c>
      <c r="H12846" s="398" t="s">
        <v>10748</v>
      </c>
    </row>
    <row r="12847" spans="1:8">
      <c r="A12847">
        <v>20146</v>
      </c>
      <c r="B12847" t="s">
        <v>13192</v>
      </c>
      <c r="C12847" s="398" t="s">
        <v>530</v>
      </c>
      <c r="D12847" s="398">
        <v>202.59</v>
      </c>
      <c r="F12847" s="398">
        <v>219.76</v>
      </c>
      <c r="H12847" s="398" t="s">
        <v>10748</v>
      </c>
    </row>
    <row r="12848" spans="1:8">
      <c r="A12848">
        <v>20140</v>
      </c>
      <c r="B12848" t="s">
        <v>13193</v>
      </c>
      <c r="C12848" s="398" t="s">
        <v>530</v>
      </c>
      <c r="D12848" s="398">
        <v>9.5</v>
      </c>
      <c r="F12848" s="398">
        <v>10.31</v>
      </c>
      <c r="H12848" s="398" t="s">
        <v>10748</v>
      </c>
    </row>
    <row r="12849" spans="1:8">
      <c r="A12849">
        <v>20141</v>
      </c>
      <c r="B12849" t="s">
        <v>13194</v>
      </c>
      <c r="C12849" s="398" t="s">
        <v>530</v>
      </c>
      <c r="D12849" s="398">
        <v>23.28</v>
      </c>
      <c r="F12849" s="398">
        <v>25.25</v>
      </c>
      <c r="H12849" s="398" t="s">
        <v>10748</v>
      </c>
    </row>
    <row r="12850" spans="1:8">
      <c r="A12850">
        <v>20142</v>
      </c>
      <c r="B12850" t="s">
        <v>13195</v>
      </c>
      <c r="C12850" s="398" t="s">
        <v>530</v>
      </c>
      <c r="D12850" s="398">
        <v>40.950000000000003</v>
      </c>
      <c r="F12850" s="398">
        <v>44.42</v>
      </c>
      <c r="H12850" s="398" t="s">
        <v>10748</v>
      </c>
    </row>
    <row r="12851" spans="1:8">
      <c r="A12851">
        <v>3670</v>
      </c>
      <c r="B12851" t="s">
        <v>13196</v>
      </c>
      <c r="C12851" s="398" t="s">
        <v>530</v>
      </c>
      <c r="D12851" s="398">
        <v>26.63</v>
      </c>
      <c r="F12851" s="398">
        <v>28.88</v>
      </c>
      <c r="H12851" s="398" t="s">
        <v>10748</v>
      </c>
    </row>
    <row r="12852" spans="1:8">
      <c r="A12852">
        <v>3666</v>
      </c>
      <c r="B12852" t="s">
        <v>13197</v>
      </c>
      <c r="C12852" s="398" t="s">
        <v>530</v>
      </c>
      <c r="D12852" s="398">
        <v>4.1900000000000004</v>
      </c>
      <c r="F12852" s="398">
        <v>4.54</v>
      </c>
      <c r="H12852" s="398" t="s">
        <v>10748</v>
      </c>
    </row>
    <row r="12853" spans="1:8">
      <c r="A12853">
        <v>3662</v>
      </c>
      <c r="B12853" t="s">
        <v>13198</v>
      </c>
      <c r="C12853" s="398" t="s">
        <v>530</v>
      </c>
      <c r="D12853" s="398">
        <v>10.93</v>
      </c>
      <c r="F12853" s="398">
        <v>11.85</v>
      </c>
      <c r="H12853" s="398" t="s">
        <v>10748</v>
      </c>
    </row>
    <row r="12854" spans="1:8">
      <c r="A12854">
        <v>3658</v>
      </c>
      <c r="B12854" t="s">
        <v>13199</v>
      </c>
      <c r="C12854" s="398" t="s">
        <v>530</v>
      </c>
      <c r="D12854" s="398">
        <v>20.7</v>
      </c>
      <c r="F12854" s="398">
        <v>22.45</v>
      </c>
      <c r="H12854" s="398" t="s">
        <v>10748</v>
      </c>
    </row>
    <row r="12855" spans="1:8">
      <c r="A12855">
        <v>42696</v>
      </c>
      <c r="B12855" t="s">
        <v>13200</v>
      </c>
      <c r="C12855" s="398" t="s">
        <v>530</v>
      </c>
      <c r="D12855" s="398">
        <v>164.16</v>
      </c>
      <c r="F12855" s="398">
        <v>178.08</v>
      </c>
      <c r="H12855" s="398" t="s">
        <v>10748</v>
      </c>
    </row>
    <row r="12856" spans="1:8">
      <c r="A12856">
        <v>39875</v>
      </c>
      <c r="B12856" t="s">
        <v>13201</v>
      </c>
      <c r="C12856" s="398" t="s">
        <v>530</v>
      </c>
      <c r="F12856" s="398">
        <v>689.33</v>
      </c>
      <c r="H12856" s="398" t="s">
        <v>10748</v>
      </c>
    </row>
    <row r="12857" spans="1:8">
      <c r="A12857">
        <v>39876</v>
      </c>
      <c r="B12857" t="s">
        <v>13202</v>
      </c>
      <c r="C12857" s="398" t="s">
        <v>530</v>
      </c>
      <c r="F12857" s="398">
        <v>863.04</v>
      </c>
      <c r="H12857" s="398" t="s">
        <v>10748</v>
      </c>
    </row>
    <row r="12858" spans="1:8">
      <c r="A12858">
        <v>39877</v>
      </c>
      <c r="B12858" t="s">
        <v>13203</v>
      </c>
      <c r="C12858" s="398" t="s">
        <v>530</v>
      </c>
      <c r="F12858" s="398">
        <v>1197</v>
      </c>
      <c r="H12858" s="398" t="s">
        <v>10748</v>
      </c>
    </row>
    <row r="12859" spans="1:8">
      <c r="A12859">
        <v>39878</v>
      </c>
      <c r="B12859" t="s">
        <v>13204</v>
      </c>
      <c r="C12859" s="398" t="s">
        <v>530</v>
      </c>
      <c r="F12859" s="398">
        <v>1581.04</v>
      </c>
      <c r="H12859" s="398" t="s">
        <v>10748</v>
      </c>
    </row>
    <row r="12860" spans="1:8">
      <c r="A12860">
        <v>39872</v>
      </c>
      <c r="B12860" t="s">
        <v>13205</v>
      </c>
      <c r="C12860" s="398" t="s">
        <v>530</v>
      </c>
      <c r="F12860" s="398">
        <v>472.72</v>
      </c>
      <c r="H12860" s="398" t="s">
        <v>10748</v>
      </c>
    </row>
    <row r="12861" spans="1:8">
      <c r="A12861">
        <v>39873</v>
      </c>
      <c r="B12861" t="s">
        <v>13206</v>
      </c>
      <c r="C12861" s="398" t="s">
        <v>530</v>
      </c>
      <c r="F12861" s="398">
        <v>548.33000000000004</v>
      </c>
      <c r="H12861" s="398" t="s">
        <v>10748</v>
      </c>
    </row>
    <row r="12862" spans="1:8">
      <c r="A12862">
        <v>39874</v>
      </c>
      <c r="B12862" t="s">
        <v>13207</v>
      </c>
      <c r="C12862" s="398" t="s">
        <v>530</v>
      </c>
      <c r="F12862" s="398">
        <v>602.27</v>
      </c>
      <c r="H12862" s="398" t="s">
        <v>10748</v>
      </c>
    </row>
    <row r="12863" spans="1:8">
      <c r="A12863">
        <v>3674</v>
      </c>
      <c r="B12863" t="s">
        <v>13208</v>
      </c>
      <c r="C12863" s="398" t="s">
        <v>345</v>
      </c>
      <c r="F12863" s="398">
        <v>93.27</v>
      </c>
      <c r="H12863" s="398" t="s">
        <v>10748</v>
      </c>
    </row>
    <row r="12864" spans="1:8">
      <c r="A12864">
        <v>3681</v>
      </c>
      <c r="B12864" t="s">
        <v>13209</v>
      </c>
      <c r="C12864" s="398" t="s">
        <v>345</v>
      </c>
      <c r="F12864" s="398">
        <v>138.77000000000001</v>
      </c>
      <c r="H12864" s="398" t="s">
        <v>10748</v>
      </c>
    </row>
    <row r="12865" spans="1:8">
      <c r="A12865">
        <v>3676</v>
      </c>
      <c r="B12865" t="s">
        <v>13210</v>
      </c>
      <c r="C12865" s="398" t="s">
        <v>345</v>
      </c>
      <c r="F12865" s="398">
        <v>522.24</v>
      </c>
      <c r="H12865" s="398" t="s">
        <v>10748</v>
      </c>
    </row>
    <row r="12866" spans="1:8">
      <c r="A12866">
        <v>3679</v>
      </c>
      <c r="B12866" t="s">
        <v>13211</v>
      </c>
      <c r="C12866" s="398" t="s">
        <v>345</v>
      </c>
      <c r="F12866" s="398">
        <v>432.06</v>
      </c>
      <c r="H12866" s="398" t="s">
        <v>10748</v>
      </c>
    </row>
    <row r="12867" spans="1:8">
      <c r="A12867">
        <v>3672</v>
      </c>
      <c r="B12867" t="s">
        <v>13212</v>
      </c>
      <c r="C12867" s="398" t="s">
        <v>345</v>
      </c>
      <c r="F12867" s="398">
        <v>1.47</v>
      </c>
      <c r="H12867" s="398" t="s">
        <v>10748</v>
      </c>
    </row>
    <row r="12868" spans="1:8">
      <c r="A12868">
        <v>3671</v>
      </c>
      <c r="B12868" t="s">
        <v>13213</v>
      </c>
      <c r="C12868" s="398" t="s">
        <v>345</v>
      </c>
      <c r="F12868" s="398">
        <v>1.39</v>
      </c>
      <c r="H12868" s="398" t="s">
        <v>10748</v>
      </c>
    </row>
    <row r="12869" spans="1:8">
      <c r="A12869">
        <v>3673</v>
      </c>
      <c r="B12869" t="s">
        <v>13214</v>
      </c>
      <c r="C12869" s="398" t="s">
        <v>345</v>
      </c>
      <c r="F12869" s="398">
        <v>2.1800000000000002</v>
      </c>
      <c r="H12869" s="398" t="s">
        <v>10748</v>
      </c>
    </row>
    <row r="12870" spans="1:8">
      <c r="A12870">
        <v>38394</v>
      </c>
      <c r="B12870" t="s">
        <v>13215</v>
      </c>
      <c r="C12870" s="398" t="s">
        <v>530</v>
      </c>
      <c r="D12870" s="398">
        <v>230.1</v>
      </c>
      <c r="F12870" s="398">
        <v>215.98</v>
      </c>
      <c r="H12870" s="398" t="s">
        <v>10748</v>
      </c>
    </row>
    <row r="12871" spans="1:8">
      <c r="A12871">
        <v>3729</v>
      </c>
      <c r="B12871" t="s">
        <v>13216</v>
      </c>
      <c r="C12871" s="398" t="s">
        <v>530</v>
      </c>
      <c r="D12871" s="398">
        <v>131.22999999999999</v>
      </c>
      <c r="F12871" s="398">
        <v>162.62</v>
      </c>
      <c r="H12871" s="398" t="s">
        <v>10748</v>
      </c>
    </row>
    <row r="12872" spans="1:8">
      <c r="A12872">
        <v>39357</v>
      </c>
      <c r="B12872" t="s">
        <v>13217</v>
      </c>
      <c r="C12872" s="398" t="s">
        <v>530</v>
      </c>
      <c r="F12872" s="398">
        <v>61.02</v>
      </c>
      <c r="H12872" s="398" t="s">
        <v>10748</v>
      </c>
    </row>
    <row r="12873" spans="1:8">
      <c r="A12873">
        <v>39358</v>
      </c>
      <c r="B12873" t="s">
        <v>13218</v>
      </c>
      <c r="C12873" s="398" t="s">
        <v>530</v>
      </c>
      <c r="F12873" s="398">
        <v>61.02</v>
      </c>
      <c r="H12873" s="398" t="s">
        <v>10748</v>
      </c>
    </row>
    <row r="12874" spans="1:8">
      <c r="A12874">
        <v>39355</v>
      </c>
      <c r="B12874" t="s">
        <v>13219</v>
      </c>
      <c r="C12874" s="398" t="s">
        <v>530</v>
      </c>
      <c r="F12874" s="398">
        <v>88.91</v>
      </c>
      <c r="H12874" s="398" t="s">
        <v>10748</v>
      </c>
    </row>
    <row r="12875" spans="1:8">
      <c r="A12875">
        <v>39356</v>
      </c>
      <c r="B12875" t="s">
        <v>13220</v>
      </c>
      <c r="C12875" s="398" t="s">
        <v>530</v>
      </c>
      <c r="F12875" s="398">
        <v>84.86</v>
      </c>
      <c r="H12875" s="398" t="s">
        <v>10748</v>
      </c>
    </row>
    <row r="12876" spans="1:8">
      <c r="A12876">
        <v>39353</v>
      </c>
      <c r="B12876" t="s">
        <v>13221</v>
      </c>
      <c r="C12876" s="398" t="s">
        <v>530</v>
      </c>
      <c r="F12876" s="398">
        <v>194.8</v>
      </c>
      <c r="H12876" s="398" t="s">
        <v>10748</v>
      </c>
    </row>
    <row r="12877" spans="1:8">
      <c r="A12877">
        <v>39354</v>
      </c>
      <c r="B12877" t="s">
        <v>13222</v>
      </c>
      <c r="C12877" s="398" t="s">
        <v>530</v>
      </c>
      <c r="F12877" s="398">
        <v>410.99</v>
      </c>
      <c r="H12877" s="398" t="s">
        <v>10748</v>
      </c>
    </row>
    <row r="12878" spans="1:8">
      <c r="A12878">
        <v>39398</v>
      </c>
      <c r="B12878" t="s">
        <v>13223</v>
      </c>
      <c r="C12878" s="398" t="s">
        <v>530</v>
      </c>
      <c r="D12878" s="398">
        <v>81.72</v>
      </c>
      <c r="F12878" s="398">
        <v>121.27</v>
      </c>
      <c r="H12878" s="398" t="s">
        <v>10748</v>
      </c>
    </row>
    <row r="12879" spans="1:8">
      <c r="A12879">
        <v>13343</v>
      </c>
      <c r="B12879" t="s">
        <v>13224</v>
      </c>
      <c r="C12879" s="398" t="s">
        <v>530</v>
      </c>
      <c r="D12879" s="398">
        <v>44.3</v>
      </c>
      <c r="F12879" s="398">
        <v>41.21</v>
      </c>
      <c r="H12879" s="398" t="s">
        <v>10748</v>
      </c>
    </row>
    <row r="12880" spans="1:8">
      <c r="A12880">
        <v>12118</v>
      </c>
      <c r="B12880" t="s">
        <v>13225</v>
      </c>
      <c r="C12880" s="398" t="s">
        <v>530</v>
      </c>
      <c r="D12880" s="398">
        <v>22.13</v>
      </c>
      <c r="F12880" s="398">
        <v>25.23</v>
      </c>
      <c r="H12880" s="398" t="s">
        <v>10748</v>
      </c>
    </row>
    <row r="12881" spans="1:8">
      <c r="A12881">
        <v>39482</v>
      </c>
      <c r="B12881" t="s">
        <v>13226</v>
      </c>
      <c r="C12881" s="398" t="s">
        <v>530</v>
      </c>
      <c r="F12881" s="398">
        <v>689.6</v>
      </c>
      <c r="H12881" s="398" t="s">
        <v>10748</v>
      </c>
    </row>
    <row r="12882" spans="1:8">
      <c r="A12882">
        <v>39486</v>
      </c>
      <c r="B12882" t="s">
        <v>13227</v>
      </c>
      <c r="C12882" s="398" t="s">
        <v>530</v>
      </c>
      <c r="F12882" s="398">
        <v>562.80999999999995</v>
      </c>
      <c r="H12882" s="398" t="s">
        <v>10748</v>
      </c>
    </row>
    <row r="12883" spans="1:8">
      <c r="A12883">
        <v>39484</v>
      </c>
      <c r="B12883" t="s">
        <v>13228</v>
      </c>
      <c r="C12883" s="398" t="s">
        <v>530</v>
      </c>
      <c r="F12883" s="398">
        <v>689.6</v>
      </c>
      <c r="H12883" s="398" t="s">
        <v>10748</v>
      </c>
    </row>
    <row r="12884" spans="1:8">
      <c r="A12884">
        <v>39488</v>
      </c>
      <c r="B12884" t="s">
        <v>13229</v>
      </c>
      <c r="C12884" s="398" t="s">
        <v>530</v>
      </c>
      <c r="F12884" s="398">
        <v>572.02</v>
      </c>
      <c r="H12884" s="398" t="s">
        <v>10748</v>
      </c>
    </row>
    <row r="12885" spans="1:8">
      <c r="A12885">
        <v>39485</v>
      </c>
      <c r="B12885" t="s">
        <v>13230</v>
      </c>
      <c r="C12885" s="398" t="s">
        <v>530</v>
      </c>
      <c r="F12885" s="398">
        <v>689.6</v>
      </c>
      <c r="H12885" s="398" t="s">
        <v>10748</v>
      </c>
    </row>
    <row r="12886" spans="1:8">
      <c r="A12886">
        <v>39489</v>
      </c>
      <c r="B12886" t="s">
        <v>13231</v>
      </c>
      <c r="C12886" s="398" t="s">
        <v>530</v>
      </c>
      <c r="F12886" s="398">
        <v>581.72</v>
      </c>
      <c r="H12886" s="398" t="s">
        <v>10748</v>
      </c>
    </row>
    <row r="12887" spans="1:8">
      <c r="A12887">
        <v>39490</v>
      </c>
      <c r="B12887" t="s">
        <v>13232</v>
      </c>
      <c r="C12887" s="398" t="s">
        <v>530</v>
      </c>
      <c r="F12887" s="398">
        <v>866.84</v>
      </c>
      <c r="H12887" s="398" t="s">
        <v>10748</v>
      </c>
    </row>
    <row r="12888" spans="1:8">
      <c r="A12888">
        <v>39494</v>
      </c>
      <c r="B12888" t="s">
        <v>13233</v>
      </c>
      <c r="C12888" s="398" t="s">
        <v>530</v>
      </c>
      <c r="F12888" s="398">
        <v>622.46</v>
      </c>
      <c r="H12888" s="398" t="s">
        <v>10748</v>
      </c>
    </row>
    <row r="12889" spans="1:8">
      <c r="A12889">
        <v>39495</v>
      </c>
      <c r="B12889" t="s">
        <v>13234</v>
      </c>
      <c r="C12889" s="398" t="s">
        <v>530</v>
      </c>
      <c r="F12889" s="398">
        <v>701.43</v>
      </c>
      <c r="H12889" s="398" t="s">
        <v>10748</v>
      </c>
    </row>
    <row r="12890" spans="1:8">
      <c r="A12890">
        <v>39496</v>
      </c>
      <c r="B12890" t="s">
        <v>13235</v>
      </c>
      <c r="C12890" s="398" t="s">
        <v>530</v>
      </c>
      <c r="F12890" s="398">
        <v>771.57</v>
      </c>
      <c r="H12890" s="398" t="s">
        <v>10748</v>
      </c>
    </row>
    <row r="12891" spans="1:8">
      <c r="A12891">
        <v>39492</v>
      </c>
      <c r="B12891" t="s">
        <v>13236</v>
      </c>
      <c r="C12891" s="398" t="s">
        <v>530</v>
      </c>
      <c r="F12891" s="398">
        <v>893.27</v>
      </c>
      <c r="H12891" s="398" t="s">
        <v>10748</v>
      </c>
    </row>
    <row r="12892" spans="1:8">
      <c r="A12892">
        <v>39497</v>
      </c>
      <c r="B12892" t="s">
        <v>13237</v>
      </c>
      <c r="C12892" s="398" t="s">
        <v>530</v>
      </c>
      <c r="F12892" s="398">
        <v>806.86</v>
      </c>
      <c r="H12892" s="398" t="s">
        <v>10748</v>
      </c>
    </row>
    <row r="12893" spans="1:8">
      <c r="A12893">
        <v>39493</v>
      </c>
      <c r="B12893" t="s">
        <v>13238</v>
      </c>
      <c r="C12893" s="398" t="s">
        <v>530</v>
      </c>
      <c r="F12893" s="398">
        <v>958.12</v>
      </c>
      <c r="H12893" s="398" t="s">
        <v>10748</v>
      </c>
    </row>
    <row r="12894" spans="1:8">
      <c r="A12894">
        <v>43628</v>
      </c>
      <c r="B12894" t="s">
        <v>13239</v>
      </c>
      <c r="C12894" s="398" t="s">
        <v>530</v>
      </c>
      <c r="F12894" s="398">
        <v>1016.25</v>
      </c>
      <c r="H12894" s="398" t="s">
        <v>10748</v>
      </c>
    </row>
    <row r="12895" spans="1:8">
      <c r="A12895">
        <v>39500</v>
      </c>
      <c r="B12895" t="s">
        <v>13240</v>
      </c>
      <c r="C12895" s="398" t="s">
        <v>530</v>
      </c>
      <c r="F12895" s="398">
        <v>1045.3900000000001</v>
      </c>
      <c r="H12895" s="398" t="s">
        <v>10748</v>
      </c>
    </row>
    <row r="12896" spans="1:8">
      <c r="A12896">
        <v>39498</v>
      </c>
      <c r="B12896" t="s">
        <v>13241</v>
      </c>
      <c r="C12896" s="398" t="s">
        <v>530</v>
      </c>
      <c r="F12896" s="398">
        <v>1289.31</v>
      </c>
      <c r="H12896" s="398" t="s">
        <v>10748</v>
      </c>
    </row>
    <row r="12897" spans="1:8">
      <c r="A12897">
        <v>43621</v>
      </c>
      <c r="B12897" t="s">
        <v>13242</v>
      </c>
      <c r="C12897" s="398" t="s">
        <v>530</v>
      </c>
      <c r="F12897" s="398">
        <v>1079.77</v>
      </c>
      <c r="H12897" s="398" t="s">
        <v>10748</v>
      </c>
    </row>
    <row r="12898" spans="1:8">
      <c r="A12898">
        <v>39501</v>
      </c>
      <c r="B12898" t="s">
        <v>13243</v>
      </c>
      <c r="C12898" s="398" t="s">
        <v>530</v>
      </c>
      <c r="F12898" s="398">
        <v>1073.7</v>
      </c>
      <c r="H12898" s="398" t="s">
        <v>10748</v>
      </c>
    </row>
    <row r="12899" spans="1:8">
      <c r="A12899">
        <v>39499</v>
      </c>
      <c r="B12899" t="s">
        <v>13244</v>
      </c>
      <c r="C12899" s="398" t="s">
        <v>530</v>
      </c>
      <c r="F12899" s="398">
        <v>1307.6199999999999</v>
      </c>
      <c r="H12899" s="398" t="s">
        <v>10748</v>
      </c>
    </row>
    <row r="12900" spans="1:8">
      <c r="A12900">
        <v>3733</v>
      </c>
      <c r="B12900" t="s">
        <v>13245</v>
      </c>
      <c r="C12900" s="398" t="s">
        <v>527</v>
      </c>
      <c r="D12900" s="398">
        <v>136.07</v>
      </c>
      <c r="F12900" s="398">
        <v>113.12</v>
      </c>
      <c r="H12900" s="398" t="s">
        <v>10748</v>
      </c>
    </row>
    <row r="12901" spans="1:8">
      <c r="A12901">
        <v>3731</v>
      </c>
      <c r="B12901" t="s">
        <v>13246</v>
      </c>
      <c r="C12901" s="398" t="s">
        <v>527</v>
      </c>
      <c r="D12901" s="398">
        <v>121.75</v>
      </c>
      <c r="F12901" s="398">
        <v>101.21</v>
      </c>
      <c r="H12901" s="398" t="s">
        <v>10748</v>
      </c>
    </row>
    <row r="12902" spans="1:8">
      <c r="A12902">
        <v>38137</v>
      </c>
      <c r="B12902" t="s">
        <v>13247</v>
      </c>
      <c r="C12902" s="398" t="s">
        <v>527</v>
      </c>
      <c r="D12902" s="398">
        <v>145.62</v>
      </c>
      <c r="F12902" s="398">
        <v>121.06</v>
      </c>
      <c r="H12902" s="398" t="s">
        <v>10748</v>
      </c>
    </row>
    <row r="12903" spans="1:8">
      <c r="A12903">
        <v>38138</v>
      </c>
      <c r="B12903" t="s">
        <v>13248</v>
      </c>
      <c r="C12903" s="398" t="s">
        <v>527</v>
      </c>
      <c r="D12903" s="398">
        <v>151.19</v>
      </c>
      <c r="F12903" s="398">
        <v>125.69</v>
      </c>
      <c r="H12903" s="398" t="s">
        <v>10748</v>
      </c>
    </row>
    <row r="12904" spans="1:8">
      <c r="A12904">
        <v>45318</v>
      </c>
      <c r="B12904" t="s">
        <v>13249</v>
      </c>
      <c r="C12904" s="398" t="s">
        <v>527</v>
      </c>
      <c r="D12904" s="398">
        <v>165.62</v>
      </c>
      <c r="F12904" s="398">
        <v>140.78</v>
      </c>
      <c r="H12904" s="398" t="s">
        <v>10748</v>
      </c>
    </row>
    <row r="12905" spans="1:8">
      <c r="A12905">
        <v>45319</v>
      </c>
      <c r="B12905" t="s">
        <v>13250</v>
      </c>
      <c r="C12905" s="398" t="s">
        <v>527</v>
      </c>
      <c r="D12905" s="398">
        <v>186.33</v>
      </c>
      <c r="F12905" s="398">
        <v>158.38</v>
      </c>
      <c r="H12905" s="398" t="s">
        <v>10748</v>
      </c>
    </row>
    <row r="12906" spans="1:8">
      <c r="A12906">
        <v>45320</v>
      </c>
      <c r="B12906" t="s">
        <v>13251</v>
      </c>
      <c r="C12906" s="398" t="s">
        <v>527</v>
      </c>
      <c r="D12906" s="398">
        <v>241.41</v>
      </c>
      <c r="F12906" s="398">
        <v>205.2</v>
      </c>
      <c r="H12906" s="398" t="s">
        <v>10748</v>
      </c>
    </row>
    <row r="12907" spans="1:8">
      <c r="A12907">
        <v>45315</v>
      </c>
      <c r="B12907" t="s">
        <v>13252</v>
      </c>
      <c r="C12907" s="398" t="s">
        <v>527</v>
      </c>
      <c r="D12907" s="398">
        <v>109</v>
      </c>
      <c r="F12907" s="398">
        <v>92.65</v>
      </c>
      <c r="H12907" s="398" t="s">
        <v>10748</v>
      </c>
    </row>
    <row r="12908" spans="1:8">
      <c r="A12908">
        <v>45316</v>
      </c>
      <c r="B12908" t="s">
        <v>13253</v>
      </c>
      <c r="C12908" s="398" t="s">
        <v>527</v>
      </c>
      <c r="D12908" s="398">
        <v>125.03</v>
      </c>
      <c r="F12908" s="398">
        <v>106.28</v>
      </c>
      <c r="H12908" s="398" t="s">
        <v>10748</v>
      </c>
    </row>
    <row r="12909" spans="1:8">
      <c r="A12909">
        <v>45317</v>
      </c>
      <c r="B12909" t="s">
        <v>13254</v>
      </c>
      <c r="C12909" s="398" t="s">
        <v>527</v>
      </c>
      <c r="D12909" s="398">
        <v>148.37</v>
      </c>
      <c r="F12909" s="398">
        <v>126.12</v>
      </c>
      <c r="H12909" s="398" t="s">
        <v>10748</v>
      </c>
    </row>
    <row r="12910" spans="1:8">
      <c r="A12910">
        <v>45313</v>
      </c>
      <c r="B12910" t="s">
        <v>13255</v>
      </c>
      <c r="C12910" s="398" t="s">
        <v>527</v>
      </c>
      <c r="D12910" s="398">
        <v>142.99</v>
      </c>
      <c r="F12910" s="398">
        <v>121.54</v>
      </c>
      <c r="H12910" s="398" t="s">
        <v>10748</v>
      </c>
    </row>
    <row r="12911" spans="1:8">
      <c r="A12911">
        <v>45314</v>
      </c>
      <c r="B12911" t="s">
        <v>13256</v>
      </c>
      <c r="C12911" s="398" t="s">
        <v>527</v>
      </c>
      <c r="D12911" s="398">
        <v>200.95</v>
      </c>
      <c r="F12911" s="398">
        <v>170.81</v>
      </c>
      <c r="H12911" s="398" t="s">
        <v>10748</v>
      </c>
    </row>
    <row r="12912" spans="1:8">
      <c r="A12912">
        <v>45309</v>
      </c>
      <c r="B12912" t="s">
        <v>13257</v>
      </c>
      <c r="C12912" s="398" t="s">
        <v>527</v>
      </c>
      <c r="D12912" s="398">
        <v>100.67</v>
      </c>
      <c r="F12912" s="398">
        <v>85.57</v>
      </c>
      <c r="H12912" s="398" t="s">
        <v>10748</v>
      </c>
    </row>
    <row r="12913" spans="1:8">
      <c r="A12913">
        <v>45310</v>
      </c>
      <c r="B12913" t="s">
        <v>13258</v>
      </c>
      <c r="C12913" s="398" t="s">
        <v>527</v>
      </c>
      <c r="D12913" s="398">
        <v>117.18</v>
      </c>
      <c r="F12913" s="398">
        <v>99.6</v>
      </c>
      <c r="H12913" s="398" t="s">
        <v>10748</v>
      </c>
    </row>
    <row r="12914" spans="1:8">
      <c r="A12914">
        <v>45311</v>
      </c>
      <c r="B12914" t="s">
        <v>13259</v>
      </c>
      <c r="C12914" s="398" t="s">
        <v>527</v>
      </c>
      <c r="D12914" s="398">
        <v>127.6</v>
      </c>
      <c r="F12914" s="398">
        <v>108.46</v>
      </c>
      <c r="H12914" s="398" t="s">
        <v>10748</v>
      </c>
    </row>
    <row r="12915" spans="1:8">
      <c r="A12915">
        <v>45312</v>
      </c>
      <c r="B12915" t="s">
        <v>13260</v>
      </c>
      <c r="C12915" s="398" t="s">
        <v>527</v>
      </c>
      <c r="D12915" s="398">
        <v>154.41999999999999</v>
      </c>
      <c r="F12915" s="398">
        <v>131.26</v>
      </c>
      <c r="H12915" s="398" t="s">
        <v>10748</v>
      </c>
    </row>
    <row r="12916" spans="1:8">
      <c r="A12916">
        <v>43342</v>
      </c>
      <c r="B12916" t="s">
        <v>13261</v>
      </c>
      <c r="C12916" s="398" t="s">
        <v>527</v>
      </c>
      <c r="D12916" s="398">
        <v>109</v>
      </c>
      <c r="F12916" s="398">
        <v>92.65</v>
      </c>
      <c r="H12916" s="398" t="s">
        <v>10748</v>
      </c>
    </row>
    <row r="12917" spans="1:8">
      <c r="A12917">
        <v>43343</v>
      </c>
      <c r="B12917" t="s">
        <v>13262</v>
      </c>
      <c r="C12917" s="398" t="s">
        <v>527</v>
      </c>
      <c r="D12917" s="398">
        <v>114.13</v>
      </c>
      <c r="F12917" s="398">
        <v>97.01</v>
      </c>
      <c r="H12917" s="398" t="s">
        <v>10748</v>
      </c>
    </row>
    <row r="12918" spans="1:8">
      <c r="A12918">
        <v>43344</v>
      </c>
      <c r="B12918" t="s">
        <v>13263</v>
      </c>
      <c r="C12918" s="398" t="s">
        <v>527</v>
      </c>
      <c r="D12918" s="398">
        <v>137.54</v>
      </c>
      <c r="F12918" s="398">
        <v>116.91</v>
      </c>
      <c r="H12918" s="398" t="s">
        <v>10748</v>
      </c>
    </row>
    <row r="12919" spans="1:8">
      <c r="A12919">
        <v>45307</v>
      </c>
      <c r="B12919" t="s">
        <v>13264</v>
      </c>
      <c r="C12919" s="398" t="s">
        <v>527</v>
      </c>
      <c r="D12919" s="398">
        <v>147.47999999999999</v>
      </c>
      <c r="F12919" s="398">
        <v>125.35</v>
      </c>
      <c r="H12919" s="398" t="s">
        <v>10748</v>
      </c>
    </row>
    <row r="12920" spans="1:8">
      <c r="A12920">
        <v>43345</v>
      </c>
      <c r="B12920" t="s">
        <v>13265</v>
      </c>
      <c r="C12920" s="398" t="s">
        <v>527</v>
      </c>
      <c r="D12920" s="398">
        <v>103.71</v>
      </c>
      <c r="F12920" s="398">
        <v>88.15</v>
      </c>
      <c r="H12920" s="398" t="s">
        <v>10748</v>
      </c>
    </row>
    <row r="12921" spans="1:8">
      <c r="A12921">
        <v>43346</v>
      </c>
      <c r="B12921" t="s">
        <v>13266</v>
      </c>
      <c r="C12921" s="398" t="s">
        <v>527</v>
      </c>
      <c r="D12921" s="398">
        <v>105.8</v>
      </c>
      <c r="F12921" s="398">
        <v>89.93</v>
      </c>
      <c r="H12921" s="398" t="s">
        <v>10748</v>
      </c>
    </row>
    <row r="12922" spans="1:8">
      <c r="A12922">
        <v>43347</v>
      </c>
      <c r="B12922" t="s">
        <v>13267</v>
      </c>
      <c r="C12922" s="398" t="s">
        <v>527</v>
      </c>
      <c r="D12922" s="398">
        <v>119.26</v>
      </c>
      <c r="F12922" s="398">
        <v>101.37</v>
      </c>
      <c r="H12922" s="398" t="s">
        <v>10748</v>
      </c>
    </row>
    <row r="12923" spans="1:8">
      <c r="A12923">
        <v>43348</v>
      </c>
      <c r="B12923" t="s">
        <v>13268</v>
      </c>
      <c r="C12923" s="398" t="s">
        <v>527</v>
      </c>
      <c r="D12923" s="398">
        <v>132.44999999999999</v>
      </c>
      <c r="F12923" s="398">
        <v>112.58</v>
      </c>
      <c r="H12923" s="398" t="s">
        <v>10748</v>
      </c>
    </row>
    <row r="12924" spans="1:8">
      <c r="A12924">
        <v>45308</v>
      </c>
      <c r="B12924" t="s">
        <v>13269</v>
      </c>
      <c r="C12924" s="398" t="s">
        <v>527</v>
      </c>
      <c r="D12924" s="398">
        <v>147.47999999999999</v>
      </c>
      <c r="F12924" s="398">
        <v>125.35</v>
      </c>
      <c r="H12924" s="398" t="s">
        <v>10748</v>
      </c>
    </row>
    <row r="12925" spans="1:8">
      <c r="A12925">
        <v>43349</v>
      </c>
      <c r="B12925" t="s">
        <v>13270</v>
      </c>
      <c r="C12925" s="398" t="s">
        <v>527</v>
      </c>
      <c r="D12925" s="398">
        <v>91.09</v>
      </c>
      <c r="F12925" s="398">
        <v>77.42</v>
      </c>
      <c r="H12925" s="398" t="s">
        <v>10748</v>
      </c>
    </row>
    <row r="12926" spans="1:8">
      <c r="A12926">
        <v>3736</v>
      </c>
      <c r="B12926" t="s">
        <v>13271</v>
      </c>
      <c r="C12926" s="398" t="s">
        <v>527</v>
      </c>
      <c r="D12926" s="398">
        <v>47.45</v>
      </c>
      <c r="F12926" s="398">
        <v>40.33</v>
      </c>
      <c r="H12926" s="398" t="s">
        <v>10748</v>
      </c>
    </row>
    <row r="12927" spans="1:8">
      <c r="A12927">
        <v>3741</v>
      </c>
      <c r="B12927" t="s">
        <v>13272</v>
      </c>
      <c r="C12927" s="398" t="s">
        <v>527</v>
      </c>
      <c r="D12927" s="398">
        <v>51.29</v>
      </c>
      <c r="F12927" s="398">
        <v>43.6</v>
      </c>
      <c r="H12927" s="398" t="s">
        <v>10748</v>
      </c>
    </row>
    <row r="12928" spans="1:8">
      <c r="A12928">
        <v>3737</v>
      </c>
      <c r="B12928" t="s">
        <v>13273</v>
      </c>
      <c r="C12928" s="398" t="s">
        <v>527</v>
      </c>
      <c r="D12928" s="398">
        <v>69.89</v>
      </c>
      <c r="F12928" s="398">
        <v>59.4</v>
      </c>
      <c r="H12928" s="398" t="s">
        <v>10748</v>
      </c>
    </row>
    <row r="12929" spans="1:8">
      <c r="A12929">
        <v>43353</v>
      </c>
      <c r="B12929" t="s">
        <v>13274</v>
      </c>
      <c r="C12929" s="398" t="s">
        <v>527</v>
      </c>
      <c r="D12929" s="398">
        <v>76.94</v>
      </c>
      <c r="F12929" s="398">
        <v>65.400000000000006</v>
      </c>
      <c r="H12929" s="398" t="s">
        <v>10748</v>
      </c>
    </row>
    <row r="12930" spans="1:8">
      <c r="A12930">
        <v>43350</v>
      </c>
      <c r="B12930" t="s">
        <v>13275</v>
      </c>
      <c r="C12930" s="398" t="s">
        <v>527</v>
      </c>
      <c r="D12930" s="398">
        <v>96.18</v>
      </c>
      <c r="F12930" s="398">
        <v>81.75</v>
      </c>
      <c r="H12930" s="398" t="s">
        <v>10748</v>
      </c>
    </row>
    <row r="12931" spans="1:8">
      <c r="A12931">
        <v>43351</v>
      </c>
      <c r="B12931" t="s">
        <v>13276</v>
      </c>
      <c r="C12931" s="398" t="s">
        <v>527</v>
      </c>
      <c r="D12931" s="398">
        <v>106.18</v>
      </c>
      <c r="F12931" s="398">
        <v>90.25</v>
      </c>
      <c r="H12931" s="398" t="s">
        <v>10748</v>
      </c>
    </row>
    <row r="12932" spans="1:8">
      <c r="A12932">
        <v>43352</v>
      </c>
      <c r="B12932" t="s">
        <v>13277</v>
      </c>
      <c r="C12932" s="398" t="s">
        <v>527</v>
      </c>
      <c r="D12932" s="398">
        <v>129.52000000000001</v>
      </c>
      <c r="F12932" s="398">
        <v>110.09</v>
      </c>
      <c r="H12932" s="398" t="s">
        <v>10748</v>
      </c>
    </row>
    <row r="12933" spans="1:8">
      <c r="A12933">
        <v>45306</v>
      </c>
      <c r="B12933" t="s">
        <v>13278</v>
      </c>
      <c r="C12933" s="398" t="s">
        <v>527</v>
      </c>
      <c r="D12933" s="398">
        <v>168</v>
      </c>
      <c r="F12933" s="398">
        <v>142.80000000000001</v>
      </c>
      <c r="H12933" s="398" t="s">
        <v>10748</v>
      </c>
    </row>
    <row r="12934" spans="1:8">
      <c r="A12934">
        <v>44379</v>
      </c>
      <c r="B12934" t="s">
        <v>13279</v>
      </c>
      <c r="C12934" s="398" t="s">
        <v>527</v>
      </c>
      <c r="D12934" s="398">
        <v>109</v>
      </c>
      <c r="F12934" s="398">
        <v>92.65</v>
      </c>
      <c r="H12934" s="398" t="s">
        <v>10748</v>
      </c>
    </row>
    <row r="12935" spans="1:8">
      <c r="A12935">
        <v>43355</v>
      </c>
      <c r="B12935" t="s">
        <v>13280</v>
      </c>
      <c r="C12935" s="398" t="s">
        <v>527</v>
      </c>
      <c r="D12935" s="398">
        <v>126.6</v>
      </c>
      <c r="F12935" s="398">
        <v>107.61</v>
      </c>
      <c r="H12935" s="398" t="s">
        <v>10748</v>
      </c>
    </row>
    <row r="12936" spans="1:8">
      <c r="A12936">
        <v>43356</v>
      </c>
      <c r="B12936" t="s">
        <v>13281</v>
      </c>
      <c r="C12936" s="398" t="s">
        <v>527</v>
      </c>
      <c r="D12936" s="398">
        <v>148.94999999999999</v>
      </c>
      <c r="F12936" s="398">
        <v>126.61</v>
      </c>
      <c r="H12936" s="398" t="s">
        <v>10748</v>
      </c>
    </row>
    <row r="12937" spans="1:8">
      <c r="A12937">
        <v>45305</v>
      </c>
      <c r="B12937" t="s">
        <v>13282</v>
      </c>
      <c r="C12937" s="398" t="s">
        <v>527</v>
      </c>
      <c r="D12937" s="398">
        <v>181.65</v>
      </c>
      <c r="F12937" s="398">
        <v>154.4</v>
      </c>
      <c r="H12937" s="398" t="s">
        <v>10748</v>
      </c>
    </row>
    <row r="12938" spans="1:8">
      <c r="A12938">
        <v>3742</v>
      </c>
      <c r="B12938" t="s">
        <v>13283</v>
      </c>
      <c r="C12938" s="398" t="s">
        <v>527</v>
      </c>
      <c r="D12938" s="398">
        <v>68.319999999999993</v>
      </c>
      <c r="F12938" s="398">
        <v>58.07</v>
      </c>
      <c r="H12938" s="398" t="s">
        <v>10748</v>
      </c>
    </row>
    <row r="12939" spans="1:8">
      <c r="A12939">
        <v>43357</v>
      </c>
      <c r="B12939" t="s">
        <v>13284</v>
      </c>
      <c r="C12939" s="398" t="s">
        <v>527</v>
      </c>
      <c r="D12939" s="398">
        <v>84</v>
      </c>
      <c r="F12939" s="398">
        <v>71.400000000000006</v>
      </c>
      <c r="H12939" s="398" t="s">
        <v>10748</v>
      </c>
    </row>
    <row r="12940" spans="1:8">
      <c r="A12940">
        <v>38194</v>
      </c>
      <c r="B12940" t="s">
        <v>13285</v>
      </c>
      <c r="C12940" s="398" t="s">
        <v>530</v>
      </c>
      <c r="D12940" s="398">
        <v>3.6</v>
      </c>
      <c r="F12940" s="398">
        <v>4.28</v>
      </c>
      <c r="H12940" s="398" t="s">
        <v>10748</v>
      </c>
    </row>
    <row r="12941" spans="1:8">
      <c r="A12941">
        <v>38193</v>
      </c>
      <c r="B12941" t="s">
        <v>13286</v>
      </c>
      <c r="C12941" s="398" t="s">
        <v>530</v>
      </c>
      <c r="D12941" s="398">
        <v>3.12</v>
      </c>
      <c r="F12941" s="398">
        <v>3.72</v>
      </c>
      <c r="H12941" s="398" t="s">
        <v>10748</v>
      </c>
    </row>
    <row r="12942" spans="1:8">
      <c r="A12942">
        <v>39388</v>
      </c>
      <c r="B12942" t="s">
        <v>13287</v>
      </c>
      <c r="C12942" s="398" t="s">
        <v>530</v>
      </c>
      <c r="D12942" s="398">
        <v>4.42</v>
      </c>
      <c r="F12942" s="398">
        <v>5.26</v>
      </c>
      <c r="H12942" s="398" t="s">
        <v>10748</v>
      </c>
    </row>
    <row r="12943" spans="1:8">
      <c r="A12943">
        <v>39387</v>
      </c>
      <c r="B12943" t="s">
        <v>13288</v>
      </c>
      <c r="C12943" s="398" t="s">
        <v>530</v>
      </c>
      <c r="D12943" s="398">
        <v>6.9</v>
      </c>
      <c r="F12943" s="398">
        <v>8.1999999999999993</v>
      </c>
      <c r="H12943" s="398" t="s">
        <v>10748</v>
      </c>
    </row>
    <row r="12944" spans="1:8">
      <c r="A12944">
        <v>39386</v>
      </c>
      <c r="B12944" t="s">
        <v>13289</v>
      </c>
      <c r="C12944" s="398" t="s">
        <v>530</v>
      </c>
      <c r="D12944" s="398">
        <v>4.8099999999999996</v>
      </c>
      <c r="F12944" s="398">
        <v>5.72</v>
      </c>
      <c r="H12944" s="398" t="s">
        <v>10748</v>
      </c>
    </row>
    <row r="12945" spans="1:8">
      <c r="A12945">
        <v>45229</v>
      </c>
      <c r="B12945" t="s">
        <v>13290</v>
      </c>
      <c r="C12945" s="398" t="s">
        <v>530</v>
      </c>
      <c r="D12945" s="398">
        <v>2.84</v>
      </c>
      <c r="F12945" s="398">
        <v>2.67</v>
      </c>
      <c r="H12945" s="398" t="s">
        <v>10748</v>
      </c>
    </row>
    <row r="12946" spans="1:8">
      <c r="A12946">
        <v>746</v>
      </c>
      <c r="B12946" t="s">
        <v>13291</v>
      </c>
      <c r="C12946" s="398" t="s">
        <v>530</v>
      </c>
      <c r="D12946" s="398">
        <v>2480</v>
      </c>
      <c r="F12946" s="398">
        <v>2287</v>
      </c>
      <c r="H12946" s="398" t="s">
        <v>10748</v>
      </c>
    </row>
    <row r="12947" spans="1:8">
      <c r="A12947">
        <v>20269</v>
      </c>
      <c r="B12947" t="s">
        <v>13292</v>
      </c>
      <c r="C12947" s="398" t="s">
        <v>530</v>
      </c>
      <c r="D12947" s="398">
        <v>109.97</v>
      </c>
      <c r="F12947" s="398">
        <v>106.28</v>
      </c>
      <c r="H12947" s="398" t="s">
        <v>10748</v>
      </c>
    </row>
    <row r="12948" spans="1:8">
      <c r="A12948">
        <v>20270</v>
      </c>
      <c r="B12948" t="s">
        <v>13293</v>
      </c>
      <c r="C12948" s="398" t="s">
        <v>530</v>
      </c>
      <c r="D12948" s="398">
        <v>121.51</v>
      </c>
      <c r="F12948" s="398">
        <v>117.44</v>
      </c>
      <c r="H12948" s="398" t="s">
        <v>10748</v>
      </c>
    </row>
    <row r="12949" spans="1:8">
      <c r="A12949">
        <v>11696</v>
      </c>
      <c r="B12949" t="s">
        <v>13294</v>
      </c>
      <c r="C12949" s="398" t="s">
        <v>530</v>
      </c>
      <c r="D12949" s="398">
        <v>194.51</v>
      </c>
      <c r="F12949" s="398">
        <v>187.99</v>
      </c>
      <c r="H12949" s="398" t="s">
        <v>10748</v>
      </c>
    </row>
    <row r="12950" spans="1:8">
      <c r="A12950">
        <v>10427</v>
      </c>
      <c r="B12950" t="s">
        <v>13295</v>
      </c>
      <c r="C12950" s="398" t="s">
        <v>530</v>
      </c>
      <c r="D12950" s="398">
        <v>544.33000000000004</v>
      </c>
      <c r="F12950" s="398">
        <v>526.07000000000005</v>
      </c>
      <c r="H12950" s="398" t="s">
        <v>10748</v>
      </c>
    </row>
    <row r="12951" spans="1:8">
      <c r="A12951">
        <v>10428</v>
      </c>
      <c r="B12951" t="s">
        <v>13296</v>
      </c>
      <c r="C12951" s="398" t="s">
        <v>530</v>
      </c>
      <c r="D12951" s="398">
        <v>560.83000000000004</v>
      </c>
      <c r="F12951" s="398">
        <v>542.02</v>
      </c>
      <c r="H12951" s="398" t="s">
        <v>10748</v>
      </c>
    </row>
    <row r="12952" spans="1:8">
      <c r="A12952">
        <v>36521</v>
      </c>
      <c r="B12952" t="s">
        <v>13297</v>
      </c>
      <c r="C12952" s="398" t="s">
        <v>530</v>
      </c>
      <c r="D12952" s="398">
        <v>174.99</v>
      </c>
      <c r="F12952" s="398">
        <v>169.12</v>
      </c>
      <c r="H12952" s="398" t="s">
        <v>10748</v>
      </c>
    </row>
    <row r="12953" spans="1:8">
      <c r="A12953">
        <v>36794</v>
      </c>
      <c r="B12953" t="s">
        <v>13298</v>
      </c>
      <c r="C12953" s="398" t="s">
        <v>530</v>
      </c>
      <c r="D12953" s="398">
        <v>186.29</v>
      </c>
      <c r="F12953" s="398">
        <v>180.04</v>
      </c>
      <c r="H12953" s="398" t="s">
        <v>10748</v>
      </c>
    </row>
    <row r="12954" spans="1:8">
      <c r="A12954">
        <v>10426</v>
      </c>
      <c r="B12954" t="s">
        <v>13299</v>
      </c>
      <c r="C12954" s="398" t="s">
        <v>530</v>
      </c>
      <c r="D12954" s="398">
        <v>208.6</v>
      </c>
      <c r="F12954" s="398">
        <v>201.61</v>
      </c>
      <c r="H12954" s="398" t="s">
        <v>10748</v>
      </c>
    </row>
    <row r="12955" spans="1:8">
      <c r="A12955">
        <v>10425</v>
      </c>
      <c r="B12955" t="s">
        <v>13300</v>
      </c>
      <c r="C12955" s="398" t="s">
        <v>530</v>
      </c>
      <c r="D12955" s="398">
        <v>105.83</v>
      </c>
      <c r="F12955" s="398">
        <v>102.28</v>
      </c>
      <c r="H12955" s="398" t="s">
        <v>10748</v>
      </c>
    </row>
    <row r="12956" spans="1:8">
      <c r="A12956">
        <v>10431</v>
      </c>
      <c r="B12956" t="s">
        <v>13301</v>
      </c>
      <c r="C12956" s="398" t="s">
        <v>530</v>
      </c>
      <c r="D12956" s="398">
        <v>362.31</v>
      </c>
      <c r="F12956" s="398">
        <v>350.16</v>
      </c>
      <c r="H12956" s="398" t="s">
        <v>10748</v>
      </c>
    </row>
    <row r="12957" spans="1:8">
      <c r="A12957">
        <v>10429</v>
      </c>
      <c r="B12957" t="s">
        <v>13302</v>
      </c>
      <c r="C12957" s="398" t="s">
        <v>530</v>
      </c>
      <c r="D12957" s="398">
        <v>178.74</v>
      </c>
      <c r="F12957" s="398">
        <v>172.74</v>
      </c>
      <c r="H12957" s="398" t="s">
        <v>10748</v>
      </c>
    </row>
    <row r="12958" spans="1:8">
      <c r="A12958">
        <v>10853</v>
      </c>
      <c r="B12958" t="s">
        <v>13303</v>
      </c>
      <c r="C12958" s="398" t="s">
        <v>530</v>
      </c>
      <c r="D12958" s="398">
        <v>127.15</v>
      </c>
      <c r="F12958" s="398">
        <v>99.18</v>
      </c>
      <c r="H12958" s="398" t="s">
        <v>10748</v>
      </c>
    </row>
    <row r="12959" spans="1:8">
      <c r="A12959">
        <v>5093</v>
      </c>
      <c r="B12959" t="s">
        <v>13304</v>
      </c>
      <c r="C12959" s="398" t="s">
        <v>11155</v>
      </c>
      <c r="D12959" s="398">
        <v>23.48</v>
      </c>
      <c r="F12959" s="398">
        <v>17.36</v>
      </c>
      <c r="H12959" s="398" t="s">
        <v>10748</v>
      </c>
    </row>
    <row r="12960" spans="1:8">
      <c r="A12960">
        <v>45254</v>
      </c>
      <c r="B12960" t="s">
        <v>13305</v>
      </c>
      <c r="C12960" s="398" t="s">
        <v>530</v>
      </c>
      <c r="D12960" s="398">
        <v>36.86</v>
      </c>
      <c r="F12960" s="398">
        <v>34.6</v>
      </c>
      <c r="H12960" s="398" t="s">
        <v>10748</v>
      </c>
    </row>
    <row r="12961" spans="1:8">
      <c r="A12961">
        <v>45253</v>
      </c>
      <c r="B12961" t="s">
        <v>13306</v>
      </c>
      <c r="C12961" s="398" t="s">
        <v>530</v>
      </c>
      <c r="D12961" s="398">
        <v>47.78</v>
      </c>
      <c r="F12961" s="398">
        <v>44.84</v>
      </c>
      <c r="H12961" s="398" t="s">
        <v>10748</v>
      </c>
    </row>
    <row r="12962" spans="1:8">
      <c r="A12962">
        <v>44331</v>
      </c>
      <c r="B12962" t="s">
        <v>13307</v>
      </c>
      <c r="C12962" s="398" t="s">
        <v>10113</v>
      </c>
      <c r="D12962" s="398">
        <v>52.47</v>
      </c>
      <c r="F12962" s="398">
        <v>63.85</v>
      </c>
      <c r="H12962" s="398" t="s">
        <v>10748</v>
      </c>
    </row>
    <row r="12963" spans="1:8">
      <c r="A12963">
        <v>37768</v>
      </c>
      <c r="B12963" t="s">
        <v>13308</v>
      </c>
      <c r="C12963" s="398" t="s">
        <v>530</v>
      </c>
      <c r="F12963" s="398">
        <v>315650</v>
      </c>
      <c r="H12963" s="398" t="s">
        <v>10748</v>
      </c>
    </row>
    <row r="12964" spans="1:8">
      <c r="A12964">
        <v>38382</v>
      </c>
      <c r="B12964" t="s">
        <v>13309</v>
      </c>
      <c r="C12964" s="398" t="s">
        <v>530</v>
      </c>
      <c r="D12964" s="398">
        <v>16.32</v>
      </c>
      <c r="F12964" s="398">
        <v>15.33</v>
      </c>
      <c r="H12964" s="398" t="s">
        <v>10748</v>
      </c>
    </row>
    <row r="12965" spans="1:8">
      <c r="A12965">
        <v>38383</v>
      </c>
      <c r="B12965" t="s">
        <v>13310</v>
      </c>
      <c r="C12965" s="398" t="s">
        <v>530</v>
      </c>
      <c r="D12965" s="398">
        <v>2.59</v>
      </c>
      <c r="F12965" s="398">
        <v>2.44</v>
      </c>
      <c r="H12965" s="398" t="s">
        <v>10748</v>
      </c>
    </row>
    <row r="12966" spans="1:8">
      <c r="A12966">
        <v>3768</v>
      </c>
      <c r="B12966" t="s">
        <v>13311</v>
      </c>
      <c r="C12966" s="398" t="s">
        <v>530</v>
      </c>
      <c r="D12966" s="398">
        <v>3.63</v>
      </c>
      <c r="F12966" s="398">
        <v>3.91</v>
      </c>
      <c r="H12966" s="398" t="s">
        <v>10748</v>
      </c>
    </row>
    <row r="12967" spans="1:8">
      <c r="A12967">
        <v>3767</v>
      </c>
      <c r="B12967" t="s">
        <v>13312</v>
      </c>
      <c r="C12967" s="398" t="s">
        <v>530</v>
      </c>
      <c r="D12967" s="398">
        <v>1.21</v>
      </c>
      <c r="F12967" s="398">
        <v>1.31</v>
      </c>
      <c r="H12967" s="398" t="s">
        <v>10748</v>
      </c>
    </row>
    <row r="12968" spans="1:8">
      <c r="A12968">
        <v>42440</v>
      </c>
      <c r="B12968" t="s">
        <v>13313</v>
      </c>
      <c r="C12968" s="398" t="s">
        <v>530</v>
      </c>
      <c r="F12968" s="398">
        <v>1235.9100000000001</v>
      </c>
      <c r="H12968" s="398" t="s">
        <v>10748</v>
      </c>
    </row>
    <row r="12969" spans="1:8">
      <c r="A12969">
        <v>20193</v>
      </c>
      <c r="B12969" t="s">
        <v>13314</v>
      </c>
      <c r="C12969" s="398" t="s">
        <v>13315</v>
      </c>
      <c r="D12969" s="398">
        <v>24.75</v>
      </c>
      <c r="F12969" s="398">
        <v>22.5</v>
      </c>
      <c r="H12969" s="398" t="s">
        <v>10748</v>
      </c>
    </row>
    <row r="12970" spans="1:8">
      <c r="A12970">
        <v>10527</v>
      </c>
      <c r="B12970" t="s">
        <v>13316</v>
      </c>
      <c r="C12970" s="398" t="s">
        <v>13317</v>
      </c>
      <c r="D12970" s="398">
        <v>33</v>
      </c>
      <c r="F12970" s="398">
        <v>30</v>
      </c>
      <c r="H12970" s="398" t="s">
        <v>10748</v>
      </c>
    </row>
    <row r="12971" spans="1:8">
      <c r="A12971">
        <v>41805</v>
      </c>
      <c r="B12971" t="s">
        <v>13318</v>
      </c>
      <c r="C12971" s="398" t="s">
        <v>7551</v>
      </c>
      <c r="D12971" s="398">
        <v>948.75</v>
      </c>
      <c r="F12971" s="398">
        <v>862.5</v>
      </c>
      <c r="H12971" s="398" t="s">
        <v>10748</v>
      </c>
    </row>
    <row r="12972" spans="1:8">
      <c r="A12972">
        <v>40271</v>
      </c>
      <c r="B12972" t="s">
        <v>13319</v>
      </c>
      <c r="C12972" s="398" t="s">
        <v>13320</v>
      </c>
      <c r="D12972" s="398">
        <v>25.26</v>
      </c>
      <c r="F12972" s="398">
        <v>22.96</v>
      </c>
      <c r="H12972" s="398" t="s">
        <v>10748</v>
      </c>
    </row>
    <row r="12973" spans="1:8">
      <c r="A12973">
        <v>40287</v>
      </c>
      <c r="B12973" t="s">
        <v>13321</v>
      </c>
      <c r="C12973" s="398" t="s">
        <v>7551</v>
      </c>
      <c r="D12973" s="398">
        <v>9.7200000000000006</v>
      </c>
      <c r="F12973" s="398">
        <v>8.84</v>
      </c>
      <c r="H12973" s="398" t="s">
        <v>10748</v>
      </c>
    </row>
    <row r="12974" spans="1:8">
      <c r="A12974">
        <v>10779</v>
      </c>
      <c r="B12974" t="s">
        <v>13322</v>
      </c>
      <c r="C12974" s="398" t="s">
        <v>7551</v>
      </c>
      <c r="F12974" s="398">
        <v>1160.93</v>
      </c>
      <c r="H12974" s="398" t="s">
        <v>10748</v>
      </c>
    </row>
    <row r="12975" spans="1:8">
      <c r="A12975">
        <v>10777</v>
      </c>
      <c r="B12975" t="s">
        <v>13323</v>
      </c>
      <c r="C12975" s="398" t="s">
        <v>7551</v>
      </c>
      <c r="F12975" s="398">
        <v>1054.51</v>
      </c>
      <c r="H12975" s="398" t="s">
        <v>10748</v>
      </c>
    </row>
    <row r="12976" spans="1:8">
      <c r="A12976">
        <v>10775</v>
      </c>
      <c r="B12976" t="s">
        <v>13324</v>
      </c>
      <c r="C12976" s="398" t="s">
        <v>7551</v>
      </c>
      <c r="F12976" s="398">
        <v>928.75</v>
      </c>
      <c r="H12976" s="398" t="s">
        <v>10748</v>
      </c>
    </row>
    <row r="12977" spans="1:8">
      <c r="A12977">
        <v>10776</v>
      </c>
      <c r="B12977" t="s">
        <v>13325</v>
      </c>
      <c r="C12977" s="398" t="s">
        <v>7551</v>
      </c>
      <c r="F12977" s="398">
        <v>725.58</v>
      </c>
      <c r="H12977" s="398" t="s">
        <v>10748</v>
      </c>
    </row>
    <row r="12978" spans="1:8">
      <c r="A12978">
        <v>10778</v>
      </c>
      <c r="B12978" t="s">
        <v>13326</v>
      </c>
      <c r="C12978" s="398" t="s">
        <v>7551</v>
      </c>
      <c r="F12978" s="398">
        <v>1160.93</v>
      </c>
      <c r="H12978" s="398" t="s">
        <v>10748</v>
      </c>
    </row>
    <row r="12979" spans="1:8">
      <c r="A12979">
        <v>40339</v>
      </c>
      <c r="B12979" t="s">
        <v>13327</v>
      </c>
      <c r="C12979" s="398" t="s">
        <v>13320</v>
      </c>
      <c r="D12979" s="398">
        <v>8.86</v>
      </c>
      <c r="F12979" s="398">
        <v>8.0500000000000007</v>
      </c>
      <c r="H12979" s="398" t="s">
        <v>10748</v>
      </c>
    </row>
    <row r="12980" spans="1:8">
      <c r="A12980">
        <v>10749</v>
      </c>
      <c r="B12980" t="s">
        <v>13328</v>
      </c>
      <c r="C12980" s="398" t="s">
        <v>13320</v>
      </c>
      <c r="D12980" s="398">
        <v>29.28</v>
      </c>
      <c r="F12980" s="398">
        <v>26.62</v>
      </c>
      <c r="H12980" s="398" t="s">
        <v>10748</v>
      </c>
    </row>
    <row r="12981" spans="1:8">
      <c r="A12981">
        <v>40290</v>
      </c>
      <c r="B12981" t="s">
        <v>13329</v>
      </c>
      <c r="C12981" s="398" t="s">
        <v>13320</v>
      </c>
      <c r="D12981" s="398">
        <v>15.84</v>
      </c>
      <c r="F12981" s="398">
        <v>14.4</v>
      </c>
      <c r="H12981" s="398" t="s">
        <v>10748</v>
      </c>
    </row>
    <row r="12982" spans="1:8">
      <c r="A12982">
        <v>3346</v>
      </c>
      <c r="B12982" t="s">
        <v>13330</v>
      </c>
      <c r="C12982" s="398" t="s">
        <v>2500</v>
      </c>
      <c r="D12982" s="398">
        <v>24.75</v>
      </c>
      <c r="F12982" s="398">
        <v>27</v>
      </c>
      <c r="H12982" s="398" t="s">
        <v>10748</v>
      </c>
    </row>
    <row r="12983" spans="1:8">
      <c r="A12983">
        <v>3348</v>
      </c>
      <c r="B12983" t="s">
        <v>13331</v>
      </c>
      <c r="C12983" s="398" t="s">
        <v>2500</v>
      </c>
      <c r="D12983" s="398">
        <v>29.61</v>
      </c>
      <c r="F12983" s="398">
        <v>32.299999999999997</v>
      </c>
      <c r="H12983" s="398" t="s">
        <v>10748</v>
      </c>
    </row>
    <row r="12984" spans="1:8">
      <c r="A12984">
        <v>39833</v>
      </c>
      <c r="B12984" t="s">
        <v>13332</v>
      </c>
      <c r="C12984" s="398" t="s">
        <v>2500</v>
      </c>
      <c r="D12984" s="398">
        <v>40.549999999999997</v>
      </c>
      <c r="F12984" s="398">
        <v>44.24</v>
      </c>
      <c r="H12984" s="398" t="s">
        <v>10748</v>
      </c>
    </row>
    <row r="12985" spans="1:8">
      <c r="A12985">
        <v>7252</v>
      </c>
      <c r="B12985" t="s">
        <v>13333</v>
      </c>
      <c r="C12985" s="398" t="s">
        <v>2500</v>
      </c>
      <c r="F12985" s="398">
        <v>2.48</v>
      </c>
      <c r="H12985" s="398" t="s">
        <v>10748</v>
      </c>
    </row>
    <row r="12986" spans="1:8">
      <c r="A12986">
        <v>7247</v>
      </c>
      <c r="B12986" t="s">
        <v>13334</v>
      </c>
      <c r="C12986" s="398" t="s">
        <v>2500</v>
      </c>
      <c r="F12986" s="398">
        <v>2.48</v>
      </c>
      <c r="H12986" s="398" t="s">
        <v>10748</v>
      </c>
    </row>
    <row r="12987" spans="1:8">
      <c r="A12987">
        <v>40291</v>
      </c>
      <c r="B12987" t="s">
        <v>13335</v>
      </c>
      <c r="C12987" s="398" t="s">
        <v>13320</v>
      </c>
      <c r="D12987" s="398">
        <v>825</v>
      </c>
      <c r="F12987" s="398">
        <v>750</v>
      </c>
      <c r="H12987" s="398" t="s">
        <v>10748</v>
      </c>
    </row>
    <row r="12988" spans="1:8">
      <c r="A12988">
        <v>40275</v>
      </c>
      <c r="B12988" t="s">
        <v>13336</v>
      </c>
      <c r="C12988" s="398" t="s">
        <v>13320</v>
      </c>
      <c r="D12988" s="398">
        <v>26.4</v>
      </c>
      <c r="F12988" s="398">
        <v>24</v>
      </c>
      <c r="H12988" s="398" t="s">
        <v>10748</v>
      </c>
    </row>
    <row r="12989" spans="1:8">
      <c r="A12989">
        <v>42408</v>
      </c>
      <c r="B12989" t="s">
        <v>13337</v>
      </c>
      <c r="C12989" s="398" t="s">
        <v>527</v>
      </c>
      <c r="D12989" s="398">
        <v>2.48</v>
      </c>
      <c r="F12989" s="398">
        <v>2.33</v>
      </c>
      <c r="H12989" s="398" t="s">
        <v>10748</v>
      </c>
    </row>
    <row r="12990" spans="1:8">
      <c r="A12990">
        <v>3777</v>
      </c>
      <c r="B12990" t="s">
        <v>13338</v>
      </c>
      <c r="C12990" s="398" t="s">
        <v>527</v>
      </c>
      <c r="D12990" s="398">
        <v>2.19</v>
      </c>
      <c r="F12990" s="398">
        <v>2.0499999999999998</v>
      </c>
      <c r="H12990" s="398" t="s">
        <v>10748</v>
      </c>
    </row>
    <row r="12991" spans="1:8">
      <c r="A12991">
        <v>44699</v>
      </c>
      <c r="B12991" t="s">
        <v>13339</v>
      </c>
      <c r="C12991" s="398" t="s">
        <v>298</v>
      </c>
      <c r="D12991" s="398">
        <v>57.01</v>
      </c>
      <c r="F12991" s="398">
        <v>57.97</v>
      </c>
      <c r="H12991" s="398" t="s">
        <v>10748</v>
      </c>
    </row>
    <row r="12992" spans="1:8">
      <c r="A12992">
        <v>3798</v>
      </c>
      <c r="B12992" t="s">
        <v>13340</v>
      </c>
      <c r="C12992" s="398" t="s">
        <v>530</v>
      </c>
      <c r="D12992" s="398">
        <v>92.1</v>
      </c>
      <c r="F12992" s="398">
        <v>64.17</v>
      </c>
      <c r="H12992" s="398" t="s">
        <v>10748</v>
      </c>
    </row>
    <row r="12993" spans="1:8">
      <c r="A12993">
        <v>38769</v>
      </c>
      <c r="B12993" t="s">
        <v>13341</v>
      </c>
      <c r="C12993" s="398" t="s">
        <v>530</v>
      </c>
      <c r="D12993" s="398">
        <v>71.930000000000007</v>
      </c>
      <c r="F12993" s="398">
        <v>50.11</v>
      </c>
      <c r="H12993" s="398" t="s">
        <v>10748</v>
      </c>
    </row>
    <row r="12994" spans="1:8">
      <c r="A12994">
        <v>38774</v>
      </c>
      <c r="B12994" t="s">
        <v>13342</v>
      </c>
      <c r="C12994" s="398" t="s">
        <v>530</v>
      </c>
      <c r="D12994" s="398">
        <v>9.0399999999999991</v>
      </c>
      <c r="F12994" s="398">
        <v>10.75</v>
      </c>
      <c r="H12994" s="398" t="s">
        <v>10748</v>
      </c>
    </row>
    <row r="12995" spans="1:8">
      <c r="A12995">
        <v>42247</v>
      </c>
      <c r="B12995" t="s">
        <v>13343</v>
      </c>
      <c r="C12995" s="398" t="s">
        <v>530</v>
      </c>
      <c r="D12995" s="398">
        <v>308.69</v>
      </c>
      <c r="F12995" s="398">
        <v>367</v>
      </c>
      <c r="H12995" s="398" t="s">
        <v>10748</v>
      </c>
    </row>
    <row r="12996" spans="1:8">
      <c r="A12996">
        <v>42248</v>
      </c>
      <c r="B12996" t="s">
        <v>13344</v>
      </c>
      <c r="C12996" s="398" t="s">
        <v>530</v>
      </c>
      <c r="D12996" s="398">
        <v>358.57</v>
      </c>
      <c r="F12996" s="398">
        <v>426.3</v>
      </c>
      <c r="H12996" s="398" t="s">
        <v>10748</v>
      </c>
    </row>
    <row r="12997" spans="1:8">
      <c r="A12997">
        <v>42249</v>
      </c>
      <c r="B12997" t="s">
        <v>13345</v>
      </c>
      <c r="C12997" s="398" t="s">
        <v>530</v>
      </c>
      <c r="D12997" s="398">
        <v>594.03</v>
      </c>
      <c r="F12997" s="398">
        <v>706.23</v>
      </c>
      <c r="H12997" s="398" t="s">
        <v>10748</v>
      </c>
    </row>
    <row r="12998" spans="1:8">
      <c r="A12998">
        <v>42244</v>
      </c>
      <c r="B12998" t="s">
        <v>13346</v>
      </c>
      <c r="C12998" s="398" t="s">
        <v>530</v>
      </c>
      <c r="D12998" s="398">
        <v>92.77</v>
      </c>
      <c r="F12998" s="398">
        <v>110.29</v>
      </c>
      <c r="H12998" s="398" t="s">
        <v>10748</v>
      </c>
    </row>
    <row r="12999" spans="1:8">
      <c r="A12999">
        <v>42245</v>
      </c>
      <c r="B12999" t="s">
        <v>13347</v>
      </c>
      <c r="C12999" s="398" t="s">
        <v>530</v>
      </c>
      <c r="D12999" s="398">
        <v>171.18</v>
      </c>
      <c r="F12999" s="398">
        <v>203.52</v>
      </c>
      <c r="H12999" s="398" t="s">
        <v>10748</v>
      </c>
    </row>
    <row r="13000" spans="1:8">
      <c r="A13000">
        <v>42246</v>
      </c>
      <c r="B13000" t="s">
        <v>13348</v>
      </c>
      <c r="C13000" s="398" t="s">
        <v>530</v>
      </c>
      <c r="D13000" s="398">
        <v>189.49</v>
      </c>
      <c r="F13000" s="398">
        <v>225.29</v>
      </c>
      <c r="H13000" s="398" t="s">
        <v>10748</v>
      </c>
    </row>
    <row r="13001" spans="1:8">
      <c r="A13001">
        <v>42243</v>
      </c>
      <c r="B13001" t="s">
        <v>13349</v>
      </c>
      <c r="C13001" s="398" t="s">
        <v>530</v>
      </c>
      <c r="D13001" s="398">
        <v>228.5</v>
      </c>
      <c r="F13001" s="398">
        <v>271.66000000000003</v>
      </c>
      <c r="H13001" s="398" t="s">
        <v>10748</v>
      </c>
    </row>
    <row r="13002" spans="1:8">
      <c r="A13002">
        <v>38889</v>
      </c>
      <c r="B13002" t="s">
        <v>13350</v>
      </c>
      <c r="C13002" s="398" t="s">
        <v>530</v>
      </c>
      <c r="D13002" s="398">
        <v>55.13</v>
      </c>
      <c r="F13002" s="398">
        <v>38.409999999999997</v>
      </c>
      <c r="H13002" s="398" t="s">
        <v>10748</v>
      </c>
    </row>
    <row r="13003" spans="1:8">
      <c r="A13003">
        <v>38784</v>
      </c>
      <c r="B13003" t="s">
        <v>13351</v>
      </c>
      <c r="C13003" s="398" t="s">
        <v>530</v>
      </c>
      <c r="D13003" s="398">
        <v>73.75</v>
      </c>
      <c r="F13003" s="398">
        <v>51.38</v>
      </c>
      <c r="H13003" s="398" t="s">
        <v>10748</v>
      </c>
    </row>
    <row r="13004" spans="1:8">
      <c r="A13004">
        <v>3780</v>
      </c>
      <c r="B13004" t="s">
        <v>13352</v>
      </c>
      <c r="C13004" s="398" t="s">
        <v>530</v>
      </c>
      <c r="D13004" s="398">
        <v>113.4</v>
      </c>
      <c r="F13004" s="398">
        <v>79.010000000000005</v>
      </c>
      <c r="H13004" s="398" t="s">
        <v>10748</v>
      </c>
    </row>
    <row r="13005" spans="1:8">
      <c r="A13005">
        <v>38773</v>
      </c>
      <c r="B13005" t="s">
        <v>13353</v>
      </c>
      <c r="C13005" s="398" t="s">
        <v>530</v>
      </c>
      <c r="D13005" s="398">
        <v>7.23</v>
      </c>
      <c r="F13005" s="398">
        <v>5.04</v>
      </c>
      <c r="H13005" s="398" t="s">
        <v>10748</v>
      </c>
    </row>
    <row r="13006" spans="1:8">
      <c r="A13006">
        <v>12271</v>
      </c>
      <c r="B13006" t="s">
        <v>13354</v>
      </c>
      <c r="C13006" s="398" t="s">
        <v>530</v>
      </c>
      <c r="D13006" s="398">
        <v>403.34</v>
      </c>
      <c r="F13006" s="398">
        <v>281.02</v>
      </c>
      <c r="H13006" s="398" t="s">
        <v>10748</v>
      </c>
    </row>
    <row r="13007" spans="1:8">
      <c r="A13007">
        <v>39385</v>
      </c>
      <c r="B13007" t="s">
        <v>13355</v>
      </c>
      <c r="C13007" s="398" t="s">
        <v>530</v>
      </c>
      <c r="D13007" s="398">
        <v>8.27</v>
      </c>
      <c r="F13007" s="398">
        <v>9.83</v>
      </c>
      <c r="H13007" s="398" t="s">
        <v>10748</v>
      </c>
    </row>
    <row r="13008" spans="1:8">
      <c r="A13008">
        <v>39389</v>
      </c>
      <c r="B13008" t="s">
        <v>13356</v>
      </c>
      <c r="C13008" s="398" t="s">
        <v>530</v>
      </c>
      <c r="D13008" s="398">
        <v>8.9700000000000006</v>
      </c>
      <c r="F13008" s="398">
        <v>10.67</v>
      </c>
      <c r="H13008" s="398" t="s">
        <v>10748</v>
      </c>
    </row>
    <row r="13009" spans="1:8">
      <c r="A13009">
        <v>39390</v>
      </c>
      <c r="B13009" t="s">
        <v>13357</v>
      </c>
      <c r="C13009" s="398" t="s">
        <v>530</v>
      </c>
      <c r="D13009" s="398">
        <v>18.809999999999999</v>
      </c>
      <c r="F13009" s="398">
        <v>22.36</v>
      </c>
      <c r="H13009" s="398" t="s">
        <v>10748</v>
      </c>
    </row>
    <row r="13010" spans="1:8">
      <c r="A13010">
        <v>39391</v>
      </c>
      <c r="B13010" t="s">
        <v>13358</v>
      </c>
      <c r="C13010" s="398" t="s">
        <v>530</v>
      </c>
      <c r="D13010" s="398">
        <v>21.12</v>
      </c>
      <c r="F13010" s="398">
        <v>25.11</v>
      </c>
      <c r="H13010" s="398" t="s">
        <v>10748</v>
      </c>
    </row>
    <row r="13011" spans="1:8">
      <c r="A13011">
        <v>3803</v>
      </c>
      <c r="B13011" t="s">
        <v>13359</v>
      </c>
      <c r="C13011" s="398" t="s">
        <v>530</v>
      </c>
      <c r="D13011" s="398">
        <v>68.2</v>
      </c>
      <c r="F13011" s="398">
        <v>47.52</v>
      </c>
      <c r="H13011" s="398" t="s">
        <v>10748</v>
      </c>
    </row>
    <row r="13012" spans="1:8">
      <c r="A13012">
        <v>38770</v>
      </c>
      <c r="B13012" t="s">
        <v>13360</v>
      </c>
      <c r="C13012" s="398" t="s">
        <v>530</v>
      </c>
      <c r="D13012" s="398">
        <v>78.97</v>
      </c>
      <c r="F13012" s="398">
        <v>55.02</v>
      </c>
      <c r="H13012" s="398" t="s">
        <v>10748</v>
      </c>
    </row>
    <row r="13013" spans="1:8">
      <c r="A13013">
        <v>12267</v>
      </c>
      <c r="B13013" t="s">
        <v>13361</v>
      </c>
      <c r="C13013" s="398" t="s">
        <v>530</v>
      </c>
      <c r="D13013" s="398">
        <v>231.42</v>
      </c>
      <c r="F13013" s="398">
        <v>161.24</v>
      </c>
      <c r="H13013" s="398" t="s">
        <v>10748</v>
      </c>
    </row>
    <row r="13014" spans="1:8">
      <c r="A13014">
        <v>43265</v>
      </c>
      <c r="B13014" t="s">
        <v>13362</v>
      </c>
      <c r="C13014" s="398" t="s">
        <v>530</v>
      </c>
      <c r="D13014" s="398">
        <v>25.86</v>
      </c>
      <c r="F13014" s="398">
        <v>30.75</v>
      </c>
      <c r="H13014" s="398" t="s">
        <v>10748</v>
      </c>
    </row>
    <row r="13015" spans="1:8">
      <c r="A13015">
        <v>12266</v>
      </c>
      <c r="B13015" t="s">
        <v>13363</v>
      </c>
      <c r="C13015" s="398" t="s">
        <v>530</v>
      </c>
      <c r="D13015" s="398">
        <v>118.45</v>
      </c>
      <c r="F13015" s="398">
        <v>82.53</v>
      </c>
      <c r="H13015" s="398" t="s">
        <v>10748</v>
      </c>
    </row>
    <row r="13016" spans="1:8">
      <c r="A13016">
        <v>39378</v>
      </c>
      <c r="B13016" t="s">
        <v>13364</v>
      </c>
      <c r="C13016" s="398" t="s">
        <v>530</v>
      </c>
      <c r="D13016" s="398">
        <v>83.98</v>
      </c>
      <c r="F13016" s="398">
        <v>58.51</v>
      </c>
      <c r="H13016" s="398" t="s">
        <v>10748</v>
      </c>
    </row>
    <row r="13017" spans="1:8">
      <c r="A13017">
        <v>43543</v>
      </c>
      <c r="B13017" t="s">
        <v>13365</v>
      </c>
      <c r="C13017" s="398" t="s">
        <v>530</v>
      </c>
      <c r="D13017" s="398">
        <v>174.96</v>
      </c>
      <c r="F13017" s="398">
        <v>121.9</v>
      </c>
      <c r="H13017" s="398" t="s">
        <v>10748</v>
      </c>
    </row>
    <row r="13018" spans="1:8">
      <c r="A13018">
        <v>38775</v>
      </c>
      <c r="B13018" t="s">
        <v>13366</v>
      </c>
      <c r="C13018" s="398" t="s">
        <v>530</v>
      </c>
      <c r="D13018" s="398">
        <v>89.03</v>
      </c>
      <c r="F13018" s="398">
        <v>62.03</v>
      </c>
      <c r="H13018" s="398" t="s">
        <v>10748</v>
      </c>
    </row>
    <row r="13019" spans="1:8">
      <c r="A13019">
        <v>44252</v>
      </c>
      <c r="B13019" t="s">
        <v>13367</v>
      </c>
      <c r="C13019" s="398" t="s">
        <v>530</v>
      </c>
      <c r="D13019" s="398">
        <v>205.78</v>
      </c>
      <c r="F13019" s="398">
        <v>193.43</v>
      </c>
      <c r="H13019" s="398" t="s">
        <v>10748</v>
      </c>
    </row>
    <row r="13020" spans="1:8">
      <c r="A13020">
        <v>21119</v>
      </c>
      <c r="B13020" t="s">
        <v>13368</v>
      </c>
      <c r="C13020" s="398" t="s">
        <v>530</v>
      </c>
      <c r="D13020" s="398">
        <v>2.0699999999999998</v>
      </c>
      <c r="F13020" s="398">
        <v>1.94</v>
      </c>
      <c r="H13020" s="398" t="s">
        <v>10748</v>
      </c>
    </row>
    <row r="13021" spans="1:8">
      <c r="A13021">
        <v>37974</v>
      </c>
      <c r="B13021" t="s">
        <v>13369</v>
      </c>
      <c r="C13021" s="398" t="s">
        <v>530</v>
      </c>
      <c r="D13021" s="398">
        <v>2.67</v>
      </c>
      <c r="F13021" s="398">
        <v>2.5099999999999998</v>
      </c>
      <c r="H13021" s="398" t="s">
        <v>10748</v>
      </c>
    </row>
    <row r="13022" spans="1:8">
      <c r="A13022">
        <v>37975</v>
      </c>
      <c r="B13022" t="s">
        <v>13370</v>
      </c>
      <c r="C13022" s="398" t="s">
        <v>530</v>
      </c>
      <c r="D13022" s="398">
        <v>5.94</v>
      </c>
      <c r="F13022" s="398">
        <v>5.58</v>
      </c>
      <c r="H13022" s="398" t="s">
        <v>10748</v>
      </c>
    </row>
    <row r="13023" spans="1:8">
      <c r="A13023">
        <v>37976</v>
      </c>
      <c r="B13023" t="s">
        <v>13371</v>
      </c>
      <c r="C13023" s="398" t="s">
        <v>530</v>
      </c>
      <c r="D13023" s="398">
        <v>13.23</v>
      </c>
      <c r="F13023" s="398">
        <v>12.44</v>
      </c>
      <c r="H13023" s="398" t="s">
        <v>10748</v>
      </c>
    </row>
    <row r="13024" spans="1:8">
      <c r="A13024">
        <v>37977</v>
      </c>
      <c r="B13024" t="s">
        <v>13372</v>
      </c>
      <c r="C13024" s="398" t="s">
        <v>530</v>
      </c>
      <c r="D13024" s="398">
        <v>18.309999999999999</v>
      </c>
      <c r="F13024" s="398">
        <v>17.21</v>
      </c>
      <c r="H13024" s="398" t="s">
        <v>10748</v>
      </c>
    </row>
    <row r="13025" spans="1:8">
      <c r="A13025">
        <v>37978</v>
      </c>
      <c r="B13025" t="s">
        <v>13373</v>
      </c>
      <c r="C13025" s="398" t="s">
        <v>530</v>
      </c>
      <c r="D13025" s="398">
        <v>36.299999999999997</v>
      </c>
      <c r="F13025" s="398">
        <v>34.119999999999997</v>
      </c>
      <c r="H13025" s="398" t="s">
        <v>10748</v>
      </c>
    </row>
    <row r="13026" spans="1:8">
      <c r="A13026">
        <v>37979</v>
      </c>
      <c r="B13026" t="s">
        <v>13374</v>
      </c>
      <c r="C13026" s="398" t="s">
        <v>530</v>
      </c>
      <c r="D13026" s="398">
        <v>154.06</v>
      </c>
      <c r="F13026" s="398">
        <v>144.81</v>
      </c>
      <c r="H13026" s="398" t="s">
        <v>10748</v>
      </c>
    </row>
    <row r="13027" spans="1:8">
      <c r="A13027">
        <v>37980</v>
      </c>
      <c r="B13027" t="s">
        <v>13375</v>
      </c>
      <c r="C13027" s="398" t="s">
        <v>530</v>
      </c>
      <c r="D13027" s="398">
        <v>176.97</v>
      </c>
      <c r="F13027" s="398">
        <v>166.34</v>
      </c>
      <c r="H13027" s="398" t="s">
        <v>10748</v>
      </c>
    </row>
    <row r="13028" spans="1:8">
      <c r="A13028">
        <v>36147</v>
      </c>
      <c r="B13028" t="s">
        <v>13376</v>
      </c>
      <c r="C13028" s="398" t="s">
        <v>11155</v>
      </c>
      <c r="D13028" s="398">
        <v>373.91</v>
      </c>
      <c r="F13028" s="398">
        <v>285.86</v>
      </c>
      <c r="H13028" s="398" t="s">
        <v>10748</v>
      </c>
    </row>
    <row r="13029" spans="1:8">
      <c r="A13029">
        <v>12731</v>
      </c>
      <c r="B13029" t="s">
        <v>13377</v>
      </c>
      <c r="C13029" s="398" t="s">
        <v>530</v>
      </c>
      <c r="F13029" s="398">
        <v>393.4</v>
      </c>
      <c r="H13029" s="398" t="s">
        <v>10748</v>
      </c>
    </row>
    <row r="13030" spans="1:8">
      <c r="A13030">
        <v>12723</v>
      </c>
      <c r="B13030" t="s">
        <v>13378</v>
      </c>
      <c r="C13030" s="398" t="s">
        <v>530</v>
      </c>
      <c r="F13030" s="398">
        <v>3.05</v>
      </c>
      <c r="H13030" s="398" t="s">
        <v>10748</v>
      </c>
    </row>
    <row r="13031" spans="1:8">
      <c r="A13031">
        <v>12724</v>
      </c>
      <c r="B13031" t="s">
        <v>13379</v>
      </c>
      <c r="C13031" s="398" t="s">
        <v>530</v>
      </c>
      <c r="F13031" s="398">
        <v>5.86</v>
      </c>
      <c r="H13031" s="398" t="s">
        <v>10748</v>
      </c>
    </row>
    <row r="13032" spans="1:8">
      <c r="A13032">
        <v>12725</v>
      </c>
      <c r="B13032" t="s">
        <v>13380</v>
      </c>
      <c r="C13032" s="398" t="s">
        <v>530</v>
      </c>
      <c r="F13032" s="398">
        <v>11.76</v>
      </c>
      <c r="H13032" s="398" t="s">
        <v>10748</v>
      </c>
    </row>
    <row r="13033" spans="1:8">
      <c r="A13033">
        <v>12726</v>
      </c>
      <c r="B13033" t="s">
        <v>13381</v>
      </c>
      <c r="C13033" s="398" t="s">
        <v>530</v>
      </c>
      <c r="F13033" s="398">
        <v>25.95</v>
      </c>
      <c r="H13033" s="398" t="s">
        <v>10748</v>
      </c>
    </row>
    <row r="13034" spans="1:8">
      <c r="A13034">
        <v>12727</v>
      </c>
      <c r="B13034" t="s">
        <v>13382</v>
      </c>
      <c r="C13034" s="398" t="s">
        <v>530</v>
      </c>
      <c r="F13034" s="398">
        <v>32.909999999999997</v>
      </c>
      <c r="H13034" s="398" t="s">
        <v>10748</v>
      </c>
    </row>
    <row r="13035" spans="1:8">
      <c r="A13035">
        <v>12728</v>
      </c>
      <c r="B13035" t="s">
        <v>13383</v>
      </c>
      <c r="C13035" s="398" t="s">
        <v>530</v>
      </c>
      <c r="F13035" s="398">
        <v>53.76</v>
      </c>
      <c r="H13035" s="398" t="s">
        <v>10748</v>
      </c>
    </row>
    <row r="13036" spans="1:8">
      <c r="A13036">
        <v>12729</v>
      </c>
      <c r="B13036" t="s">
        <v>13384</v>
      </c>
      <c r="C13036" s="398" t="s">
        <v>530</v>
      </c>
      <c r="F13036" s="398">
        <v>176.21</v>
      </c>
      <c r="H13036" s="398" t="s">
        <v>10748</v>
      </c>
    </row>
    <row r="13037" spans="1:8">
      <c r="A13037">
        <v>12730</v>
      </c>
      <c r="B13037" t="s">
        <v>13385</v>
      </c>
      <c r="C13037" s="398" t="s">
        <v>530</v>
      </c>
      <c r="F13037" s="398">
        <v>269.77999999999997</v>
      </c>
      <c r="H13037" s="398" t="s">
        <v>10748</v>
      </c>
    </row>
    <row r="13038" spans="1:8">
      <c r="A13038">
        <v>3840</v>
      </c>
      <c r="B13038" t="s">
        <v>13386</v>
      </c>
      <c r="C13038" s="398" t="s">
        <v>530</v>
      </c>
      <c r="D13038" s="398">
        <v>52.03</v>
      </c>
      <c r="F13038" s="398">
        <v>64.650000000000006</v>
      </c>
      <c r="H13038" s="398" t="s">
        <v>10748</v>
      </c>
    </row>
    <row r="13039" spans="1:8">
      <c r="A13039">
        <v>3838</v>
      </c>
      <c r="B13039" t="s">
        <v>13387</v>
      </c>
      <c r="C13039" s="398" t="s">
        <v>530</v>
      </c>
      <c r="D13039" s="398">
        <v>114.84</v>
      </c>
      <c r="F13039" s="398">
        <v>142.68</v>
      </c>
      <c r="H13039" s="398" t="s">
        <v>10748</v>
      </c>
    </row>
    <row r="13040" spans="1:8">
      <c r="A13040">
        <v>3844</v>
      </c>
      <c r="B13040" t="s">
        <v>13388</v>
      </c>
      <c r="C13040" s="398" t="s">
        <v>530</v>
      </c>
      <c r="D13040" s="398">
        <v>204.85</v>
      </c>
      <c r="F13040" s="398">
        <v>254.51</v>
      </c>
      <c r="H13040" s="398" t="s">
        <v>10748</v>
      </c>
    </row>
    <row r="13041" spans="1:8">
      <c r="A13041">
        <v>3839</v>
      </c>
      <c r="B13041" t="s">
        <v>13389</v>
      </c>
      <c r="C13041" s="398" t="s">
        <v>530</v>
      </c>
      <c r="D13041" s="398">
        <v>373.12</v>
      </c>
      <c r="F13041" s="398">
        <v>463.57</v>
      </c>
      <c r="H13041" s="398" t="s">
        <v>10748</v>
      </c>
    </row>
    <row r="13042" spans="1:8">
      <c r="A13042">
        <v>3843</v>
      </c>
      <c r="B13042" t="s">
        <v>13390</v>
      </c>
      <c r="C13042" s="398" t="s">
        <v>530</v>
      </c>
      <c r="D13042" s="398">
        <v>512.11</v>
      </c>
      <c r="F13042" s="398">
        <v>636.26</v>
      </c>
      <c r="H13042" s="398" t="s">
        <v>10748</v>
      </c>
    </row>
    <row r="13043" spans="1:8">
      <c r="A13043">
        <v>3900</v>
      </c>
      <c r="B13043" t="s">
        <v>13391</v>
      </c>
      <c r="C13043" s="398" t="s">
        <v>530</v>
      </c>
      <c r="D13043" s="398">
        <v>44.12</v>
      </c>
      <c r="F13043" s="398">
        <v>54.68</v>
      </c>
      <c r="H13043" s="398" t="s">
        <v>10748</v>
      </c>
    </row>
    <row r="13044" spans="1:8">
      <c r="A13044">
        <v>3846</v>
      </c>
      <c r="B13044" t="s">
        <v>13392</v>
      </c>
      <c r="C13044" s="398" t="s">
        <v>530</v>
      </c>
      <c r="D13044" s="398">
        <v>13.26</v>
      </c>
      <c r="F13044" s="398">
        <v>16.43</v>
      </c>
      <c r="H13044" s="398" t="s">
        <v>10748</v>
      </c>
    </row>
    <row r="13045" spans="1:8">
      <c r="A13045">
        <v>3886</v>
      </c>
      <c r="B13045" t="s">
        <v>13393</v>
      </c>
      <c r="C13045" s="398" t="s">
        <v>530</v>
      </c>
      <c r="D13045" s="398">
        <v>17.600000000000001</v>
      </c>
      <c r="F13045" s="398">
        <v>21.81</v>
      </c>
      <c r="H13045" s="398" t="s">
        <v>10748</v>
      </c>
    </row>
    <row r="13046" spans="1:8">
      <c r="A13046">
        <v>3854</v>
      </c>
      <c r="B13046" t="s">
        <v>13394</v>
      </c>
      <c r="C13046" s="398" t="s">
        <v>530</v>
      </c>
      <c r="D13046" s="398">
        <v>10.029999999999999</v>
      </c>
      <c r="F13046" s="398">
        <v>12.43</v>
      </c>
      <c r="H13046" s="398" t="s">
        <v>10748</v>
      </c>
    </row>
    <row r="13047" spans="1:8">
      <c r="A13047">
        <v>3873</v>
      </c>
      <c r="B13047" t="s">
        <v>13395</v>
      </c>
      <c r="C13047" s="398" t="s">
        <v>530</v>
      </c>
      <c r="D13047" s="398">
        <v>11.68</v>
      </c>
      <c r="F13047" s="398">
        <v>14.47</v>
      </c>
      <c r="H13047" s="398" t="s">
        <v>10748</v>
      </c>
    </row>
    <row r="13048" spans="1:8">
      <c r="A13048">
        <v>38021</v>
      </c>
      <c r="B13048" t="s">
        <v>13396</v>
      </c>
      <c r="C13048" s="398" t="s">
        <v>530</v>
      </c>
      <c r="D13048" s="398">
        <v>20.73</v>
      </c>
      <c r="F13048" s="398">
        <v>25.69</v>
      </c>
      <c r="H13048" s="398" t="s">
        <v>10748</v>
      </c>
    </row>
    <row r="13049" spans="1:8">
      <c r="A13049">
        <v>43838</v>
      </c>
      <c r="B13049" t="s">
        <v>13397</v>
      </c>
      <c r="C13049" s="398" t="s">
        <v>530</v>
      </c>
      <c r="D13049" s="398">
        <v>26.8</v>
      </c>
      <c r="F13049" s="398">
        <v>33.21</v>
      </c>
      <c r="H13049" s="398" t="s">
        <v>10748</v>
      </c>
    </row>
    <row r="13050" spans="1:8">
      <c r="A13050">
        <v>3847</v>
      </c>
      <c r="B13050" t="s">
        <v>13398</v>
      </c>
      <c r="C13050" s="398" t="s">
        <v>530</v>
      </c>
      <c r="D13050" s="398">
        <v>27.02</v>
      </c>
      <c r="F13050" s="398">
        <v>33.49</v>
      </c>
      <c r="H13050" s="398" t="s">
        <v>10748</v>
      </c>
    </row>
    <row r="13051" spans="1:8">
      <c r="A13051">
        <v>38022</v>
      </c>
      <c r="B13051" t="s">
        <v>13399</v>
      </c>
      <c r="C13051" s="398" t="s">
        <v>530</v>
      </c>
      <c r="D13051" s="398">
        <v>37.15</v>
      </c>
      <c r="F13051" s="398">
        <v>46.03</v>
      </c>
      <c r="H13051" s="398" t="s">
        <v>10748</v>
      </c>
    </row>
    <row r="13052" spans="1:8">
      <c r="A13052">
        <v>3826</v>
      </c>
      <c r="B13052" t="s">
        <v>13400</v>
      </c>
      <c r="C13052" s="398" t="s">
        <v>530</v>
      </c>
      <c r="D13052" s="398">
        <v>51.63</v>
      </c>
      <c r="F13052" s="398">
        <v>64.150000000000006</v>
      </c>
      <c r="H13052" s="398" t="s">
        <v>10748</v>
      </c>
    </row>
    <row r="13053" spans="1:8">
      <c r="A13053">
        <v>3825</v>
      </c>
      <c r="B13053" t="s">
        <v>13401</v>
      </c>
      <c r="C13053" s="398" t="s">
        <v>530</v>
      </c>
      <c r="D13053" s="398">
        <v>14.85</v>
      </c>
      <c r="F13053" s="398">
        <v>18.45</v>
      </c>
      <c r="H13053" s="398" t="s">
        <v>10748</v>
      </c>
    </row>
    <row r="13054" spans="1:8">
      <c r="A13054">
        <v>3827</v>
      </c>
      <c r="B13054" t="s">
        <v>13402</v>
      </c>
      <c r="C13054" s="398" t="s">
        <v>530</v>
      </c>
      <c r="D13054" s="398">
        <v>32.44</v>
      </c>
      <c r="F13054" s="398">
        <v>40.31</v>
      </c>
      <c r="H13054" s="398" t="s">
        <v>10748</v>
      </c>
    </row>
    <row r="13055" spans="1:8">
      <c r="A13055">
        <v>3830</v>
      </c>
      <c r="B13055" t="s">
        <v>13403</v>
      </c>
      <c r="C13055" s="398" t="s">
        <v>530</v>
      </c>
      <c r="D13055" s="398">
        <v>219.11</v>
      </c>
      <c r="F13055" s="398">
        <v>237.68</v>
      </c>
      <c r="H13055" s="398" t="s">
        <v>10748</v>
      </c>
    </row>
    <row r="13056" spans="1:8">
      <c r="A13056">
        <v>37981</v>
      </c>
      <c r="B13056" t="s">
        <v>13404</v>
      </c>
      <c r="C13056" s="398" t="s">
        <v>530</v>
      </c>
      <c r="D13056" s="398">
        <v>7.71</v>
      </c>
      <c r="F13056" s="398">
        <v>7.24</v>
      </c>
      <c r="H13056" s="398" t="s">
        <v>10748</v>
      </c>
    </row>
    <row r="13057" spans="1:8">
      <c r="A13057">
        <v>37982</v>
      </c>
      <c r="B13057" t="s">
        <v>13405</v>
      </c>
      <c r="C13057" s="398" t="s">
        <v>530</v>
      </c>
      <c r="D13057" s="398">
        <v>11.19</v>
      </c>
      <c r="F13057" s="398">
        <v>10.51</v>
      </c>
      <c r="H13057" s="398" t="s">
        <v>10748</v>
      </c>
    </row>
    <row r="13058" spans="1:8">
      <c r="A13058">
        <v>37983</v>
      </c>
      <c r="B13058" t="s">
        <v>13406</v>
      </c>
      <c r="C13058" s="398" t="s">
        <v>530</v>
      </c>
      <c r="D13058" s="398">
        <v>16.53</v>
      </c>
      <c r="F13058" s="398">
        <v>15.54</v>
      </c>
      <c r="H13058" s="398" t="s">
        <v>10748</v>
      </c>
    </row>
    <row r="13059" spans="1:8">
      <c r="A13059">
        <v>37984</v>
      </c>
      <c r="B13059" t="s">
        <v>13407</v>
      </c>
      <c r="C13059" s="398" t="s">
        <v>530</v>
      </c>
      <c r="D13059" s="398">
        <v>23.23</v>
      </c>
      <c r="F13059" s="398">
        <v>21.83</v>
      </c>
      <c r="H13059" s="398" t="s">
        <v>10748</v>
      </c>
    </row>
    <row r="13060" spans="1:8">
      <c r="A13060">
        <v>37985</v>
      </c>
      <c r="B13060" t="s">
        <v>13408</v>
      </c>
      <c r="C13060" s="398" t="s">
        <v>530</v>
      </c>
      <c r="D13060" s="398">
        <v>33</v>
      </c>
      <c r="F13060" s="398">
        <v>31.02</v>
      </c>
      <c r="H13060" s="398" t="s">
        <v>10748</v>
      </c>
    </row>
    <row r="13061" spans="1:8">
      <c r="A13061">
        <v>20165</v>
      </c>
      <c r="B13061" t="s">
        <v>13409</v>
      </c>
      <c r="C13061" s="398" t="s">
        <v>530</v>
      </c>
      <c r="D13061" s="398">
        <v>27.16</v>
      </c>
      <c r="F13061" s="398">
        <v>29.46</v>
      </c>
      <c r="H13061" s="398" t="s">
        <v>10748</v>
      </c>
    </row>
    <row r="13062" spans="1:8">
      <c r="A13062">
        <v>20166</v>
      </c>
      <c r="B13062" t="s">
        <v>13410</v>
      </c>
      <c r="C13062" s="398" t="s">
        <v>530</v>
      </c>
      <c r="D13062" s="398">
        <v>82.96</v>
      </c>
      <c r="F13062" s="398">
        <v>89.99</v>
      </c>
      <c r="H13062" s="398" t="s">
        <v>10748</v>
      </c>
    </row>
    <row r="13063" spans="1:8">
      <c r="A13063">
        <v>20164</v>
      </c>
      <c r="B13063" t="s">
        <v>13411</v>
      </c>
      <c r="C13063" s="398" t="s">
        <v>530</v>
      </c>
      <c r="D13063" s="398">
        <v>13.05</v>
      </c>
      <c r="F13063" s="398">
        <v>14.15</v>
      </c>
      <c r="H13063" s="398" t="s">
        <v>10748</v>
      </c>
    </row>
    <row r="13064" spans="1:8">
      <c r="A13064">
        <v>3893</v>
      </c>
      <c r="B13064" t="s">
        <v>13412</v>
      </c>
      <c r="C13064" s="398" t="s">
        <v>530</v>
      </c>
      <c r="D13064" s="398">
        <v>20.45</v>
      </c>
      <c r="F13064" s="398">
        <v>22.19</v>
      </c>
      <c r="H13064" s="398" t="s">
        <v>10748</v>
      </c>
    </row>
    <row r="13065" spans="1:8">
      <c r="A13065">
        <v>3848</v>
      </c>
      <c r="B13065" t="s">
        <v>13413</v>
      </c>
      <c r="C13065" s="398" t="s">
        <v>530</v>
      </c>
      <c r="D13065" s="398">
        <v>12.47</v>
      </c>
      <c r="F13065" s="398">
        <v>13.53</v>
      </c>
      <c r="H13065" s="398" t="s">
        <v>10748</v>
      </c>
    </row>
    <row r="13066" spans="1:8">
      <c r="A13066">
        <v>3895</v>
      </c>
      <c r="B13066" t="s">
        <v>13414</v>
      </c>
      <c r="C13066" s="398" t="s">
        <v>530</v>
      </c>
      <c r="D13066" s="398">
        <v>13.85</v>
      </c>
      <c r="F13066" s="398">
        <v>15.02</v>
      </c>
      <c r="H13066" s="398" t="s">
        <v>10748</v>
      </c>
    </row>
    <row r="13067" spans="1:8">
      <c r="A13067">
        <v>12404</v>
      </c>
      <c r="B13067" t="s">
        <v>13415</v>
      </c>
      <c r="C13067" s="398" t="s">
        <v>530</v>
      </c>
      <c r="D13067" s="398">
        <v>9.0299999999999994</v>
      </c>
      <c r="F13067" s="398">
        <v>11.6</v>
      </c>
      <c r="H13067" s="398" t="s">
        <v>10748</v>
      </c>
    </row>
    <row r="13068" spans="1:8">
      <c r="A13068">
        <v>3939</v>
      </c>
      <c r="B13068" t="s">
        <v>13416</v>
      </c>
      <c r="C13068" s="398" t="s">
        <v>530</v>
      </c>
      <c r="D13068" s="398">
        <v>18.61</v>
      </c>
      <c r="F13068" s="398">
        <v>23.91</v>
      </c>
      <c r="H13068" s="398" t="s">
        <v>10748</v>
      </c>
    </row>
    <row r="13069" spans="1:8">
      <c r="A13069">
        <v>3911</v>
      </c>
      <c r="B13069" t="s">
        <v>13417</v>
      </c>
      <c r="C13069" s="398" t="s">
        <v>530</v>
      </c>
      <c r="D13069" s="398">
        <v>15.2</v>
      </c>
      <c r="F13069" s="398">
        <v>19.53</v>
      </c>
      <c r="H13069" s="398" t="s">
        <v>10748</v>
      </c>
    </row>
    <row r="13070" spans="1:8">
      <c r="A13070">
        <v>3910</v>
      </c>
      <c r="B13070" t="s">
        <v>13418</v>
      </c>
      <c r="C13070" s="398" t="s">
        <v>530</v>
      </c>
      <c r="D13070" s="398">
        <v>10.88</v>
      </c>
      <c r="F13070" s="398">
        <v>13.97</v>
      </c>
      <c r="H13070" s="398" t="s">
        <v>10748</v>
      </c>
    </row>
    <row r="13071" spans="1:8">
      <c r="A13071">
        <v>3908</v>
      </c>
      <c r="B13071" t="s">
        <v>13419</v>
      </c>
      <c r="C13071" s="398" t="s">
        <v>530</v>
      </c>
      <c r="D13071" s="398">
        <v>4.91</v>
      </c>
      <c r="F13071" s="398">
        <v>6.31</v>
      </c>
      <c r="H13071" s="398" t="s">
        <v>10748</v>
      </c>
    </row>
    <row r="13072" spans="1:8">
      <c r="A13072">
        <v>3913</v>
      </c>
      <c r="B13072" t="s">
        <v>13420</v>
      </c>
      <c r="C13072" s="398" t="s">
        <v>530</v>
      </c>
      <c r="D13072" s="398">
        <v>52</v>
      </c>
      <c r="F13072" s="398">
        <v>66.790000000000006</v>
      </c>
      <c r="H13072" s="398" t="s">
        <v>10748</v>
      </c>
    </row>
    <row r="13073" spans="1:8">
      <c r="A13073">
        <v>3912</v>
      </c>
      <c r="B13073" t="s">
        <v>13421</v>
      </c>
      <c r="C13073" s="398" t="s">
        <v>530</v>
      </c>
      <c r="D13073" s="398">
        <v>28.5</v>
      </c>
      <c r="F13073" s="398">
        <v>36.61</v>
      </c>
      <c r="H13073" s="398" t="s">
        <v>10748</v>
      </c>
    </row>
    <row r="13074" spans="1:8">
      <c r="A13074">
        <v>3914</v>
      </c>
      <c r="B13074" t="s">
        <v>13422</v>
      </c>
      <c r="C13074" s="398" t="s">
        <v>530</v>
      </c>
      <c r="D13074" s="398">
        <v>78.44</v>
      </c>
      <c r="F13074" s="398">
        <v>100.76</v>
      </c>
      <c r="H13074" s="398" t="s">
        <v>10748</v>
      </c>
    </row>
    <row r="13075" spans="1:8">
      <c r="A13075">
        <v>3909</v>
      </c>
      <c r="B13075" t="s">
        <v>13423</v>
      </c>
      <c r="C13075" s="398" t="s">
        <v>530</v>
      </c>
      <c r="D13075" s="398">
        <v>6.69</v>
      </c>
      <c r="F13075" s="398">
        <v>8.59</v>
      </c>
      <c r="H13075" s="398" t="s">
        <v>10748</v>
      </c>
    </row>
    <row r="13076" spans="1:8">
      <c r="A13076">
        <v>3915</v>
      </c>
      <c r="B13076" t="s">
        <v>13424</v>
      </c>
      <c r="C13076" s="398" t="s">
        <v>530</v>
      </c>
      <c r="D13076" s="398">
        <v>123.7</v>
      </c>
      <c r="F13076" s="398">
        <v>158.9</v>
      </c>
      <c r="H13076" s="398" t="s">
        <v>10748</v>
      </c>
    </row>
    <row r="13077" spans="1:8">
      <c r="A13077">
        <v>3916</v>
      </c>
      <c r="B13077" t="s">
        <v>13425</v>
      </c>
      <c r="C13077" s="398" t="s">
        <v>530</v>
      </c>
      <c r="D13077" s="398">
        <v>225.36</v>
      </c>
      <c r="F13077" s="398">
        <v>289.48</v>
      </c>
      <c r="H13077" s="398" t="s">
        <v>10748</v>
      </c>
    </row>
    <row r="13078" spans="1:8">
      <c r="A13078">
        <v>3917</v>
      </c>
      <c r="B13078" t="s">
        <v>13426</v>
      </c>
      <c r="C13078" s="398" t="s">
        <v>530</v>
      </c>
      <c r="D13078" s="398">
        <v>371.71</v>
      </c>
      <c r="F13078" s="398">
        <v>477.46</v>
      </c>
      <c r="H13078" s="398" t="s">
        <v>10748</v>
      </c>
    </row>
    <row r="13079" spans="1:8">
      <c r="A13079">
        <v>45266</v>
      </c>
      <c r="B13079" t="s">
        <v>13427</v>
      </c>
      <c r="C13079" s="398" t="s">
        <v>11155</v>
      </c>
      <c r="D13079" s="398">
        <v>4.18</v>
      </c>
      <c r="F13079" s="398">
        <v>3.2</v>
      </c>
      <c r="H13079" s="398" t="s">
        <v>10748</v>
      </c>
    </row>
    <row r="13080" spans="1:8">
      <c r="A13080">
        <v>1904</v>
      </c>
      <c r="B13080" t="s">
        <v>13428</v>
      </c>
      <c r="C13080" s="398" t="s">
        <v>530</v>
      </c>
      <c r="D13080" s="398">
        <v>1.24</v>
      </c>
      <c r="F13080" s="398">
        <v>0.8</v>
      </c>
      <c r="H13080" s="398" t="s">
        <v>10748</v>
      </c>
    </row>
    <row r="13081" spans="1:8">
      <c r="A13081">
        <v>1899</v>
      </c>
      <c r="B13081" t="s">
        <v>13429</v>
      </c>
      <c r="C13081" s="398" t="s">
        <v>530</v>
      </c>
      <c r="D13081" s="398">
        <v>1.4</v>
      </c>
      <c r="F13081" s="398">
        <v>0.91</v>
      </c>
      <c r="H13081" s="398" t="s">
        <v>10748</v>
      </c>
    </row>
    <row r="13082" spans="1:8">
      <c r="A13082">
        <v>1900</v>
      </c>
      <c r="B13082" t="s">
        <v>13430</v>
      </c>
      <c r="C13082" s="398" t="s">
        <v>530</v>
      </c>
      <c r="D13082" s="398">
        <v>2.27</v>
      </c>
      <c r="F13082" s="398">
        <v>1.47</v>
      </c>
      <c r="H13082" s="398" t="s">
        <v>10748</v>
      </c>
    </row>
    <row r="13083" spans="1:8">
      <c r="A13083">
        <v>12407</v>
      </c>
      <c r="B13083" t="s">
        <v>13431</v>
      </c>
      <c r="C13083" s="398" t="s">
        <v>530</v>
      </c>
      <c r="D13083" s="398">
        <v>28.14</v>
      </c>
      <c r="F13083" s="398">
        <v>36.15</v>
      </c>
      <c r="H13083" s="398" t="s">
        <v>10748</v>
      </c>
    </row>
    <row r="13084" spans="1:8">
      <c r="A13084">
        <v>12408</v>
      </c>
      <c r="B13084" t="s">
        <v>13432</v>
      </c>
      <c r="C13084" s="398" t="s">
        <v>530</v>
      </c>
      <c r="D13084" s="398">
        <v>15.88</v>
      </c>
      <c r="F13084" s="398">
        <v>20.399999999999999</v>
      </c>
      <c r="H13084" s="398" t="s">
        <v>10748</v>
      </c>
    </row>
    <row r="13085" spans="1:8">
      <c r="A13085">
        <v>12409</v>
      </c>
      <c r="B13085" t="s">
        <v>13433</v>
      </c>
      <c r="C13085" s="398" t="s">
        <v>530</v>
      </c>
      <c r="D13085" s="398">
        <v>15.88</v>
      </c>
      <c r="F13085" s="398">
        <v>20.399999999999999</v>
      </c>
      <c r="H13085" s="398" t="s">
        <v>10748</v>
      </c>
    </row>
    <row r="13086" spans="1:8">
      <c r="A13086">
        <v>12410</v>
      </c>
      <c r="B13086" t="s">
        <v>13434</v>
      </c>
      <c r="C13086" s="398" t="s">
        <v>530</v>
      </c>
      <c r="D13086" s="398">
        <v>10.94</v>
      </c>
      <c r="F13086" s="398">
        <v>14.05</v>
      </c>
      <c r="H13086" s="398" t="s">
        <v>10748</v>
      </c>
    </row>
    <row r="13087" spans="1:8">
      <c r="A13087">
        <v>3936</v>
      </c>
      <c r="B13087" t="s">
        <v>13435</v>
      </c>
      <c r="C13087" s="398" t="s">
        <v>530</v>
      </c>
      <c r="D13087" s="398">
        <v>19.77</v>
      </c>
      <c r="F13087" s="398">
        <v>25.39</v>
      </c>
      <c r="H13087" s="398" t="s">
        <v>10748</v>
      </c>
    </row>
    <row r="13088" spans="1:8">
      <c r="A13088">
        <v>3924</v>
      </c>
      <c r="B13088" t="s">
        <v>13436</v>
      </c>
      <c r="C13088" s="398" t="s">
        <v>530</v>
      </c>
      <c r="D13088" s="398">
        <v>19.77</v>
      </c>
      <c r="F13088" s="398">
        <v>25.39</v>
      </c>
      <c r="H13088" s="398" t="s">
        <v>10748</v>
      </c>
    </row>
    <row r="13089" spans="1:8">
      <c r="A13089">
        <v>3922</v>
      </c>
      <c r="B13089" t="s">
        <v>13437</v>
      </c>
      <c r="C13089" s="398" t="s">
        <v>530</v>
      </c>
      <c r="D13089" s="398">
        <v>18.18</v>
      </c>
      <c r="F13089" s="398">
        <v>23.36</v>
      </c>
      <c r="H13089" s="398" t="s">
        <v>10748</v>
      </c>
    </row>
    <row r="13090" spans="1:8">
      <c r="A13090">
        <v>3923</v>
      </c>
      <c r="B13090" t="s">
        <v>13438</v>
      </c>
      <c r="C13090" s="398" t="s">
        <v>530</v>
      </c>
      <c r="D13090" s="398">
        <v>19.77</v>
      </c>
      <c r="F13090" s="398">
        <v>25.39</v>
      </c>
      <c r="H13090" s="398" t="s">
        <v>10748</v>
      </c>
    </row>
    <row r="13091" spans="1:8">
      <c r="A13091">
        <v>3921</v>
      </c>
      <c r="B13091" t="s">
        <v>13439</v>
      </c>
      <c r="C13091" s="398" t="s">
        <v>530</v>
      </c>
      <c r="D13091" s="398">
        <v>16.32</v>
      </c>
      <c r="F13091" s="398">
        <v>20.96</v>
      </c>
      <c r="H13091" s="398" t="s">
        <v>10748</v>
      </c>
    </row>
    <row r="13092" spans="1:8">
      <c r="A13092">
        <v>3937</v>
      </c>
      <c r="B13092" t="s">
        <v>13440</v>
      </c>
      <c r="C13092" s="398" t="s">
        <v>530</v>
      </c>
      <c r="D13092" s="398">
        <v>16.309999999999999</v>
      </c>
      <c r="F13092" s="398">
        <v>20.95</v>
      </c>
      <c r="H13092" s="398" t="s">
        <v>10748</v>
      </c>
    </row>
    <row r="13093" spans="1:8">
      <c r="A13093">
        <v>3920</v>
      </c>
      <c r="B13093" t="s">
        <v>13441</v>
      </c>
      <c r="C13093" s="398" t="s">
        <v>530</v>
      </c>
      <c r="D13093" s="398">
        <v>16.309999999999999</v>
      </c>
      <c r="F13093" s="398">
        <v>20.95</v>
      </c>
      <c r="H13093" s="398" t="s">
        <v>10748</v>
      </c>
    </row>
    <row r="13094" spans="1:8">
      <c r="A13094">
        <v>3938</v>
      </c>
      <c r="B13094" t="s">
        <v>13442</v>
      </c>
      <c r="C13094" s="398" t="s">
        <v>530</v>
      </c>
      <c r="D13094" s="398">
        <v>10.75</v>
      </c>
      <c r="F13094" s="398">
        <v>13.81</v>
      </c>
      <c r="H13094" s="398" t="s">
        <v>10748</v>
      </c>
    </row>
    <row r="13095" spans="1:8">
      <c r="A13095">
        <v>3919</v>
      </c>
      <c r="B13095" t="s">
        <v>13443</v>
      </c>
      <c r="C13095" s="398" t="s">
        <v>530</v>
      </c>
      <c r="D13095" s="398">
        <v>10.96</v>
      </c>
      <c r="F13095" s="398">
        <v>14.08</v>
      </c>
      <c r="H13095" s="398" t="s">
        <v>10748</v>
      </c>
    </row>
    <row r="13096" spans="1:8">
      <c r="A13096">
        <v>3927</v>
      </c>
      <c r="B13096" t="s">
        <v>13444</v>
      </c>
      <c r="C13096" s="398" t="s">
        <v>530</v>
      </c>
      <c r="D13096" s="398">
        <v>55.52</v>
      </c>
      <c r="F13096" s="398">
        <v>71.319999999999993</v>
      </c>
      <c r="H13096" s="398" t="s">
        <v>10748</v>
      </c>
    </row>
    <row r="13097" spans="1:8">
      <c r="A13097">
        <v>3928</v>
      </c>
      <c r="B13097" t="s">
        <v>13445</v>
      </c>
      <c r="C13097" s="398" t="s">
        <v>530</v>
      </c>
      <c r="D13097" s="398">
        <v>55.52</v>
      </c>
      <c r="F13097" s="398">
        <v>71.319999999999993</v>
      </c>
      <c r="H13097" s="398" t="s">
        <v>10748</v>
      </c>
    </row>
    <row r="13098" spans="1:8">
      <c r="A13098">
        <v>3926</v>
      </c>
      <c r="B13098" t="s">
        <v>13446</v>
      </c>
      <c r="C13098" s="398" t="s">
        <v>530</v>
      </c>
      <c r="D13098" s="398">
        <v>31.65</v>
      </c>
      <c r="F13098" s="398">
        <v>40.659999999999997</v>
      </c>
      <c r="H13098" s="398" t="s">
        <v>10748</v>
      </c>
    </row>
    <row r="13099" spans="1:8">
      <c r="A13099">
        <v>3935</v>
      </c>
      <c r="B13099" t="s">
        <v>13447</v>
      </c>
      <c r="C13099" s="398" t="s">
        <v>530</v>
      </c>
      <c r="D13099" s="398">
        <v>31.65</v>
      </c>
      <c r="F13099" s="398">
        <v>40.659999999999997</v>
      </c>
      <c r="H13099" s="398" t="s">
        <v>10748</v>
      </c>
    </row>
    <row r="13100" spans="1:8">
      <c r="A13100">
        <v>3925</v>
      </c>
      <c r="B13100" t="s">
        <v>13448</v>
      </c>
      <c r="C13100" s="398" t="s">
        <v>530</v>
      </c>
      <c r="D13100" s="398">
        <v>31.65</v>
      </c>
      <c r="F13100" s="398">
        <v>40.659999999999997</v>
      </c>
      <c r="H13100" s="398" t="s">
        <v>10748</v>
      </c>
    </row>
    <row r="13101" spans="1:8">
      <c r="A13101">
        <v>3929</v>
      </c>
      <c r="B13101" t="s">
        <v>13449</v>
      </c>
      <c r="C13101" s="398" t="s">
        <v>530</v>
      </c>
      <c r="D13101" s="398">
        <v>84.59</v>
      </c>
      <c r="F13101" s="398">
        <v>108.66</v>
      </c>
      <c r="H13101" s="398" t="s">
        <v>10748</v>
      </c>
    </row>
    <row r="13102" spans="1:8">
      <c r="A13102">
        <v>3931</v>
      </c>
      <c r="B13102" t="s">
        <v>13450</v>
      </c>
      <c r="C13102" s="398" t="s">
        <v>530</v>
      </c>
      <c r="D13102" s="398">
        <v>84.59</v>
      </c>
      <c r="F13102" s="398">
        <v>108.66</v>
      </c>
      <c r="H13102" s="398" t="s">
        <v>10748</v>
      </c>
    </row>
    <row r="13103" spans="1:8">
      <c r="A13103">
        <v>3930</v>
      </c>
      <c r="B13103" t="s">
        <v>13451</v>
      </c>
      <c r="C13103" s="398" t="s">
        <v>530</v>
      </c>
      <c r="D13103" s="398">
        <v>84.59</v>
      </c>
      <c r="F13103" s="398">
        <v>108.66</v>
      </c>
      <c r="H13103" s="398" t="s">
        <v>10748</v>
      </c>
    </row>
    <row r="13104" spans="1:8">
      <c r="A13104">
        <v>12406</v>
      </c>
      <c r="B13104" t="s">
        <v>13452</v>
      </c>
      <c r="C13104" s="398" t="s">
        <v>530</v>
      </c>
      <c r="D13104" s="398">
        <v>7.77</v>
      </c>
      <c r="F13104" s="398">
        <v>9.98</v>
      </c>
      <c r="H13104" s="398" t="s">
        <v>10748</v>
      </c>
    </row>
    <row r="13105" spans="1:8">
      <c r="A13105">
        <v>3932</v>
      </c>
      <c r="B13105" t="s">
        <v>13453</v>
      </c>
      <c r="C13105" s="398" t="s">
        <v>530</v>
      </c>
      <c r="D13105" s="398">
        <v>146.07</v>
      </c>
      <c r="F13105" s="398">
        <v>187.63</v>
      </c>
      <c r="H13105" s="398" t="s">
        <v>10748</v>
      </c>
    </row>
    <row r="13106" spans="1:8">
      <c r="A13106">
        <v>3933</v>
      </c>
      <c r="B13106" t="s">
        <v>13454</v>
      </c>
      <c r="C13106" s="398" t="s">
        <v>530</v>
      </c>
      <c r="D13106" s="398">
        <v>146.07</v>
      </c>
      <c r="F13106" s="398">
        <v>187.63</v>
      </c>
      <c r="H13106" s="398" t="s">
        <v>10748</v>
      </c>
    </row>
    <row r="13107" spans="1:8">
      <c r="A13107">
        <v>3934</v>
      </c>
      <c r="B13107" t="s">
        <v>13455</v>
      </c>
      <c r="C13107" s="398" t="s">
        <v>530</v>
      </c>
      <c r="D13107" s="398">
        <v>146.07</v>
      </c>
      <c r="F13107" s="398">
        <v>187.63</v>
      </c>
      <c r="H13107" s="398" t="s">
        <v>10748</v>
      </c>
    </row>
    <row r="13108" spans="1:8">
      <c r="A13108">
        <v>40355</v>
      </c>
      <c r="B13108" t="s">
        <v>13456</v>
      </c>
      <c r="C13108" s="398" t="s">
        <v>530</v>
      </c>
      <c r="F13108" s="398">
        <v>12.38</v>
      </c>
      <c r="H13108" s="398" t="s">
        <v>10748</v>
      </c>
    </row>
    <row r="13109" spans="1:8">
      <c r="A13109">
        <v>40364</v>
      </c>
      <c r="B13109" t="s">
        <v>13457</v>
      </c>
      <c r="C13109" s="398" t="s">
        <v>530</v>
      </c>
      <c r="F13109" s="398">
        <v>57.98</v>
      </c>
      <c r="H13109" s="398" t="s">
        <v>10748</v>
      </c>
    </row>
    <row r="13110" spans="1:8">
      <c r="A13110">
        <v>40361</v>
      </c>
      <c r="B13110" t="s">
        <v>13458</v>
      </c>
      <c r="C13110" s="398" t="s">
        <v>530</v>
      </c>
      <c r="F13110" s="398">
        <v>45.33</v>
      </c>
      <c r="H13110" s="398" t="s">
        <v>10748</v>
      </c>
    </row>
    <row r="13111" spans="1:8">
      <c r="A13111">
        <v>40358</v>
      </c>
      <c r="B13111" t="s">
        <v>13459</v>
      </c>
      <c r="C13111" s="398" t="s">
        <v>530</v>
      </c>
      <c r="F13111" s="398">
        <v>17.28</v>
      </c>
      <c r="H13111" s="398" t="s">
        <v>10748</v>
      </c>
    </row>
    <row r="13112" spans="1:8">
      <c r="A13112">
        <v>40370</v>
      </c>
      <c r="B13112" t="s">
        <v>13460</v>
      </c>
      <c r="C13112" s="398" t="s">
        <v>530</v>
      </c>
      <c r="F13112" s="398">
        <v>183.97</v>
      </c>
      <c r="H13112" s="398" t="s">
        <v>10748</v>
      </c>
    </row>
    <row r="13113" spans="1:8">
      <c r="A13113">
        <v>40367</v>
      </c>
      <c r="B13113" t="s">
        <v>13461</v>
      </c>
      <c r="C13113" s="398" t="s">
        <v>530</v>
      </c>
      <c r="F13113" s="398">
        <v>91.44</v>
      </c>
      <c r="H13113" s="398" t="s">
        <v>10748</v>
      </c>
    </row>
    <row r="13114" spans="1:8">
      <c r="A13114">
        <v>40373</v>
      </c>
      <c r="B13114" t="s">
        <v>13462</v>
      </c>
      <c r="C13114" s="398" t="s">
        <v>530</v>
      </c>
      <c r="F13114" s="398">
        <v>248.77</v>
      </c>
      <c r="H13114" s="398" t="s">
        <v>10748</v>
      </c>
    </row>
    <row r="13115" spans="1:8">
      <c r="A13115">
        <v>3907</v>
      </c>
      <c r="B13115" t="s">
        <v>13463</v>
      </c>
      <c r="C13115" s="398" t="s">
        <v>530</v>
      </c>
      <c r="D13115" s="398">
        <v>5.08</v>
      </c>
      <c r="F13115" s="398">
        <v>6.3</v>
      </c>
      <c r="H13115" s="398" t="s">
        <v>10748</v>
      </c>
    </row>
    <row r="13116" spans="1:8">
      <c r="A13116">
        <v>3889</v>
      </c>
      <c r="B13116" t="s">
        <v>13464</v>
      </c>
      <c r="C13116" s="398" t="s">
        <v>530</v>
      </c>
      <c r="D13116" s="398">
        <v>3.61</v>
      </c>
      <c r="F13116" s="398">
        <v>4.4800000000000004</v>
      </c>
      <c r="H13116" s="398" t="s">
        <v>10748</v>
      </c>
    </row>
    <row r="13117" spans="1:8">
      <c r="A13117">
        <v>3868</v>
      </c>
      <c r="B13117" t="s">
        <v>13465</v>
      </c>
      <c r="C13117" s="398" t="s">
        <v>530</v>
      </c>
      <c r="D13117" s="398">
        <v>1.33</v>
      </c>
      <c r="F13117" s="398">
        <v>1.64</v>
      </c>
      <c r="H13117" s="398" t="s">
        <v>10748</v>
      </c>
    </row>
    <row r="13118" spans="1:8">
      <c r="A13118">
        <v>3869</v>
      </c>
      <c r="B13118" t="s">
        <v>13466</v>
      </c>
      <c r="C13118" s="398" t="s">
        <v>530</v>
      </c>
      <c r="D13118" s="398">
        <v>2.94</v>
      </c>
      <c r="F13118" s="398">
        <v>3.64</v>
      </c>
      <c r="H13118" s="398" t="s">
        <v>10748</v>
      </c>
    </row>
    <row r="13119" spans="1:8">
      <c r="A13119">
        <v>3872</v>
      </c>
      <c r="B13119" t="s">
        <v>13467</v>
      </c>
      <c r="C13119" s="398" t="s">
        <v>530</v>
      </c>
      <c r="D13119" s="398">
        <v>5.01</v>
      </c>
      <c r="F13119" s="398">
        <v>6.21</v>
      </c>
      <c r="H13119" s="398" t="s">
        <v>10748</v>
      </c>
    </row>
    <row r="13120" spans="1:8">
      <c r="A13120">
        <v>3850</v>
      </c>
      <c r="B13120" t="s">
        <v>13468</v>
      </c>
      <c r="C13120" s="398" t="s">
        <v>530</v>
      </c>
      <c r="D13120" s="398">
        <v>11.57</v>
      </c>
      <c r="F13120" s="398">
        <v>14.34</v>
      </c>
      <c r="H13120" s="398" t="s">
        <v>10748</v>
      </c>
    </row>
    <row r="13121" spans="1:8">
      <c r="A13121">
        <v>38023</v>
      </c>
      <c r="B13121" t="s">
        <v>13469</v>
      </c>
      <c r="C13121" s="398" t="s">
        <v>530</v>
      </c>
      <c r="D13121" s="398">
        <v>5.89</v>
      </c>
      <c r="F13121" s="398">
        <v>7.3</v>
      </c>
      <c r="H13121" s="398" t="s">
        <v>10748</v>
      </c>
    </row>
    <row r="13122" spans="1:8">
      <c r="A13122">
        <v>37986</v>
      </c>
      <c r="B13122" t="s">
        <v>13470</v>
      </c>
      <c r="C13122" s="398" t="s">
        <v>530</v>
      </c>
      <c r="D13122" s="398">
        <v>2.63</v>
      </c>
      <c r="F13122" s="398">
        <v>2.4700000000000002</v>
      </c>
      <c r="H13122" s="398" t="s">
        <v>10748</v>
      </c>
    </row>
    <row r="13123" spans="1:8">
      <c r="A13123">
        <v>21120</v>
      </c>
      <c r="B13123" t="s">
        <v>13471</v>
      </c>
      <c r="C13123" s="398" t="s">
        <v>530</v>
      </c>
      <c r="D13123" s="398">
        <v>13.43</v>
      </c>
      <c r="F13123" s="398">
        <v>12.62</v>
      </c>
      <c r="H13123" s="398" t="s">
        <v>10748</v>
      </c>
    </row>
    <row r="13124" spans="1:8">
      <c r="A13124">
        <v>39318</v>
      </c>
      <c r="B13124" t="s">
        <v>13472</v>
      </c>
      <c r="C13124" s="398" t="s">
        <v>530</v>
      </c>
      <c r="D13124" s="398">
        <v>12.48</v>
      </c>
      <c r="F13124" s="398">
        <v>11.73</v>
      </c>
      <c r="H13124" s="398" t="s">
        <v>10748</v>
      </c>
    </row>
    <row r="13125" spans="1:8">
      <c r="A13125">
        <v>37987</v>
      </c>
      <c r="B13125" t="s">
        <v>13473</v>
      </c>
      <c r="C13125" s="398" t="s">
        <v>530</v>
      </c>
      <c r="D13125" s="398">
        <v>131.28</v>
      </c>
      <c r="F13125" s="398">
        <v>123.4</v>
      </c>
      <c r="H13125" s="398" t="s">
        <v>10748</v>
      </c>
    </row>
    <row r="13126" spans="1:8">
      <c r="A13126">
        <v>37988</v>
      </c>
      <c r="B13126" t="s">
        <v>13474</v>
      </c>
      <c r="C13126" s="398" t="s">
        <v>530</v>
      </c>
      <c r="D13126" s="398">
        <v>208.6</v>
      </c>
      <c r="F13126" s="398">
        <v>196.08</v>
      </c>
      <c r="H13126" s="398" t="s">
        <v>10748</v>
      </c>
    </row>
    <row r="13127" spans="1:8">
      <c r="A13127">
        <v>40366</v>
      </c>
      <c r="B13127" t="s">
        <v>13475</v>
      </c>
      <c r="C13127" s="398" t="s">
        <v>530</v>
      </c>
      <c r="F13127" s="398">
        <v>45.23</v>
      </c>
      <c r="H13127" s="398" t="s">
        <v>10748</v>
      </c>
    </row>
    <row r="13128" spans="1:8">
      <c r="A13128">
        <v>40363</v>
      </c>
      <c r="B13128" t="s">
        <v>13476</v>
      </c>
      <c r="C13128" s="398" t="s">
        <v>530</v>
      </c>
      <c r="F13128" s="398">
        <v>35.369999999999997</v>
      </c>
      <c r="H13128" s="398" t="s">
        <v>10748</v>
      </c>
    </row>
    <row r="13129" spans="1:8">
      <c r="A13129">
        <v>40360</v>
      </c>
      <c r="B13129" t="s">
        <v>13477</v>
      </c>
      <c r="C13129" s="398" t="s">
        <v>530</v>
      </c>
      <c r="F13129" s="398">
        <v>23.19</v>
      </c>
      <c r="H13129" s="398" t="s">
        <v>10748</v>
      </c>
    </row>
    <row r="13130" spans="1:8">
      <c r="A13130">
        <v>40354</v>
      </c>
      <c r="B13130" t="s">
        <v>13478</v>
      </c>
      <c r="C13130" s="398" t="s">
        <v>530</v>
      </c>
      <c r="F13130" s="398">
        <v>15.4</v>
      </c>
      <c r="H13130" s="398" t="s">
        <v>10748</v>
      </c>
    </row>
    <row r="13131" spans="1:8">
      <c r="A13131">
        <v>40372</v>
      </c>
      <c r="B13131" t="s">
        <v>13479</v>
      </c>
      <c r="C13131" s="398" t="s">
        <v>530</v>
      </c>
      <c r="F13131" s="398">
        <v>143.21</v>
      </c>
      <c r="H13131" s="398" t="s">
        <v>10748</v>
      </c>
    </row>
    <row r="13132" spans="1:8">
      <c r="A13132">
        <v>40369</v>
      </c>
      <c r="B13132" t="s">
        <v>13480</v>
      </c>
      <c r="C13132" s="398" t="s">
        <v>530</v>
      </c>
      <c r="F13132" s="398">
        <v>71.27</v>
      </c>
      <c r="H13132" s="398" t="s">
        <v>10748</v>
      </c>
    </row>
    <row r="13133" spans="1:8">
      <c r="A13133">
        <v>40375</v>
      </c>
      <c r="B13133" t="s">
        <v>13481</v>
      </c>
      <c r="C13133" s="398" t="s">
        <v>530</v>
      </c>
      <c r="F13133" s="398">
        <v>193.86</v>
      </c>
      <c r="H13133" s="398" t="s">
        <v>10748</v>
      </c>
    </row>
    <row r="13134" spans="1:8">
      <c r="A13134">
        <v>40357</v>
      </c>
      <c r="B13134" t="s">
        <v>13482</v>
      </c>
      <c r="C13134" s="398" t="s">
        <v>530</v>
      </c>
      <c r="F13134" s="398">
        <v>17.28</v>
      </c>
      <c r="H13134" s="398" t="s">
        <v>10748</v>
      </c>
    </row>
    <row r="13135" spans="1:8">
      <c r="A13135">
        <v>1893</v>
      </c>
      <c r="B13135" t="s">
        <v>13483</v>
      </c>
      <c r="C13135" s="398" t="s">
        <v>530</v>
      </c>
      <c r="D13135" s="398">
        <v>4.67</v>
      </c>
      <c r="F13135" s="398">
        <v>3.02</v>
      </c>
      <c r="H13135" s="398" t="s">
        <v>10748</v>
      </c>
    </row>
    <row r="13136" spans="1:8">
      <c r="A13136">
        <v>1902</v>
      </c>
      <c r="B13136" t="s">
        <v>13484</v>
      </c>
      <c r="C13136" s="398" t="s">
        <v>530</v>
      </c>
      <c r="D13136" s="398">
        <v>3.4</v>
      </c>
      <c r="F13136" s="398">
        <v>2.2000000000000002</v>
      </c>
      <c r="H13136" s="398" t="s">
        <v>10748</v>
      </c>
    </row>
    <row r="13137" spans="1:8">
      <c r="A13137">
        <v>1892</v>
      </c>
      <c r="B13137" t="s">
        <v>13485</v>
      </c>
      <c r="C13137" s="398" t="s">
        <v>530</v>
      </c>
      <c r="D13137" s="398">
        <v>2.19</v>
      </c>
      <c r="F13137" s="398">
        <v>1.41</v>
      </c>
      <c r="H13137" s="398" t="s">
        <v>10748</v>
      </c>
    </row>
    <row r="13138" spans="1:8">
      <c r="A13138">
        <v>1901</v>
      </c>
      <c r="B13138" t="s">
        <v>13486</v>
      </c>
      <c r="C13138" s="398" t="s">
        <v>530</v>
      </c>
      <c r="D13138" s="398">
        <v>1.06</v>
      </c>
      <c r="F13138" s="398">
        <v>0.68</v>
      </c>
      <c r="H13138" s="398" t="s">
        <v>10748</v>
      </c>
    </row>
    <row r="13139" spans="1:8">
      <c r="A13139">
        <v>1907</v>
      </c>
      <c r="B13139" t="s">
        <v>13487</v>
      </c>
      <c r="C13139" s="398" t="s">
        <v>530</v>
      </c>
      <c r="D13139" s="398">
        <v>15.04</v>
      </c>
      <c r="F13139" s="398">
        <v>9.73</v>
      </c>
      <c r="H13139" s="398" t="s">
        <v>10748</v>
      </c>
    </row>
    <row r="13140" spans="1:8">
      <c r="A13140">
        <v>1894</v>
      </c>
      <c r="B13140" t="s">
        <v>13488</v>
      </c>
      <c r="C13140" s="398" t="s">
        <v>530</v>
      </c>
      <c r="D13140" s="398">
        <v>6.76</v>
      </c>
      <c r="F13140" s="398">
        <v>4.37</v>
      </c>
      <c r="H13140" s="398" t="s">
        <v>10748</v>
      </c>
    </row>
    <row r="13141" spans="1:8">
      <c r="A13141">
        <v>1896</v>
      </c>
      <c r="B13141" t="s">
        <v>13489</v>
      </c>
      <c r="C13141" s="398" t="s">
        <v>530</v>
      </c>
      <c r="D13141" s="398">
        <v>20.190000000000001</v>
      </c>
      <c r="F13141" s="398">
        <v>13.06</v>
      </c>
      <c r="H13141" s="398" t="s">
        <v>10748</v>
      </c>
    </row>
    <row r="13142" spans="1:8">
      <c r="A13142">
        <v>1891</v>
      </c>
      <c r="B13142" t="s">
        <v>13490</v>
      </c>
      <c r="C13142" s="398" t="s">
        <v>530</v>
      </c>
      <c r="D13142" s="398">
        <v>1.57</v>
      </c>
      <c r="F13142" s="398">
        <v>1.01</v>
      </c>
      <c r="H13142" s="398" t="s">
        <v>10748</v>
      </c>
    </row>
    <row r="13143" spans="1:8">
      <c r="A13143">
        <v>1895</v>
      </c>
      <c r="B13143" t="s">
        <v>13491</v>
      </c>
      <c r="C13143" s="398" t="s">
        <v>530</v>
      </c>
      <c r="D13143" s="398">
        <v>35.49</v>
      </c>
      <c r="F13143" s="398">
        <v>22.96</v>
      </c>
      <c r="H13143" s="398" t="s">
        <v>10748</v>
      </c>
    </row>
    <row r="13144" spans="1:8">
      <c r="A13144">
        <v>2641</v>
      </c>
      <c r="B13144" t="s">
        <v>13492</v>
      </c>
      <c r="C13144" s="398" t="s">
        <v>530</v>
      </c>
      <c r="D13144" s="398">
        <v>27.84</v>
      </c>
      <c r="F13144" s="398">
        <v>25.58</v>
      </c>
      <c r="H13144" s="398" t="s">
        <v>10748</v>
      </c>
    </row>
    <row r="13145" spans="1:8">
      <c r="A13145">
        <v>2636</v>
      </c>
      <c r="B13145" t="s">
        <v>13493</v>
      </c>
      <c r="C13145" s="398" t="s">
        <v>530</v>
      </c>
      <c r="D13145" s="398">
        <v>1.79</v>
      </c>
      <c r="F13145" s="398">
        <v>1.65</v>
      </c>
      <c r="H13145" s="398" t="s">
        <v>10748</v>
      </c>
    </row>
    <row r="13146" spans="1:8">
      <c r="A13146">
        <v>2637</v>
      </c>
      <c r="B13146" t="s">
        <v>13494</v>
      </c>
      <c r="C13146" s="398" t="s">
        <v>530</v>
      </c>
      <c r="D13146" s="398">
        <v>1.91</v>
      </c>
      <c r="F13146" s="398">
        <v>1.75</v>
      </c>
      <c r="H13146" s="398" t="s">
        <v>10748</v>
      </c>
    </row>
    <row r="13147" spans="1:8">
      <c r="A13147">
        <v>2638</v>
      </c>
      <c r="B13147" t="s">
        <v>13495</v>
      </c>
      <c r="C13147" s="398" t="s">
        <v>530</v>
      </c>
      <c r="D13147" s="398">
        <v>2.2200000000000002</v>
      </c>
      <c r="F13147" s="398">
        <v>2.04</v>
      </c>
      <c r="H13147" s="398" t="s">
        <v>10748</v>
      </c>
    </row>
    <row r="13148" spans="1:8">
      <c r="A13148">
        <v>2639</v>
      </c>
      <c r="B13148" t="s">
        <v>13496</v>
      </c>
      <c r="C13148" s="398" t="s">
        <v>530</v>
      </c>
      <c r="D13148" s="398">
        <v>3.93</v>
      </c>
      <c r="F13148" s="398">
        <v>3.61</v>
      </c>
      <c r="H13148" s="398" t="s">
        <v>10748</v>
      </c>
    </row>
    <row r="13149" spans="1:8">
      <c r="A13149">
        <v>2644</v>
      </c>
      <c r="B13149" t="s">
        <v>13497</v>
      </c>
      <c r="C13149" s="398" t="s">
        <v>530</v>
      </c>
      <c r="D13149" s="398">
        <v>5.69</v>
      </c>
      <c r="F13149" s="398">
        <v>5.23</v>
      </c>
      <c r="H13149" s="398" t="s">
        <v>10748</v>
      </c>
    </row>
    <row r="13150" spans="1:8">
      <c r="A13150">
        <v>2640</v>
      </c>
      <c r="B13150" t="s">
        <v>13498</v>
      </c>
      <c r="C13150" s="398" t="s">
        <v>530</v>
      </c>
      <c r="D13150" s="398">
        <v>11.59</v>
      </c>
      <c r="F13150" s="398">
        <v>10.65</v>
      </c>
      <c r="H13150" s="398" t="s">
        <v>10748</v>
      </c>
    </row>
    <row r="13151" spans="1:8">
      <c r="A13151">
        <v>2642</v>
      </c>
      <c r="B13151" t="s">
        <v>13499</v>
      </c>
      <c r="C13151" s="398" t="s">
        <v>530</v>
      </c>
      <c r="D13151" s="398">
        <v>17.64</v>
      </c>
      <c r="F13151" s="398">
        <v>16.21</v>
      </c>
      <c r="H13151" s="398" t="s">
        <v>10748</v>
      </c>
    </row>
    <row r="13152" spans="1:8">
      <c r="A13152">
        <v>2643</v>
      </c>
      <c r="B13152" t="s">
        <v>13500</v>
      </c>
      <c r="C13152" s="398" t="s">
        <v>530</v>
      </c>
      <c r="D13152" s="398">
        <v>7.94</v>
      </c>
      <c r="F13152" s="398">
        <v>7.29</v>
      </c>
      <c r="H13152" s="398" t="s">
        <v>10748</v>
      </c>
    </row>
    <row r="13153" spans="1:8">
      <c r="A13153">
        <v>44281</v>
      </c>
      <c r="B13153" t="s">
        <v>13501</v>
      </c>
      <c r="C13153" s="398" t="s">
        <v>530</v>
      </c>
      <c r="F13153" s="398">
        <v>272.33999999999997</v>
      </c>
      <c r="H13153" s="398" t="s">
        <v>10748</v>
      </c>
    </row>
    <row r="13154" spans="1:8">
      <c r="A13154">
        <v>39855</v>
      </c>
      <c r="B13154" t="s">
        <v>13502</v>
      </c>
      <c r="C13154" s="398" t="s">
        <v>530</v>
      </c>
      <c r="F13154" s="398">
        <v>3.08</v>
      </c>
      <c r="H13154" s="398" t="s">
        <v>10748</v>
      </c>
    </row>
    <row r="13155" spans="1:8">
      <c r="A13155">
        <v>39856</v>
      </c>
      <c r="B13155" t="s">
        <v>13503</v>
      </c>
      <c r="C13155" s="398" t="s">
        <v>530</v>
      </c>
      <c r="F13155" s="398">
        <v>7.26</v>
      </c>
      <c r="H13155" s="398" t="s">
        <v>10748</v>
      </c>
    </row>
    <row r="13156" spans="1:8">
      <c r="A13156">
        <v>39857</v>
      </c>
      <c r="B13156" t="s">
        <v>13504</v>
      </c>
      <c r="C13156" s="398" t="s">
        <v>530</v>
      </c>
      <c r="F13156" s="398">
        <v>11.76</v>
      </c>
      <c r="H13156" s="398" t="s">
        <v>10748</v>
      </c>
    </row>
    <row r="13157" spans="1:8">
      <c r="A13157">
        <v>39858</v>
      </c>
      <c r="B13157" t="s">
        <v>13505</v>
      </c>
      <c r="C13157" s="398" t="s">
        <v>530</v>
      </c>
      <c r="F13157" s="398">
        <v>26.09</v>
      </c>
      <c r="H13157" s="398" t="s">
        <v>10748</v>
      </c>
    </row>
    <row r="13158" spans="1:8">
      <c r="A13158">
        <v>39859</v>
      </c>
      <c r="B13158" t="s">
        <v>13506</v>
      </c>
      <c r="C13158" s="398" t="s">
        <v>530</v>
      </c>
      <c r="F13158" s="398">
        <v>40.22</v>
      </c>
      <c r="H13158" s="398" t="s">
        <v>10748</v>
      </c>
    </row>
    <row r="13159" spans="1:8">
      <c r="A13159">
        <v>39860</v>
      </c>
      <c r="B13159" t="s">
        <v>13507</v>
      </c>
      <c r="C13159" s="398" t="s">
        <v>530</v>
      </c>
      <c r="F13159" s="398">
        <v>61.72</v>
      </c>
      <c r="H13159" s="398" t="s">
        <v>10748</v>
      </c>
    </row>
    <row r="13160" spans="1:8">
      <c r="A13160">
        <v>39861</v>
      </c>
      <c r="B13160" t="s">
        <v>13508</v>
      </c>
      <c r="C13160" s="398" t="s">
        <v>530</v>
      </c>
      <c r="F13160" s="398">
        <v>176.21</v>
      </c>
      <c r="H13160" s="398" t="s">
        <v>10748</v>
      </c>
    </row>
    <row r="13161" spans="1:8">
      <c r="A13161">
        <v>3867</v>
      </c>
      <c r="B13161" t="s">
        <v>13509</v>
      </c>
      <c r="C13161" s="398" t="s">
        <v>530</v>
      </c>
      <c r="D13161" s="398">
        <v>70.47</v>
      </c>
      <c r="F13161" s="398">
        <v>87.32</v>
      </c>
      <c r="H13161" s="398" t="s">
        <v>10748</v>
      </c>
    </row>
    <row r="13162" spans="1:8">
      <c r="A13162">
        <v>3861</v>
      </c>
      <c r="B13162" t="s">
        <v>13510</v>
      </c>
      <c r="C13162" s="398" t="s">
        <v>530</v>
      </c>
      <c r="D13162" s="398">
        <v>0.73</v>
      </c>
      <c r="F13162" s="398">
        <v>0.9</v>
      </c>
      <c r="H13162" s="398" t="s">
        <v>10748</v>
      </c>
    </row>
    <row r="13163" spans="1:8">
      <c r="A13163">
        <v>3904</v>
      </c>
      <c r="B13163" t="s">
        <v>13511</v>
      </c>
      <c r="C13163" s="398" t="s">
        <v>530</v>
      </c>
      <c r="D13163" s="398">
        <v>0.77</v>
      </c>
      <c r="F13163" s="398">
        <v>0.96</v>
      </c>
      <c r="H13163" s="398" t="s">
        <v>10748</v>
      </c>
    </row>
    <row r="13164" spans="1:8">
      <c r="A13164">
        <v>3903</v>
      </c>
      <c r="B13164" t="s">
        <v>13512</v>
      </c>
      <c r="C13164" s="398" t="s">
        <v>530</v>
      </c>
      <c r="D13164" s="398">
        <v>1.89</v>
      </c>
      <c r="F13164" s="398">
        <v>2.34</v>
      </c>
      <c r="H13164" s="398" t="s">
        <v>10748</v>
      </c>
    </row>
    <row r="13165" spans="1:8">
      <c r="A13165">
        <v>3862</v>
      </c>
      <c r="B13165" t="s">
        <v>13513</v>
      </c>
      <c r="C13165" s="398" t="s">
        <v>530</v>
      </c>
      <c r="D13165" s="398">
        <v>4.03</v>
      </c>
      <c r="F13165" s="398">
        <v>4.99</v>
      </c>
      <c r="H13165" s="398" t="s">
        <v>10748</v>
      </c>
    </row>
    <row r="13166" spans="1:8">
      <c r="A13166">
        <v>3863</v>
      </c>
      <c r="B13166" t="s">
        <v>13514</v>
      </c>
      <c r="C13166" s="398" t="s">
        <v>530</v>
      </c>
      <c r="D13166" s="398">
        <v>4.13</v>
      </c>
      <c r="F13166" s="398">
        <v>5.1100000000000003</v>
      </c>
      <c r="H13166" s="398" t="s">
        <v>10748</v>
      </c>
    </row>
    <row r="13167" spans="1:8">
      <c r="A13167">
        <v>3864</v>
      </c>
      <c r="B13167" t="s">
        <v>13515</v>
      </c>
      <c r="C13167" s="398" t="s">
        <v>530</v>
      </c>
      <c r="D13167" s="398">
        <v>12.64</v>
      </c>
      <c r="F13167" s="398">
        <v>15.66</v>
      </c>
      <c r="H13167" s="398" t="s">
        <v>10748</v>
      </c>
    </row>
    <row r="13168" spans="1:8">
      <c r="A13168">
        <v>3865</v>
      </c>
      <c r="B13168" t="s">
        <v>13516</v>
      </c>
      <c r="C13168" s="398" t="s">
        <v>530</v>
      </c>
      <c r="D13168" s="398">
        <v>18.48</v>
      </c>
      <c r="F13168" s="398">
        <v>22.9</v>
      </c>
      <c r="H13168" s="398" t="s">
        <v>10748</v>
      </c>
    </row>
    <row r="13169" spans="1:8">
      <c r="A13169">
        <v>3866</v>
      </c>
      <c r="B13169" t="s">
        <v>13517</v>
      </c>
      <c r="C13169" s="398" t="s">
        <v>530</v>
      </c>
      <c r="D13169" s="398">
        <v>41.5</v>
      </c>
      <c r="F13169" s="398">
        <v>51.43</v>
      </c>
      <c r="H13169" s="398" t="s">
        <v>10748</v>
      </c>
    </row>
    <row r="13170" spans="1:8">
      <c r="A13170">
        <v>3878</v>
      </c>
      <c r="B13170" t="s">
        <v>13518</v>
      </c>
      <c r="C13170" s="398" t="s">
        <v>530</v>
      </c>
      <c r="D13170" s="398">
        <v>11.31</v>
      </c>
      <c r="F13170" s="398">
        <v>14.02</v>
      </c>
      <c r="H13170" s="398" t="s">
        <v>10748</v>
      </c>
    </row>
    <row r="13171" spans="1:8">
      <c r="A13171">
        <v>3876</v>
      </c>
      <c r="B13171" t="s">
        <v>13519</v>
      </c>
      <c r="C13171" s="398" t="s">
        <v>530</v>
      </c>
      <c r="D13171" s="398">
        <v>4.5</v>
      </c>
      <c r="F13171" s="398">
        <v>5.58</v>
      </c>
      <c r="H13171" s="398" t="s">
        <v>10748</v>
      </c>
    </row>
    <row r="13172" spans="1:8">
      <c r="A13172">
        <v>3883</v>
      </c>
      <c r="B13172" t="s">
        <v>13520</v>
      </c>
      <c r="C13172" s="398" t="s">
        <v>530</v>
      </c>
      <c r="D13172" s="398">
        <v>1.45</v>
      </c>
      <c r="F13172" s="398">
        <v>1.79</v>
      </c>
      <c r="H13172" s="398" t="s">
        <v>10748</v>
      </c>
    </row>
    <row r="13173" spans="1:8">
      <c r="A13173">
        <v>3884</v>
      </c>
      <c r="B13173" t="s">
        <v>13521</v>
      </c>
      <c r="C13173" s="398" t="s">
        <v>530</v>
      </c>
      <c r="D13173" s="398">
        <v>2.29</v>
      </c>
      <c r="F13173" s="398">
        <v>2.84</v>
      </c>
      <c r="H13173" s="398" t="s">
        <v>10748</v>
      </c>
    </row>
    <row r="13174" spans="1:8">
      <c r="A13174">
        <v>12892</v>
      </c>
      <c r="B13174" t="s">
        <v>13522</v>
      </c>
      <c r="C13174" s="398" t="s">
        <v>11155</v>
      </c>
      <c r="D13174" s="398">
        <v>15.81</v>
      </c>
      <c r="F13174" s="398">
        <v>12.08</v>
      </c>
      <c r="H13174" s="398" t="s">
        <v>10748</v>
      </c>
    </row>
    <row r="13175" spans="1:8">
      <c r="A13175">
        <v>38447</v>
      </c>
      <c r="B13175" t="s">
        <v>13523</v>
      </c>
      <c r="C13175" s="398" t="s">
        <v>530</v>
      </c>
      <c r="F13175" s="398">
        <v>99.55</v>
      </c>
      <c r="H13175" s="398" t="s">
        <v>10748</v>
      </c>
    </row>
    <row r="13176" spans="1:8">
      <c r="A13176">
        <v>36320</v>
      </c>
      <c r="B13176" t="s">
        <v>13524</v>
      </c>
      <c r="C13176" s="398" t="s">
        <v>530</v>
      </c>
      <c r="F13176" s="398">
        <v>2.67</v>
      </c>
      <c r="H13176" s="398" t="s">
        <v>10748</v>
      </c>
    </row>
    <row r="13177" spans="1:8">
      <c r="A13177">
        <v>36324</v>
      </c>
      <c r="B13177" t="s">
        <v>13525</v>
      </c>
      <c r="C13177" s="398" t="s">
        <v>530</v>
      </c>
      <c r="F13177" s="398">
        <v>2.44</v>
      </c>
      <c r="H13177" s="398" t="s">
        <v>10748</v>
      </c>
    </row>
    <row r="13178" spans="1:8">
      <c r="A13178">
        <v>38441</v>
      </c>
      <c r="B13178" t="s">
        <v>13526</v>
      </c>
      <c r="C13178" s="398" t="s">
        <v>530</v>
      </c>
      <c r="F13178" s="398">
        <v>4.37</v>
      </c>
      <c r="H13178" s="398" t="s">
        <v>10748</v>
      </c>
    </row>
    <row r="13179" spans="1:8">
      <c r="A13179">
        <v>38442</v>
      </c>
      <c r="B13179" t="s">
        <v>13527</v>
      </c>
      <c r="C13179" s="398" t="s">
        <v>530</v>
      </c>
      <c r="F13179" s="398">
        <v>12.44</v>
      </c>
      <c r="H13179" s="398" t="s">
        <v>10748</v>
      </c>
    </row>
    <row r="13180" spans="1:8">
      <c r="A13180">
        <v>38443</v>
      </c>
      <c r="B13180" t="s">
        <v>13528</v>
      </c>
      <c r="C13180" s="398" t="s">
        <v>530</v>
      </c>
      <c r="F13180" s="398">
        <v>15.09</v>
      </c>
      <c r="H13180" s="398" t="s">
        <v>10748</v>
      </c>
    </row>
    <row r="13181" spans="1:8">
      <c r="A13181">
        <v>38444</v>
      </c>
      <c r="B13181" t="s">
        <v>13529</v>
      </c>
      <c r="C13181" s="398" t="s">
        <v>530</v>
      </c>
      <c r="F13181" s="398">
        <v>25.34</v>
      </c>
      <c r="H13181" s="398" t="s">
        <v>10748</v>
      </c>
    </row>
    <row r="13182" spans="1:8">
      <c r="A13182">
        <v>38445</v>
      </c>
      <c r="B13182" t="s">
        <v>13530</v>
      </c>
      <c r="C13182" s="398" t="s">
        <v>530</v>
      </c>
      <c r="F13182" s="398">
        <v>47</v>
      </c>
      <c r="H13182" s="398" t="s">
        <v>10748</v>
      </c>
    </row>
    <row r="13183" spans="1:8">
      <c r="A13183">
        <v>38446</v>
      </c>
      <c r="B13183" t="s">
        <v>13531</v>
      </c>
      <c r="C13183" s="398" t="s">
        <v>530</v>
      </c>
      <c r="F13183" s="398">
        <v>76.91</v>
      </c>
      <c r="H13183" s="398" t="s">
        <v>10748</v>
      </c>
    </row>
    <row r="13184" spans="1:8">
      <c r="A13184">
        <v>3837</v>
      </c>
      <c r="B13184" t="s">
        <v>13532</v>
      </c>
      <c r="C13184" s="398" t="s">
        <v>530</v>
      </c>
      <c r="D13184" s="398">
        <v>44.82</v>
      </c>
      <c r="F13184" s="398">
        <v>55.69</v>
      </c>
      <c r="H13184" s="398" t="s">
        <v>10748</v>
      </c>
    </row>
    <row r="13185" spans="1:8">
      <c r="A13185">
        <v>3845</v>
      </c>
      <c r="B13185" t="s">
        <v>13533</v>
      </c>
      <c r="C13185" s="398" t="s">
        <v>530</v>
      </c>
      <c r="D13185" s="398">
        <v>16.37</v>
      </c>
      <c r="F13185" s="398">
        <v>20.34</v>
      </c>
      <c r="H13185" s="398" t="s">
        <v>10748</v>
      </c>
    </row>
    <row r="13186" spans="1:8">
      <c r="A13186">
        <v>11045</v>
      </c>
      <c r="B13186" t="s">
        <v>13534</v>
      </c>
      <c r="C13186" s="398" t="s">
        <v>530</v>
      </c>
      <c r="D13186" s="398">
        <v>31.58</v>
      </c>
      <c r="F13186" s="398">
        <v>39.24</v>
      </c>
      <c r="H13186" s="398" t="s">
        <v>10748</v>
      </c>
    </row>
    <row r="13187" spans="1:8">
      <c r="A13187">
        <v>20170</v>
      </c>
      <c r="B13187" t="s">
        <v>13535</v>
      </c>
      <c r="C13187" s="398" t="s">
        <v>530</v>
      </c>
      <c r="D13187" s="398">
        <v>15.05</v>
      </c>
      <c r="F13187" s="398">
        <v>16.32</v>
      </c>
      <c r="H13187" s="398" t="s">
        <v>10748</v>
      </c>
    </row>
    <row r="13188" spans="1:8">
      <c r="A13188">
        <v>20171</v>
      </c>
      <c r="B13188" t="s">
        <v>13536</v>
      </c>
      <c r="C13188" s="398" t="s">
        <v>530</v>
      </c>
      <c r="D13188" s="398">
        <v>43.39</v>
      </c>
      <c r="F13188" s="398">
        <v>47.06</v>
      </c>
      <c r="H13188" s="398" t="s">
        <v>10748</v>
      </c>
    </row>
    <row r="13189" spans="1:8">
      <c r="A13189">
        <v>20167</v>
      </c>
      <c r="B13189" t="s">
        <v>13537</v>
      </c>
      <c r="C13189" s="398" t="s">
        <v>530</v>
      </c>
      <c r="D13189" s="398">
        <v>5.46</v>
      </c>
      <c r="F13189" s="398">
        <v>5.92</v>
      </c>
      <c r="H13189" s="398" t="s">
        <v>10748</v>
      </c>
    </row>
    <row r="13190" spans="1:8">
      <c r="A13190">
        <v>20168</v>
      </c>
      <c r="B13190" t="s">
        <v>13538</v>
      </c>
      <c r="C13190" s="398" t="s">
        <v>530</v>
      </c>
      <c r="D13190" s="398">
        <v>11.23</v>
      </c>
      <c r="F13190" s="398">
        <v>12.18</v>
      </c>
      <c r="H13190" s="398" t="s">
        <v>10748</v>
      </c>
    </row>
    <row r="13191" spans="1:8">
      <c r="A13191">
        <v>20169</v>
      </c>
      <c r="B13191" t="s">
        <v>13539</v>
      </c>
      <c r="C13191" s="398" t="s">
        <v>530</v>
      </c>
      <c r="D13191" s="398">
        <v>13.1</v>
      </c>
      <c r="F13191" s="398">
        <v>14.21</v>
      </c>
      <c r="H13191" s="398" t="s">
        <v>10748</v>
      </c>
    </row>
    <row r="13192" spans="1:8">
      <c r="A13192">
        <v>3899</v>
      </c>
      <c r="B13192" t="s">
        <v>13540</v>
      </c>
      <c r="C13192" s="398" t="s">
        <v>530</v>
      </c>
      <c r="D13192" s="398">
        <v>7.27</v>
      </c>
      <c r="F13192" s="398">
        <v>7.88</v>
      </c>
      <c r="H13192" s="398" t="s">
        <v>10748</v>
      </c>
    </row>
    <row r="13193" spans="1:8">
      <c r="A13193">
        <v>38676</v>
      </c>
      <c r="B13193" t="s">
        <v>13541</v>
      </c>
      <c r="C13193" s="398" t="s">
        <v>530</v>
      </c>
      <c r="D13193" s="398">
        <v>36.36</v>
      </c>
      <c r="F13193" s="398">
        <v>39.44</v>
      </c>
      <c r="H13193" s="398" t="s">
        <v>10748</v>
      </c>
    </row>
    <row r="13194" spans="1:8">
      <c r="A13194">
        <v>3897</v>
      </c>
      <c r="B13194" t="s">
        <v>13542</v>
      </c>
      <c r="C13194" s="398" t="s">
        <v>530</v>
      </c>
      <c r="D13194" s="398">
        <v>1.77</v>
      </c>
      <c r="F13194" s="398">
        <v>1.92</v>
      </c>
      <c r="H13194" s="398" t="s">
        <v>10748</v>
      </c>
    </row>
    <row r="13195" spans="1:8">
      <c r="A13195">
        <v>3875</v>
      </c>
      <c r="B13195" t="s">
        <v>13543</v>
      </c>
      <c r="C13195" s="398" t="s">
        <v>530</v>
      </c>
      <c r="D13195" s="398">
        <v>3.66</v>
      </c>
      <c r="F13195" s="398">
        <v>3.97</v>
      </c>
      <c r="H13195" s="398" t="s">
        <v>10748</v>
      </c>
    </row>
    <row r="13196" spans="1:8">
      <c r="A13196">
        <v>3898</v>
      </c>
      <c r="B13196" t="s">
        <v>13544</v>
      </c>
      <c r="C13196" s="398" t="s">
        <v>530</v>
      </c>
      <c r="D13196" s="398">
        <v>7.44</v>
      </c>
      <c r="F13196" s="398">
        <v>8.07</v>
      </c>
      <c r="H13196" s="398" t="s">
        <v>10748</v>
      </c>
    </row>
    <row r="13197" spans="1:8">
      <c r="A13197">
        <v>3855</v>
      </c>
      <c r="B13197" t="s">
        <v>13545</v>
      </c>
      <c r="C13197" s="398" t="s">
        <v>530</v>
      </c>
      <c r="D13197" s="398">
        <v>4.8899999999999997</v>
      </c>
      <c r="F13197" s="398">
        <v>6.06</v>
      </c>
      <c r="H13197" s="398" t="s">
        <v>10748</v>
      </c>
    </row>
    <row r="13198" spans="1:8">
      <c r="A13198">
        <v>3874</v>
      </c>
      <c r="B13198" t="s">
        <v>13546</v>
      </c>
      <c r="C13198" s="398" t="s">
        <v>530</v>
      </c>
      <c r="D13198" s="398">
        <v>5.66</v>
      </c>
      <c r="F13198" s="398">
        <v>7.02</v>
      </c>
      <c r="H13198" s="398" t="s">
        <v>10748</v>
      </c>
    </row>
    <row r="13199" spans="1:8">
      <c r="A13199">
        <v>3870</v>
      </c>
      <c r="B13199" t="s">
        <v>13547</v>
      </c>
      <c r="C13199" s="398" t="s">
        <v>530</v>
      </c>
      <c r="D13199" s="398">
        <v>6.21</v>
      </c>
      <c r="F13199" s="398">
        <v>7.7</v>
      </c>
      <c r="H13199" s="398" t="s">
        <v>10748</v>
      </c>
    </row>
    <row r="13200" spans="1:8">
      <c r="A13200">
        <v>38678</v>
      </c>
      <c r="B13200" t="s">
        <v>13548</v>
      </c>
      <c r="C13200" s="398" t="s">
        <v>530</v>
      </c>
      <c r="D13200" s="398">
        <v>16.440000000000001</v>
      </c>
      <c r="F13200" s="398">
        <v>20.37</v>
      </c>
      <c r="H13200" s="398" t="s">
        <v>10748</v>
      </c>
    </row>
    <row r="13201" spans="1:8">
      <c r="A13201">
        <v>3859</v>
      </c>
      <c r="B13201" t="s">
        <v>13549</v>
      </c>
      <c r="C13201" s="398" t="s">
        <v>530</v>
      </c>
      <c r="D13201" s="398">
        <v>1.25</v>
      </c>
      <c r="F13201" s="398">
        <v>1.55</v>
      </c>
      <c r="H13201" s="398" t="s">
        <v>10748</v>
      </c>
    </row>
    <row r="13202" spans="1:8">
      <c r="A13202">
        <v>3856</v>
      </c>
      <c r="B13202" t="s">
        <v>13550</v>
      </c>
      <c r="C13202" s="398" t="s">
        <v>530</v>
      </c>
      <c r="D13202" s="398">
        <v>1.73</v>
      </c>
      <c r="F13202" s="398">
        <v>2.15</v>
      </c>
      <c r="H13202" s="398" t="s">
        <v>10748</v>
      </c>
    </row>
    <row r="13203" spans="1:8">
      <c r="A13203">
        <v>3906</v>
      </c>
      <c r="B13203" t="s">
        <v>13551</v>
      </c>
      <c r="C13203" s="398" t="s">
        <v>530</v>
      </c>
      <c r="D13203" s="398">
        <v>1.43</v>
      </c>
      <c r="F13203" s="398">
        <v>1.78</v>
      </c>
      <c r="H13203" s="398" t="s">
        <v>10748</v>
      </c>
    </row>
    <row r="13204" spans="1:8">
      <c r="A13204">
        <v>3860</v>
      </c>
      <c r="B13204" t="s">
        <v>13552</v>
      </c>
      <c r="C13204" s="398" t="s">
        <v>530</v>
      </c>
      <c r="D13204" s="398">
        <v>4.26</v>
      </c>
      <c r="F13204" s="398">
        <v>5.28</v>
      </c>
      <c r="H13204" s="398" t="s">
        <v>10748</v>
      </c>
    </row>
    <row r="13205" spans="1:8">
      <c r="A13205">
        <v>3905</v>
      </c>
      <c r="B13205" t="s">
        <v>13553</v>
      </c>
      <c r="C13205" s="398" t="s">
        <v>530</v>
      </c>
      <c r="D13205" s="398">
        <v>9.77</v>
      </c>
      <c r="F13205" s="398">
        <v>12.11</v>
      </c>
      <c r="H13205" s="398" t="s">
        <v>10748</v>
      </c>
    </row>
    <row r="13206" spans="1:8">
      <c r="A13206">
        <v>3871</v>
      </c>
      <c r="B13206" t="s">
        <v>13554</v>
      </c>
      <c r="C13206" s="398" t="s">
        <v>530</v>
      </c>
      <c r="D13206" s="398">
        <v>17.29</v>
      </c>
      <c r="F13206" s="398">
        <v>21.42</v>
      </c>
      <c r="H13206" s="398" t="s">
        <v>10748</v>
      </c>
    </row>
    <row r="13207" spans="1:8">
      <c r="A13207">
        <v>37427</v>
      </c>
      <c r="B13207" t="s">
        <v>13555</v>
      </c>
      <c r="C13207" s="398" t="s">
        <v>530</v>
      </c>
      <c r="F13207" s="398">
        <v>65.760000000000005</v>
      </c>
      <c r="H13207" s="398" t="s">
        <v>10748</v>
      </c>
    </row>
    <row r="13208" spans="1:8">
      <c r="A13208">
        <v>37424</v>
      </c>
      <c r="B13208" t="s">
        <v>13556</v>
      </c>
      <c r="C13208" s="398" t="s">
        <v>530</v>
      </c>
      <c r="F13208" s="398">
        <v>12.67</v>
      </c>
      <c r="H13208" s="398" t="s">
        <v>10748</v>
      </c>
    </row>
    <row r="13209" spans="1:8">
      <c r="A13209">
        <v>37428</v>
      </c>
      <c r="B13209" t="s">
        <v>13557</v>
      </c>
      <c r="C13209" s="398" t="s">
        <v>530</v>
      </c>
      <c r="F13209" s="398">
        <v>226.63</v>
      </c>
      <c r="H13209" s="398" t="s">
        <v>10748</v>
      </c>
    </row>
    <row r="13210" spans="1:8">
      <c r="A13210">
        <v>37425</v>
      </c>
      <c r="B13210" t="s">
        <v>13558</v>
      </c>
      <c r="C13210" s="398" t="s">
        <v>530</v>
      </c>
      <c r="F13210" s="398">
        <v>13.65</v>
      </c>
      <c r="H13210" s="398" t="s">
        <v>10748</v>
      </c>
    </row>
    <row r="13211" spans="1:8">
      <c r="A13211">
        <v>37429</v>
      </c>
      <c r="B13211" t="s">
        <v>13559</v>
      </c>
      <c r="C13211" s="398" t="s">
        <v>530</v>
      </c>
      <c r="F13211" s="398">
        <v>2865.91</v>
      </c>
      <c r="H13211" s="398" t="s">
        <v>10748</v>
      </c>
    </row>
    <row r="13212" spans="1:8">
      <c r="A13212">
        <v>37426</v>
      </c>
      <c r="B13212" t="s">
        <v>13560</v>
      </c>
      <c r="C13212" s="398" t="s">
        <v>530</v>
      </c>
      <c r="F13212" s="398">
        <v>27.57</v>
      </c>
      <c r="H13212" s="398" t="s">
        <v>10748</v>
      </c>
    </row>
    <row r="13213" spans="1:8">
      <c r="A13213">
        <v>39292</v>
      </c>
      <c r="B13213" t="s">
        <v>13561</v>
      </c>
      <c r="C13213" s="398" t="s">
        <v>530</v>
      </c>
      <c r="F13213" s="398">
        <v>8.86</v>
      </c>
      <c r="H13213" s="398" t="s">
        <v>10748</v>
      </c>
    </row>
    <row r="13214" spans="1:8">
      <c r="A13214">
        <v>39293</v>
      </c>
      <c r="B13214" t="s">
        <v>13562</v>
      </c>
      <c r="C13214" s="398" t="s">
        <v>530</v>
      </c>
      <c r="F13214" s="398">
        <v>13.77</v>
      </c>
      <c r="H13214" s="398" t="s">
        <v>10748</v>
      </c>
    </row>
    <row r="13215" spans="1:8">
      <c r="A13215">
        <v>39294</v>
      </c>
      <c r="B13215" t="s">
        <v>13563</v>
      </c>
      <c r="C13215" s="398" t="s">
        <v>530</v>
      </c>
      <c r="F13215" s="398">
        <v>14.72</v>
      </c>
      <c r="H13215" s="398" t="s">
        <v>10748</v>
      </c>
    </row>
    <row r="13216" spans="1:8">
      <c r="A13216">
        <v>39295</v>
      </c>
      <c r="B13216" t="s">
        <v>13564</v>
      </c>
      <c r="C13216" s="398" t="s">
        <v>530</v>
      </c>
      <c r="F13216" s="398">
        <v>20.239999999999998</v>
      </c>
      <c r="H13216" s="398" t="s">
        <v>10748</v>
      </c>
    </row>
    <row r="13217" spans="1:8">
      <c r="A13217">
        <v>39312</v>
      </c>
      <c r="B13217" t="s">
        <v>13565</v>
      </c>
      <c r="C13217" s="398" t="s">
        <v>530</v>
      </c>
      <c r="F13217" s="398">
        <v>13.59</v>
      </c>
      <c r="H13217" s="398" t="s">
        <v>10748</v>
      </c>
    </row>
    <row r="13218" spans="1:8">
      <c r="A13218">
        <v>39313</v>
      </c>
      <c r="B13218" t="s">
        <v>13566</v>
      </c>
      <c r="C13218" s="398" t="s">
        <v>530</v>
      </c>
      <c r="F13218" s="398">
        <v>18.25</v>
      </c>
      <c r="H13218" s="398" t="s">
        <v>10748</v>
      </c>
    </row>
    <row r="13219" spans="1:8">
      <c r="A13219">
        <v>39314</v>
      </c>
      <c r="B13219" t="s">
        <v>13567</v>
      </c>
      <c r="C13219" s="398" t="s">
        <v>530</v>
      </c>
      <c r="F13219" s="398">
        <v>26.85</v>
      </c>
      <c r="H13219" s="398" t="s">
        <v>10748</v>
      </c>
    </row>
    <row r="13220" spans="1:8">
      <c r="A13220">
        <v>39296</v>
      </c>
      <c r="B13220" t="s">
        <v>13568</v>
      </c>
      <c r="C13220" s="398" t="s">
        <v>530</v>
      </c>
      <c r="F13220" s="398">
        <v>8.08</v>
      </c>
      <c r="H13220" s="398" t="s">
        <v>10748</v>
      </c>
    </row>
    <row r="13221" spans="1:8">
      <c r="A13221">
        <v>39297</v>
      </c>
      <c r="B13221" t="s">
        <v>13569</v>
      </c>
      <c r="C13221" s="398" t="s">
        <v>530</v>
      </c>
      <c r="F13221" s="398">
        <v>10.95</v>
      </c>
      <c r="H13221" s="398" t="s">
        <v>10748</v>
      </c>
    </row>
    <row r="13222" spans="1:8">
      <c r="A13222">
        <v>39298</v>
      </c>
      <c r="B13222" t="s">
        <v>13570</v>
      </c>
      <c r="C13222" s="398" t="s">
        <v>530</v>
      </c>
      <c r="F13222" s="398">
        <v>21.03</v>
      </c>
      <c r="H13222" s="398" t="s">
        <v>10748</v>
      </c>
    </row>
    <row r="13223" spans="1:8">
      <c r="A13223">
        <v>39299</v>
      </c>
      <c r="B13223" t="s">
        <v>13571</v>
      </c>
      <c r="C13223" s="398" t="s">
        <v>530</v>
      </c>
      <c r="F13223" s="398">
        <v>24.92</v>
      </c>
      <c r="H13223" s="398" t="s">
        <v>10748</v>
      </c>
    </row>
    <row r="13224" spans="1:8">
      <c r="A13224">
        <v>39308</v>
      </c>
      <c r="B13224" t="s">
        <v>13572</v>
      </c>
      <c r="C13224" s="398" t="s">
        <v>530</v>
      </c>
      <c r="F13224" s="398">
        <v>6.74</v>
      </c>
      <c r="H13224" s="398" t="s">
        <v>10748</v>
      </c>
    </row>
    <row r="13225" spans="1:8">
      <c r="A13225">
        <v>39309</v>
      </c>
      <c r="B13225" t="s">
        <v>13573</v>
      </c>
      <c r="C13225" s="398" t="s">
        <v>530</v>
      </c>
      <c r="F13225" s="398">
        <v>7.68</v>
      </c>
      <c r="H13225" s="398" t="s">
        <v>10748</v>
      </c>
    </row>
    <row r="13226" spans="1:8">
      <c r="A13226">
        <v>39310</v>
      </c>
      <c r="B13226" t="s">
        <v>13574</v>
      </c>
      <c r="C13226" s="398" t="s">
        <v>530</v>
      </c>
      <c r="F13226" s="398">
        <v>14.34</v>
      </c>
      <c r="H13226" s="398" t="s">
        <v>10748</v>
      </c>
    </row>
    <row r="13227" spans="1:8">
      <c r="A13227">
        <v>39311</v>
      </c>
      <c r="B13227" t="s">
        <v>13575</v>
      </c>
      <c r="C13227" s="398" t="s">
        <v>530</v>
      </c>
      <c r="F13227" s="398">
        <v>20.309999999999999</v>
      </c>
      <c r="H13227" s="398" t="s">
        <v>10748</v>
      </c>
    </row>
    <row r="13228" spans="1:8">
      <c r="A13228">
        <v>45261</v>
      </c>
      <c r="B13228" t="s">
        <v>13576</v>
      </c>
      <c r="C13228" s="398" t="s">
        <v>11155</v>
      </c>
      <c r="D13228" s="398">
        <v>27.59</v>
      </c>
      <c r="F13228" s="398">
        <v>21.09</v>
      </c>
      <c r="H13228" s="398" t="s">
        <v>10748</v>
      </c>
    </row>
    <row r="13229" spans="1:8">
      <c r="A13229">
        <v>11519</v>
      </c>
      <c r="B13229" t="s">
        <v>13577</v>
      </c>
      <c r="C13229" s="398" t="s">
        <v>11155</v>
      </c>
      <c r="D13229" s="398">
        <v>58.74</v>
      </c>
      <c r="F13229" s="398">
        <v>60.25</v>
      </c>
      <c r="H13229" s="398" t="s">
        <v>10748</v>
      </c>
    </row>
    <row r="13230" spans="1:8">
      <c r="A13230">
        <v>11520</v>
      </c>
      <c r="B13230" t="s">
        <v>13578</v>
      </c>
      <c r="C13230" s="398" t="s">
        <v>11155</v>
      </c>
      <c r="D13230" s="398">
        <v>27.16</v>
      </c>
      <c r="F13230" s="398">
        <v>27.85</v>
      </c>
      <c r="H13230" s="398" t="s">
        <v>10748</v>
      </c>
    </row>
    <row r="13231" spans="1:8">
      <c r="A13231">
        <v>11518</v>
      </c>
      <c r="B13231" t="s">
        <v>13579</v>
      </c>
      <c r="C13231" s="398" t="s">
        <v>11155</v>
      </c>
      <c r="D13231" s="398">
        <v>98.74</v>
      </c>
      <c r="F13231" s="398">
        <v>101.27</v>
      </c>
      <c r="H13231" s="398" t="s">
        <v>10748</v>
      </c>
    </row>
    <row r="13232" spans="1:8">
      <c r="A13232">
        <v>38473</v>
      </c>
      <c r="B13232" t="s">
        <v>13580</v>
      </c>
      <c r="C13232" s="398" t="s">
        <v>530</v>
      </c>
      <c r="D13232" s="398">
        <v>383.03</v>
      </c>
      <c r="F13232" s="398">
        <v>273.91000000000003</v>
      </c>
      <c r="H13232" s="398" t="s">
        <v>10748</v>
      </c>
    </row>
    <row r="13233" spans="1:8">
      <c r="A13233">
        <v>4244</v>
      </c>
      <c r="B13233" t="s">
        <v>13581</v>
      </c>
      <c r="C13233" s="398" t="s">
        <v>2500</v>
      </c>
      <c r="D13233" s="398">
        <v>21.72</v>
      </c>
      <c r="F13233" s="398">
        <v>32.1</v>
      </c>
      <c r="H13233" s="398" t="s">
        <v>10748</v>
      </c>
    </row>
    <row r="13234" spans="1:8">
      <c r="A13234">
        <v>40977</v>
      </c>
      <c r="B13234" t="s">
        <v>13582</v>
      </c>
      <c r="C13234" s="398" t="s">
        <v>7551</v>
      </c>
      <c r="D13234" s="398">
        <v>3908.89</v>
      </c>
      <c r="F13234" s="398">
        <v>5624.34</v>
      </c>
      <c r="H13234" s="398" t="s">
        <v>10748</v>
      </c>
    </row>
    <row r="13235" spans="1:8">
      <c r="A13235">
        <v>4115</v>
      </c>
      <c r="B13235" t="s">
        <v>13583</v>
      </c>
      <c r="C13235" s="398" t="s">
        <v>345</v>
      </c>
      <c r="D13235" s="398">
        <v>32.67</v>
      </c>
      <c r="F13235" s="398">
        <v>31.95</v>
      </c>
      <c r="H13235" s="398" t="s">
        <v>10748</v>
      </c>
    </row>
    <row r="13236" spans="1:8">
      <c r="A13236">
        <v>4119</v>
      </c>
      <c r="B13236" t="s">
        <v>13584</v>
      </c>
      <c r="C13236" s="398" t="s">
        <v>345</v>
      </c>
      <c r="D13236" s="398">
        <v>65.989999999999995</v>
      </c>
      <c r="F13236" s="398">
        <v>64.53</v>
      </c>
      <c r="H13236" s="398" t="s">
        <v>10748</v>
      </c>
    </row>
    <row r="13237" spans="1:8">
      <c r="A13237">
        <v>2794</v>
      </c>
      <c r="B13237" t="s">
        <v>13585</v>
      </c>
      <c r="C13237" s="398" t="s">
        <v>345</v>
      </c>
      <c r="D13237" s="398">
        <v>175.07</v>
      </c>
      <c r="F13237" s="398">
        <v>171.19</v>
      </c>
      <c r="H13237" s="398" t="s">
        <v>10748</v>
      </c>
    </row>
    <row r="13238" spans="1:8">
      <c r="A13238">
        <v>2788</v>
      </c>
      <c r="B13238" t="s">
        <v>13586</v>
      </c>
      <c r="C13238" s="398" t="s">
        <v>345</v>
      </c>
      <c r="D13238" s="398">
        <v>255.04</v>
      </c>
      <c r="F13238" s="398">
        <v>249.39</v>
      </c>
      <c r="H13238" s="398" t="s">
        <v>10748</v>
      </c>
    </row>
    <row r="13239" spans="1:8">
      <c r="A13239">
        <v>4006</v>
      </c>
      <c r="B13239" t="s">
        <v>13587</v>
      </c>
      <c r="C13239" s="398" t="s">
        <v>615</v>
      </c>
      <c r="D13239" s="398">
        <v>2630.68</v>
      </c>
      <c r="F13239" s="398">
        <v>1858.3</v>
      </c>
      <c r="H13239" s="398" t="s">
        <v>10748</v>
      </c>
    </row>
    <row r="13240" spans="1:8">
      <c r="A13240">
        <v>45395</v>
      </c>
      <c r="B13240" t="s">
        <v>13588</v>
      </c>
      <c r="C13240" s="398" t="s">
        <v>11155</v>
      </c>
      <c r="D13240" s="398">
        <v>41.86</v>
      </c>
      <c r="F13240" s="398">
        <v>32</v>
      </c>
      <c r="H13240" s="398" t="s">
        <v>10748</v>
      </c>
    </row>
    <row r="13241" spans="1:8">
      <c r="A13241">
        <v>37461</v>
      </c>
      <c r="B13241" t="s">
        <v>13589</v>
      </c>
      <c r="C13241" s="398" t="s">
        <v>345</v>
      </c>
      <c r="D13241" s="398">
        <v>13.12</v>
      </c>
      <c r="F13241" s="398">
        <v>13.17</v>
      </c>
      <c r="H13241" s="398" t="s">
        <v>10748</v>
      </c>
    </row>
    <row r="13242" spans="1:8">
      <c r="A13242">
        <v>37460</v>
      </c>
      <c r="B13242" t="s">
        <v>13590</v>
      </c>
      <c r="C13242" s="398" t="s">
        <v>345</v>
      </c>
      <c r="D13242" s="398">
        <v>23.03</v>
      </c>
      <c r="F13242" s="398">
        <v>23.11</v>
      </c>
      <c r="H13242" s="398" t="s">
        <v>10748</v>
      </c>
    </row>
    <row r="13243" spans="1:8">
      <c r="A13243">
        <v>37458</v>
      </c>
      <c r="B13243" t="s">
        <v>13591</v>
      </c>
      <c r="C13243" s="398" t="s">
        <v>345</v>
      </c>
      <c r="D13243" s="398">
        <v>5.34</v>
      </c>
      <c r="F13243" s="398">
        <v>5.36</v>
      </c>
      <c r="H13243" s="398" t="s">
        <v>10748</v>
      </c>
    </row>
    <row r="13244" spans="1:8">
      <c r="A13244">
        <v>37454</v>
      </c>
      <c r="B13244" t="s">
        <v>13592</v>
      </c>
      <c r="C13244" s="398" t="s">
        <v>345</v>
      </c>
      <c r="D13244" s="398">
        <v>1.67</v>
      </c>
      <c r="F13244" s="398">
        <v>1.67</v>
      </c>
      <c r="H13244" s="398" t="s">
        <v>10748</v>
      </c>
    </row>
    <row r="13245" spans="1:8">
      <c r="A13245">
        <v>37455</v>
      </c>
      <c r="B13245" t="s">
        <v>13593</v>
      </c>
      <c r="C13245" s="398" t="s">
        <v>345</v>
      </c>
      <c r="D13245" s="398">
        <v>2.78</v>
      </c>
      <c r="F13245" s="398">
        <v>2.79</v>
      </c>
      <c r="H13245" s="398" t="s">
        <v>10748</v>
      </c>
    </row>
    <row r="13246" spans="1:8">
      <c r="A13246">
        <v>37459</v>
      </c>
      <c r="B13246" t="s">
        <v>13594</v>
      </c>
      <c r="C13246" s="398" t="s">
        <v>345</v>
      </c>
      <c r="D13246" s="398">
        <v>8.89</v>
      </c>
      <c r="F13246" s="398">
        <v>8.93</v>
      </c>
      <c r="H13246" s="398" t="s">
        <v>10748</v>
      </c>
    </row>
    <row r="13247" spans="1:8">
      <c r="A13247">
        <v>37457</v>
      </c>
      <c r="B13247" t="s">
        <v>13595</v>
      </c>
      <c r="C13247" s="398" t="s">
        <v>345</v>
      </c>
      <c r="D13247" s="398">
        <v>3.06</v>
      </c>
      <c r="F13247" s="398">
        <v>3.08</v>
      </c>
      <c r="H13247" s="398" t="s">
        <v>10748</v>
      </c>
    </row>
    <row r="13248" spans="1:8">
      <c r="A13248">
        <v>37456</v>
      </c>
      <c r="B13248" t="s">
        <v>13596</v>
      </c>
      <c r="C13248" s="398" t="s">
        <v>345</v>
      </c>
      <c r="D13248" s="398">
        <v>2.1</v>
      </c>
      <c r="F13248" s="398">
        <v>2.11</v>
      </c>
      <c r="H13248" s="398" t="s">
        <v>10748</v>
      </c>
    </row>
    <row r="13249" spans="1:8">
      <c r="A13249">
        <v>21029</v>
      </c>
      <c r="B13249" t="s">
        <v>13597</v>
      </c>
      <c r="C13249" s="398" t="s">
        <v>530</v>
      </c>
      <c r="D13249" s="398">
        <v>423.75</v>
      </c>
      <c r="F13249" s="398">
        <v>388.5</v>
      </c>
      <c r="H13249" s="398" t="s">
        <v>10748</v>
      </c>
    </row>
    <row r="13250" spans="1:8">
      <c r="A13250">
        <v>21030</v>
      </c>
      <c r="B13250" t="s">
        <v>13598</v>
      </c>
      <c r="C13250" s="398" t="s">
        <v>530</v>
      </c>
      <c r="D13250" s="398">
        <v>522.34</v>
      </c>
      <c r="F13250" s="398">
        <v>478.89</v>
      </c>
      <c r="H13250" s="398" t="s">
        <v>10748</v>
      </c>
    </row>
    <row r="13251" spans="1:8">
      <c r="A13251">
        <v>21031</v>
      </c>
      <c r="B13251" t="s">
        <v>13599</v>
      </c>
      <c r="C13251" s="398" t="s">
        <v>530</v>
      </c>
      <c r="D13251" s="398">
        <v>650.29999999999995</v>
      </c>
      <c r="F13251" s="398">
        <v>596.21</v>
      </c>
      <c r="H13251" s="398" t="s">
        <v>10748</v>
      </c>
    </row>
    <row r="13252" spans="1:8">
      <c r="A13252">
        <v>21032</v>
      </c>
      <c r="B13252" t="s">
        <v>13600</v>
      </c>
      <c r="C13252" s="398" t="s">
        <v>530</v>
      </c>
      <c r="D13252" s="398">
        <v>694.36</v>
      </c>
      <c r="F13252" s="398">
        <v>636.6</v>
      </c>
      <c r="H13252" s="398" t="s">
        <v>10748</v>
      </c>
    </row>
    <row r="13253" spans="1:8">
      <c r="A13253">
        <v>37527</v>
      </c>
      <c r="B13253" t="s">
        <v>13601</v>
      </c>
      <c r="C13253" s="398" t="s">
        <v>530</v>
      </c>
      <c r="D13253" s="398">
        <v>627.23</v>
      </c>
      <c r="F13253" s="398">
        <v>575.04999999999995</v>
      </c>
      <c r="H13253" s="398" t="s">
        <v>10748</v>
      </c>
    </row>
    <row r="13254" spans="1:8">
      <c r="A13254">
        <v>37528</v>
      </c>
      <c r="B13254" t="s">
        <v>13602</v>
      </c>
      <c r="C13254" s="398" t="s">
        <v>530</v>
      </c>
      <c r="D13254" s="398">
        <v>747.85</v>
      </c>
      <c r="F13254" s="398">
        <v>685.64</v>
      </c>
      <c r="H13254" s="398" t="s">
        <v>10748</v>
      </c>
    </row>
    <row r="13255" spans="1:8">
      <c r="A13255">
        <v>37529</v>
      </c>
      <c r="B13255" t="s">
        <v>13603</v>
      </c>
      <c r="C13255" s="398" t="s">
        <v>530</v>
      </c>
      <c r="D13255" s="398">
        <v>755.19</v>
      </c>
      <c r="F13255" s="398">
        <v>692.37</v>
      </c>
      <c r="H13255" s="398" t="s">
        <v>10748</v>
      </c>
    </row>
    <row r="13256" spans="1:8">
      <c r="A13256">
        <v>37530</v>
      </c>
      <c r="B13256" t="s">
        <v>13604</v>
      </c>
      <c r="C13256" s="398" t="s">
        <v>530</v>
      </c>
      <c r="D13256" s="398">
        <v>985.95</v>
      </c>
      <c r="F13256" s="398">
        <v>903.93</v>
      </c>
      <c r="H13256" s="398" t="s">
        <v>10748</v>
      </c>
    </row>
    <row r="13257" spans="1:8">
      <c r="A13257">
        <v>21034</v>
      </c>
      <c r="B13257" t="s">
        <v>13605</v>
      </c>
      <c r="C13257" s="398" t="s">
        <v>530</v>
      </c>
      <c r="D13257" s="398">
        <v>841.2</v>
      </c>
      <c r="F13257" s="398">
        <v>771.23</v>
      </c>
      <c r="H13257" s="398" t="s">
        <v>10748</v>
      </c>
    </row>
    <row r="13258" spans="1:8">
      <c r="A13258">
        <v>37531</v>
      </c>
      <c r="B13258" t="s">
        <v>13606</v>
      </c>
      <c r="C13258" s="398" t="s">
        <v>530</v>
      </c>
      <c r="D13258" s="398">
        <v>1059.3699999999999</v>
      </c>
      <c r="F13258" s="398">
        <v>971.25</v>
      </c>
      <c r="H13258" s="398" t="s">
        <v>10748</v>
      </c>
    </row>
    <row r="13259" spans="1:8">
      <c r="A13259">
        <v>21036</v>
      </c>
      <c r="B13259" t="s">
        <v>13607</v>
      </c>
      <c r="C13259" s="398" t="s">
        <v>530</v>
      </c>
      <c r="D13259" s="398">
        <v>1288.03</v>
      </c>
      <c r="F13259" s="398">
        <v>1180.8800000000001</v>
      </c>
      <c r="H13259" s="398" t="s">
        <v>10748</v>
      </c>
    </row>
    <row r="13260" spans="1:8">
      <c r="A13260">
        <v>21037</v>
      </c>
      <c r="B13260" t="s">
        <v>13608</v>
      </c>
      <c r="C13260" s="398" t="s">
        <v>530</v>
      </c>
      <c r="D13260" s="398">
        <v>1468.44</v>
      </c>
      <c r="F13260" s="398">
        <v>1346.28</v>
      </c>
      <c r="H13260" s="398" t="s">
        <v>10748</v>
      </c>
    </row>
    <row r="13261" spans="1:8">
      <c r="A13261">
        <v>20185</v>
      </c>
      <c r="B13261" t="s">
        <v>13609</v>
      </c>
      <c r="C13261" s="398" t="s">
        <v>345</v>
      </c>
      <c r="D13261" s="398">
        <v>14.15</v>
      </c>
      <c r="F13261" s="398">
        <v>14.2</v>
      </c>
      <c r="H13261" s="398" t="s">
        <v>10748</v>
      </c>
    </row>
    <row r="13262" spans="1:8">
      <c r="A13262">
        <v>44909</v>
      </c>
      <c r="B13262" t="s">
        <v>13610</v>
      </c>
      <c r="C13262" s="398" t="s">
        <v>345</v>
      </c>
      <c r="D13262" s="398">
        <v>15.95</v>
      </c>
      <c r="F13262" s="398">
        <v>16.010000000000002</v>
      </c>
      <c r="H13262" s="398" t="s">
        <v>10748</v>
      </c>
    </row>
    <row r="13263" spans="1:8">
      <c r="A13263">
        <v>44115</v>
      </c>
      <c r="B13263" t="s">
        <v>13611</v>
      </c>
      <c r="C13263" s="398" t="s">
        <v>345</v>
      </c>
      <c r="D13263" s="398">
        <v>29.35</v>
      </c>
      <c r="F13263" s="398">
        <v>29.46</v>
      </c>
      <c r="H13263" s="398" t="s">
        <v>10748</v>
      </c>
    </row>
    <row r="13264" spans="1:8">
      <c r="A13264">
        <v>44333</v>
      </c>
      <c r="B13264" t="s">
        <v>13612</v>
      </c>
      <c r="C13264" s="398" t="s">
        <v>345</v>
      </c>
      <c r="D13264" s="398">
        <v>96.39</v>
      </c>
      <c r="F13264" s="398">
        <v>96.75</v>
      </c>
      <c r="H13264" s="398" t="s">
        <v>10748</v>
      </c>
    </row>
    <row r="13265" spans="1:8">
      <c r="A13265">
        <v>44907</v>
      </c>
      <c r="B13265" t="s">
        <v>13613</v>
      </c>
      <c r="C13265" s="398" t="s">
        <v>345</v>
      </c>
      <c r="D13265" s="398">
        <v>16.899999999999999</v>
      </c>
      <c r="F13265" s="398">
        <v>16.97</v>
      </c>
      <c r="H13265" s="398" t="s">
        <v>10748</v>
      </c>
    </row>
    <row r="13266" spans="1:8">
      <c r="A13266">
        <v>20260</v>
      </c>
      <c r="B13266" t="s">
        <v>13614</v>
      </c>
      <c r="C13266" s="398" t="s">
        <v>530</v>
      </c>
      <c r="D13266" s="398">
        <v>15.5</v>
      </c>
      <c r="F13266" s="398">
        <v>15.56</v>
      </c>
      <c r="H13266" s="398" t="s">
        <v>10748</v>
      </c>
    </row>
    <row r="13267" spans="1:8">
      <c r="A13267">
        <v>37515</v>
      </c>
      <c r="B13267" t="s">
        <v>13615</v>
      </c>
      <c r="C13267" s="398" t="s">
        <v>530</v>
      </c>
      <c r="F13267" s="398">
        <v>586676.06999999995</v>
      </c>
      <c r="H13267" s="398" t="s">
        <v>10748</v>
      </c>
    </row>
    <row r="13268" spans="1:8">
      <c r="A13268">
        <v>12899</v>
      </c>
      <c r="B13268" t="s">
        <v>13616</v>
      </c>
      <c r="C13268" s="398" t="s">
        <v>530</v>
      </c>
      <c r="F13268" s="398">
        <v>141.91999999999999</v>
      </c>
      <c r="H13268" s="398" t="s">
        <v>10748</v>
      </c>
    </row>
    <row r="13269" spans="1:8">
      <c r="A13269">
        <v>12898</v>
      </c>
      <c r="B13269" t="s">
        <v>13617</v>
      </c>
      <c r="C13269" s="398" t="s">
        <v>530</v>
      </c>
      <c r="F13269" s="398">
        <v>225.13</v>
      </c>
      <c r="H13269" s="398" t="s">
        <v>10748</v>
      </c>
    </row>
    <row r="13270" spans="1:8">
      <c r="A13270">
        <v>39699</v>
      </c>
      <c r="B13270" t="s">
        <v>13618</v>
      </c>
      <c r="C13270" s="398" t="s">
        <v>527</v>
      </c>
      <c r="D13270" s="398">
        <v>19.170000000000002</v>
      </c>
      <c r="F13270" s="398">
        <v>17.64</v>
      </c>
      <c r="H13270" s="398" t="s">
        <v>10748</v>
      </c>
    </row>
    <row r="13271" spans="1:8">
      <c r="A13271">
        <v>39696</v>
      </c>
      <c r="B13271" t="s">
        <v>13619</v>
      </c>
      <c r="C13271" s="398" t="s">
        <v>527</v>
      </c>
      <c r="D13271" s="398">
        <v>4.51</v>
      </c>
      <c r="F13271" s="398">
        <v>6.45</v>
      </c>
      <c r="H13271" s="398" t="s">
        <v>10748</v>
      </c>
    </row>
    <row r="13272" spans="1:8">
      <c r="A13272">
        <v>42528</v>
      </c>
      <c r="B13272" t="s">
        <v>13620</v>
      </c>
      <c r="C13272" s="398" t="s">
        <v>527</v>
      </c>
      <c r="D13272" s="398">
        <v>6.41</v>
      </c>
      <c r="F13272" s="398">
        <v>9.17</v>
      </c>
      <c r="H13272" s="398" t="s">
        <v>10748</v>
      </c>
    </row>
    <row r="13273" spans="1:8">
      <c r="A13273">
        <v>39700</v>
      </c>
      <c r="B13273" t="s">
        <v>13621</v>
      </c>
      <c r="C13273" s="398" t="s">
        <v>527</v>
      </c>
      <c r="D13273" s="398">
        <v>28.64</v>
      </c>
      <c r="F13273" s="398">
        <v>28.94</v>
      </c>
      <c r="H13273" s="398" t="s">
        <v>10748</v>
      </c>
    </row>
    <row r="13274" spans="1:8">
      <c r="A13274">
        <v>4014</v>
      </c>
      <c r="B13274" t="s">
        <v>13622</v>
      </c>
      <c r="C13274" s="398" t="s">
        <v>527</v>
      </c>
      <c r="D13274" s="398">
        <v>58.96</v>
      </c>
      <c r="F13274" s="398">
        <v>59.58</v>
      </c>
      <c r="H13274" s="398" t="s">
        <v>10748</v>
      </c>
    </row>
    <row r="13275" spans="1:8">
      <c r="A13275">
        <v>4015</v>
      </c>
      <c r="B13275" t="s">
        <v>13623</v>
      </c>
      <c r="C13275" s="398" t="s">
        <v>527</v>
      </c>
      <c r="D13275" s="398">
        <v>72.400000000000006</v>
      </c>
      <c r="F13275" s="398">
        <v>73.17</v>
      </c>
      <c r="H13275" s="398" t="s">
        <v>10748</v>
      </c>
    </row>
    <row r="13276" spans="1:8">
      <c r="A13276">
        <v>4017</v>
      </c>
      <c r="B13276" t="s">
        <v>13624</v>
      </c>
      <c r="C13276" s="398" t="s">
        <v>527</v>
      </c>
      <c r="D13276" s="398">
        <v>105.35</v>
      </c>
      <c r="F13276" s="398">
        <v>106.46</v>
      </c>
      <c r="H13276" s="398" t="s">
        <v>10748</v>
      </c>
    </row>
    <row r="13277" spans="1:8">
      <c r="A13277">
        <v>11621</v>
      </c>
      <c r="B13277" t="s">
        <v>13625</v>
      </c>
      <c r="C13277" s="398" t="s">
        <v>527</v>
      </c>
      <c r="D13277" s="398">
        <v>56.98</v>
      </c>
      <c r="F13277" s="398">
        <v>57.59</v>
      </c>
      <c r="H13277" s="398" t="s">
        <v>10748</v>
      </c>
    </row>
    <row r="13278" spans="1:8">
      <c r="A13278">
        <v>4016</v>
      </c>
      <c r="B13278" t="s">
        <v>13626</v>
      </c>
      <c r="C13278" s="398" t="s">
        <v>527</v>
      </c>
      <c r="D13278" s="398">
        <v>41.61</v>
      </c>
      <c r="F13278" s="398">
        <v>42.05</v>
      </c>
      <c r="H13278" s="398" t="s">
        <v>10748</v>
      </c>
    </row>
    <row r="13279" spans="1:8">
      <c r="A13279">
        <v>38544</v>
      </c>
      <c r="B13279" t="s">
        <v>13627</v>
      </c>
      <c r="C13279" s="398" t="s">
        <v>527</v>
      </c>
      <c r="D13279" s="398">
        <v>10.67</v>
      </c>
      <c r="F13279" s="398">
        <v>10.79</v>
      </c>
      <c r="H13279" s="398" t="s">
        <v>10748</v>
      </c>
    </row>
    <row r="13280" spans="1:8">
      <c r="A13280">
        <v>38545</v>
      </c>
      <c r="B13280" t="s">
        <v>13628</v>
      </c>
      <c r="C13280" s="398" t="s">
        <v>527</v>
      </c>
      <c r="D13280" s="398">
        <v>6.86</v>
      </c>
      <c r="F13280" s="398">
        <v>6.93</v>
      </c>
      <c r="H13280" s="398" t="s">
        <v>10748</v>
      </c>
    </row>
    <row r="13281" spans="1:8">
      <c r="A13281">
        <v>42527</v>
      </c>
      <c r="B13281" t="s">
        <v>13629</v>
      </c>
      <c r="C13281" s="398" t="s">
        <v>527</v>
      </c>
      <c r="D13281" s="398">
        <v>16.940000000000001</v>
      </c>
      <c r="F13281" s="398">
        <v>24.23</v>
      </c>
      <c r="H13281" s="398" t="s">
        <v>10748</v>
      </c>
    </row>
    <row r="13282" spans="1:8">
      <c r="A13282">
        <v>39323</v>
      </c>
      <c r="B13282" t="s">
        <v>13630</v>
      </c>
      <c r="C13282" s="398" t="s">
        <v>527</v>
      </c>
      <c r="D13282" s="398">
        <v>26.17</v>
      </c>
      <c r="F13282" s="398">
        <v>26.45</v>
      </c>
      <c r="H13282" s="398" t="s">
        <v>10748</v>
      </c>
    </row>
    <row r="13283" spans="1:8">
      <c r="A13283">
        <v>626</v>
      </c>
      <c r="B13283" t="s">
        <v>13631</v>
      </c>
      <c r="C13283" s="398" t="s">
        <v>298</v>
      </c>
      <c r="F13283" s="398">
        <v>17.77</v>
      </c>
      <c r="H13283" s="398" t="s">
        <v>10748</v>
      </c>
    </row>
    <row r="13284" spans="1:8">
      <c r="A13284">
        <v>44504</v>
      </c>
      <c r="B13284" t="s">
        <v>13632</v>
      </c>
      <c r="C13284" s="398" t="s">
        <v>527</v>
      </c>
      <c r="F13284" s="398">
        <v>14.46</v>
      </c>
      <c r="H13284" s="398" t="s">
        <v>10748</v>
      </c>
    </row>
    <row r="13285" spans="1:8">
      <c r="A13285">
        <v>44505</v>
      </c>
      <c r="B13285" t="s">
        <v>13633</v>
      </c>
      <c r="C13285" s="398" t="s">
        <v>527</v>
      </c>
      <c r="F13285" s="398">
        <v>21.82</v>
      </c>
      <c r="H13285" s="398" t="s">
        <v>10748</v>
      </c>
    </row>
    <row r="13286" spans="1:8">
      <c r="A13286">
        <v>44506</v>
      </c>
      <c r="B13286" t="s">
        <v>13634</v>
      </c>
      <c r="C13286" s="398" t="s">
        <v>527</v>
      </c>
      <c r="F13286" s="398">
        <v>23.16</v>
      </c>
      <c r="H13286" s="398" t="s">
        <v>10748</v>
      </c>
    </row>
    <row r="13287" spans="1:8">
      <c r="A13287">
        <v>44507</v>
      </c>
      <c r="B13287" t="s">
        <v>13635</v>
      </c>
      <c r="C13287" s="398" t="s">
        <v>527</v>
      </c>
      <c r="F13287" s="398">
        <v>28.96</v>
      </c>
      <c r="H13287" s="398" t="s">
        <v>10748</v>
      </c>
    </row>
    <row r="13288" spans="1:8">
      <c r="A13288">
        <v>44508</v>
      </c>
      <c r="B13288" t="s">
        <v>13636</v>
      </c>
      <c r="C13288" s="398" t="s">
        <v>527</v>
      </c>
      <c r="F13288" s="398">
        <v>43.42</v>
      </c>
      <c r="H13288" s="398" t="s">
        <v>10748</v>
      </c>
    </row>
    <row r="13289" spans="1:8">
      <c r="A13289">
        <v>44509</v>
      </c>
      <c r="B13289" t="s">
        <v>13637</v>
      </c>
      <c r="C13289" s="398" t="s">
        <v>527</v>
      </c>
      <c r="F13289" s="398">
        <v>58.17</v>
      </c>
      <c r="H13289" s="398" t="s">
        <v>10748</v>
      </c>
    </row>
    <row r="13290" spans="1:8">
      <c r="A13290">
        <v>44510</v>
      </c>
      <c r="B13290" t="s">
        <v>13638</v>
      </c>
      <c r="C13290" s="398" t="s">
        <v>527</v>
      </c>
      <c r="F13290" s="398">
        <v>72.23</v>
      </c>
      <c r="H13290" s="398" t="s">
        <v>10748</v>
      </c>
    </row>
    <row r="13291" spans="1:8">
      <c r="A13291">
        <v>44512</v>
      </c>
      <c r="B13291" t="s">
        <v>13639</v>
      </c>
      <c r="C13291" s="398" t="s">
        <v>527</v>
      </c>
      <c r="F13291" s="398">
        <v>16.12</v>
      </c>
      <c r="H13291" s="398" t="s">
        <v>10748</v>
      </c>
    </row>
    <row r="13292" spans="1:8">
      <c r="A13292">
        <v>44513</v>
      </c>
      <c r="B13292" t="s">
        <v>13640</v>
      </c>
      <c r="C13292" s="398" t="s">
        <v>527</v>
      </c>
      <c r="F13292" s="398">
        <v>22.76</v>
      </c>
      <c r="H13292" s="398" t="s">
        <v>10748</v>
      </c>
    </row>
    <row r="13293" spans="1:8">
      <c r="A13293">
        <v>44514</v>
      </c>
      <c r="B13293" t="s">
        <v>13641</v>
      </c>
      <c r="C13293" s="398" t="s">
        <v>527</v>
      </c>
      <c r="F13293" s="398">
        <v>25.79</v>
      </c>
      <c r="H13293" s="398" t="s">
        <v>10748</v>
      </c>
    </row>
    <row r="13294" spans="1:8">
      <c r="A13294">
        <v>44515</v>
      </c>
      <c r="B13294" t="s">
        <v>13642</v>
      </c>
      <c r="C13294" s="398" t="s">
        <v>527</v>
      </c>
      <c r="F13294" s="398">
        <v>31.68</v>
      </c>
      <c r="H13294" s="398" t="s">
        <v>10748</v>
      </c>
    </row>
    <row r="13295" spans="1:8">
      <c r="A13295">
        <v>44511</v>
      </c>
      <c r="B13295" t="s">
        <v>13643</v>
      </c>
      <c r="C13295" s="398" t="s">
        <v>527</v>
      </c>
      <c r="F13295" s="398">
        <v>46.89</v>
      </c>
      <c r="H13295" s="398" t="s">
        <v>10748</v>
      </c>
    </row>
    <row r="13296" spans="1:8">
      <c r="A13296">
        <v>44516</v>
      </c>
      <c r="B13296" t="s">
        <v>13644</v>
      </c>
      <c r="C13296" s="398" t="s">
        <v>527</v>
      </c>
      <c r="F13296" s="398">
        <v>63.37</v>
      </c>
      <c r="H13296" s="398" t="s">
        <v>10748</v>
      </c>
    </row>
    <row r="13297" spans="1:8">
      <c r="A13297">
        <v>44517</v>
      </c>
      <c r="B13297" t="s">
        <v>13645</v>
      </c>
      <c r="C13297" s="398" t="s">
        <v>527</v>
      </c>
      <c r="F13297" s="398">
        <v>79.040000000000006</v>
      </c>
      <c r="H13297" s="398" t="s">
        <v>10748</v>
      </c>
    </row>
    <row r="13298" spans="1:8">
      <c r="A13298">
        <v>11479</v>
      </c>
      <c r="B13298" t="s">
        <v>13646</v>
      </c>
      <c r="C13298" s="398" t="s">
        <v>530</v>
      </c>
      <c r="D13298" s="398">
        <v>41.24</v>
      </c>
      <c r="F13298" s="398">
        <v>42.3</v>
      </c>
      <c r="H13298" s="398" t="s">
        <v>10748</v>
      </c>
    </row>
    <row r="13299" spans="1:8">
      <c r="A13299">
        <v>11481</v>
      </c>
      <c r="B13299" t="s">
        <v>13647</v>
      </c>
      <c r="C13299" s="398" t="s">
        <v>530</v>
      </c>
      <c r="D13299" s="398">
        <v>37.31</v>
      </c>
      <c r="F13299" s="398">
        <v>38.270000000000003</v>
      </c>
      <c r="H13299" s="398" t="s">
        <v>10748</v>
      </c>
    </row>
    <row r="13300" spans="1:8">
      <c r="A13300">
        <v>43609</v>
      </c>
      <c r="B13300" t="s">
        <v>13648</v>
      </c>
      <c r="C13300" s="398" t="s">
        <v>530</v>
      </c>
      <c r="D13300" s="398">
        <v>37.31</v>
      </c>
      <c r="F13300" s="398">
        <v>38.270000000000003</v>
      </c>
      <c r="H13300" s="398" t="s">
        <v>10748</v>
      </c>
    </row>
    <row r="13301" spans="1:8">
      <c r="A13301">
        <v>11478</v>
      </c>
      <c r="B13301" t="s">
        <v>13649</v>
      </c>
      <c r="C13301" s="398" t="s">
        <v>530</v>
      </c>
      <c r="D13301" s="398">
        <v>70.77</v>
      </c>
      <c r="F13301" s="398">
        <v>72.58</v>
      </c>
      <c r="H13301" s="398" t="s">
        <v>10748</v>
      </c>
    </row>
    <row r="13302" spans="1:8">
      <c r="A13302">
        <v>43608</v>
      </c>
      <c r="B13302" t="s">
        <v>13650</v>
      </c>
      <c r="C13302" s="398" t="s">
        <v>530</v>
      </c>
      <c r="D13302" s="398">
        <v>54</v>
      </c>
      <c r="F13302" s="398">
        <v>55.38</v>
      </c>
      <c r="H13302" s="398" t="s">
        <v>10748</v>
      </c>
    </row>
    <row r="13303" spans="1:8">
      <c r="A13303">
        <v>11476</v>
      </c>
      <c r="B13303" t="s">
        <v>13651</v>
      </c>
      <c r="C13303" s="398" t="s">
        <v>530</v>
      </c>
      <c r="D13303" s="398">
        <v>54</v>
      </c>
      <c r="F13303" s="398">
        <v>55.38</v>
      </c>
      <c r="H13303" s="398" t="s">
        <v>10748</v>
      </c>
    </row>
    <row r="13304" spans="1:8">
      <c r="A13304">
        <v>40637</v>
      </c>
      <c r="B13304" t="s">
        <v>13652</v>
      </c>
      <c r="C13304" s="398" t="s">
        <v>530</v>
      </c>
      <c r="F13304" s="398">
        <v>900957.15</v>
      </c>
      <c r="H13304" s="398" t="s">
        <v>10748</v>
      </c>
    </row>
    <row r="13305" spans="1:8">
      <c r="A13305">
        <v>13836</v>
      </c>
      <c r="B13305" t="s">
        <v>13653</v>
      </c>
      <c r="C13305" s="398" t="s">
        <v>530</v>
      </c>
      <c r="F13305" s="398">
        <v>71301.62</v>
      </c>
      <c r="H13305" s="398" t="s">
        <v>10748</v>
      </c>
    </row>
    <row r="13306" spans="1:8">
      <c r="A13306">
        <v>39813</v>
      </c>
      <c r="B13306" t="s">
        <v>13654</v>
      </c>
      <c r="C13306" s="398" t="s">
        <v>530</v>
      </c>
      <c r="F13306" s="398">
        <v>38997.879999999997</v>
      </c>
      <c r="H13306" s="398" t="s">
        <v>10748</v>
      </c>
    </row>
    <row r="13307" spans="1:8">
      <c r="A13307">
        <v>12868</v>
      </c>
      <c r="B13307" t="s">
        <v>13655</v>
      </c>
      <c r="C13307" s="398" t="s">
        <v>2500</v>
      </c>
      <c r="D13307" s="398">
        <v>20.65</v>
      </c>
      <c r="F13307" s="398">
        <v>26.03</v>
      </c>
      <c r="H13307" s="398" t="s">
        <v>10748</v>
      </c>
    </row>
    <row r="13308" spans="1:8">
      <c r="A13308">
        <v>40916</v>
      </c>
      <c r="B13308" t="s">
        <v>13656</v>
      </c>
      <c r="C13308" s="398" t="s">
        <v>7551</v>
      </c>
      <c r="D13308" s="398">
        <v>3716.22</v>
      </c>
      <c r="F13308" s="398">
        <v>4560.57</v>
      </c>
      <c r="H13308" s="398" t="s">
        <v>10748</v>
      </c>
    </row>
    <row r="13309" spans="1:8">
      <c r="A13309">
        <v>4755</v>
      </c>
      <c r="B13309" t="s">
        <v>13657</v>
      </c>
      <c r="C13309" s="398" t="s">
        <v>2500</v>
      </c>
      <c r="D13309" s="398">
        <v>22.29</v>
      </c>
      <c r="F13309" s="398">
        <v>26.96</v>
      </c>
      <c r="H13309" s="398" t="s">
        <v>10748</v>
      </c>
    </row>
    <row r="13310" spans="1:8">
      <c r="A13310">
        <v>41067</v>
      </c>
      <c r="B13310" t="s">
        <v>13658</v>
      </c>
      <c r="C13310" s="398" t="s">
        <v>7551</v>
      </c>
      <c r="D13310" s="398">
        <v>4009.79</v>
      </c>
      <c r="F13310" s="398">
        <v>4725.88</v>
      </c>
      <c r="H13310" s="398" t="s">
        <v>10748</v>
      </c>
    </row>
    <row r="13311" spans="1:8">
      <c r="A13311">
        <v>45240</v>
      </c>
      <c r="B13311" t="s">
        <v>13659</v>
      </c>
      <c r="C13311" s="398" t="s">
        <v>530</v>
      </c>
      <c r="D13311" s="398">
        <v>36.75</v>
      </c>
      <c r="F13311" s="398">
        <v>34.5</v>
      </c>
      <c r="H13311" s="398" t="s">
        <v>10748</v>
      </c>
    </row>
    <row r="13312" spans="1:8">
      <c r="A13312">
        <v>45228</v>
      </c>
      <c r="B13312" t="s">
        <v>13660</v>
      </c>
      <c r="C13312" s="398" t="s">
        <v>530</v>
      </c>
      <c r="D13312" s="398">
        <v>31.4</v>
      </c>
      <c r="F13312" s="398">
        <v>29.48</v>
      </c>
      <c r="H13312" s="398" t="s">
        <v>10748</v>
      </c>
    </row>
    <row r="13313" spans="1:8">
      <c r="A13313">
        <v>45241</v>
      </c>
      <c r="B13313" t="s">
        <v>13661</v>
      </c>
      <c r="C13313" s="398" t="s">
        <v>530</v>
      </c>
      <c r="D13313" s="398">
        <v>45.19</v>
      </c>
      <c r="F13313" s="398">
        <v>42.42</v>
      </c>
      <c r="H13313" s="398" t="s">
        <v>10748</v>
      </c>
    </row>
    <row r="13314" spans="1:8">
      <c r="A13314">
        <v>38463</v>
      </c>
      <c r="B13314" t="s">
        <v>13662</v>
      </c>
      <c r="C13314" s="398" t="s">
        <v>530</v>
      </c>
      <c r="D13314" s="398">
        <v>62.89</v>
      </c>
      <c r="F13314" s="398">
        <v>44.97</v>
      </c>
      <c r="H13314" s="398" t="s">
        <v>10748</v>
      </c>
    </row>
    <row r="13315" spans="1:8">
      <c r="A13315">
        <v>40703</v>
      </c>
      <c r="B13315" t="s">
        <v>13663</v>
      </c>
      <c r="C13315" s="398" t="s">
        <v>530</v>
      </c>
      <c r="D13315" s="398">
        <v>11737.32</v>
      </c>
      <c r="F13315" s="398">
        <v>10449</v>
      </c>
      <c r="H13315" s="398" t="s">
        <v>10748</v>
      </c>
    </row>
    <row r="13316" spans="1:8">
      <c r="A13316">
        <v>11616</v>
      </c>
      <c r="B13316" t="s">
        <v>13664</v>
      </c>
      <c r="C13316" s="398" t="s">
        <v>530</v>
      </c>
      <c r="D13316" s="398">
        <v>14019.68</v>
      </c>
      <c r="F13316" s="398">
        <v>12480.84</v>
      </c>
      <c r="H13316" s="398" t="s">
        <v>10748</v>
      </c>
    </row>
    <row r="13317" spans="1:8">
      <c r="A13317">
        <v>41898</v>
      </c>
      <c r="B13317" t="s">
        <v>13665</v>
      </c>
      <c r="C13317" s="398" t="s">
        <v>530</v>
      </c>
      <c r="D13317" s="398">
        <v>6924.15</v>
      </c>
      <c r="F13317" s="398">
        <v>6164.14</v>
      </c>
      <c r="H13317" s="398" t="s">
        <v>10748</v>
      </c>
    </row>
    <row r="13318" spans="1:8">
      <c r="A13318">
        <v>45304</v>
      </c>
      <c r="B13318" t="s">
        <v>13666</v>
      </c>
      <c r="C13318" s="398" t="s">
        <v>530</v>
      </c>
      <c r="D13318" s="398">
        <v>11911.61</v>
      </c>
      <c r="F13318" s="398">
        <v>10604.16</v>
      </c>
      <c r="H13318" s="398" t="s">
        <v>10748</v>
      </c>
    </row>
    <row r="13319" spans="1:8">
      <c r="A13319">
        <v>36141</v>
      </c>
      <c r="B13319" t="s">
        <v>13667</v>
      </c>
      <c r="C13319" s="398" t="s">
        <v>530</v>
      </c>
      <c r="D13319" s="398">
        <v>131.5</v>
      </c>
      <c r="F13319" s="398">
        <v>100.54</v>
      </c>
      <c r="H13319" s="398" t="s">
        <v>10748</v>
      </c>
    </row>
    <row r="13320" spans="1:8">
      <c r="A13320">
        <v>45211</v>
      </c>
      <c r="B13320" t="s">
        <v>13668</v>
      </c>
      <c r="C13320" s="398" t="s">
        <v>530</v>
      </c>
      <c r="D13320" s="398">
        <v>119.52</v>
      </c>
      <c r="F13320" s="398">
        <v>91.37</v>
      </c>
      <c r="H13320" s="398" t="s">
        <v>10748</v>
      </c>
    </row>
    <row r="13321" spans="1:8">
      <c r="A13321">
        <v>43651</v>
      </c>
      <c r="B13321" t="s">
        <v>13669</v>
      </c>
      <c r="C13321" s="398" t="s">
        <v>298</v>
      </c>
      <c r="D13321" s="398">
        <v>6.47</v>
      </c>
      <c r="F13321" s="398">
        <v>6.96</v>
      </c>
      <c r="H13321" s="398" t="s">
        <v>10748</v>
      </c>
    </row>
    <row r="13322" spans="1:8">
      <c r="A13322">
        <v>43626</v>
      </c>
      <c r="B13322" t="s">
        <v>13670</v>
      </c>
      <c r="C13322" s="398" t="s">
        <v>298</v>
      </c>
      <c r="D13322" s="398">
        <v>3.6</v>
      </c>
      <c r="F13322" s="398">
        <v>3.87</v>
      </c>
      <c r="H13322" s="398" t="s">
        <v>10748</v>
      </c>
    </row>
    <row r="13323" spans="1:8">
      <c r="A13323">
        <v>39434</v>
      </c>
      <c r="B13323" t="s">
        <v>13671</v>
      </c>
      <c r="C13323" s="398" t="s">
        <v>298</v>
      </c>
      <c r="D13323" s="398">
        <v>5.32</v>
      </c>
      <c r="F13323" s="398">
        <v>3.38</v>
      </c>
      <c r="H13323" s="398" t="s">
        <v>10748</v>
      </c>
    </row>
    <row r="13324" spans="1:8">
      <c r="A13324">
        <v>39433</v>
      </c>
      <c r="B13324" t="s">
        <v>13672</v>
      </c>
      <c r="C13324" s="398" t="s">
        <v>298</v>
      </c>
      <c r="D13324" s="398">
        <v>4.2300000000000004</v>
      </c>
      <c r="F13324" s="398">
        <v>2.69</v>
      </c>
      <c r="H13324" s="398" t="s">
        <v>10748</v>
      </c>
    </row>
    <row r="13325" spans="1:8">
      <c r="A13325">
        <v>4049</v>
      </c>
      <c r="B13325" t="s">
        <v>13673</v>
      </c>
      <c r="C13325" s="398" t="s">
        <v>10113</v>
      </c>
      <c r="D13325" s="398">
        <v>72.25</v>
      </c>
      <c r="F13325" s="398">
        <v>77.67</v>
      </c>
      <c r="H13325" s="398" t="s">
        <v>10748</v>
      </c>
    </row>
    <row r="13326" spans="1:8">
      <c r="A13326">
        <v>38120</v>
      </c>
      <c r="B13326" t="s">
        <v>13674</v>
      </c>
      <c r="C13326" s="398" t="s">
        <v>298</v>
      </c>
      <c r="F13326" s="398">
        <v>126.46</v>
      </c>
      <c r="H13326" s="398" t="s">
        <v>10748</v>
      </c>
    </row>
    <row r="13327" spans="1:8">
      <c r="A13327">
        <v>43652</v>
      </c>
      <c r="B13327" t="s">
        <v>13675</v>
      </c>
      <c r="C13327" s="398" t="s">
        <v>298</v>
      </c>
      <c r="D13327" s="398">
        <v>14.51</v>
      </c>
      <c r="F13327" s="398">
        <v>15.59</v>
      </c>
      <c r="H13327" s="398" t="s">
        <v>10748</v>
      </c>
    </row>
    <row r="13328" spans="1:8">
      <c r="A13328">
        <v>10498</v>
      </c>
      <c r="B13328" t="s">
        <v>13676</v>
      </c>
      <c r="C13328" s="398" t="s">
        <v>298</v>
      </c>
      <c r="D13328" s="398">
        <v>16.04</v>
      </c>
      <c r="F13328" s="398">
        <v>11.46</v>
      </c>
      <c r="H13328" s="398" t="s">
        <v>10748</v>
      </c>
    </row>
    <row r="13329" spans="1:8">
      <c r="A13329">
        <v>4823</v>
      </c>
      <c r="B13329" t="s">
        <v>13677</v>
      </c>
      <c r="C13329" s="398" t="s">
        <v>298</v>
      </c>
      <c r="D13329" s="398">
        <v>41.01</v>
      </c>
      <c r="F13329" s="398">
        <v>34.479999999999997</v>
      </c>
      <c r="H13329" s="398" t="s">
        <v>10748</v>
      </c>
    </row>
    <row r="13330" spans="1:8">
      <c r="A13330">
        <v>38877</v>
      </c>
      <c r="B13330" t="s">
        <v>13678</v>
      </c>
      <c r="C13330" s="398" t="s">
        <v>298</v>
      </c>
      <c r="D13330" s="398">
        <v>7.88</v>
      </c>
      <c r="F13330" s="398">
        <v>7.67</v>
      </c>
      <c r="H13330" s="398" t="s">
        <v>10748</v>
      </c>
    </row>
    <row r="13331" spans="1:8">
      <c r="A13331">
        <v>34546</v>
      </c>
      <c r="B13331" t="s">
        <v>13679</v>
      </c>
      <c r="C13331" s="398" t="s">
        <v>298</v>
      </c>
      <c r="D13331" s="398">
        <v>8.1</v>
      </c>
      <c r="F13331" s="398">
        <v>7.89</v>
      </c>
      <c r="H13331" s="398" t="s">
        <v>10748</v>
      </c>
    </row>
    <row r="13332" spans="1:8">
      <c r="A13332">
        <v>41387</v>
      </c>
      <c r="B13332" t="s">
        <v>13680</v>
      </c>
      <c r="C13332" s="398" t="s">
        <v>345</v>
      </c>
      <c r="D13332" s="398">
        <v>62.43</v>
      </c>
      <c r="F13332" s="398">
        <v>51.47</v>
      </c>
      <c r="H13332" s="398" t="s">
        <v>10748</v>
      </c>
    </row>
    <row r="13333" spans="1:8">
      <c r="A13333">
        <v>41388</v>
      </c>
      <c r="B13333" t="s">
        <v>13681</v>
      </c>
      <c r="C13333" s="398" t="s">
        <v>345</v>
      </c>
      <c r="D13333" s="398">
        <v>74.91</v>
      </c>
      <c r="F13333" s="398">
        <v>61.75</v>
      </c>
      <c r="H13333" s="398" t="s">
        <v>10748</v>
      </c>
    </row>
    <row r="13334" spans="1:8">
      <c r="A13334">
        <v>41380</v>
      </c>
      <c r="B13334" t="s">
        <v>13682</v>
      </c>
      <c r="C13334" s="398" t="s">
        <v>530</v>
      </c>
      <c r="D13334" s="398">
        <v>498.38</v>
      </c>
      <c r="F13334" s="398">
        <v>410.85</v>
      </c>
      <c r="H13334" s="398" t="s">
        <v>10748</v>
      </c>
    </row>
    <row r="13335" spans="1:8">
      <c r="A13335">
        <v>41381</v>
      </c>
      <c r="B13335" t="s">
        <v>13683</v>
      </c>
      <c r="C13335" s="398" t="s">
        <v>530</v>
      </c>
      <c r="D13335" s="398">
        <v>522.12</v>
      </c>
      <c r="F13335" s="398">
        <v>430.42</v>
      </c>
      <c r="H13335" s="398" t="s">
        <v>10748</v>
      </c>
    </row>
    <row r="13336" spans="1:8">
      <c r="A13336">
        <v>41382</v>
      </c>
      <c r="B13336" t="s">
        <v>13684</v>
      </c>
      <c r="C13336" s="398" t="s">
        <v>530</v>
      </c>
      <c r="D13336" s="398">
        <v>505.38</v>
      </c>
      <c r="F13336" s="398">
        <v>416.62</v>
      </c>
      <c r="H13336" s="398" t="s">
        <v>10748</v>
      </c>
    </row>
    <row r="13337" spans="1:8">
      <c r="A13337">
        <v>41383</v>
      </c>
      <c r="B13337" t="s">
        <v>13685</v>
      </c>
      <c r="C13337" s="398" t="s">
        <v>530</v>
      </c>
      <c r="D13337" s="398">
        <v>685.95</v>
      </c>
      <c r="F13337" s="398">
        <v>565.47</v>
      </c>
      <c r="H13337" s="398" t="s">
        <v>10748</v>
      </c>
    </row>
    <row r="13338" spans="1:8">
      <c r="A13338">
        <v>41385</v>
      </c>
      <c r="B13338" t="s">
        <v>13686</v>
      </c>
      <c r="C13338" s="398" t="s">
        <v>530</v>
      </c>
      <c r="D13338" s="398">
        <v>853.58</v>
      </c>
      <c r="F13338" s="398">
        <v>703.66</v>
      </c>
      <c r="H13338" s="398" t="s">
        <v>10748</v>
      </c>
    </row>
    <row r="13339" spans="1:8">
      <c r="A13339">
        <v>4058</v>
      </c>
      <c r="B13339" t="s">
        <v>13687</v>
      </c>
      <c r="C13339" s="398" t="s">
        <v>2500</v>
      </c>
      <c r="D13339" s="398">
        <v>29.3</v>
      </c>
      <c r="F13339" s="398">
        <v>41.69</v>
      </c>
      <c r="H13339" s="398" t="s">
        <v>10748</v>
      </c>
    </row>
    <row r="13340" spans="1:8">
      <c r="A13340">
        <v>40974</v>
      </c>
      <c r="B13340" t="s">
        <v>13688</v>
      </c>
      <c r="C13340" s="398" t="s">
        <v>7551</v>
      </c>
      <c r="D13340" s="398">
        <v>5271.64</v>
      </c>
      <c r="F13340" s="398">
        <v>7304.11</v>
      </c>
      <c r="H13340" s="398" t="s">
        <v>10748</v>
      </c>
    </row>
    <row r="13341" spans="1:8">
      <c r="A13341">
        <v>34794</v>
      </c>
      <c r="B13341" t="s">
        <v>13689</v>
      </c>
      <c r="C13341" s="398" t="s">
        <v>2500</v>
      </c>
      <c r="D13341" s="398">
        <v>24.51</v>
      </c>
      <c r="F13341" s="398">
        <v>34.96</v>
      </c>
      <c r="H13341" s="398" t="s">
        <v>10748</v>
      </c>
    </row>
    <row r="13342" spans="1:8">
      <c r="A13342">
        <v>40925</v>
      </c>
      <c r="B13342" t="s">
        <v>13690</v>
      </c>
      <c r="C13342" s="398" t="s">
        <v>7551</v>
      </c>
      <c r="D13342" s="398">
        <v>4411.91</v>
      </c>
      <c r="F13342" s="398">
        <v>6127.02</v>
      </c>
      <c r="H13342" s="398" t="s">
        <v>10748</v>
      </c>
    </row>
    <row r="13343" spans="1:8">
      <c r="A13343">
        <v>13741</v>
      </c>
      <c r="B13343" t="s">
        <v>13691</v>
      </c>
      <c r="C13343" s="398" t="s">
        <v>530</v>
      </c>
      <c r="D13343" s="398">
        <v>2775.07</v>
      </c>
      <c r="F13343" s="398">
        <v>2360.44</v>
      </c>
      <c r="H13343" s="398" t="s">
        <v>10748</v>
      </c>
    </row>
    <row r="13344" spans="1:8">
      <c r="A13344">
        <v>3288</v>
      </c>
      <c r="B13344" t="s">
        <v>13692</v>
      </c>
      <c r="C13344" s="398" t="s">
        <v>345</v>
      </c>
      <c r="F13344" s="398">
        <v>7.5</v>
      </c>
      <c r="H13344" s="398" t="s">
        <v>10748</v>
      </c>
    </row>
    <row r="13345" spans="1:8">
      <c r="A13345">
        <v>13587</v>
      </c>
      <c r="B13345" t="s">
        <v>13693</v>
      </c>
      <c r="C13345" s="398" t="s">
        <v>345</v>
      </c>
      <c r="F13345" s="398">
        <v>4.53</v>
      </c>
      <c r="H13345" s="398" t="s">
        <v>10748</v>
      </c>
    </row>
    <row r="13346" spans="1:8">
      <c r="A13346">
        <v>38598</v>
      </c>
      <c r="B13346" t="s">
        <v>13694</v>
      </c>
      <c r="C13346" s="398" t="s">
        <v>530</v>
      </c>
      <c r="D13346" s="398">
        <v>3.96</v>
      </c>
      <c r="F13346" s="398">
        <v>3.58</v>
      </c>
      <c r="H13346" s="398" t="s">
        <v>10748</v>
      </c>
    </row>
    <row r="13347" spans="1:8">
      <c r="A13347">
        <v>38595</v>
      </c>
      <c r="B13347" t="s">
        <v>13695</v>
      </c>
      <c r="C13347" s="398" t="s">
        <v>530</v>
      </c>
      <c r="D13347" s="398">
        <v>3.35</v>
      </c>
      <c r="F13347" s="398">
        <v>3.04</v>
      </c>
      <c r="H13347" s="398" t="s">
        <v>10748</v>
      </c>
    </row>
    <row r="13348" spans="1:8">
      <c r="A13348">
        <v>38592</v>
      </c>
      <c r="B13348" t="s">
        <v>13696</v>
      </c>
      <c r="C13348" s="398" t="s">
        <v>530</v>
      </c>
      <c r="D13348" s="398">
        <v>3.39</v>
      </c>
      <c r="F13348" s="398">
        <v>3.07</v>
      </c>
      <c r="H13348" s="398" t="s">
        <v>10748</v>
      </c>
    </row>
    <row r="13349" spans="1:8">
      <c r="A13349">
        <v>38588</v>
      </c>
      <c r="B13349" t="s">
        <v>13697</v>
      </c>
      <c r="C13349" s="398" t="s">
        <v>530</v>
      </c>
      <c r="D13349" s="398">
        <v>2.71</v>
      </c>
      <c r="F13349" s="398">
        <v>2.46</v>
      </c>
      <c r="H13349" s="398" t="s">
        <v>10748</v>
      </c>
    </row>
    <row r="13350" spans="1:8">
      <c r="A13350">
        <v>38593</v>
      </c>
      <c r="B13350" t="s">
        <v>13698</v>
      </c>
      <c r="C13350" s="398" t="s">
        <v>530</v>
      </c>
      <c r="D13350" s="398">
        <v>3.75</v>
      </c>
      <c r="F13350" s="398">
        <v>3.39</v>
      </c>
      <c r="H13350" s="398" t="s">
        <v>10748</v>
      </c>
    </row>
    <row r="13351" spans="1:8">
      <c r="A13351">
        <v>38589</v>
      </c>
      <c r="B13351" t="s">
        <v>13699</v>
      </c>
      <c r="C13351" s="398" t="s">
        <v>530</v>
      </c>
      <c r="D13351" s="398">
        <v>2.84</v>
      </c>
      <c r="F13351" s="398">
        <v>2.57</v>
      </c>
      <c r="H13351" s="398" t="s">
        <v>10748</v>
      </c>
    </row>
    <row r="13352" spans="1:8">
      <c r="A13352">
        <v>38594</v>
      </c>
      <c r="B13352" t="s">
        <v>13700</v>
      </c>
      <c r="C13352" s="398" t="s">
        <v>530</v>
      </c>
      <c r="D13352" s="398">
        <v>5.91</v>
      </c>
      <c r="F13352" s="398">
        <v>5.35</v>
      </c>
      <c r="H13352" s="398" t="s">
        <v>10748</v>
      </c>
    </row>
    <row r="13353" spans="1:8">
      <c r="A13353">
        <v>34774</v>
      </c>
      <c r="B13353" t="s">
        <v>13701</v>
      </c>
      <c r="C13353" s="398" t="s">
        <v>530</v>
      </c>
      <c r="D13353" s="398">
        <v>2.65</v>
      </c>
      <c r="F13353" s="398">
        <v>2.4</v>
      </c>
      <c r="H13353" s="398" t="s">
        <v>10748</v>
      </c>
    </row>
    <row r="13354" spans="1:8">
      <c r="A13354">
        <v>34771</v>
      </c>
      <c r="B13354" t="s">
        <v>13702</v>
      </c>
      <c r="C13354" s="398" t="s">
        <v>530</v>
      </c>
      <c r="D13354" s="398">
        <v>3.2</v>
      </c>
      <c r="F13354" s="398">
        <v>2.9</v>
      </c>
      <c r="H13354" s="398" t="s">
        <v>10748</v>
      </c>
    </row>
    <row r="13355" spans="1:8">
      <c r="A13355">
        <v>34764</v>
      </c>
      <c r="B13355" t="s">
        <v>13703</v>
      </c>
      <c r="C13355" s="398" t="s">
        <v>530</v>
      </c>
      <c r="D13355" s="398">
        <v>2.1</v>
      </c>
      <c r="F13355" s="398">
        <v>1.9</v>
      </c>
      <c r="H13355" s="398" t="s">
        <v>10748</v>
      </c>
    </row>
    <row r="13356" spans="1:8">
      <c r="A13356">
        <v>34773</v>
      </c>
      <c r="B13356" t="s">
        <v>13704</v>
      </c>
      <c r="C13356" s="398" t="s">
        <v>530</v>
      </c>
      <c r="D13356" s="398">
        <v>2.8</v>
      </c>
      <c r="F13356" s="398">
        <v>2.5299999999999998</v>
      </c>
      <c r="H13356" s="398" t="s">
        <v>10748</v>
      </c>
    </row>
    <row r="13357" spans="1:8">
      <c r="A13357">
        <v>34769</v>
      </c>
      <c r="B13357" t="s">
        <v>13705</v>
      </c>
      <c r="C13357" s="398" t="s">
        <v>530</v>
      </c>
      <c r="D13357" s="398">
        <v>3.46</v>
      </c>
      <c r="F13357" s="398">
        <v>3.13</v>
      </c>
      <c r="H13357" s="398" t="s">
        <v>10748</v>
      </c>
    </row>
    <row r="13358" spans="1:8">
      <c r="A13358">
        <v>34763</v>
      </c>
      <c r="B13358" t="s">
        <v>13706</v>
      </c>
      <c r="C13358" s="398" t="s">
        <v>530</v>
      </c>
      <c r="D13358" s="398">
        <v>2.13</v>
      </c>
      <c r="F13358" s="398">
        <v>1.93</v>
      </c>
      <c r="H13358" s="398" t="s">
        <v>10748</v>
      </c>
    </row>
    <row r="13359" spans="1:8">
      <c r="A13359">
        <v>34788</v>
      </c>
      <c r="B13359" t="s">
        <v>13707</v>
      </c>
      <c r="C13359" s="398" t="s">
        <v>530</v>
      </c>
      <c r="D13359" s="398">
        <v>1.67</v>
      </c>
      <c r="F13359" s="398">
        <v>1.24</v>
      </c>
      <c r="H13359" s="398" t="s">
        <v>10748</v>
      </c>
    </row>
    <row r="13360" spans="1:8">
      <c r="A13360">
        <v>34781</v>
      </c>
      <c r="B13360" t="s">
        <v>13708</v>
      </c>
      <c r="C13360" s="398" t="s">
        <v>530</v>
      </c>
      <c r="D13360" s="398">
        <v>2.29</v>
      </c>
      <c r="F13360" s="398">
        <v>1.71</v>
      </c>
      <c r="H13360" s="398" t="s">
        <v>10748</v>
      </c>
    </row>
    <row r="13361" spans="1:8">
      <c r="A13361">
        <v>41682</v>
      </c>
      <c r="B13361" t="s">
        <v>13709</v>
      </c>
      <c r="C13361" s="398" t="s">
        <v>530</v>
      </c>
      <c r="D13361" s="398">
        <v>44.7</v>
      </c>
      <c r="F13361" s="398">
        <v>29.47</v>
      </c>
      <c r="H13361" s="398" t="s">
        <v>10748</v>
      </c>
    </row>
    <row r="13362" spans="1:8">
      <c r="A13362">
        <v>41683</v>
      </c>
      <c r="B13362" t="s">
        <v>13710</v>
      </c>
      <c r="C13362" s="398" t="s">
        <v>530</v>
      </c>
      <c r="D13362" s="398">
        <v>32.89</v>
      </c>
      <c r="F13362" s="398">
        <v>21.68</v>
      </c>
      <c r="H13362" s="398" t="s">
        <v>10748</v>
      </c>
    </row>
    <row r="13363" spans="1:8">
      <c r="A13363">
        <v>41680</v>
      </c>
      <c r="B13363" t="s">
        <v>13711</v>
      </c>
      <c r="C13363" s="398" t="s">
        <v>530</v>
      </c>
      <c r="D13363" s="398">
        <v>17.71</v>
      </c>
      <c r="F13363" s="398">
        <v>11.67</v>
      </c>
      <c r="H13363" s="398" t="s">
        <v>10748</v>
      </c>
    </row>
    <row r="13364" spans="1:8">
      <c r="A13364">
        <v>41679</v>
      </c>
      <c r="B13364" t="s">
        <v>13712</v>
      </c>
      <c r="C13364" s="398" t="s">
        <v>530</v>
      </c>
      <c r="D13364" s="398">
        <v>40.479999999999997</v>
      </c>
      <c r="F13364" s="398">
        <v>26.69</v>
      </c>
      <c r="H13364" s="398" t="s">
        <v>10748</v>
      </c>
    </row>
    <row r="13365" spans="1:8">
      <c r="A13365">
        <v>41681</v>
      </c>
      <c r="B13365" t="s">
        <v>13713</v>
      </c>
      <c r="C13365" s="398" t="s">
        <v>530</v>
      </c>
      <c r="D13365" s="398">
        <v>27.7</v>
      </c>
      <c r="F13365" s="398">
        <v>18.260000000000002</v>
      </c>
      <c r="H13365" s="398" t="s">
        <v>10748</v>
      </c>
    </row>
    <row r="13366" spans="1:8">
      <c r="A13366">
        <v>43386</v>
      </c>
      <c r="B13366" t="s">
        <v>13714</v>
      </c>
      <c r="C13366" s="398" t="s">
        <v>530</v>
      </c>
      <c r="D13366" s="398">
        <v>63.25</v>
      </c>
      <c r="F13366" s="398">
        <v>41.7</v>
      </c>
      <c r="H13366" s="398" t="s">
        <v>10748</v>
      </c>
    </row>
    <row r="13367" spans="1:8">
      <c r="A13367">
        <v>4059</v>
      </c>
      <c r="B13367" t="s">
        <v>13715</v>
      </c>
      <c r="C13367" s="398" t="s">
        <v>345</v>
      </c>
      <c r="D13367" s="398">
        <v>44.7</v>
      </c>
      <c r="F13367" s="398">
        <v>29.47</v>
      </c>
      <c r="H13367" s="398" t="s">
        <v>10748</v>
      </c>
    </row>
    <row r="13368" spans="1:8">
      <c r="A13368">
        <v>4062</v>
      </c>
      <c r="B13368" t="s">
        <v>13716</v>
      </c>
      <c r="C13368" s="398" t="s">
        <v>530</v>
      </c>
      <c r="D13368" s="398">
        <v>44.7</v>
      </c>
      <c r="F13368" s="398">
        <v>29.47</v>
      </c>
      <c r="H13368" s="398" t="s">
        <v>10748</v>
      </c>
    </row>
    <row r="13369" spans="1:8">
      <c r="A13369">
        <v>4061</v>
      </c>
      <c r="B13369" t="s">
        <v>13717</v>
      </c>
      <c r="C13369" s="398" t="s">
        <v>530</v>
      </c>
      <c r="D13369" s="398">
        <v>55.66</v>
      </c>
      <c r="F13369" s="398">
        <v>36.700000000000003</v>
      </c>
      <c r="H13369" s="398" t="s">
        <v>10748</v>
      </c>
    </row>
    <row r="13370" spans="1:8">
      <c r="A13370">
        <v>41315</v>
      </c>
      <c r="B13370" t="s">
        <v>13718</v>
      </c>
      <c r="C13370" s="398" t="s">
        <v>298</v>
      </c>
      <c r="D13370" s="398">
        <v>106.24</v>
      </c>
      <c r="F13370" s="398">
        <v>87.13</v>
      </c>
      <c r="H13370" s="398" t="s">
        <v>10748</v>
      </c>
    </row>
    <row r="13371" spans="1:8">
      <c r="A13371">
        <v>43148</v>
      </c>
      <c r="B13371" t="s">
        <v>13719</v>
      </c>
      <c r="C13371" s="398" t="s">
        <v>298</v>
      </c>
      <c r="D13371" s="398">
        <v>72.12</v>
      </c>
      <c r="F13371" s="398">
        <v>59.14</v>
      </c>
      <c r="H13371" s="398" t="s">
        <v>10748</v>
      </c>
    </row>
    <row r="13372" spans="1:8">
      <c r="A13372">
        <v>43147</v>
      </c>
      <c r="B13372" t="s">
        <v>13720</v>
      </c>
      <c r="C13372" s="398" t="s">
        <v>298</v>
      </c>
      <c r="D13372" s="398">
        <v>27.93</v>
      </c>
      <c r="F13372" s="398">
        <v>22.9</v>
      </c>
      <c r="H13372" s="398" t="s">
        <v>10748</v>
      </c>
    </row>
    <row r="13373" spans="1:8">
      <c r="A13373">
        <v>10608</v>
      </c>
      <c r="B13373" t="s">
        <v>13721</v>
      </c>
      <c r="C13373" s="398" t="s">
        <v>530</v>
      </c>
      <c r="F13373" s="398">
        <v>10200</v>
      </c>
      <c r="H13373" s="398" t="s">
        <v>10748</v>
      </c>
    </row>
    <row r="13374" spans="1:8">
      <c r="A13374">
        <v>4069</v>
      </c>
      <c r="B13374" t="s">
        <v>13722</v>
      </c>
      <c r="C13374" s="398" t="s">
        <v>2500</v>
      </c>
      <c r="D13374" s="398">
        <v>64.319999999999993</v>
      </c>
      <c r="F13374" s="398">
        <v>75.03</v>
      </c>
      <c r="H13374" s="398" t="s">
        <v>10748</v>
      </c>
    </row>
    <row r="13375" spans="1:8">
      <c r="A13375">
        <v>40819</v>
      </c>
      <c r="B13375" t="s">
        <v>13723</v>
      </c>
      <c r="C13375" s="398" t="s">
        <v>7551</v>
      </c>
      <c r="D13375" s="398">
        <v>11570.92</v>
      </c>
      <c r="F13375" s="398">
        <v>13146.43</v>
      </c>
      <c r="H13375" s="398" t="s">
        <v>10748</v>
      </c>
    </row>
    <row r="13376" spans="1:8">
      <c r="A13376">
        <v>34361</v>
      </c>
      <c r="B13376" t="s">
        <v>13724</v>
      </c>
      <c r="C13376" s="398" t="s">
        <v>298</v>
      </c>
      <c r="D13376" s="398">
        <v>20.329999999999998</v>
      </c>
      <c r="F13376" s="398">
        <v>16.670000000000002</v>
      </c>
      <c r="H13376" s="398" t="s">
        <v>10748</v>
      </c>
    </row>
    <row r="13377" spans="1:8">
      <c r="A13377">
        <v>44478</v>
      </c>
      <c r="B13377" t="s">
        <v>13725</v>
      </c>
      <c r="C13377" s="398" t="s">
        <v>298</v>
      </c>
      <c r="D13377" s="398">
        <v>20.99</v>
      </c>
      <c r="F13377" s="398">
        <v>14.99</v>
      </c>
      <c r="H13377" s="398" t="s">
        <v>10748</v>
      </c>
    </row>
    <row r="13378" spans="1:8">
      <c r="A13378">
        <v>44477</v>
      </c>
      <c r="B13378" t="s">
        <v>13726</v>
      </c>
      <c r="C13378" s="398" t="s">
        <v>298</v>
      </c>
      <c r="D13378" s="398">
        <v>20.99</v>
      </c>
      <c r="F13378" s="398">
        <v>14.99</v>
      </c>
      <c r="H13378" s="398" t="s">
        <v>10748</v>
      </c>
    </row>
    <row r="13379" spans="1:8">
      <c r="A13379">
        <v>11697</v>
      </c>
      <c r="B13379" t="s">
        <v>13727</v>
      </c>
      <c r="C13379" s="398" t="s">
        <v>530</v>
      </c>
      <c r="D13379" s="398">
        <v>869.99</v>
      </c>
      <c r="F13379" s="398">
        <v>678.58</v>
      </c>
      <c r="H13379" s="398" t="s">
        <v>10748</v>
      </c>
    </row>
    <row r="13380" spans="1:8">
      <c r="A13380">
        <v>11698</v>
      </c>
      <c r="B13380" t="s">
        <v>13728</v>
      </c>
      <c r="C13380" s="398" t="s">
        <v>530</v>
      </c>
      <c r="D13380" s="398">
        <v>1037.8499999999999</v>
      </c>
      <c r="F13380" s="398">
        <v>809.51</v>
      </c>
      <c r="H13380" s="398" t="s">
        <v>10748</v>
      </c>
    </row>
    <row r="13381" spans="1:8">
      <c r="A13381">
        <v>11699</v>
      </c>
      <c r="B13381" t="s">
        <v>13729</v>
      </c>
      <c r="C13381" s="398" t="s">
        <v>530</v>
      </c>
      <c r="D13381" s="398">
        <v>1147.06</v>
      </c>
      <c r="F13381" s="398">
        <v>894.69</v>
      </c>
      <c r="H13381" s="398" t="s">
        <v>10748</v>
      </c>
    </row>
    <row r="13382" spans="1:8">
      <c r="A13382">
        <v>10432</v>
      </c>
      <c r="B13382" t="s">
        <v>13730</v>
      </c>
      <c r="C13382" s="398" t="s">
        <v>530</v>
      </c>
      <c r="D13382" s="398">
        <v>406.97</v>
      </c>
      <c r="F13382" s="398">
        <v>393.32</v>
      </c>
      <c r="H13382" s="398" t="s">
        <v>10748</v>
      </c>
    </row>
    <row r="13383" spans="1:8">
      <c r="A13383">
        <v>44020</v>
      </c>
      <c r="B13383" t="s">
        <v>13731</v>
      </c>
      <c r="C13383" s="398" t="s">
        <v>530</v>
      </c>
      <c r="D13383" s="398">
        <v>1004.06</v>
      </c>
      <c r="F13383" s="398">
        <v>970.38</v>
      </c>
      <c r="H13383" s="398" t="s">
        <v>10748</v>
      </c>
    </row>
    <row r="13384" spans="1:8">
      <c r="A13384">
        <v>41419</v>
      </c>
      <c r="B13384" t="s">
        <v>13732</v>
      </c>
      <c r="C13384" s="398" t="s">
        <v>530</v>
      </c>
      <c r="D13384" s="398">
        <v>9.34</v>
      </c>
      <c r="F13384" s="398">
        <v>7.7</v>
      </c>
      <c r="H13384" s="398" t="s">
        <v>10748</v>
      </c>
    </row>
    <row r="13385" spans="1:8">
      <c r="A13385">
        <v>41420</v>
      </c>
      <c r="B13385" t="s">
        <v>13733</v>
      </c>
      <c r="C13385" s="398" t="s">
        <v>530</v>
      </c>
      <c r="D13385" s="398">
        <v>12.71</v>
      </c>
      <c r="F13385" s="398">
        <v>10.47</v>
      </c>
      <c r="H13385" s="398" t="s">
        <v>10748</v>
      </c>
    </row>
    <row r="13386" spans="1:8">
      <c r="A13386">
        <v>41421</v>
      </c>
      <c r="B13386" t="s">
        <v>13734</v>
      </c>
      <c r="C13386" s="398" t="s">
        <v>530</v>
      </c>
      <c r="D13386" s="398">
        <v>12.67</v>
      </c>
      <c r="F13386" s="398">
        <v>10.45</v>
      </c>
      <c r="H13386" s="398" t="s">
        <v>10748</v>
      </c>
    </row>
    <row r="13387" spans="1:8">
      <c r="A13387">
        <v>41422</v>
      </c>
      <c r="B13387" t="s">
        <v>13735</v>
      </c>
      <c r="C13387" s="398" t="s">
        <v>530</v>
      </c>
      <c r="D13387" s="398">
        <v>17.350000000000001</v>
      </c>
      <c r="F13387" s="398">
        <v>14.3</v>
      </c>
      <c r="H13387" s="398" t="s">
        <v>10748</v>
      </c>
    </row>
    <row r="13388" spans="1:8">
      <c r="A13388">
        <v>41425</v>
      </c>
      <c r="B13388" t="s">
        <v>13736</v>
      </c>
      <c r="C13388" s="398" t="s">
        <v>530</v>
      </c>
      <c r="D13388" s="398">
        <v>8.8800000000000008</v>
      </c>
      <c r="F13388" s="398">
        <v>7.32</v>
      </c>
      <c r="H13388" s="398" t="s">
        <v>10748</v>
      </c>
    </row>
    <row r="13389" spans="1:8">
      <c r="A13389">
        <v>41426</v>
      </c>
      <c r="B13389" t="s">
        <v>13737</v>
      </c>
      <c r="C13389" s="398" t="s">
        <v>530</v>
      </c>
      <c r="D13389" s="398">
        <v>16.010000000000002</v>
      </c>
      <c r="F13389" s="398">
        <v>13.2</v>
      </c>
      <c r="H13389" s="398" t="s">
        <v>10748</v>
      </c>
    </row>
    <row r="13390" spans="1:8">
      <c r="A13390">
        <v>41414</v>
      </c>
      <c r="B13390" t="s">
        <v>13738</v>
      </c>
      <c r="C13390" s="398" t="s">
        <v>530</v>
      </c>
      <c r="D13390" s="398">
        <v>29.38</v>
      </c>
      <c r="F13390" s="398">
        <v>24.22</v>
      </c>
      <c r="H13390" s="398" t="s">
        <v>10748</v>
      </c>
    </row>
    <row r="13391" spans="1:8">
      <c r="A13391">
        <v>41415</v>
      </c>
      <c r="B13391" t="s">
        <v>13739</v>
      </c>
      <c r="C13391" s="398" t="s">
        <v>530</v>
      </c>
      <c r="D13391" s="398">
        <v>34.22</v>
      </c>
      <c r="F13391" s="398">
        <v>28.21</v>
      </c>
      <c r="H13391" s="398" t="s">
        <v>10748</v>
      </c>
    </row>
    <row r="13392" spans="1:8">
      <c r="A13392">
        <v>37514</v>
      </c>
      <c r="B13392" t="s">
        <v>13740</v>
      </c>
      <c r="C13392" s="398" t="s">
        <v>530</v>
      </c>
      <c r="F13392" s="398">
        <v>360000</v>
      </c>
      <c r="H13392" s="398" t="s">
        <v>10748</v>
      </c>
    </row>
    <row r="13393" spans="1:8">
      <c r="A13393">
        <v>37520</v>
      </c>
      <c r="B13393" t="s">
        <v>13741</v>
      </c>
      <c r="C13393" s="398" t="s">
        <v>530</v>
      </c>
      <c r="F13393" s="398">
        <v>546477.66</v>
      </c>
      <c r="H13393" s="398" t="s">
        <v>10748</v>
      </c>
    </row>
    <row r="13394" spans="1:8">
      <c r="A13394">
        <v>37546</v>
      </c>
      <c r="B13394" t="s">
        <v>13742</v>
      </c>
      <c r="C13394" s="398" t="s">
        <v>530</v>
      </c>
      <c r="D13394" s="398">
        <v>13685.1</v>
      </c>
      <c r="F13394" s="398">
        <v>13067.76</v>
      </c>
      <c r="H13394" s="398" t="s">
        <v>10748</v>
      </c>
    </row>
    <row r="13395" spans="1:8">
      <c r="A13395">
        <v>37544</v>
      </c>
      <c r="B13395" t="s">
        <v>13743</v>
      </c>
      <c r="C13395" s="398" t="s">
        <v>530</v>
      </c>
      <c r="D13395" s="398">
        <v>14474.3</v>
      </c>
      <c r="F13395" s="398">
        <v>13821.35</v>
      </c>
      <c r="H13395" s="398" t="s">
        <v>10748</v>
      </c>
    </row>
    <row r="13396" spans="1:8">
      <c r="A13396">
        <v>37545</v>
      </c>
      <c r="B13396" t="s">
        <v>13744</v>
      </c>
      <c r="C13396" s="398" t="s">
        <v>530</v>
      </c>
      <c r="D13396" s="398">
        <v>17222.47</v>
      </c>
      <c r="F13396" s="398">
        <v>16445.55</v>
      </c>
      <c r="H13396" s="398" t="s">
        <v>10748</v>
      </c>
    </row>
    <row r="13397" spans="1:8">
      <c r="A13397">
        <v>36793</v>
      </c>
      <c r="B13397" t="s">
        <v>13745</v>
      </c>
      <c r="C13397" s="398" t="s">
        <v>530</v>
      </c>
      <c r="D13397" s="398">
        <v>1058.04</v>
      </c>
      <c r="F13397" s="398">
        <v>780.77</v>
      </c>
      <c r="H13397" s="398" t="s">
        <v>10748</v>
      </c>
    </row>
    <row r="13398" spans="1:8">
      <c r="A13398">
        <v>11769</v>
      </c>
      <c r="B13398" t="s">
        <v>13746</v>
      </c>
      <c r="C13398" s="398" t="s">
        <v>530</v>
      </c>
      <c r="D13398" s="398">
        <v>467.57</v>
      </c>
      <c r="F13398" s="398">
        <v>345.04</v>
      </c>
      <c r="H13398" s="398" t="s">
        <v>10748</v>
      </c>
    </row>
    <row r="13399" spans="1:8">
      <c r="A13399">
        <v>11771</v>
      </c>
      <c r="B13399" t="s">
        <v>13747</v>
      </c>
      <c r="C13399" s="398" t="s">
        <v>530</v>
      </c>
      <c r="D13399" s="398">
        <v>572.72</v>
      </c>
      <c r="F13399" s="398">
        <v>422.63</v>
      </c>
      <c r="H13399" s="398" t="s">
        <v>10748</v>
      </c>
    </row>
    <row r="13400" spans="1:8">
      <c r="A13400">
        <v>39919</v>
      </c>
      <c r="B13400" t="s">
        <v>13748</v>
      </c>
      <c r="C13400" s="398" t="s">
        <v>530</v>
      </c>
      <c r="D13400" s="398">
        <v>68501.509999999995</v>
      </c>
      <c r="F13400" s="398">
        <v>65411.35</v>
      </c>
      <c r="H13400" s="398" t="s">
        <v>10748</v>
      </c>
    </row>
    <row r="13401" spans="1:8">
      <c r="A13401">
        <v>38385</v>
      </c>
      <c r="B13401" t="s">
        <v>13749</v>
      </c>
      <c r="C13401" s="398" t="s">
        <v>530</v>
      </c>
      <c r="D13401" s="398">
        <v>42.83</v>
      </c>
      <c r="F13401" s="398">
        <v>40.200000000000003</v>
      </c>
      <c r="H13401" s="398" t="s">
        <v>10748</v>
      </c>
    </row>
    <row r="13402" spans="1:8">
      <c r="A13402">
        <v>36800</v>
      </c>
      <c r="B13402" t="s">
        <v>13750</v>
      </c>
      <c r="C13402" s="398" t="s">
        <v>530</v>
      </c>
      <c r="D13402" s="398">
        <v>280.95</v>
      </c>
      <c r="F13402" s="398">
        <v>207.33</v>
      </c>
      <c r="H13402" s="398" t="s">
        <v>10748</v>
      </c>
    </row>
    <row r="13403" spans="1:8">
      <c r="A13403">
        <v>37587</v>
      </c>
      <c r="B13403" t="s">
        <v>13751</v>
      </c>
      <c r="C13403" s="398" t="s">
        <v>530</v>
      </c>
      <c r="D13403" s="398">
        <v>617.26</v>
      </c>
      <c r="F13403" s="398">
        <v>455.5</v>
      </c>
      <c r="H13403" s="398" t="s">
        <v>10748</v>
      </c>
    </row>
    <row r="13404" spans="1:8">
      <c r="A13404">
        <v>11561</v>
      </c>
      <c r="B13404" t="s">
        <v>13752</v>
      </c>
      <c r="C13404" s="398" t="s">
        <v>530</v>
      </c>
      <c r="D13404" s="398">
        <v>313.35000000000002</v>
      </c>
      <c r="F13404" s="398">
        <v>231.59</v>
      </c>
      <c r="H13404" s="398" t="s">
        <v>10748</v>
      </c>
    </row>
    <row r="13405" spans="1:8">
      <c r="A13405">
        <v>43604</v>
      </c>
      <c r="B13405" t="s">
        <v>13753</v>
      </c>
      <c r="C13405" s="398" t="s">
        <v>530</v>
      </c>
      <c r="D13405" s="398">
        <v>167.05</v>
      </c>
      <c r="F13405" s="398">
        <v>123.46</v>
      </c>
      <c r="H13405" s="398" t="s">
        <v>10748</v>
      </c>
    </row>
    <row r="13406" spans="1:8">
      <c r="A13406">
        <v>11560</v>
      </c>
      <c r="B13406" t="s">
        <v>13754</v>
      </c>
      <c r="C13406" s="398" t="s">
        <v>530</v>
      </c>
      <c r="D13406" s="398">
        <v>241.85</v>
      </c>
      <c r="F13406" s="398">
        <v>178.75</v>
      </c>
      <c r="H13406" s="398" t="s">
        <v>10748</v>
      </c>
    </row>
    <row r="13407" spans="1:8">
      <c r="A13407">
        <v>11499</v>
      </c>
      <c r="B13407" t="s">
        <v>13755</v>
      </c>
      <c r="C13407" s="398" t="s">
        <v>530</v>
      </c>
      <c r="D13407" s="398">
        <v>974.93</v>
      </c>
      <c r="F13407" s="398">
        <v>999.9</v>
      </c>
      <c r="H13407" s="398" t="s">
        <v>10748</v>
      </c>
    </row>
    <row r="13408" spans="1:8">
      <c r="A13408">
        <v>34761</v>
      </c>
      <c r="B13408" t="s">
        <v>13756</v>
      </c>
      <c r="C13408" s="398" t="s">
        <v>2500</v>
      </c>
      <c r="D13408" s="398">
        <v>19.5</v>
      </c>
      <c r="F13408" s="398">
        <v>34.5</v>
      </c>
      <c r="H13408" s="398" t="s">
        <v>10748</v>
      </c>
    </row>
    <row r="13409" spans="1:8">
      <c r="A13409">
        <v>40924</v>
      </c>
      <c r="B13409" t="s">
        <v>13757</v>
      </c>
      <c r="C13409" s="398" t="s">
        <v>7551</v>
      </c>
      <c r="D13409" s="398">
        <v>3508.46</v>
      </c>
      <c r="F13409" s="398">
        <v>6045.94</v>
      </c>
      <c r="H13409" s="398" t="s">
        <v>10748</v>
      </c>
    </row>
    <row r="13410" spans="1:8">
      <c r="A13410">
        <v>40983</v>
      </c>
      <c r="B13410" t="s">
        <v>13758</v>
      </c>
      <c r="C13410" s="398" t="s">
        <v>7551</v>
      </c>
      <c r="D13410" s="398">
        <v>3658.22</v>
      </c>
      <c r="F13410" s="398">
        <v>4641.22</v>
      </c>
      <c r="H13410" s="398" t="s">
        <v>10748</v>
      </c>
    </row>
    <row r="13411" spans="1:8">
      <c r="A13411">
        <v>44497</v>
      </c>
      <c r="B13411" t="s">
        <v>13759</v>
      </c>
      <c r="C13411" s="398" t="s">
        <v>2500</v>
      </c>
      <c r="D13411" s="398">
        <v>20.32</v>
      </c>
      <c r="F13411" s="398">
        <v>26.48</v>
      </c>
      <c r="H13411" s="398" t="s">
        <v>10748</v>
      </c>
    </row>
    <row r="13412" spans="1:8">
      <c r="A13412">
        <v>2437</v>
      </c>
      <c r="B13412" t="s">
        <v>13760</v>
      </c>
      <c r="C13412" s="398" t="s">
        <v>2500</v>
      </c>
      <c r="D13412" s="398">
        <v>15.23</v>
      </c>
      <c r="F13412" s="398">
        <v>31.73</v>
      </c>
      <c r="H13412" s="398" t="s">
        <v>10748</v>
      </c>
    </row>
    <row r="13413" spans="1:8">
      <c r="A13413">
        <v>40921</v>
      </c>
      <c r="B13413" t="s">
        <v>13761</v>
      </c>
      <c r="C13413" s="398" t="s">
        <v>7551</v>
      </c>
      <c r="D13413" s="398">
        <v>2741.25</v>
      </c>
      <c r="F13413" s="398">
        <v>5561.6</v>
      </c>
      <c r="H13413" s="398" t="s">
        <v>10748</v>
      </c>
    </row>
    <row r="13414" spans="1:8">
      <c r="A13414">
        <v>36502</v>
      </c>
      <c r="B13414" t="s">
        <v>13762</v>
      </c>
      <c r="C13414" s="398" t="s">
        <v>530</v>
      </c>
      <c r="D13414" s="398">
        <v>3128.52</v>
      </c>
      <c r="F13414" s="398">
        <v>3009.7</v>
      </c>
      <c r="H13414" s="398" t="s">
        <v>10748</v>
      </c>
    </row>
    <row r="13415" spans="1:8">
      <c r="A13415">
        <v>36503</v>
      </c>
      <c r="B13415" t="s">
        <v>13763</v>
      </c>
      <c r="C13415" s="398" t="s">
        <v>530</v>
      </c>
      <c r="D13415" s="398">
        <v>3857.84</v>
      </c>
      <c r="F13415" s="398">
        <v>3711.32</v>
      </c>
      <c r="H13415" s="398" t="s">
        <v>10748</v>
      </c>
    </row>
    <row r="13416" spans="1:8">
      <c r="A13416">
        <v>4090</v>
      </c>
      <c r="B13416" t="s">
        <v>13764</v>
      </c>
      <c r="C13416" s="398" t="s">
        <v>530</v>
      </c>
      <c r="F13416" s="398">
        <v>1200000</v>
      </c>
      <c r="H13416" s="398" t="s">
        <v>10748</v>
      </c>
    </row>
    <row r="13417" spans="1:8">
      <c r="A13417">
        <v>4093</v>
      </c>
      <c r="B13417" t="s">
        <v>13765</v>
      </c>
      <c r="C13417" s="398" t="s">
        <v>2500</v>
      </c>
      <c r="D13417" s="398">
        <v>29.48</v>
      </c>
      <c r="F13417" s="398">
        <v>29.95</v>
      </c>
      <c r="H13417" s="398" t="s">
        <v>10748</v>
      </c>
    </row>
    <row r="13418" spans="1:8">
      <c r="A13418">
        <v>10512</v>
      </c>
      <c r="B13418" t="s">
        <v>13766</v>
      </c>
      <c r="C13418" s="398" t="s">
        <v>7551</v>
      </c>
      <c r="D13418" s="398">
        <v>5302.08</v>
      </c>
      <c r="F13418" s="398">
        <v>5245.98</v>
      </c>
      <c r="H13418" s="398" t="s">
        <v>10748</v>
      </c>
    </row>
    <row r="13419" spans="1:8">
      <c r="A13419">
        <v>4243</v>
      </c>
      <c r="B13419" t="s">
        <v>13767</v>
      </c>
      <c r="C13419" s="398" t="s">
        <v>2500</v>
      </c>
      <c r="D13419" s="398">
        <v>19.23</v>
      </c>
      <c r="F13419" s="398">
        <v>28.59</v>
      </c>
      <c r="H13419" s="398" t="s">
        <v>10748</v>
      </c>
    </row>
    <row r="13420" spans="1:8">
      <c r="A13420">
        <v>20020</v>
      </c>
      <c r="B13420" t="s">
        <v>13768</v>
      </c>
      <c r="C13420" s="398" t="s">
        <v>2500</v>
      </c>
      <c r="D13420" s="398">
        <v>30.63</v>
      </c>
      <c r="F13420" s="398">
        <v>31.11</v>
      </c>
      <c r="H13420" s="398" t="s">
        <v>10748</v>
      </c>
    </row>
    <row r="13421" spans="1:8">
      <c r="A13421">
        <v>41038</v>
      </c>
      <c r="B13421" t="s">
        <v>13769</v>
      </c>
      <c r="C13421" s="398" t="s">
        <v>7551</v>
      </c>
      <c r="D13421" s="398">
        <v>5509.94</v>
      </c>
      <c r="F13421" s="398">
        <v>5451.63</v>
      </c>
      <c r="H13421" s="398" t="s">
        <v>10748</v>
      </c>
    </row>
    <row r="13422" spans="1:8">
      <c r="A13422">
        <v>4094</v>
      </c>
      <c r="B13422" t="s">
        <v>13770</v>
      </c>
      <c r="C13422" s="398" t="s">
        <v>2500</v>
      </c>
      <c r="D13422" s="398">
        <v>36.67</v>
      </c>
      <c r="F13422" s="398">
        <v>37.229999999999997</v>
      </c>
      <c r="H13422" s="398" t="s">
        <v>10748</v>
      </c>
    </row>
    <row r="13423" spans="1:8">
      <c r="A13423">
        <v>40988</v>
      </c>
      <c r="B13423" t="s">
        <v>13771</v>
      </c>
      <c r="C13423" s="398" t="s">
        <v>7551</v>
      </c>
      <c r="D13423" s="398">
        <v>6594.84</v>
      </c>
      <c r="F13423" s="398">
        <v>6525.07</v>
      </c>
      <c r="H13423" s="398" t="s">
        <v>10748</v>
      </c>
    </row>
    <row r="13424" spans="1:8">
      <c r="A13424">
        <v>4095</v>
      </c>
      <c r="B13424" t="s">
        <v>13772</v>
      </c>
      <c r="C13424" s="398" t="s">
        <v>2500</v>
      </c>
      <c r="D13424" s="398">
        <v>24.55</v>
      </c>
      <c r="F13424" s="398">
        <v>24.94</v>
      </c>
      <c r="H13424" s="398" t="s">
        <v>10748</v>
      </c>
    </row>
    <row r="13425" spans="1:8">
      <c r="A13425">
        <v>40990</v>
      </c>
      <c r="B13425" t="s">
        <v>13773</v>
      </c>
      <c r="C13425" s="398" t="s">
        <v>7551</v>
      </c>
      <c r="D13425" s="398">
        <v>4416.49</v>
      </c>
      <c r="F13425" s="398">
        <v>4369.76</v>
      </c>
      <c r="H13425" s="398" t="s">
        <v>10748</v>
      </c>
    </row>
    <row r="13426" spans="1:8">
      <c r="A13426">
        <v>4096</v>
      </c>
      <c r="B13426" t="s">
        <v>13774</v>
      </c>
      <c r="C13426" s="398" t="s">
        <v>2500</v>
      </c>
      <c r="D13426" s="398">
        <v>33.18</v>
      </c>
      <c r="F13426" s="398">
        <v>33.58</v>
      </c>
      <c r="H13426" s="398" t="s">
        <v>10748</v>
      </c>
    </row>
    <row r="13427" spans="1:8">
      <c r="A13427">
        <v>40992</v>
      </c>
      <c r="B13427" t="s">
        <v>13775</v>
      </c>
      <c r="C13427" s="398" t="s">
        <v>7551</v>
      </c>
      <c r="D13427" s="398">
        <v>5969.57</v>
      </c>
      <c r="F13427" s="398">
        <v>5882.7</v>
      </c>
      <c r="H13427" s="398" t="s">
        <v>10748</v>
      </c>
    </row>
    <row r="13428" spans="1:8">
      <c r="A13428">
        <v>4114</v>
      </c>
      <c r="B13428" t="s">
        <v>13776</v>
      </c>
      <c r="C13428" s="398" t="s">
        <v>530</v>
      </c>
      <c r="D13428" s="398">
        <v>102.46</v>
      </c>
      <c r="F13428" s="398">
        <v>67.56</v>
      </c>
      <c r="H13428" s="398" t="s">
        <v>10748</v>
      </c>
    </row>
    <row r="13429" spans="1:8">
      <c r="A13429">
        <v>36797</v>
      </c>
      <c r="B13429" t="s">
        <v>13777</v>
      </c>
      <c r="C13429" s="398" t="s">
        <v>530</v>
      </c>
      <c r="D13429" s="398">
        <v>91.23</v>
      </c>
      <c r="F13429" s="398">
        <v>60.15</v>
      </c>
      <c r="H13429" s="398" t="s">
        <v>10748</v>
      </c>
    </row>
    <row r="13430" spans="1:8">
      <c r="A13430">
        <v>4107</v>
      </c>
      <c r="B13430" t="s">
        <v>13778</v>
      </c>
      <c r="C13430" s="398" t="s">
        <v>530</v>
      </c>
      <c r="D13430" s="398">
        <v>86.02</v>
      </c>
      <c r="F13430" s="398">
        <v>56.71</v>
      </c>
      <c r="H13430" s="398" t="s">
        <v>10748</v>
      </c>
    </row>
    <row r="13431" spans="1:8">
      <c r="A13431">
        <v>4102</v>
      </c>
      <c r="B13431" t="s">
        <v>13779</v>
      </c>
      <c r="C13431" s="398" t="s">
        <v>530</v>
      </c>
      <c r="D13431" s="398">
        <v>105</v>
      </c>
      <c r="F13431" s="398">
        <v>69.23</v>
      </c>
      <c r="H13431" s="398" t="s">
        <v>10748</v>
      </c>
    </row>
    <row r="13432" spans="1:8">
      <c r="A13432">
        <v>36799</v>
      </c>
      <c r="B13432" t="s">
        <v>13780</v>
      </c>
      <c r="C13432" s="398" t="s">
        <v>530</v>
      </c>
      <c r="D13432" s="398">
        <v>88.55</v>
      </c>
      <c r="F13432" s="398">
        <v>58.38</v>
      </c>
      <c r="H13432" s="398" t="s">
        <v>10748</v>
      </c>
    </row>
    <row r="13433" spans="1:8">
      <c r="A13433">
        <v>2747</v>
      </c>
      <c r="B13433" t="s">
        <v>13781</v>
      </c>
      <c r="C13433" s="398" t="s">
        <v>345</v>
      </c>
      <c r="D13433" s="398">
        <v>37.03</v>
      </c>
      <c r="F13433" s="398">
        <v>36.21</v>
      </c>
      <c r="H13433" s="398" t="s">
        <v>10748</v>
      </c>
    </row>
    <row r="13434" spans="1:8">
      <c r="A13434">
        <v>21138</v>
      </c>
      <c r="B13434" t="s">
        <v>13782</v>
      </c>
      <c r="C13434" s="398" t="s">
        <v>345</v>
      </c>
      <c r="D13434" s="398">
        <v>11.74</v>
      </c>
      <c r="F13434" s="398">
        <v>11.48</v>
      </c>
      <c r="H13434" s="398" t="s">
        <v>10748</v>
      </c>
    </row>
    <row r="13435" spans="1:8">
      <c r="A13435">
        <v>10826</v>
      </c>
      <c r="B13435" t="s">
        <v>13783</v>
      </c>
      <c r="C13435" s="398" t="s">
        <v>530</v>
      </c>
      <c r="D13435" s="398">
        <v>136.49</v>
      </c>
      <c r="F13435" s="398">
        <v>75.86</v>
      </c>
      <c r="H13435" s="398" t="s">
        <v>10748</v>
      </c>
    </row>
    <row r="13436" spans="1:8">
      <c r="A13436">
        <v>365</v>
      </c>
      <c r="B13436" t="s">
        <v>13784</v>
      </c>
      <c r="C13436" s="398" t="s">
        <v>530</v>
      </c>
      <c r="D13436" s="398">
        <v>84.62</v>
      </c>
      <c r="F13436" s="398">
        <v>47.03</v>
      </c>
      <c r="H13436" s="398" t="s">
        <v>10748</v>
      </c>
    </row>
    <row r="13437" spans="1:8">
      <c r="A13437">
        <v>38639</v>
      </c>
      <c r="B13437" t="s">
        <v>13785</v>
      </c>
      <c r="C13437" s="398" t="s">
        <v>530</v>
      </c>
      <c r="D13437" s="398">
        <v>327.58</v>
      </c>
      <c r="F13437" s="398">
        <v>182.06</v>
      </c>
      <c r="H13437" s="398" t="s">
        <v>10748</v>
      </c>
    </row>
    <row r="13438" spans="1:8">
      <c r="A13438">
        <v>38640</v>
      </c>
      <c r="B13438" t="s">
        <v>13786</v>
      </c>
      <c r="C13438" s="398" t="s">
        <v>530</v>
      </c>
      <c r="D13438" s="398">
        <v>4.91</v>
      </c>
      <c r="F13438" s="398">
        <v>2.73</v>
      </c>
      <c r="H13438" s="398" t="s">
        <v>10748</v>
      </c>
    </row>
    <row r="13439" spans="1:8">
      <c r="A13439">
        <v>358</v>
      </c>
      <c r="B13439" t="s">
        <v>13787</v>
      </c>
      <c r="C13439" s="398" t="s">
        <v>530</v>
      </c>
      <c r="D13439" s="398">
        <v>101</v>
      </c>
      <c r="F13439" s="398">
        <v>56.13</v>
      </c>
      <c r="H13439" s="398" t="s">
        <v>10748</v>
      </c>
    </row>
    <row r="13440" spans="1:8">
      <c r="A13440">
        <v>359</v>
      </c>
      <c r="B13440" t="s">
        <v>13788</v>
      </c>
      <c r="C13440" s="398" t="s">
        <v>530</v>
      </c>
      <c r="D13440" s="398">
        <v>207.47</v>
      </c>
      <c r="F13440" s="398">
        <v>115.31</v>
      </c>
      <c r="H13440" s="398" t="s">
        <v>10748</v>
      </c>
    </row>
    <row r="13441" spans="1:8">
      <c r="A13441">
        <v>38641</v>
      </c>
      <c r="B13441" t="s">
        <v>13789</v>
      </c>
      <c r="C13441" s="398" t="s">
        <v>530</v>
      </c>
      <c r="D13441" s="398">
        <v>204.74</v>
      </c>
      <c r="F13441" s="398">
        <v>113.79</v>
      </c>
      <c r="H13441" s="398" t="s">
        <v>10748</v>
      </c>
    </row>
    <row r="13442" spans="1:8">
      <c r="A13442">
        <v>360</v>
      </c>
      <c r="B13442" t="s">
        <v>13790</v>
      </c>
      <c r="C13442" s="398" t="s">
        <v>530</v>
      </c>
      <c r="D13442" s="398">
        <v>4.75</v>
      </c>
      <c r="F13442" s="398">
        <v>2.64</v>
      </c>
      <c r="H13442" s="398" t="s">
        <v>10748</v>
      </c>
    </row>
    <row r="13443" spans="1:8">
      <c r="A13443">
        <v>42430</v>
      </c>
      <c r="B13443" t="s">
        <v>13791</v>
      </c>
      <c r="C13443" s="398" t="s">
        <v>530</v>
      </c>
      <c r="F13443" s="398">
        <v>6434.22</v>
      </c>
      <c r="H13443" s="398" t="s">
        <v>10748</v>
      </c>
    </row>
    <row r="13444" spans="1:8">
      <c r="A13444">
        <v>4209</v>
      </c>
      <c r="B13444" t="s">
        <v>13792</v>
      </c>
      <c r="C13444" s="398" t="s">
        <v>530</v>
      </c>
      <c r="D13444" s="398">
        <v>18.34</v>
      </c>
      <c r="F13444" s="398">
        <v>23.56</v>
      </c>
      <c r="H13444" s="398" t="s">
        <v>10748</v>
      </c>
    </row>
    <row r="13445" spans="1:8">
      <c r="A13445">
        <v>4180</v>
      </c>
      <c r="B13445" t="s">
        <v>13793</v>
      </c>
      <c r="C13445" s="398" t="s">
        <v>530</v>
      </c>
      <c r="D13445" s="398">
        <v>13.81</v>
      </c>
      <c r="F13445" s="398">
        <v>17.739999999999998</v>
      </c>
      <c r="H13445" s="398" t="s">
        <v>10748</v>
      </c>
    </row>
    <row r="13446" spans="1:8">
      <c r="A13446">
        <v>4179</v>
      </c>
      <c r="B13446" t="s">
        <v>13794</v>
      </c>
      <c r="C13446" s="398" t="s">
        <v>530</v>
      </c>
      <c r="D13446" s="398">
        <v>9.3800000000000008</v>
      </c>
      <c r="F13446" s="398">
        <v>12.05</v>
      </c>
      <c r="H13446" s="398" t="s">
        <v>10748</v>
      </c>
    </row>
    <row r="13447" spans="1:8">
      <c r="A13447">
        <v>4177</v>
      </c>
      <c r="B13447" t="s">
        <v>13795</v>
      </c>
      <c r="C13447" s="398" t="s">
        <v>530</v>
      </c>
      <c r="D13447" s="398">
        <v>4.58</v>
      </c>
      <c r="F13447" s="398">
        <v>5.89</v>
      </c>
      <c r="H13447" s="398" t="s">
        <v>10748</v>
      </c>
    </row>
    <row r="13448" spans="1:8">
      <c r="A13448">
        <v>4208</v>
      </c>
      <c r="B13448" t="s">
        <v>13796</v>
      </c>
      <c r="C13448" s="398" t="s">
        <v>530</v>
      </c>
      <c r="D13448" s="398">
        <v>43.66</v>
      </c>
      <c r="F13448" s="398">
        <v>56.08</v>
      </c>
      <c r="H13448" s="398" t="s">
        <v>10748</v>
      </c>
    </row>
    <row r="13449" spans="1:8">
      <c r="A13449">
        <v>4181</v>
      </c>
      <c r="B13449" t="s">
        <v>13797</v>
      </c>
      <c r="C13449" s="398" t="s">
        <v>530</v>
      </c>
      <c r="D13449" s="398">
        <v>28.52</v>
      </c>
      <c r="F13449" s="398">
        <v>36.64</v>
      </c>
      <c r="H13449" s="398" t="s">
        <v>10748</v>
      </c>
    </row>
    <row r="13450" spans="1:8">
      <c r="A13450">
        <v>4182</v>
      </c>
      <c r="B13450" t="s">
        <v>13798</v>
      </c>
      <c r="C13450" s="398" t="s">
        <v>530</v>
      </c>
      <c r="D13450" s="398">
        <v>71.02</v>
      </c>
      <c r="F13450" s="398">
        <v>91.23</v>
      </c>
      <c r="H13450" s="398" t="s">
        <v>10748</v>
      </c>
    </row>
    <row r="13451" spans="1:8">
      <c r="A13451">
        <v>4178</v>
      </c>
      <c r="B13451" t="s">
        <v>13799</v>
      </c>
      <c r="C13451" s="398" t="s">
        <v>530</v>
      </c>
      <c r="D13451" s="398">
        <v>6.35</v>
      </c>
      <c r="F13451" s="398">
        <v>8.16</v>
      </c>
      <c r="H13451" s="398" t="s">
        <v>10748</v>
      </c>
    </row>
    <row r="13452" spans="1:8">
      <c r="A13452">
        <v>4183</v>
      </c>
      <c r="B13452" t="s">
        <v>13800</v>
      </c>
      <c r="C13452" s="398" t="s">
        <v>530</v>
      </c>
      <c r="D13452" s="398">
        <v>114.34</v>
      </c>
      <c r="F13452" s="398">
        <v>146.87</v>
      </c>
      <c r="H13452" s="398" t="s">
        <v>10748</v>
      </c>
    </row>
    <row r="13453" spans="1:8">
      <c r="A13453">
        <v>4184</v>
      </c>
      <c r="B13453" t="s">
        <v>13801</v>
      </c>
      <c r="C13453" s="398" t="s">
        <v>530</v>
      </c>
      <c r="D13453" s="398">
        <v>252.4</v>
      </c>
      <c r="F13453" s="398">
        <v>324.20999999999998</v>
      </c>
      <c r="H13453" s="398" t="s">
        <v>10748</v>
      </c>
    </row>
    <row r="13454" spans="1:8">
      <c r="A13454">
        <v>4185</v>
      </c>
      <c r="B13454" t="s">
        <v>13802</v>
      </c>
      <c r="C13454" s="398" t="s">
        <v>530</v>
      </c>
      <c r="D13454" s="398">
        <v>419.38</v>
      </c>
      <c r="F13454" s="398">
        <v>538.69000000000005</v>
      </c>
      <c r="H13454" s="398" t="s">
        <v>10748</v>
      </c>
    </row>
    <row r="13455" spans="1:8">
      <c r="A13455">
        <v>4205</v>
      </c>
      <c r="B13455" t="s">
        <v>13803</v>
      </c>
      <c r="C13455" s="398" t="s">
        <v>530</v>
      </c>
      <c r="D13455" s="398">
        <v>24.22</v>
      </c>
      <c r="F13455" s="398">
        <v>31.11</v>
      </c>
      <c r="H13455" s="398" t="s">
        <v>10748</v>
      </c>
    </row>
    <row r="13456" spans="1:8">
      <c r="A13456">
        <v>4192</v>
      </c>
      <c r="B13456" t="s">
        <v>13804</v>
      </c>
      <c r="C13456" s="398" t="s">
        <v>530</v>
      </c>
      <c r="D13456" s="398">
        <v>24.22</v>
      </c>
      <c r="F13456" s="398">
        <v>31.11</v>
      </c>
      <c r="H13456" s="398" t="s">
        <v>10748</v>
      </c>
    </row>
    <row r="13457" spans="1:8">
      <c r="A13457">
        <v>4191</v>
      </c>
      <c r="B13457" t="s">
        <v>13805</v>
      </c>
      <c r="C13457" s="398" t="s">
        <v>530</v>
      </c>
      <c r="D13457" s="398">
        <v>24.22</v>
      </c>
      <c r="F13457" s="398">
        <v>31.11</v>
      </c>
      <c r="H13457" s="398" t="s">
        <v>10748</v>
      </c>
    </row>
    <row r="13458" spans="1:8">
      <c r="A13458">
        <v>4206</v>
      </c>
      <c r="B13458" t="s">
        <v>13806</v>
      </c>
      <c r="C13458" s="398" t="s">
        <v>530</v>
      </c>
      <c r="D13458" s="398">
        <v>18.920000000000002</v>
      </c>
      <c r="F13458" s="398">
        <v>24.31</v>
      </c>
      <c r="H13458" s="398" t="s">
        <v>10748</v>
      </c>
    </row>
    <row r="13459" spans="1:8">
      <c r="A13459">
        <v>4207</v>
      </c>
      <c r="B13459" t="s">
        <v>13807</v>
      </c>
      <c r="C13459" s="398" t="s">
        <v>530</v>
      </c>
      <c r="D13459" s="398">
        <v>19.489999999999998</v>
      </c>
      <c r="F13459" s="398">
        <v>25.03</v>
      </c>
      <c r="H13459" s="398" t="s">
        <v>10748</v>
      </c>
    </row>
    <row r="13460" spans="1:8">
      <c r="A13460">
        <v>4190</v>
      </c>
      <c r="B13460" t="s">
        <v>13808</v>
      </c>
      <c r="C13460" s="398" t="s">
        <v>530</v>
      </c>
      <c r="D13460" s="398">
        <v>18.920000000000002</v>
      </c>
      <c r="F13460" s="398">
        <v>24.31</v>
      </c>
      <c r="H13460" s="398" t="s">
        <v>10748</v>
      </c>
    </row>
    <row r="13461" spans="1:8">
      <c r="A13461">
        <v>4188</v>
      </c>
      <c r="B13461" t="s">
        <v>13809</v>
      </c>
      <c r="C13461" s="398" t="s">
        <v>530</v>
      </c>
      <c r="D13461" s="398">
        <v>11.42</v>
      </c>
      <c r="F13461" s="398">
        <v>14.67</v>
      </c>
      <c r="H13461" s="398" t="s">
        <v>10748</v>
      </c>
    </row>
    <row r="13462" spans="1:8">
      <c r="A13462">
        <v>4189</v>
      </c>
      <c r="B13462" t="s">
        <v>13810</v>
      </c>
      <c r="C13462" s="398" t="s">
        <v>530</v>
      </c>
      <c r="D13462" s="398">
        <v>11.42</v>
      </c>
      <c r="F13462" s="398">
        <v>14.67</v>
      </c>
      <c r="H13462" s="398" t="s">
        <v>10748</v>
      </c>
    </row>
    <row r="13463" spans="1:8">
      <c r="A13463">
        <v>4186</v>
      </c>
      <c r="B13463" t="s">
        <v>13811</v>
      </c>
      <c r="C13463" s="398" t="s">
        <v>530</v>
      </c>
      <c r="D13463" s="398">
        <v>5.59</v>
      </c>
      <c r="F13463" s="398">
        <v>7.18</v>
      </c>
      <c r="H13463" s="398" t="s">
        <v>10748</v>
      </c>
    </row>
    <row r="13464" spans="1:8">
      <c r="A13464">
        <v>4197</v>
      </c>
      <c r="B13464" t="s">
        <v>13812</v>
      </c>
      <c r="C13464" s="398" t="s">
        <v>530</v>
      </c>
      <c r="D13464" s="398">
        <v>60.47</v>
      </c>
      <c r="F13464" s="398">
        <v>77.680000000000007</v>
      </c>
      <c r="H13464" s="398" t="s">
        <v>10748</v>
      </c>
    </row>
    <row r="13465" spans="1:8">
      <c r="A13465">
        <v>4194</v>
      </c>
      <c r="B13465" t="s">
        <v>13813</v>
      </c>
      <c r="C13465" s="398" t="s">
        <v>530</v>
      </c>
      <c r="D13465" s="398">
        <v>36.54</v>
      </c>
      <c r="F13465" s="398">
        <v>46.94</v>
      </c>
      <c r="H13465" s="398" t="s">
        <v>10748</v>
      </c>
    </row>
    <row r="13466" spans="1:8">
      <c r="A13466">
        <v>4193</v>
      </c>
      <c r="B13466" t="s">
        <v>13814</v>
      </c>
      <c r="C13466" s="398" t="s">
        <v>530</v>
      </c>
      <c r="D13466" s="398">
        <v>36.54</v>
      </c>
      <c r="F13466" s="398">
        <v>46.94</v>
      </c>
      <c r="H13466" s="398" t="s">
        <v>10748</v>
      </c>
    </row>
    <row r="13467" spans="1:8">
      <c r="A13467">
        <v>4204</v>
      </c>
      <c r="B13467" t="s">
        <v>13815</v>
      </c>
      <c r="C13467" s="398" t="s">
        <v>530</v>
      </c>
      <c r="D13467" s="398">
        <v>36.54</v>
      </c>
      <c r="F13467" s="398">
        <v>46.94</v>
      </c>
      <c r="H13467" s="398" t="s">
        <v>10748</v>
      </c>
    </row>
    <row r="13468" spans="1:8">
      <c r="A13468">
        <v>4202</v>
      </c>
      <c r="B13468" t="s">
        <v>13816</v>
      </c>
      <c r="C13468" s="398" t="s">
        <v>530</v>
      </c>
      <c r="D13468" s="398">
        <v>110.44</v>
      </c>
      <c r="F13468" s="398">
        <v>141.86000000000001</v>
      </c>
      <c r="H13468" s="398" t="s">
        <v>10748</v>
      </c>
    </row>
    <row r="13469" spans="1:8">
      <c r="A13469">
        <v>4203</v>
      </c>
      <c r="B13469" t="s">
        <v>13817</v>
      </c>
      <c r="C13469" s="398" t="s">
        <v>530</v>
      </c>
      <c r="D13469" s="398">
        <v>97.54</v>
      </c>
      <c r="F13469" s="398">
        <v>125.29</v>
      </c>
      <c r="H13469" s="398" t="s">
        <v>10748</v>
      </c>
    </row>
    <row r="13470" spans="1:8">
      <c r="A13470">
        <v>4187</v>
      </c>
      <c r="B13470" t="s">
        <v>13818</v>
      </c>
      <c r="C13470" s="398" t="s">
        <v>530</v>
      </c>
      <c r="D13470" s="398">
        <v>7.28</v>
      </c>
      <c r="F13470" s="398">
        <v>9.35</v>
      </c>
      <c r="H13470" s="398" t="s">
        <v>10748</v>
      </c>
    </row>
    <row r="13471" spans="1:8">
      <c r="A13471">
        <v>40368</v>
      </c>
      <c r="B13471" t="s">
        <v>13819</v>
      </c>
      <c r="C13471" s="398" t="s">
        <v>530</v>
      </c>
      <c r="F13471" s="398">
        <v>55.4</v>
      </c>
      <c r="H13471" s="398" t="s">
        <v>10748</v>
      </c>
    </row>
    <row r="13472" spans="1:8">
      <c r="A13472">
        <v>40365</v>
      </c>
      <c r="B13472" t="s">
        <v>13820</v>
      </c>
      <c r="C13472" s="398" t="s">
        <v>530</v>
      </c>
      <c r="F13472" s="398">
        <v>37.380000000000003</v>
      </c>
      <c r="H13472" s="398" t="s">
        <v>10748</v>
      </c>
    </row>
    <row r="13473" spans="1:8">
      <c r="A13473">
        <v>40362</v>
      </c>
      <c r="B13473" t="s">
        <v>13821</v>
      </c>
      <c r="C13473" s="398" t="s">
        <v>530</v>
      </c>
      <c r="F13473" s="398">
        <v>24.76</v>
      </c>
      <c r="H13473" s="398" t="s">
        <v>10748</v>
      </c>
    </row>
    <row r="13474" spans="1:8">
      <c r="A13474">
        <v>40356</v>
      </c>
      <c r="B13474" t="s">
        <v>13822</v>
      </c>
      <c r="C13474" s="398" t="s">
        <v>530</v>
      </c>
      <c r="F13474" s="398">
        <v>12.77</v>
      </c>
      <c r="H13474" s="398" t="s">
        <v>10748</v>
      </c>
    </row>
    <row r="13475" spans="1:8">
      <c r="A13475">
        <v>40374</v>
      </c>
      <c r="B13475" t="s">
        <v>13823</v>
      </c>
      <c r="C13475" s="398" t="s">
        <v>530</v>
      </c>
      <c r="F13475" s="398">
        <v>144.81</v>
      </c>
      <c r="H13475" s="398" t="s">
        <v>10748</v>
      </c>
    </row>
    <row r="13476" spans="1:8">
      <c r="A13476">
        <v>40371</v>
      </c>
      <c r="B13476" t="s">
        <v>13824</v>
      </c>
      <c r="C13476" s="398" t="s">
        <v>530</v>
      </c>
      <c r="F13476" s="398">
        <v>91.15</v>
      </c>
      <c r="H13476" s="398" t="s">
        <v>10748</v>
      </c>
    </row>
    <row r="13477" spans="1:8">
      <c r="A13477">
        <v>40359</v>
      </c>
      <c r="B13477" t="s">
        <v>13825</v>
      </c>
      <c r="C13477" s="398" t="s">
        <v>530</v>
      </c>
      <c r="F13477" s="398">
        <v>16.5</v>
      </c>
      <c r="H13477" s="398" t="s">
        <v>10748</v>
      </c>
    </row>
    <row r="13478" spans="1:8">
      <c r="A13478">
        <v>45201</v>
      </c>
      <c r="B13478" t="s">
        <v>13826</v>
      </c>
      <c r="C13478" s="398" t="s">
        <v>530</v>
      </c>
      <c r="D13478" s="398">
        <v>69.510000000000005</v>
      </c>
      <c r="F13478" s="398">
        <v>65.25</v>
      </c>
      <c r="H13478" s="398" t="s">
        <v>10748</v>
      </c>
    </row>
    <row r="13479" spans="1:8">
      <c r="A13479">
        <v>7595</v>
      </c>
      <c r="B13479" t="s">
        <v>13827</v>
      </c>
      <c r="C13479" s="398" t="s">
        <v>2500</v>
      </c>
      <c r="D13479" s="398">
        <v>17.96</v>
      </c>
      <c r="F13479" s="398">
        <v>23.82</v>
      </c>
      <c r="H13479" s="398" t="s">
        <v>10748</v>
      </c>
    </row>
    <row r="13480" spans="1:8">
      <c r="A13480">
        <v>41094</v>
      </c>
      <c r="B13480" t="s">
        <v>13828</v>
      </c>
      <c r="C13480" s="398" t="s">
        <v>7551</v>
      </c>
      <c r="D13480" s="398">
        <v>3231.66</v>
      </c>
      <c r="F13480" s="398">
        <v>4173.53</v>
      </c>
      <c r="H13480" s="398" t="s">
        <v>10748</v>
      </c>
    </row>
    <row r="13481" spans="1:8">
      <c r="A13481">
        <v>38175</v>
      </c>
      <c r="B13481" t="s">
        <v>13829</v>
      </c>
      <c r="C13481" s="398" t="s">
        <v>530</v>
      </c>
      <c r="D13481" s="398">
        <v>6.28</v>
      </c>
      <c r="F13481" s="398">
        <v>4.6399999999999997</v>
      </c>
      <c r="H13481" s="398" t="s">
        <v>10748</v>
      </c>
    </row>
    <row r="13482" spans="1:8">
      <c r="A13482">
        <v>38176</v>
      </c>
      <c r="B13482" t="s">
        <v>13830</v>
      </c>
      <c r="C13482" s="398" t="s">
        <v>530</v>
      </c>
      <c r="D13482" s="398">
        <v>18.48</v>
      </c>
      <c r="F13482" s="398">
        <v>13.66</v>
      </c>
      <c r="H13482" s="398" t="s">
        <v>10748</v>
      </c>
    </row>
    <row r="13483" spans="1:8">
      <c r="A13483">
        <v>36152</v>
      </c>
      <c r="B13483" t="s">
        <v>13831</v>
      </c>
      <c r="C13483" s="398" t="s">
        <v>530</v>
      </c>
      <c r="D13483" s="398">
        <v>7.53</v>
      </c>
      <c r="F13483" s="398">
        <v>5.76</v>
      </c>
      <c r="H13483" s="398" t="s">
        <v>10748</v>
      </c>
    </row>
    <row r="13484" spans="1:8">
      <c r="A13484">
        <v>45212</v>
      </c>
      <c r="B13484" t="s">
        <v>13832</v>
      </c>
      <c r="C13484" s="398" t="s">
        <v>530</v>
      </c>
      <c r="D13484" s="398">
        <v>75.39</v>
      </c>
      <c r="F13484" s="398">
        <v>57.64</v>
      </c>
      <c r="H13484" s="398" t="s">
        <v>10748</v>
      </c>
    </row>
    <row r="13485" spans="1:8">
      <c r="A13485">
        <v>4221</v>
      </c>
      <c r="B13485" t="s">
        <v>13833</v>
      </c>
      <c r="C13485" s="398" t="s">
        <v>10113</v>
      </c>
      <c r="D13485" s="398">
        <v>7.14</v>
      </c>
      <c r="F13485" s="398">
        <v>7.26</v>
      </c>
      <c r="H13485" s="398" t="s">
        <v>10748</v>
      </c>
    </row>
    <row r="13486" spans="1:8">
      <c r="A13486">
        <v>4227</v>
      </c>
      <c r="B13486" t="s">
        <v>13834</v>
      </c>
      <c r="C13486" s="398" t="s">
        <v>10113</v>
      </c>
      <c r="D13486" s="398">
        <v>33.29</v>
      </c>
      <c r="F13486" s="398">
        <v>33.85</v>
      </c>
      <c r="H13486" s="398" t="s">
        <v>10748</v>
      </c>
    </row>
    <row r="13487" spans="1:8">
      <c r="A13487">
        <v>38170</v>
      </c>
      <c r="B13487" t="s">
        <v>13835</v>
      </c>
      <c r="C13487" s="398" t="s">
        <v>530</v>
      </c>
      <c r="D13487" s="398">
        <v>27.46</v>
      </c>
      <c r="F13487" s="398">
        <v>20.3</v>
      </c>
      <c r="H13487" s="398" t="s">
        <v>10748</v>
      </c>
    </row>
    <row r="13488" spans="1:8">
      <c r="A13488">
        <v>4252</v>
      </c>
      <c r="B13488" t="s">
        <v>13836</v>
      </c>
      <c r="C13488" s="398" t="s">
        <v>2500</v>
      </c>
      <c r="D13488" s="398">
        <v>18.45</v>
      </c>
      <c r="F13488" s="398">
        <v>31.06</v>
      </c>
      <c r="H13488" s="398" t="s">
        <v>10748</v>
      </c>
    </row>
    <row r="13489" spans="1:8">
      <c r="A13489">
        <v>40980</v>
      </c>
      <c r="B13489" t="s">
        <v>13837</v>
      </c>
      <c r="C13489" s="398" t="s">
        <v>7551</v>
      </c>
      <c r="D13489" s="398">
        <v>3322.01</v>
      </c>
      <c r="F13489" s="398">
        <v>5442.82</v>
      </c>
      <c r="H13489" s="398" t="s">
        <v>10748</v>
      </c>
    </row>
    <row r="13490" spans="1:8">
      <c r="A13490">
        <v>41031</v>
      </c>
      <c r="B13490" t="s">
        <v>13838</v>
      </c>
      <c r="C13490" s="398" t="s">
        <v>7551</v>
      </c>
      <c r="D13490" s="398">
        <v>3459.94</v>
      </c>
      <c r="F13490" s="398">
        <v>5010.84</v>
      </c>
      <c r="H13490" s="398" t="s">
        <v>10748</v>
      </c>
    </row>
    <row r="13491" spans="1:8">
      <c r="A13491">
        <v>37666</v>
      </c>
      <c r="B13491" t="s">
        <v>13839</v>
      </c>
      <c r="C13491" s="398" t="s">
        <v>2500</v>
      </c>
      <c r="D13491" s="398">
        <v>17.239999999999998</v>
      </c>
      <c r="F13491" s="398">
        <v>25.93</v>
      </c>
      <c r="H13491" s="398" t="s">
        <v>10748</v>
      </c>
    </row>
    <row r="13492" spans="1:8">
      <c r="A13492">
        <v>40986</v>
      </c>
      <c r="B13492" t="s">
        <v>13840</v>
      </c>
      <c r="C13492" s="398" t="s">
        <v>7551</v>
      </c>
      <c r="D13492" s="398">
        <v>3104.28</v>
      </c>
      <c r="F13492" s="398">
        <v>4543.6400000000003</v>
      </c>
      <c r="H13492" s="398" t="s">
        <v>10748</v>
      </c>
    </row>
    <row r="13493" spans="1:8">
      <c r="A13493">
        <v>4250</v>
      </c>
      <c r="B13493" t="s">
        <v>13841</v>
      </c>
      <c r="C13493" s="398" t="s">
        <v>2500</v>
      </c>
      <c r="D13493" s="398">
        <v>19.05</v>
      </c>
      <c r="F13493" s="398">
        <v>24.27</v>
      </c>
      <c r="H13493" s="398" t="s">
        <v>10748</v>
      </c>
    </row>
    <row r="13494" spans="1:8">
      <c r="A13494">
        <v>40978</v>
      </c>
      <c r="B13494" t="s">
        <v>13842</v>
      </c>
      <c r="C13494" s="398" t="s">
        <v>7551</v>
      </c>
      <c r="D13494" s="398">
        <v>3426.56</v>
      </c>
      <c r="F13494" s="398">
        <v>4254.54</v>
      </c>
      <c r="H13494" s="398" t="s">
        <v>10748</v>
      </c>
    </row>
    <row r="13495" spans="1:8">
      <c r="A13495">
        <v>44501</v>
      </c>
      <c r="B13495" t="s">
        <v>13843</v>
      </c>
      <c r="C13495" s="398" t="s">
        <v>2500</v>
      </c>
      <c r="D13495" s="398">
        <v>19.23</v>
      </c>
      <c r="F13495" s="398">
        <v>28.59</v>
      </c>
      <c r="H13495" s="398" t="s">
        <v>10748</v>
      </c>
    </row>
    <row r="13496" spans="1:8">
      <c r="A13496">
        <v>41043</v>
      </c>
      <c r="B13496" t="s">
        <v>13844</v>
      </c>
      <c r="C13496" s="398" t="s">
        <v>7551</v>
      </c>
      <c r="D13496" s="398">
        <v>3459.94</v>
      </c>
      <c r="F13496" s="398">
        <v>5010.84</v>
      </c>
      <c r="H13496" s="398" t="s">
        <v>10748</v>
      </c>
    </row>
    <row r="13497" spans="1:8">
      <c r="A13497">
        <v>4234</v>
      </c>
      <c r="B13497" t="s">
        <v>13845</v>
      </c>
      <c r="C13497" s="398" t="s">
        <v>2500</v>
      </c>
      <c r="D13497" s="398">
        <v>22.29</v>
      </c>
      <c r="F13497" s="398">
        <v>38.159999999999997</v>
      </c>
      <c r="H13497" s="398" t="s">
        <v>10748</v>
      </c>
    </row>
    <row r="13498" spans="1:8">
      <c r="A13498">
        <v>40987</v>
      </c>
      <c r="B13498" t="s">
        <v>13846</v>
      </c>
      <c r="C13498" s="398" t="s">
        <v>7551</v>
      </c>
      <c r="D13498" s="398">
        <v>4009.79</v>
      </c>
      <c r="F13498" s="398">
        <v>6684.57</v>
      </c>
      <c r="H13498" s="398" t="s">
        <v>10748</v>
      </c>
    </row>
    <row r="13499" spans="1:8">
      <c r="A13499">
        <v>4253</v>
      </c>
      <c r="B13499" t="s">
        <v>13847</v>
      </c>
      <c r="C13499" s="398" t="s">
        <v>2500</v>
      </c>
      <c r="D13499" s="398">
        <v>18.62</v>
      </c>
      <c r="F13499" s="398">
        <v>26.48</v>
      </c>
      <c r="H13499" s="398" t="s">
        <v>10748</v>
      </c>
    </row>
    <row r="13500" spans="1:8">
      <c r="A13500">
        <v>40981</v>
      </c>
      <c r="B13500" t="s">
        <v>13848</v>
      </c>
      <c r="C13500" s="398" t="s">
        <v>7551</v>
      </c>
      <c r="D13500" s="398">
        <v>3350.03</v>
      </c>
      <c r="F13500" s="398">
        <v>4641.22</v>
      </c>
      <c r="H13500" s="398" t="s">
        <v>10748</v>
      </c>
    </row>
    <row r="13501" spans="1:8">
      <c r="A13501">
        <v>4254</v>
      </c>
      <c r="B13501" t="s">
        <v>13849</v>
      </c>
      <c r="C13501" s="398" t="s">
        <v>2500</v>
      </c>
      <c r="D13501" s="398">
        <v>23.12</v>
      </c>
      <c r="F13501" s="398">
        <v>27.39</v>
      </c>
      <c r="H13501" s="398" t="s">
        <v>10748</v>
      </c>
    </row>
    <row r="13502" spans="1:8">
      <c r="A13502">
        <v>41036</v>
      </c>
      <c r="B13502" t="s">
        <v>13850</v>
      </c>
      <c r="C13502" s="398" t="s">
        <v>7551</v>
      </c>
      <c r="D13502" s="398">
        <v>4160.8999999999996</v>
      </c>
      <c r="F13502" s="398">
        <v>4800.8100000000004</v>
      </c>
      <c r="H13502" s="398" t="s">
        <v>10748</v>
      </c>
    </row>
    <row r="13503" spans="1:8">
      <c r="A13503">
        <v>4251</v>
      </c>
      <c r="B13503" t="s">
        <v>13851</v>
      </c>
      <c r="C13503" s="398" t="s">
        <v>2500</v>
      </c>
      <c r="D13503" s="398">
        <v>16.260000000000002</v>
      </c>
      <c r="F13503" s="398">
        <v>21.22</v>
      </c>
      <c r="H13503" s="398" t="s">
        <v>10748</v>
      </c>
    </row>
    <row r="13504" spans="1:8">
      <c r="A13504">
        <v>40979</v>
      </c>
      <c r="B13504" t="s">
        <v>13852</v>
      </c>
      <c r="C13504" s="398" t="s">
        <v>7551</v>
      </c>
      <c r="D13504" s="398">
        <v>2924.94</v>
      </c>
      <c r="F13504" s="398">
        <v>3719.48</v>
      </c>
      <c r="H13504" s="398" t="s">
        <v>10748</v>
      </c>
    </row>
    <row r="13505" spans="1:8">
      <c r="A13505">
        <v>4230</v>
      </c>
      <c r="B13505" t="s">
        <v>13853</v>
      </c>
      <c r="C13505" s="398" t="s">
        <v>2500</v>
      </c>
      <c r="D13505" s="398">
        <v>19.52</v>
      </c>
      <c r="F13505" s="398">
        <v>30.68</v>
      </c>
      <c r="H13505" s="398" t="s">
        <v>10748</v>
      </c>
    </row>
    <row r="13506" spans="1:8">
      <c r="A13506">
        <v>40998</v>
      </c>
      <c r="B13506" t="s">
        <v>13854</v>
      </c>
      <c r="C13506" s="398" t="s">
        <v>7551</v>
      </c>
      <c r="D13506" s="398">
        <v>3514.42</v>
      </c>
      <c r="F13506" s="398">
        <v>5376.45</v>
      </c>
      <c r="H13506" s="398" t="s">
        <v>10748</v>
      </c>
    </row>
    <row r="13507" spans="1:8">
      <c r="A13507">
        <v>4257</v>
      </c>
      <c r="B13507" t="s">
        <v>13855</v>
      </c>
      <c r="C13507" s="398" t="s">
        <v>2500</v>
      </c>
      <c r="D13507" s="398">
        <v>16.670000000000002</v>
      </c>
      <c r="F13507" s="398">
        <v>26.48</v>
      </c>
      <c r="H13507" s="398" t="s">
        <v>10748</v>
      </c>
    </row>
    <row r="13508" spans="1:8">
      <c r="A13508">
        <v>40982</v>
      </c>
      <c r="B13508" t="s">
        <v>13856</v>
      </c>
      <c r="C13508" s="398" t="s">
        <v>7551</v>
      </c>
      <c r="D13508" s="398">
        <v>3000.69</v>
      </c>
      <c r="F13508" s="398">
        <v>4641.22</v>
      </c>
      <c r="H13508" s="398" t="s">
        <v>10748</v>
      </c>
    </row>
    <row r="13509" spans="1:8">
      <c r="A13509">
        <v>4240</v>
      </c>
      <c r="B13509" t="s">
        <v>13857</v>
      </c>
      <c r="C13509" s="398" t="s">
        <v>2500</v>
      </c>
      <c r="D13509" s="398">
        <v>27.49</v>
      </c>
      <c r="F13509" s="398">
        <v>39.51</v>
      </c>
      <c r="H13509" s="398" t="s">
        <v>10748</v>
      </c>
    </row>
    <row r="13510" spans="1:8">
      <c r="A13510">
        <v>41026</v>
      </c>
      <c r="B13510" t="s">
        <v>13858</v>
      </c>
      <c r="C13510" s="398" t="s">
        <v>7551</v>
      </c>
      <c r="D13510" s="398">
        <v>4944.2299999999996</v>
      </c>
      <c r="F13510" s="398">
        <v>6925.53</v>
      </c>
      <c r="H13510" s="398" t="s">
        <v>10748</v>
      </c>
    </row>
    <row r="13511" spans="1:8">
      <c r="A13511">
        <v>4239</v>
      </c>
      <c r="B13511" t="s">
        <v>13859</v>
      </c>
      <c r="C13511" s="398" t="s">
        <v>2500</v>
      </c>
      <c r="D13511" s="398">
        <v>27.49</v>
      </c>
      <c r="F13511" s="398">
        <v>39.51</v>
      </c>
      <c r="H13511" s="398" t="s">
        <v>10748</v>
      </c>
    </row>
    <row r="13512" spans="1:8">
      <c r="A13512">
        <v>41024</v>
      </c>
      <c r="B13512" t="s">
        <v>13860</v>
      </c>
      <c r="C13512" s="398" t="s">
        <v>7551</v>
      </c>
      <c r="D13512" s="398">
        <v>4944.2299999999996</v>
      </c>
      <c r="F13512" s="398">
        <v>6925.53</v>
      </c>
      <c r="H13512" s="398" t="s">
        <v>10748</v>
      </c>
    </row>
    <row r="13513" spans="1:8">
      <c r="A13513">
        <v>4248</v>
      </c>
      <c r="B13513" t="s">
        <v>13861</v>
      </c>
      <c r="C13513" s="398" t="s">
        <v>2500</v>
      </c>
      <c r="D13513" s="398">
        <v>19.23</v>
      </c>
      <c r="F13513" s="398">
        <v>28.59</v>
      </c>
      <c r="H13513" s="398" t="s">
        <v>10748</v>
      </c>
    </row>
    <row r="13514" spans="1:8">
      <c r="A13514">
        <v>41033</v>
      </c>
      <c r="B13514" t="s">
        <v>13862</v>
      </c>
      <c r="C13514" s="398" t="s">
        <v>7551</v>
      </c>
      <c r="D13514" s="398">
        <v>3459.94</v>
      </c>
      <c r="F13514" s="398">
        <v>5010.84</v>
      </c>
      <c r="H13514" s="398" t="s">
        <v>10748</v>
      </c>
    </row>
    <row r="13515" spans="1:8">
      <c r="A13515">
        <v>44500</v>
      </c>
      <c r="B13515" t="s">
        <v>13863</v>
      </c>
      <c r="C13515" s="398" t="s">
        <v>2500</v>
      </c>
      <c r="D13515" s="398">
        <v>19.23</v>
      </c>
      <c r="F13515" s="398">
        <v>28.59</v>
      </c>
      <c r="H13515" s="398" t="s">
        <v>10748</v>
      </c>
    </row>
    <row r="13516" spans="1:8">
      <c r="A13516">
        <v>41040</v>
      </c>
      <c r="B13516" t="s">
        <v>13864</v>
      </c>
      <c r="C13516" s="398" t="s">
        <v>7551</v>
      </c>
      <c r="D13516" s="398">
        <v>3459.94</v>
      </c>
      <c r="F13516" s="398">
        <v>5010.84</v>
      </c>
      <c r="H13516" s="398" t="s">
        <v>10748</v>
      </c>
    </row>
    <row r="13517" spans="1:8">
      <c r="A13517">
        <v>4238</v>
      </c>
      <c r="B13517" t="s">
        <v>13865</v>
      </c>
      <c r="C13517" s="398" t="s">
        <v>2500</v>
      </c>
      <c r="D13517" s="398">
        <v>19.05</v>
      </c>
      <c r="F13517" s="398">
        <v>29.11</v>
      </c>
      <c r="H13517" s="398" t="s">
        <v>10748</v>
      </c>
    </row>
    <row r="13518" spans="1:8">
      <c r="A13518">
        <v>41012</v>
      </c>
      <c r="B13518" t="s">
        <v>13866</v>
      </c>
      <c r="C13518" s="398" t="s">
        <v>7551</v>
      </c>
      <c r="D13518" s="398">
        <v>3426.56</v>
      </c>
      <c r="F13518" s="398">
        <v>5099.84</v>
      </c>
      <c r="H13518" s="398" t="s">
        <v>10748</v>
      </c>
    </row>
    <row r="13519" spans="1:8">
      <c r="A13519">
        <v>4233</v>
      </c>
      <c r="B13519" t="s">
        <v>13867</v>
      </c>
      <c r="C13519" s="398" t="s">
        <v>2500</v>
      </c>
      <c r="D13519" s="398">
        <v>27.49</v>
      </c>
      <c r="F13519" s="398">
        <v>39.51</v>
      </c>
      <c r="H13519" s="398" t="s">
        <v>10748</v>
      </c>
    </row>
    <row r="13520" spans="1:8">
      <c r="A13520">
        <v>41001</v>
      </c>
      <c r="B13520" t="s">
        <v>13868</v>
      </c>
      <c r="C13520" s="398" t="s">
        <v>7551</v>
      </c>
      <c r="D13520" s="398">
        <v>4944.2299999999996</v>
      </c>
      <c r="F13520" s="398">
        <v>6925.53</v>
      </c>
      <c r="H13520" s="398" t="s">
        <v>10748</v>
      </c>
    </row>
    <row r="13521" spans="1:8">
      <c r="A13521">
        <v>2</v>
      </c>
      <c r="B13521" t="s">
        <v>13869</v>
      </c>
      <c r="C13521" s="398" t="s">
        <v>615</v>
      </c>
      <c r="D13521" s="398">
        <v>26.3</v>
      </c>
      <c r="F13521" s="398">
        <v>24.1</v>
      </c>
      <c r="H13521" s="398" t="s">
        <v>10748</v>
      </c>
    </row>
    <row r="13522" spans="1:8">
      <c r="A13522">
        <v>4262</v>
      </c>
      <c r="B13522" t="s">
        <v>13870</v>
      </c>
      <c r="C13522" s="398" t="s">
        <v>530</v>
      </c>
      <c r="F13522" s="398">
        <v>680000</v>
      </c>
      <c r="H13522" s="398" t="s">
        <v>10748</v>
      </c>
    </row>
    <row r="13523" spans="1:8">
      <c r="A13523">
        <v>4263</v>
      </c>
      <c r="B13523" t="s">
        <v>13871</v>
      </c>
      <c r="C13523" s="398" t="s">
        <v>530</v>
      </c>
      <c r="F13523" s="398">
        <v>942933.28</v>
      </c>
      <c r="H13523" s="398" t="s">
        <v>10748</v>
      </c>
    </row>
    <row r="13524" spans="1:8">
      <c r="A13524">
        <v>38402</v>
      </c>
      <c r="B13524" t="s">
        <v>13872</v>
      </c>
      <c r="C13524" s="398" t="s">
        <v>530</v>
      </c>
      <c r="D13524" s="398">
        <v>40.130000000000003</v>
      </c>
      <c r="F13524" s="398">
        <v>40.28</v>
      </c>
      <c r="H13524" s="398" t="s">
        <v>10748</v>
      </c>
    </row>
    <row r="13525" spans="1:8">
      <c r="A13525">
        <v>45234</v>
      </c>
      <c r="B13525" t="s">
        <v>13873</v>
      </c>
      <c r="C13525" s="398" t="s">
        <v>530</v>
      </c>
      <c r="D13525" s="398">
        <v>47.28</v>
      </c>
      <c r="F13525" s="398">
        <v>44.38</v>
      </c>
      <c r="H13525" s="398" t="s">
        <v>10748</v>
      </c>
    </row>
    <row r="13526" spans="1:8">
      <c r="A13526">
        <v>3412</v>
      </c>
      <c r="B13526" t="s">
        <v>13874</v>
      </c>
      <c r="C13526" s="398" t="s">
        <v>527</v>
      </c>
      <c r="F13526" s="398">
        <v>20.37</v>
      </c>
      <c r="H13526" s="398" t="s">
        <v>10748</v>
      </c>
    </row>
    <row r="13527" spans="1:8">
      <c r="A13527">
        <v>3413</v>
      </c>
      <c r="B13527" t="s">
        <v>13875</v>
      </c>
      <c r="C13527" s="398" t="s">
        <v>527</v>
      </c>
      <c r="F13527" s="398">
        <v>45.86</v>
      </c>
      <c r="H13527" s="398" t="s">
        <v>10748</v>
      </c>
    </row>
    <row r="13528" spans="1:8">
      <c r="A13528">
        <v>39744</v>
      </c>
      <c r="B13528" t="s">
        <v>13876</v>
      </c>
      <c r="C13528" s="398" t="s">
        <v>527</v>
      </c>
      <c r="F13528" s="398">
        <v>35.61</v>
      </c>
      <c r="H13528" s="398" t="s">
        <v>10748</v>
      </c>
    </row>
    <row r="13529" spans="1:8">
      <c r="A13529">
        <v>39745</v>
      </c>
      <c r="B13529" t="s">
        <v>13877</v>
      </c>
      <c r="C13529" s="398" t="s">
        <v>527</v>
      </c>
      <c r="F13529" s="398">
        <v>75.150000000000006</v>
      </c>
      <c r="H13529" s="398" t="s">
        <v>10748</v>
      </c>
    </row>
    <row r="13530" spans="1:8">
      <c r="A13530">
        <v>39639</v>
      </c>
      <c r="B13530" t="s">
        <v>13878</v>
      </c>
      <c r="C13530" s="398" t="s">
        <v>527</v>
      </c>
      <c r="D13530" s="398">
        <v>226.17</v>
      </c>
      <c r="F13530" s="398">
        <v>192.24</v>
      </c>
      <c r="H13530" s="398" t="s">
        <v>10748</v>
      </c>
    </row>
    <row r="13531" spans="1:8">
      <c r="A13531">
        <v>39637</v>
      </c>
      <c r="B13531" t="s">
        <v>13879</v>
      </c>
      <c r="C13531" s="398" t="s">
        <v>527</v>
      </c>
      <c r="D13531" s="398">
        <v>144.97999999999999</v>
      </c>
      <c r="F13531" s="398">
        <v>123.23</v>
      </c>
      <c r="H13531" s="398" t="s">
        <v>10748</v>
      </c>
    </row>
    <row r="13532" spans="1:8">
      <c r="A13532">
        <v>39638</v>
      </c>
      <c r="B13532" t="s">
        <v>13880</v>
      </c>
      <c r="C13532" s="398" t="s">
        <v>527</v>
      </c>
      <c r="D13532" s="398">
        <v>174.63</v>
      </c>
      <c r="F13532" s="398">
        <v>148.43</v>
      </c>
      <c r="H13532" s="398" t="s">
        <v>10748</v>
      </c>
    </row>
    <row r="13533" spans="1:8">
      <c r="A13533">
        <v>39517</v>
      </c>
      <c r="B13533" t="s">
        <v>13881</v>
      </c>
      <c r="C13533" s="398" t="s">
        <v>527</v>
      </c>
      <c r="D13533" s="398">
        <v>245.6</v>
      </c>
      <c r="F13533" s="398">
        <v>235.29</v>
      </c>
      <c r="H13533" s="398" t="s">
        <v>10748</v>
      </c>
    </row>
    <row r="13534" spans="1:8">
      <c r="A13534">
        <v>39518</v>
      </c>
      <c r="B13534" t="s">
        <v>13882</v>
      </c>
      <c r="C13534" s="398" t="s">
        <v>527</v>
      </c>
      <c r="D13534" s="398">
        <v>291.17</v>
      </c>
      <c r="F13534" s="398">
        <v>278.94</v>
      </c>
      <c r="H13534" s="398" t="s">
        <v>10748</v>
      </c>
    </row>
    <row r="13535" spans="1:8">
      <c r="A13535">
        <v>38366</v>
      </c>
      <c r="B13535" t="s">
        <v>13883</v>
      </c>
      <c r="C13535" s="398" t="s">
        <v>527</v>
      </c>
      <c r="D13535" s="398">
        <v>6.05</v>
      </c>
      <c r="F13535" s="398">
        <v>6.11</v>
      </c>
      <c r="H13535" s="398" t="s">
        <v>10748</v>
      </c>
    </row>
    <row r="13536" spans="1:8">
      <c r="A13536">
        <v>11703</v>
      </c>
      <c r="B13536" t="s">
        <v>13884</v>
      </c>
      <c r="C13536" s="398" t="s">
        <v>530</v>
      </c>
      <c r="D13536" s="398">
        <v>31.8</v>
      </c>
      <c r="F13536" s="398">
        <v>47.19</v>
      </c>
      <c r="H13536" s="398" t="s">
        <v>10748</v>
      </c>
    </row>
    <row r="13537" spans="1:8">
      <c r="A13537">
        <v>37400</v>
      </c>
      <c r="B13537" t="s">
        <v>13885</v>
      </c>
      <c r="C13537" s="398" t="s">
        <v>530</v>
      </c>
      <c r="D13537" s="398">
        <v>40.5</v>
      </c>
      <c r="F13537" s="398">
        <v>60.13</v>
      </c>
      <c r="H13537" s="398" t="s">
        <v>10748</v>
      </c>
    </row>
    <row r="13538" spans="1:8">
      <c r="A13538">
        <v>25400</v>
      </c>
      <c r="B13538" t="s">
        <v>13886</v>
      </c>
      <c r="C13538" s="398" t="s">
        <v>530</v>
      </c>
      <c r="D13538" s="398">
        <v>3586.61</v>
      </c>
      <c r="F13538" s="398">
        <v>2618.91</v>
      </c>
      <c r="H13538" s="398" t="s">
        <v>10748</v>
      </c>
    </row>
    <row r="13539" spans="1:8">
      <c r="A13539">
        <v>4276</v>
      </c>
      <c r="B13539" t="s">
        <v>13887</v>
      </c>
      <c r="C13539" s="398" t="s">
        <v>530</v>
      </c>
      <c r="D13539" s="398">
        <v>236.5</v>
      </c>
      <c r="F13539" s="398">
        <v>194.96</v>
      </c>
      <c r="H13539" s="398" t="s">
        <v>10748</v>
      </c>
    </row>
    <row r="13540" spans="1:8">
      <c r="A13540">
        <v>4273</v>
      </c>
      <c r="B13540" t="s">
        <v>13888</v>
      </c>
      <c r="C13540" s="398" t="s">
        <v>530</v>
      </c>
      <c r="D13540" s="398">
        <v>429.39</v>
      </c>
      <c r="F13540" s="398">
        <v>353.98</v>
      </c>
      <c r="H13540" s="398" t="s">
        <v>10748</v>
      </c>
    </row>
    <row r="13541" spans="1:8">
      <c r="A13541">
        <v>4274</v>
      </c>
      <c r="B13541" t="s">
        <v>13889</v>
      </c>
      <c r="C13541" s="398" t="s">
        <v>530</v>
      </c>
      <c r="D13541" s="398">
        <v>157.09</v>
      </c>
      <c r="F13541" s="398">
        <v>129.5</v>
      </c>
      <c r="H13541" s="398" t="s">
        <v>10748</v>
      </c>
    </row>
    <row r="13542" spans="1:8">
      <c r="A13542">
        <v>39438</v>
      </c>
      <c r="B13542" t="s">
        <v>13890</v>
      </c>
      <c r="C13542" s="398" t="s">
        <v>530</v>
      </c>
      <c r="D13542" s="398">
        <v>0.26</v>
      </c>
      <c r="F13542" s="398">
        <v>0.24</v>
      </c>
      <c r="H13542" s="398" t="s">
        <v>10748</v>
      </c>
    </row>
    <row r="13543" spans="1:8">
      <c r="A13543">
        <v>4379</v>
      </c>
      <c r="B13543" t="s">
        <v>13891</v>
      </c>
      <c r="C13543" s="398" t="s">
        <v>530</v>
      </c>
      <c r="D13543" s="398">
        <v>0.05</v>
      </c>
      <c r="F13543" s="398">
        <v>0.04</v>
      </c>
      <c r="H13543" s="398" t="s">
        <v>10748</v>
      </c>
    </row>
    <row r="13544" spans="1:8">
      <c r="A13544">
        <v>4377</v>
      </c>
      <c r="B13544" t="s">
        <v>13892</v>
      </c>
      <c r="C13544" s="398" t="s">
        <v>530</v>
      </c>
      <c r="D13544" s="398">
        <v>0.18</v>
      </c>
      <c r="F13544" s="398">
        <v>0.17</v>
      </c>
      <c r="H13544" s="398" t="s">
        <v>10748</v>
      </c>
    </row>
    <row r="13545" spans="1:8">
      <c r="A13545">
        <v>4356</v>
      </c>
      <c r="B13545" t="s">
        <v>13893</v>
      </c>
      <c r="C13545" s="398" t="s">
        <v>530</v>
      </c>
      <c r="D13545" s="398">
        <v>0.26</v>
      </c>
      <c r="F13545" s="398">
        <v>0.24</v>
      </c>
      <c r="H13545" s="398" t="s">
        <v>10748</v>
      </c>
    </row>
    <row r="13546" spans="1:8">
      <c r="A13546">
        <v>13246</v>
      </c>
      <c r="B13546" t="s">
        <v>13894</v>
      </c>
      <c r="C13546" s="398" t="s">
        <v>530</v>
      </c>
      <c r="D13546" s="398">
        <v>0.44</v>
      </c>
      <c r="F13546" s="398">
        <v>0.41</v>
      </c>
      <c r="H13546" s="398" t="s">
        <v>10748</v>
      </c>
    </row>
    <row r="13547" spans="1:8">
      <c r="A13547">
        <v>13294</v>
      </c>
      <c r="B13547" t="s">
        <v>13895</v>
      </c>
      <c r="C13547" s="398" t="s">
        <v>530</v>
      </c>
      <c r="D13547" s="398">
        <v>1.49</v>
      </c>
      <c r="F13547" s="398">
        <v>1.39</v>
      </c>
      <c r="H13547" s="398" t="s">
        <v>10748</v>
      </c>
    </row>
    <row r="13548" spans="1:8">
      <c r="A13548">
        <v>11963</v>
      </c>
      <c r="B13548" t="s">
        <v>13896</v>
      </c>
      <c r="C13548" s="398" t="s">
        <v>530</v>
      </c>
      <c r="D13548" s="398">
        <v>9.4</v>
      </c>
      <c r="F13548" s="398">
        <v>8.74</v>
      </c>
      <c r="H13548" s="398" t="s">
        <v>10748</v>
      </c>
    </row>
    <row r="13549" spans="1:8">
      <c r="A13549">
        <v>11964</v>
      </c>
      <c r="B13549" t="s">
        <v>13897</v>
      </c>
      <c r="C13549" s="398" t="s">
        <v>530</v>
      </c>
      <c r="D13549" s="398">
        <v>2.37</v>
      </c>
      <c r="F13549" s="398">
        <v>2.2000000000000002</v>
      </c>
      <c r="H13549" s="398" t="s">
        <v>10748</v>
      </c>
    </row>
    <row r="13550" spans="1:8">
      <c r="A13550">
        <v>4346</v>
      </c>
      <c r="B13550" t="s">
        <v>13898</v>
      </c>
      <c r="C13550" s="398" t="s">
        <v>530</v>
      </c>
      <c r="D13550" s="398">
        <v>10.07</v>
      </c>
      <c r="F13550" s="398">
        <v>9.3699999999999992</v>
      </c>
      <c r="H13550" s="398" t="s">
        <v>10748</v>
      </c>
    </row>
    <row r="13551" spans="1:8">
      <c r="A13551">
        <v>11955</v>
      </c>
      <c r="B13551" t="s">
        <v>13899</v>
      </c>
      <c r="C13551" s="398" t="s">
        <v>530</v>
      </c>
      <c r="D13551" s="398">
        <v>4.41</v>
      </c>
      <c r="F13551" s="398">
        <v>4.0999999999999996</v>
      </c>
      <c r="H13551" s="398" t="s">
        <v>10748</v>
      </c>
    </row>
    <row r="13552" spans="1:8">
      <c r="A13552">
        <v>11960</v>
      </c>
      <c r="B13552" t="s">
        <v>13900</v>
      </c>
      <c r="C13552" s="398" t="s">
        <v>530</v>
      </c>
      <c r="D13552" s="398">
        <v>0.14000000000000001</v>
      </c>
      <c r="F13552" s="398">
        <v>0.13</v>
      </c>
      <c r="H13552" s="398" t="s">
        <v>10748</v>
      </c>
    </row>
    <row r="13553" spans="1:8">
      <c r="A13553">
        <v>4333</v>
      </c>
      <c r="B13553" t="s">
        <v>13901</v>
      </c>
      <c r="C13553" s="398" t="s">
        <v>530</v>
      </c>
      <c r="D13553" s="398">
        <v>0.26</v>
      </c>
      <c r="F13553" s="398">
        <v>0.24</v>
      </c>
      <c r="H13553" s="398" t="s">
        <v>10748</v>
      </c>
    </row>
    <row r="13554" spans="1:8">
      <c r="A13554">
        <v>4358</v>
      </c>
      <c r="B13554" t="s">
        <v>13902</v>
      </c>
      <c r="C13554" s="398" t="s">
        <v>530</v>
      </c>
      <c r="D13554" s="398">
        <v>2.0099999999999998</v>
      </c>
      <c r="F13554" s="398">
        <v>1.87</v>
      </c>
      <c r="H13554" s="398" t="s">
        <v>10748</v>
      </c>
    </row>
    <row r="13555" spans="1:8">
      <c r="A13555">
        <v>39435</v>
      </c>
      <c r="B13555" t="s">
        <v>13903</v>
      </c>
      <c r="C13555" s="398" t="s">
        <v>530</v>
      </c>
      <c r="D13555" s="398">
        <v>0.1</v>
      </c>
      <c r="F13555" s="398">
        <v>0.09</v>
      </c>
      <c r="H13555" s="398" t="s">
        <v>10748</v>
      </c>
    </row>
    <row r="13556" spans="1:8">
      <c r="A13556">
        <v>39436</v>
      </c>
      <c r="B13556" t="s">
        <v>13904</v>
      </c>
      <c r="C13556" s="398" t="s">
        <v>530</v>
      </c>
      <c r="D13556" s="398">
        <v>0.17</v>
      </c>
      <c r="F13556" s="398">
        <v>0.16</v>
      </c>
      <c r="H13556" s="398" t="s">
        <v>10748</v>
      </c>
    </row>
    <row r="13557" spans="1:8">
      <c r="A13557">
        <v>39437</v>
      </c>
      <c r="B13557" t="s">
        <v>13905</v>
      </c>
      <c r="C13557" s="398" t="s">
        <v>530</v>
      </c>
      <c r="D13557" s="398">
        <v>0.22</v>
      </c>
      <c r="F13557" s="398">
        <v>0.21</v>
      </c>
      <c r="H13557" s="398" t="s">
        <v>10748</v>
      </c>
    </row>
    <row r="13558" spans="1:8">
      <c r="A13558">
        <v>39439</v>
      </c>
      <c r="B13558" t="s">
        <v>13906</v>
      </c>
      <c r="C13558" s="398" t="s">
        <v>530</v>
      </c>
      <c r="D13558" s="398">
        <v>0.15</v>
      </c>
      <c r="F13558" s="398">
        <v>0.14000000000000001</v>
      </c>
      <c r="H13558" s="398" t="s">
        <v>10748</v>
      </c>
    </row>
    <row r="13559" spans="1:8">
      <c r="A13559">
        <v>39440</v>
      </c>
      <c r="B13559" t="s">
        <v>13907</v>
      </c>
      <c r="C13559" s="398" t="s">
        <v>530</v>
      </c>
      <c r="D13559" s="398">
        <v>0.2</v>
      </c>
      <c r="F13559" s="398">
        <v>0.18</v>
      </c>
      <c r="H13559" s="398" t="s">
        <v>10748</v>
      </c>
    </row>
    <row r="13560" spans="1:8">
      <c r="A13560">
        <v>39441</v>
      </c>
      <c r="B13560" t="s">
        <v>13908</v>
      </c>
      <c r="C13560" s="398" t="s">
        <v>530</v>
      </c>
      <c r="D13560" s="398">
        <v>0.25</v>
      </c>
      <c r="F13560" s="398">
        <v>0.23</v>
      </c>
      <c r="H13560" s="398" t="s">
        <v>10748</v>
      </c>
    </row>
    <row r="13561" spans="1:8">
      <c r="A13561">
        <v>39442</v>
      </c>
      <c r="B13561" t="s">
        <v>13909</v>
      </c>
      <c r="C13561" s="398" t="s">
        <v>530</v>
      </c>
      <c r="D13561" s="398">
        <v>0.18</v>
      </c>
      <c r="F13561" s="398">
        <v>0.17</v>
      </c>
      <c r="H13561" s="398" t="s">
        <v>10748</v>
      </c>
    </row>
    <row r="13562" spans="1:8">
      <c r="A13562">
        <v>39443</v>
      </c>
      <c r="B13562" t="s">
        <v>13910</v>
      </c>
      <c r="C13562" s="398" t="s">
        <v>530</v>
      </c>
      <c r="D13562" s="398">
        <v>0.24</v>
      </c>
      <c r="F13562" s="398">
        <v>0.22</v>
      </c>
      <c r="H13562" s="398" t="s">
        <v>10748</v>
      </c>
    </row>
    <row r="13563" spans="1:8">
      <c r="A13563">
        <v>4329</v>
      </c>
      <c r="B13563" t="s">
        <v>13911</v>
      </c>
      <c r="C13563" s="398" t="s">
        <v>530</v>
      </c>
      <c r="D13563" s="398">
        <v>2.15</v>
      </c>
      <c r="F13563" s="398">
        <v>2</v>
      </c>
      <c r="H13563" s="398" t="s">
        <v>10748</v>
      </c>
    </row>
    <row r="13564" spans="1:8">
      <c r="A13564">
        <v>436</v>
      </c>
      <c r="B13564" t="s">
        <v>13912</v>
      </c>
      <c r="C13564" s="398" t="s">
        <v>530</v>
      </c>
      <c r="F13564" s="398">
        <v>10.94</v>
      </c>
      <c r="H13564" s="398" t="s">
        <v>10748</v>
      </c>
    </row>
    <row r="13565" spans="1:8">
      <c r="A13565">
        <v>442</v>
      </c>
      <c r="B13565" t="s">
        <v>13913</v>
      </c>
      <c r="C13565" s="398" t="s">
        <v>530</v>
      </c>
      <c r="F13565" s="398">
        <v>6.47</v>
      </c>
      <c r="H13565" s="398" t="s">
        <v>10748</v>
      </c>
    </row>
    <row r="13566" spans="1:8">
      <c r="A13566">
        <v>4383</v>
      </c>
      <c r="B13566" t="s">
        <v>13914</v>
      </c>
      <c r="C13566" s="398" t="s">
        <v>530</v>
      </c>
      <c r="D13566" s="398">
        <v>19.440000000000001</v>
      </c>
      <c r="F13566" s="398">
        <v>18.079999999999998</v>
      </c>
      <c r="H13566" s="398" t="s">
        <v>10748</v>
      </c>
    </row>
    <row r="13567" spans="1:8">
      <c r="A13567">
        <v>4344</v>
      </c>
      <c r="B13567" t="s">
        <v>13915</v>
      </c>
      <c r="C13567" s="398" t="s">
        <v>530</v>
      </c>
      <c r="D13567" s="398">
        <v>20.37</v>
      </c>
      <c r="F13567" s="398">
        <v>18.95</v>
      </c>
      <c r="H13567" s="398" t="s">
        <v>10748</v>
      </c>
    </row>
    <row r="13568" spans="1:8">
      <c r="A13568">
        <v>4335</v>
      </c>
      <c r="B13568" t="s">
        <v>13916</v>
      </c>
      <c r="C13568" s="398" t="s">
        <v>530</v>
      </c>
      <c r="D13568" s="398">
        <v>13.68</v>
      </c>
      <c r="F13568" s="398">
        <v>12.73</v>
      </c>
      <c r="H13568" s="398" t="s">
        <v>10748</v>
      </c>
    </row>
    <row r="13569" spans="1:8">
      <c r="A13569">
        <v>4334</v>
      </c>
      <c r="B13569" t="s">
        <v>13917</v>
      </c>
      <c r="C13569" s="398" t="s">
        <v>530</v>
      </c>
      <c r="D13569" s="398">
        <v>18.77</v>
      </c>
      <c r="F13569" s="398">
        <v>17.46</v>
      </c>
      <c r="H13569" s="398" t="s">
        <v>10748</v>
      </c>
    </row>
    <row r="13570" spans="1:8">
      <c r="A13570">
        <v>11953</v>
      </c>
      <c r="B13570" t="s">
        <v>13918</v>
      </c>
      <c r="C13570" s="398" t="s">
        <v>530</v>
      </c>
      <c r="D13570" s="398">
        <v>3.23</v>
      </c>
      <c r="F13570" s="398">
        <v>3</v>
      </c>
      <c r="H13570" s="398" t="s">
        <v>10748</v>
      </c>
    </row>
    <row r="13571" spans="1:8">
      <c r="A13571">
        <v>4343</v>
      </c>
      <c r="B13571" t="s">
        <v>13919</v>
      </c>
      <c r="C13571" s="398" t="s">
        <v>530</v>
      </c>
      <c r="D13571" s="398">
        <v>4.6100000000000003</v>
      </c>
      <c r="F13571" s="398">
        <v>4.29</v>
      </c>
      <c r="H13571" s="398" t="s">
        <v>10748</v>
      </c>
    </row>
    <row r="13572" spans="1:8">
      <c r="A13572">
        <v>430</v>
      </c>
      <c r="B13572" t="s">
        <v>13920</v>
      </c>
      <c r="C13572" s="398" t="s">
        <v>530</v>
      </c>
      <c r="F13572" s="398">
        <v>9.7899999999999991</v>
      </c>
      <c r="H13572" s="398" t="s">
        <v>10748</v>
      </c>
    </row>
    <row r="13573" spans="1:8">
      <c r="A13573">
        <v>441</v>
      </c>
      <c r="B13573" t="s">
        <v>13921</v>
      </c>
      <c r="C13573" s="398" t="s">
        <v>530</v>
      </c>
      <c r="F13573" s="398">
        <v>10.77</v>
      </c>
      <c r="H13573" s="398" t="s">
        <v>10748</v>
      </c>
    </row>
    <row r="13574" spans="1:8">
      <c r="A13574">
        <v>431</v>
      </c>
      <c r="B13574" t="s">
        <v>13922</v>
      </c>
      <c r="C13574" s="398" t="s">
        <v>530</v>
      </c>
      <c r="F13574" s="398">
        <v>13.01</v>
      </c>
      <c r="H13574" s="398" t="s">
        <v>10748</v>
      </c>
    </row>
    <row r="13575" spans="1:8">
      <c r="A13575">
        <v>432</v>
      </c>
      <c r="B13575" t="s">
        <v>13923</v>
      </c>
      <c r="C13575" s="398" t="s">
        <v>530</v>
      </c>
      <c r="F13575" s="398">
        <v>14.35</v>
      </c>
      <c r="H13575" s="398" t="s">
        <v>10748</v>
      </c>
    </row>
    <row r="13576" spans="1:8">
      <c r="A13576">
        <v>429</v>
      </c>
      <c r="B13576" t="s">
        <v>13924</v>
      </c>
      <c r="C13576" s="398" t="s">
        <v>530</v>
      </c>
      <c r="F13576" s="398">
        <v>19.350000000000001</v>
      </c>
      <c r="H13576" s="398" t="s">
        <v>10748</v>
      </c>
    </row>
    <row r="13577" spans="1:8">
      <c r="A13577">
        <v>439</v>
      </c>
      <c r="B13577" t="s">
        <v>13925</v>
      </c>
      <c r="C13577" s="398" t="s">
        <v>530</v>
      </c>
      <c r="F13577" s="398">
        <v>16.489999999999998</v>
      </c>
      <c r="H13577" s="398" t="s">
        <v>10748</v>
      </c>
    </row>
    <row r="13578" spans="1:8">
      <c r="A13578">
        <v>433</v>
      </c>
      <c r="B13578" t="s">
        <v>13926</v>
      </c>
      <c r="C13578" s="398" t="s">
        <v>530</v>
      </c>
      <c r="F13578" s="398">
        <v>19.25</v>
      </c>
      <c r="H13578" s="398" t="s">
        <v>10748</v>
      </c>
    </row>
    <row r="13579" spans="1:8">
      <c r="A13579">
        <v>437</v>
      </c>
      <c r="B13579" t="s">
        <v>13927</v>
      </c>
      <c r="C13579" s="398" t="s">
        <v>530</v>
      </c>
      <c r="F13579" s="398">
        <v>25.57</v>
      </c>
      <c r="H13579" s="398" t="s">
        <v>10748</v>
      </c>
    </row>
    <row r="13580" spans="1:8">
      <c r="A13580">
        <v>11790</v>
      </c>
      <c r="B13580" t="s">
        <v>13928</v>
      </c>
      <c r="C13580" s="398" t="s">
        <v>530</v>
      </c>
      <c r="F13580" s="398">
        <v>29.01</v>
      </c>
      <c r="H13580" s="398" t="s">
        <v>10748</v>
      </c>
    </row>
    <row r="13581" spans="1:8">
      <c r="A13581">
        <v>428</v>
      </c>
      <c r="B13581" t="s">
        <v>13929</v>
      </c>
      <c r="C13581" s="398" t="s">
        <v>530</v>
      </c>
      <c r="F13581" s="398">
        <v>31.54</v>
      </c>
      <c r="H13581" s="398" t="s">
        <v>10748</v>
      </c>
    </row>
    <row r="13582" spans="1:8">
      <c r="A13582">
        <v>4351</v>
      </c>
      <c r="B13582" t="s">
        <v>13930</v>
      </c>
      <c r="C13582" s="398" t="s">
        <v>530</v>
      </c>
      <c r="D13582" s="398">
        <v>16.559999999999999</v>
      </c>
      <c r="F13582" s="398">
        <v>15.4</v>
      </c>
      <c r="H13582" s="398" t="s">
        <v>10748</v>
      </c>
    </row>
    <row r="13583" spans="1:8">
      <c r="A13583">
        <v>4384</v>
      </c>
      <c r="B13583" t="s">
        <v>13931</v>
      </c>
      <c r="C13583" s="398" t="s">
        <v>530</v>
      </c>
      <c r="D13583" s="398">
        <v>22.34</v>
      </c>
      <c r="F13583" s="398">
        <v>20.78</v>
      </c>
      <c r="H13583" s="398" t="s">
        <v>10748</v>
      </c>
    </row>
    <row r="13584" spans="1:8">
      <c r="A13584">
        <v>11054</v>
      </c>
      <c r="B13584" t="s">
        <v>13932</v>
      </c>
      <c r="C13584" s="398" t="s">
        <v>530</v>
      </c>
      <c r="D13584" s="398">
        <v>0.04</v>
      </c>
      <c r="F13584" s="398">
        <v>0.04</v>
      </c>
      <c r="H13584" s="398" t="s">
        <v>10748</v>
      </c>
    </row>
    <row r="13585" spans="1:8">
      <c r="A13585">
        <v>11055</v>
      </c>
      <c r="B13585" t="s">
        <v>13933</v>
      </c>
      <c r="C13585" s="398" t="s">
        <v>530</v>
      </c>
      <c r="D13585" s="398">
        <v>0.06</v>
      </c>
      <c r="F13585" s="398">
        <v>7.0000000000000007E-2</v>
      </c>
      <c r="H13585" s="398" t="s">
        <v>10748</v>
      </c>
    </row>
    <row r="13586" spans="1:8">
      <c r="A13586">
        <v>11056</v>
      </c>
      <c r="B13586" t="s">
        <v>13934</v>
      </c>
      <c r="C13586" s="398" t="s">
        <v>530</v>
      </c>
      <c r="D13586" s="398">
        <v>7.0000000000000007E-2</v>
      </c>
      <c r="F13586" s="398">
        <v>0.08</v>
      </c>
      <c r="H13586" s="398" t="s">
        <v>10748</v>
      </c>
    </row>
    <row r="13587" spans="1:8">
      <c r="A13587">
        <v>11057</v>
      </c>
      <c r="B13587" t="s">
        <v>13935</v>
      </c>
      <c r="C13587" s="398" t="s">
        <v>530</v>
      </c>
      <c r="D13587" s="398">
        <v>0.15</v>
      </c>
      <c r="F13587" s="398">
        <v>0.16</v>
      </c>
      <c r="H13587" s="398" t="s">
        <v>10748</v>
      </c>
    </row>
    <row r="13588" spans="1:8">
      <c r="A13588">
        <v>11059</v>
      </c>
      <c r="B13588" t="s">
        <v>13936</v>
      </c>
      <c r="C13588" s="398" t="s">
        <v>530</v>
      </c>
      <c r="D13588" s="398">
        <v>0.28999999999999998</v>
      </c>
      <c r="F13588" s="398">
        <v>0.31</v>
      </c>
      <c r="H13588" s="398" t="s">
        <v>10748</v>
      </c>
    </row>
    <row r="13589" spans="1:8">
      <c r="A13589">
        <v>11058</v>
      </c>
      <c r="B13589" t="s">
        <v>13937</v>
      </c>
      <c r="C13589" s="398" t="s">
        <v>530</v>
      </c>
      <c r="D13589" s="398">
        <v>0.38</v>
      </c>
      <c r="F13589" s="398">
        <v>0.41</v>
      </c>
      <c r="H13589" s="398" t="s">
        <v>10748</v>
      </c>
    </row>
    <row r="13590" spans="1:8">
      <c r="A13590">
        <v>4320</v>
      </c>
      <c r="B13590" t="s">
        <v>13938</v>
      </c>
      <c r="C13590" s="398" t="s">
        <v>530</v>
      </c>
      <c r="D13590" s="398">
        <v>3.02</v>
      </c>
      <c r="F13590" s="398">
        <v>3.28</v>
      </c>
      <c r="H13590" s="398" t="s">
        <v>10748</v>
      </c>
    </row>
    <row r="13591" spans="1:8">
      <c r="A13591">
        <v>4318</v>
      </c>
      <c r="B13591" t="s">
        <v>13939</v>
      </c>
      <c r="C13591" s="398" t="s">
        <v>530</v>
      </c>
      <c r="D13591" s="398">
        <v>1.47</v>
      </c>
      <c r="F13591" s="398">
        <v>1.59</v>
      </c>
      <c r="H13591" s="398" t="s">
        <v>10748</v>
      </c>
    </row>
    <row r="13592" spans="1:8">
      <c r="A13592">
        <v>4380</v>
      </c>
      <c r="B13592" t="s">
        <v>13940</v>
      </c>
      <c r="C13592" s="398" t="s">
        <v>530</v>
      </c>
      <c r="D13592" s="398">
        <v>1.27</v>
      </c>
      <c r="F13592" s="398">
        <v>1.38</v>
      </c>
      <c r="H13592" s="398" t="s">
        <v>10748</v>
      </c>
    </row>
    <row r="13593" spans="1:8">
      <c r="A13593">
        <v>4299</v>
      </c>
      <c r="B13593" t="s">
        <v>13941</v>
      </c>
      <c r="C13593" s="398" t="s">
        <v>530</v>
      </c>
      <c r="D13593" s="398">
        <v>1.2</v>
      </c>
      <c r="F13593" s="398">
        <v>1.3</v>
      </c>
      <c r="H13593" s="398" t="s">
        <v>10748</v>
      </c>
    </row>
    <row r="13594" spans="1:8">
      <c r="A13594">
        <v>4304</v>
      </c>
      <c r="B13594" t="s">
        <v>13942</v>
      </c>
      <c r="C13594" s="398" t="s">
        <v>530</v>
      </c>
      <c r="D13594" s="398">
        <v>1.63</v>
      </c>
      <c r="F13594" s="398">
        <v>1.77</v>
      </c>
      <c r="H13594" s="398" t="s">
        <v>10748</v>
      </c>
    </row>
    <row r="13595" spans="1:8">
      <c r="A13595">
        <v>4305</v>
      </c>
      <c r="B13595" t="s">
        <v>13943</v>
      </c>
      <c r="C13595" s="398" t="s">
        <v>530</v>
      </c>
      <c r="D13595" s="398">
        <v>1.9</v>
      </c>
      <c r="F13595" s="398">
        <v>2.06</v>
      </c>
      <c r="H13595" s="398" t="s">
        <v>10748</v>
      </c>
    </row>
    <row r="13596" spans="1:8">
      <c r="A13596">
        <v>4306</v>
      </c>
      <c r="B13596" t="s">
        <v>13944</v>
      </c>
      <c r="C13596" s="398" t="s">
        <v>530</v>
      </c>
      <c r="D13596" s="398">
        <v>2.2000000000000002</v>
      </c>
      <c r="F13596" s="398">
        <v>2.39</v>
      </c>
      <c r="H13596" s="398" t="s">
        <v>10748</v>
      </c>
    </row>
    <row r="13597" spans="1:8">
      <c r="A13597">
        <v>4308</v>
      </c>
      <c r="B13597" t="s">
        <v>13945</v>
      </c>
      <c r="C13597" s="398" t="s">
        <v>530</v>
      </c>
      <c r="D13597" s="398">
        <v>4.57</v>
      </c>
      <c r="F13597" s="398">
        <v>4.95</v>
      </c>
      <c r="H13597" s="398" t="s">
        <v>10748</v>
      </c>
    </row>
    <row r="13598" spans="1:8">
      <c r="A13598">
        <v>4302</v>
      </c>
      <c r="B13598" t="s">
        <v>13946</v>
      </c>
      <c r="C13598" s="398" t="s">
        <v>530</v>
      </c>
      <c r="D13598" s="398">
        <v>3.42</v>
      </c>
      <c r="F13598" s="398">
        <v>3.71</v>
      </c>
      <c r="H13598" s="398" t="s">
        <v>10748</v>
      </c>
    </row>
    <row r="13599" spans="1:8">
      <c r="A13599">
        <v>4300</v>
      </c>
      <c r="B13599" t="s">
        <v>13947</v>
      </c>
      <c r="C13599" s="398" t="s">
        <v>530</v>
      </c>
      <c r="D13599" s="398">
        <v>0.81</v>
      </c>
      <c r="F13599" s="398">
        <v>0.88</v>
      </c>
      <c r="H13599" s="398" t="s">
        <v>10748</v>
      </c>
    </row>
    <row r="13600" spans="1:8">
      <c r="A13600">
        <v>4301</v>
      </c>
      <c r="B13600" t="s">
        <v>13948</v>
      </c>
      <c r="C13600" s="398" t="s">
        <v>530</v>
      </c>
      <c r="D13600" s="398">
        <v>0.99</v>
      </c>
      <c r="F13600" s="398">
        <v>1.08</v>
      </c>
      <c r="H13600" s="398" t="s">
        <v>10748</v>
      </c>
    </row>
    <row r="13601" spans="1:8">
      <c r="A13601">
        <v>40547</v>
      </c>
      <c r="B13601" t="s">
        <v>13949</v>
      </c>
      <c r="C13601" s="398" t="s">
        <v>12812</v>
      </c>
      <c r="D13601" s="398">
        <v>27.14</v>
      </c>
      <c r="F13601" s="398">
        <v>25.25</v>
      </c>
      <c r="H13601" s="398" t="s">
        <v>10748</v>
      </c>
    </row>
    <row r="13602" spans="1:8">
      <c r="A13602">
        <v>11962</v>
      </c>
      <c r="B13602" t="s">
        <v>13950</v>
      </c>
      <c r="C13602" s="398" t="s">
        <v>530</v>
      </c>
      <c r="D13602" s="398">
        <v>0.22</v>
      </c>
      <c r="F13602" s="398">
        <v>0.2</v>
      </c>
      <c r="H13602" s="398" t="s">
        <v>10748</v>
      </c>
    </row>
    <row r="13603" spans="1:8">
      <c r="A13603">
        <v>4332</v>
      </c>
      <c r="B13603" t="s">
        <v>13951</v>
      </c>
      <c r="C13603" s="398" t="s">
        <v>530</v>
      </c>
      <c r="D13603" s="398">
        <v>1.08</v>
      </c>
      <c r="F13603" s="398">
        <v>1</v>
      </c>
      <c r="H13603" s="398" t="s">
        <v>10748</v>
      </c>
    </row>
    <row r="13604" spans="1:8">
      <c r="A13604">
        <v>4331</v>
      </c>
      <c r="B13604" t="s">
        <v>13952</v>
      </c>
      <c r="C13604" s="398" t="s">
        <v>530</v>
      </c>
      <c r="D13604" s="398">
        <v>4.07</v>
      </c>
      <c r="F13604" s="398">
        <v>3.79</v>
      </c>
      <c r="H13604" s="398" t="s">
        <v>10748</v>
      </c>
    </row>
    <row r="13605" spans="1:8">
      <c r="A13605">
        <v>4336</v>
      </c>
      <c r="B13605" t="s">
        <v>13953</v>
      </c>
      <c r="C13605" s="398" t="s">
        <v>530</v>
      </c>
      <c r="D13605" s="398">
        <v>5.21</v>
      </c>
      <c r="F13605" s="398">
        <v>4.8499999999999996</v>
      </c>
      <c r="H13605" s="398" t="s">
        <v>10748</v>
      </c>
    </row>
    <row r="13606" spans="1:8">
      <c r="A13606">
        <v>11948</v>
      </c>
      <c r="B13606" t="s">
        <v>13954</v>
      </c>
      <c r="C13606" s="398" t="s">
        <v>530</v>
      </c>
      <c r="D13606" s="398">
        <v>0.67</v>
      </c>
      <c r="F13606" s="398">
        <v>0.62</v>
      </c>
      <c r="H13606" s="398" t="s">
        <v>10748</v>
      </c>
    </row>
    <row r="13607" spans="1:8">
      <c r="A13607">
        <v>4382</v>
      </c>
      <c r="B13607" t="s">
        <v>13955</v>
      </c>
      <c r="C13607" s="398" t="s">
        <v>530</v>
      </c>
      <c r="D13607" s="398">
        <v>1.1200000000000001</v>
      </c>
      <c r="F13607" s="398">
        <v>1.04</v>
      </c>
      <c r="H13607" s="398" t="s">
        <v>10748</v>
      </c>
    </row>
    <row r="13608" spans="1:8">
      <c r="A13608">
        <v>4354</v>
      </c>
      <c r="B13608" t="s">
        <v>13956</v>
      </c>
      <c r="C13608" s="398" t="s">
        <v>530</v>
      </c>
      <c r="D13608" s="398">
        <v>46.73</v>
      </c>
      <c r="F13608" s="398">
        <v>43.47</v>
      </c>
      <c r="H13608" s="398" t="s">
        <v>10748</v>
      </c>
    </row>
    <row r="13609" spans="1:8">
      <c r="A13609">
        <v>40839</v>
      </c>
      <c r="B13609" t="s">
        <v>13957</v>
      </c>
      <c r="C13609" s="398" t="s">
        <v>12812</v>
      </c>
      <c r="D13609" s="398">
        <v>112.46</v>
      </c>
      <c r="F13609" s="398">
        <v>104.61</v>
      </c>
      <c r="H13609" s="398" t="s">
        <v>10748</v>
      </c>
    </row>
    <row r="13610" spans="1:8">
      <c r="A13610">
        <v>40552</v>
      </c>
      <c r="B13610" t="s">
        <v>13958</v>
      </c>
      <c r="C13610" s="398" t="s">
        <v>12812</v>
      </c>
      <c r="D13610" s="398">
        <v>46.53</v>
      </c>
      <c r="F13610" s="398">
        <v>43.29</v>
      </c>
      <c r="H13610" s="398" t="s">
        <v>10748</v>
      </c>
    </row>
    <row r="13611" spans="1:8">
      <c r="A13611">
        <v>40549</v>
      </c>
      <c r="B13611" t="s">
        <v>13959</v>
      </c>
      <c r="C13611" s="398" t="s">
        <v>12812</v>
      </c>
      <c r="D13611" s="398">
        <v>184.2</v>
      </c>
      <c r="F13611" s="398">
        <v>171.35</v>
      </c>
      <c r="H13611" s="398" t="s">
        <v>10748</v>
      </c>
    </row>
    <row r="13612" spans="1:8">
      <c r="A13612">
        <v>43965</v>
      </c>
      <c r="B13612" t="s">
        <v>13960</v>
      </c>
      <c r="C13612" s="398" t="s">
        <v>530</v>
      </c>
      <c r="D13612" s="398">
        <v>0.46</v>
      </c>
      <c r="F13612" s="398">
        <v>0.43</v>
      </c>
      <c r="H13612" s="398" t="s">
        <v>10748</v>
      </c>
    </row>
    <row r="13613" spans="1:8">
      <c r="A13613">
        <v>4385</v>
      </c>
      <c r="B13613" t="s">
        <v>13961</v>
      </c>
      <c r="C13613" s="398" t="s">
        <v>13962</v>
      </c>
      <c r="D13613" s="398">
        <v>8653.1200000000008</v>
      </c>
      <c r="F13613" s="398">
        <v>3250.48</v>
      </c>
      <c r="H13613" s="398" t="s">
        <v>10748</v>
      </c>
    </row>
    <row r="13614" spans="1:8">
      <c r="A13614">
        <v>45236</v>
      </c>
      <c r="B13614" t="s">
        <v>13963</v>
      </c>
      <c r="C13614" s="398" t="s">
        <v>298</v>
      </c>
      <c r="D13614" s="398">
        <v>23.26</v>
      </c>
      <c r="F13614" s="398">
        <v>21.85</v>
      </c>
      <c r="H13614" s="398" t="s">
        <v>10748</v>
      </c>
    </row>
    <row r="13615" spans="1:8">
      <c r="A13615">
        <v>20078</v>
      </c>
      <c r="B13615" t="s">
        <v>13964</v>
      </c>
      <c r="C13615" s="398" t="s">
        <v>530</v>
      </c>
      <c r="D13615" s="398">
        <v>39.69</v>
      </c>
      <c r="F13615" s="398">
        <v>23.81</v>
      </c>
      <c r="H13615" s="398" t="s">
        <v>10748</v>
      </c>
    </row>
    <row r="13616" spans="1:8">
      <c r="A13616">
        <v>39897</v>
      </c>
      <c r="B13616" t="s">
        <v>13965</v>
      </c>
      <c r="C13616" s="398" t="s">
        <v>530</v>
      </c>
      <c r="F13616" s="398">
        <v>56.57</v>
      </c>
      <c r="H13616" s="398" t="s">
        <v>10748</v>
      </c>
    </row>
    <row r="13617" spans="1:8">
      <c r="A13617">
        <v>118</v>
      </c>
      <c r="B13617" t="s">
        <v>13966</v>
      </c>
      <c r="C13617" s="398" t="s">
        <v>530</v>
      </c>
      <c r="D13617" s="398">
        <v>83.92</v>
      </c>
      <c r="F13617" s="398">
        <v>50.35</v>
      </c>
      <c r="H13617" s="398" t="s">
        <v>10748</v>
      </c>
    </row>
    <row r="13618" spans="1:8">
      <c r="A13618">
        <v>4396</v>
      </c>
      <c r="B13618" t="s">
        <v>13967</v>
      </c>
      <c r="C13618" s="398" t="s">
        <v>527</v>
      </c>
      <c r="D13618" s="398">
        <v>405.29</v>
      </c>
      <c r="F13618" s="398">
        <v>266.36</v>
      </c>
      <c r="H13618" s="398" t="s">
        <v>10748</v>
      </c>
    </row>
    <row r="13619" spans="1:8">
      <c r="A13619">
        <v>36881</v>
      </c>
      <c r="B13619" t="s">
        <v>13968</v>
      </c>
      <c r="C13619" s="398" t="s">
        <v>527</v>
      </c>
      <c r="D13619" s="398">
        <v>295.88</v>
      </c>
      <c r="F13619" s="398">
        <v>194.46</v>
      </c>
      <c r="H13619" s="398" t="s">
        <v>10748</v>
      </c>
    </row>
    <row r="13620" spans="1:8">
      <c r="A13620">
        <v>4397</v>
      </c>
      <c r="B13620" t="s">
        <v>13969</v>
      </c>
      <c r="C13620" s="398" t="s">
        <v>527</v>
      </c>
      <c r="D13620" s="398">
        <v>412.05</v>
      </c>
      <c r="F13620" s="398">
        <v>270.8</v>
      </c>
      <c r="H13620" s="398" t="s">
        <v>10748</v>
      </c>
    </row>
    <row r="13621" spans="1:8">
      <c r="A13621">
        <v>36882</v>
      </c>
      <c r="B13621" t="s">
        <v>13970</v>
      </c>
      <c r="C13621" s="398" t="s">
        <v>527</v>
      </c>
      <c r="D13621" s="398">
        <v>301.70999999999998</v>
      </c>
      <c r="F13621" s="398">
        <v>198.28</v>
      </c>
      <c r="H13621" s="398" t="s">
        <v>10748</v>
      </c>
    </row>
    <row r="13622" spans="1:8">
      <c r="A13622">
        <v>4751</v>
      </c>
      <c r="B13622" t="s">
        <v>13971</v>
      </c>
      <c r="C13622" s="398" t="s">
        <v>2500</v>
      </c>
      <c r="D13622" s="398">
        <v>22.29</v>
      </c>
      <c r="F13622" s="398">
        <v>26.03</v>
      </c>
      <c r="H13622" s="398" t="s">
        <v>10748</v>
      </c>
    </row>
    <row r="13623" spans="1:8">
      <c r="A13623">
        <v>41066</v>
      </c>
      <c r="B13623" t="s">
        <v>13972</v>
      </c>
      <c r="C13623" s="398" t="s">
        <v>7551</v>
      </c>
      <c r="D13623" s="398">
        <v>4009.79</v>
      </c>
      <c r="F13623" s="398">
        <v>4560.57</v>
      </c>
      <c r="H13623" s="398" t="s">
        <v>10748</v>
      </c>
    </row>
    <row r="13624" spans="1:8">
      <c r="A13624">
        <v>39604</v>
      </c>
      <c r="B13624" t="s">
        <v>13973</v>
      </c>
      <c r="C13624" s="398" t="s">
        <v>530</v>
      </c>
      <c r="D13624" s="398">
        <v>15.42</v>
      </c>
      <c r="F13624" s="398">
        <v>14.8</v>
      </c>
      <c r="H13624" s="398" t="s">
        <v>10748</v>
      </c>
    </row>
    <row r="13625" spans="1:8">
      <c r="A13625">
        <v>39605</v>
      </c>
      <c r="B13625" t="s">
        <v>13974</v>
      </c>
      <c r="C13625" s="398" t="s">
        <v>530</v>
      </c>
      <c r="D13625" s="398">
        <v>16.75</v>
      </c>
      <c r="F13625" s="398">
        <v>16.079999999999998</v>
      </c>
      <c r="H13625" s="398" t="s">
        <v>10748</v>
      </c>
    </row>
    <row r="13626" spans="1:8">
      <c r="A13626">
        <v>39606</v>
      </c>
      <c r="B13626" t="s">
        <v>13975</v>
      </c>
      <c r="C13626" s="398" t="s">
        <v>530</v>
      </c>
      <c r="D13626" s="398">
        <v>29.34</v>
      </c>
      <c r="F13626" s="398">
        <v>28.15</v>
      </c>
      <c r="H13626" s="398" t="s">
        <v>10748</v>
      </c>
    </row>
    <row r="13627" spans="1:8">
      <c r="A13627">
        <v>39607</v>
      </c>
      <c r="B13627" t="s">
        <v>13976</v>
      </c>
      <c r="C13627" s="398" t="s">
        <v>530</v>
      </c>
      <c r="D13627" s="398">
        <v>39.69</v>
      </c>
      <c r="F13627" s="398">
        <v>38.090000000000003</v>
      </c>
      <c r="H13627" s="398" t="s">
        <v>10748</v>
      </c>
    </row>
    <row r="13628" spans="1:8">
      <c r="A13628">
        <v>39594</v>
      </c>
      <c r="B13628" t="s">
        <v>13977</v>
      </c>
      <c r="C13628" s="398" t="s">
        <v>530</v>
      </c>
      <c r="F13628" s="398">
        <v>285</v>
      </c>
      <c r="H13628" s="398" t="s">
        <v>10748</v>
      </c>
    </row>
    <row r="13629" spans="1:8">
      <c r="A13629">
        <v>39596</v>
      </c>
      <c r="B13629" t="s">
        <v>13978</v>
      </c>
      <c r="C13629" s="398" t="s">
        <v>530</v>
      </c>
      <c r="F13629" s="398">
        <v>763.25</v>
      </c>
      <c r="H13629" s="398" t="s">
        <v>10748</v>
      </c>
    </row>
    <row r="13630" spans="1:8">
      <c r="A13630">
        <v>39595</v>
      </c>
      <c r="B13630" t="s">
        <v>13979</v>
      </c>
      <c r="C13630" s="398" t="s">
        <v>530</v>
      </c>
      <c r="F13630" s="398">
        <v>1714.92</v>
      </c>
      <c r="H13630" s="398" t="s">
        <v>10748</v>
      </c>
    </row>
    <row r="13631" spans="1:8">
      <c r="A13631">
        <v>39597</v>
      </c>
      <c r="B13631" t="s">
        <v>13980</v>
      </c>
      <c r="C13631" s="398" t="s">
        <v>530</v>
      </c>
      <c r="F13631" s="398">
        <v>2690.09</v>
      </c>
      <c r="H13631" s="398" t="s">
        <v>10748</v>
      </c>
    </row>
    <row r="13632" spans="1:8">
      <c r="A13632">
        <v>10731</v>
      </c>
      <c r="B13632" t="s">
        <v>13981</v>
      </c>
      <c r="C13632" s="398" t="s">
        <v>527</v>
      </c>
      <c r="F13632" s="398">
        <v>45</v>
      </c>
      <c r="H13632" s="398" t="s">
        <v>10748</v>
      </c>
    </row>
    <row r="13633" spans="1:8">
      <c r="A13633">
        <v>4704</v>
      </c>
      <c r="B13633" t="s">
        <v>13982</v>
      </c>
      <c r="C13633" s="398" t="s">
        <v>527</v>
      </c>
      <c r="F13633" s="398">
        <v>40.61</v>
      </c>
      <c r="H13633" s="398" t="s">
        <v>10748</v>
      </c>
    </row>
    <row r="13634" spans="1:8">
      <c r="A13634">
        <v>10730</v>
      </c>
      <c r="B13634" t="s">
        <v>13983</v>
      </c>
      <c r="C13634" s="398" t="s">
        <v>527</v>
      </c>
      <c r="F13634" s="398">
        <v>43.51</v>
      </c>
      <c r="H13634" s="398" t="s">
        <v>10748</v>
      </c>
    </row>
    <row r="13635" spans="1:8">
      <c r="A13635">
        <v>4720</v>
      </c>
      <c r="B13635" t="s">
        <v>13984</v>
      </c>
      <c r="C13635" s="398" t="s">
        <v>615</v>
      </c>
      <c r="D13635" s="398">
        <v>203.85</v>
      </c>
      <c r="F13635" s="398">
        <v>100.56</v>
      </c>
      <c r="H13635" s="398" t="s">
        <v>10748</v>
      </c>
    </row>
    <row r="13636" spans="1:8">
      <c r="A13636">
        <v>4721</v>
      </c>
      <c r="B13636" t="s">
        <v>13985</v>
      </c>
      <c r="C13636" s="398" t="s">
        <v>615</v>
      </c>
      <c r="D13636" s="398">
        <v>176.57</v>
      </c>
      <c r="F13636" s="398">
        <v>87.1</v>
      </c>
      <c r="H13636" s="398" t="s">
        <v>10748</v>
      </c>
    </row>
    <row r="13637" spans="1:8">
      <c r="A13637">
        <v>4718</v>
      </c>
      <c r="B13637" t="s">
        <v>13986</v>
      </c>
      <c r="C13637" s="398" t="s">
        <v>615</v>
      </c>
      <c r="D13637" s="398">
        <v>177.5</v>
      </c>
      <c r="F13637" s="398">
        <v>87.56</v>
      </c>
      <c r="H13637" s="398" t="s">
        <v>10748</v>
      </c>
    </row>
    <row r="13638" spans="1:8">
      <c r="A13638">
        <v>4722</v>
      </c>
      <c r="B13638" t="s">
        <v>13987</v>
      </c>
      <c r="C13638" s="398" t="s">
        <v>615</v>
      </c>
      <c r="D13638" s="398">
        <v>166.79</v>
      </c>
      <c r="F13638" s="398">
        <v>82.27</v>
      </c>
      <c r="H13638" s="398" t="s">
        <v>10748</v>
      </c>
    </row>
    <row r="13639" spans="1:8">
      <c r="A13639">
        <v>4730</v>
      </c>
      <c r="B13639" t="s">
        <v>13988</v>
      </c>
      <c r="C13639" s="398" t="s">
        <v>615</v>
      </c>
      <c r="D13639" s="398">
        <v>165.96</v>
      </c>
      <c r="F13639" s="398">
        <v>81.87</v>
      </c>
      <c r="H13639" s="398" t="s">
        <v>10748</v>
      </c>
    </row>
    <row r="13640" spans="1:8">
      <c r="A13640">
        <v>13186</v>
      </c>
      <c r="B13640" t="s">
        <v>13989</v>
      </c>
      <c r="C13640" s="398" t="s">
        <v>615</v>
      </c>
      <c r="D13640" s="398">
        <v>191.5</v>
      </c>
      <c r="F13640" s="398">
        <v>94.46</v>
      </c>
      <c r="H13640" s="398" t="s">
        <v>10748</v>
      </c>
    </row>
    <row r="13641" spans="1:8">
      <c r="A13641">
        <v>10737</v>
      </c>
      <c r="B13641" t="s">
        <v>13990</v>
      </c>
      <c r="C13641" s="398" t="s">
        <v>527</v>
      </c>
      <c r="F13641" s="398">
        <v>141.41</v>
      </c>
      <c r="H13641" s="398" t="s">
        <v>10748</v>
      </c>
    </row>
    <row r="13642" spans="1:8">
      <c r="A13642">
        <v>10734</v>
      </c>
      <c r="B13642" t="s">
        <v>13991</v>
      </c>
      <c r="C13642" s="398" t="s">
        <v>527</v>
      </c>
      <c r="F13642" s="398">
        <v>84.12</v>
      </c>
      <c r="H13642" s="398" t="s">
        <v>10748</v>
      </c>
    </row>
    <row r="13643" spans="1:8">
      <c r="A13643">
        <v>4708</v>
      </c>
      <c r="B13643" t="s">
        <v>13992</v>
      </c>
      <c r="C13643" s="398" t="s">
        <v>527</v>
      </c>
      <c r="F13643" s="398">
        <v>163.16999999999999</v>
      </c>
      <c r="H13643" s="398" t="s">
        <v>10748</v>
      </c>
    </row>
    <row r="13644" spans="1:8">
      <c r="A13644">
        <v>4712</v>
      </c>
      <c r="B13644" t="s">
        <v>13993</v>
      </c>
      <c r="C13644" s="398" t="s">
        <v>527</v>
      </c>
      <c r="F13644" s="398">
        <v>79.77</v>
      </c>
      <c r="H13644" s="398" t="s">
        <v>10748</v>
      </c>
    </row>
    <row r="13645" spans="1:8">
      <c r="A13645">
        <v>4710</v>
      </c>
      <c r="B13645" t="s">
        <v>13994</v>
      </c>
      <c r="C13645" s="398" t="s">
        <v>527</v>
      </c>
      <c r="F13645" s="398">
        <v>255.82</v>
      </c>
      <c r="H13645" s="398" t="s">
        <v>10748</v>
      </c>
    </row>
    <row r="13646" spans="1:8">
      <c r="A13646">
        <v>4750</v>
      </c>
      <c r="B13646" t="s">
        <v>13995</v>
      </c>
      <c r="C13646" s="398" t="s">
        <v>2500</v>
      </c>
      <c r="D13646" s="398">
        <v>22.29</v>
      </c>
      <c r="F13646" s="398">
        <v>26.03</v>
      </c>
      <c r="H13646" s="398" t="s">
        <v>10748</v>
      </c>
    </row>
    <row r="13647" spans="1:8">
      <c r="A13647">
        <v>41065</v>
      </c>
      <c r="B13647" t="s">
        <v>13996</v>
      </c>
      <c r="C13647" s="398" t="s">
        <v>7551</v>
      </c>
      <c r="D13647" s="398">
        <v>4009.79</v>
      </c>
      <c r="F13647" s="398">
        <v>4560.57</v>
      </c>
      <c r="H13647" s="398" t="s">
        <v>10748</v>
      </c>
    </row>
    <row r="13648" spans="1:8">
      <c r="A13648">
        <v>34747</v>
      </c>
      <c r="B13648" t="s">
        <v>13997</v>
      </c>
      <c r="C13648" s="398" t="s">
        <v>345</v>
      </c>
      <c r="D13648" s="398">
        <v>103.91</v>
      </c>
      <c r="F13648" s="398">
        <v>133.94</v>
      </c>
      <c r="H13648" s="398" t="s">
        <v>10748</v>
      </c>
    </row>
    <row r="13649" spans="1:8">
      <c r="A13649">
        <v>4826</v>
      </c>
      <c r="B13649" t="s">
        <v>13998</v>
      </c>
      <c r="C13649" s="398" t="s">
        <v>345</v>
      </c>
      <c r="D13649" s="398">
        <v>111.72</v>
      </c>
      <c r="F13649" s="398">
        <v>144.02000000000001</v>
      </c>
      <c r="H13649" s="398" t="s">
        <v>10748</v>
      </c>
    </row>
    <row r="13650" spans="1:8">
      <c r="A13650">
        <v>41975</v>
      </c>
      <c r="B13650" t="s">
        <v>13999</v>
      </c>
      <c r="C13650" s="398" t="s">
        <v>527</v>
      </c>
      <c r="F13650" s="398">
        <v>103.04</v>
      </c>
      <c r="H13650" s="398" t="s">
        <v>10748</v>
      </c>
    </row>
    <row r="13651" spans="1:8">
      <c r="A13651">
        <v>4825</v>
      </c>
      <c r="B13651" t="s">
        <v>14000</v>
      </c>
      <c r="C13651" s="398" t="s">
        <v>345</v>
      </c>
      <c r="D13651" s="398">
        <v>154.65</v>
      </c>
      <c r="F13651" s="398">
        <v>199.35</v>
      </c>
      <c r="H13651" s="398" t="s">
        <v>10748</v>
      </c>
    </row>
    <row r="13652" spans="1:8">
      <c r="A13652">
        <v>34744</v>
      </c>
      <c r="B13652" t="s">
        <v>14001</v>
      </c>
      <c r="C13652" s="398" t="s">
        <v>527</v>
      </c>
      <c r="F13652" s="398">
        <v>40.17</v>
      </c>
      <c r="H13652" s="398" t="s">
        <v>10748</v>
      </c>
    </row>
    <row r="13653" spans="1:8">
      <c r="A13653">
        <v>39430</v>
      </c>
      <c r="B13653" t="s">
        <v>14002</v>
      </c>
      <c r="C13653" s="398" t="s">
        <v>530</v>
      </c>
      <c r="D13653" s="398">
        <v>1.98</v>
      </c>
      <c r="F13653" s="398">
        <v>1.6</v>
      </c>
      <c r="H13653" s="398" t="s">
        <v>10748</v>
      </c>
    </row>
    <row r="13654" spans="1:8">
      <c r="A13654">
        <v>39573</v>
      </c>
      <c r="B13654" t="s">
        <v>14003</v>
      </c>
      <c r="C13654" s="398" t="s">
        <v>530</v>
      </c>
      <c r="D13654" s="398">
        <v>1.95</v>
      </c>
      <c r="F13654" s="398">
        <v>1.57</v>
      </c>
      <c r="H13654" s="398" t="s">
        <v>10748</v>
      </c>
    </row>
    <row r="13655" spans="1:8">
      <c r="A13655">
        <v>38410</v>
      </c>
      <c r="B13655" t="s">
        <v>14004</v>
      </c>
      <c r="C13655" s="398" t="s">
        <v>530</v>
      </c>
      <c r="D13655" s="398">
        <v>16025.06</v>
      </c>
      <c r="F13655" s="398">
        <v>15302.16</v>
      </c>
      <c r="H13655" s="398" t="s">
        <v>10748</v>
      </c>
    </row>
    <row r="13656" spans="1:8">
      <c r="A13656">
        <v>43082</v>
      </c>
      <c r="B13656" t="s">
        <v>14005</v>
      </c>
      <c r="C13656" s="398" t="s">
        <v>298</v>
      </c>
      <c r="F13656" s="398">
        <v>10</v>
      </c>
      <c r="H13656" s="398" t="s">
        <v>10748</v>
      </c>
    </row>
    <row r="13657" spans="1:8">
      <c r="A13657">
        <v>43083</v>
      </c>
      <c r="B13657" t="s">
        <v>14006</v>
      </c>
      <c r="C13657" s="398" t="s">
        <v>298</v>
      </c>
      <c r="F13657" s="398">
        <v>8.66</v>
      </c>
      <c r="H13657" s="398" t="s">
        <v>10748</v>
      </c>
    </row>
    <row r="13658" spans="1:8">
      <c r="A13658">
        <v>40535</v>
      </c>
      <c r="B13658" t="s">
        <v>14007</v>
      </c>
      <c r="C13658" s="398" t="s">
        <v>298</v>
      </c>
      <c r="F13658" s="398">
        <v>8.66</v>
      </c>
      <c r="H13658" s="398" t="s">
        <v>10748</v>
      </c>
    </row>
    <row r="13659" spans="1:8">
      <c r="A13659">
        <v>40598</v>
      </c>
      <c r="B13659" t="s">
        <v>14008</v>
      </c>
      <c r="C13659" s="398" t="s">
        <v>298</v>
      </c>
      <c r="F13659" s="398">
        <v>8.4499999999999993</v>
      </c>
      <c r="H13659" s="398" t="s">
        <v>10748</v>
      </c>
    </row>
    <row r="13660" spans="1:8">
      <c r="A13660">
        <v>43692</v>
      </c>
      <c r="B13660" t="s">
        <v>14009</v>
      </c>
      <c r="C13660" s="398" t="s">
        <v>298</v>
      </c>
      <c r="F13660" s="398">
        <v>9.1199999999999992</v>
      </c>
      <c r="H13660" s="398" t="s">
        <v>10748</v>
      </c>
    </row>
    <row r="13661" spans="1:8">
      <c r="A13661">
        <v>43665</v>
      </c>
      <c r="B13661" t="s">
        <v>14010</v>
      </c>
      <c r="C13661" s="398" t="s">
        <v>298</v>
      </c>
      <c r="F13661" s="398">
        <v>8.59</v>
      </c>
      <c r="H13661" s="398" t="s">
        <v>10748</v>
      </c>
    </row>
    <row r="13662" spans="1:8">
      <c r="A13662">
        <v>10966</v>
      </c>
      <c r="B13662" t="s">
        <v>14011</v>
      </c>
      <c r="C13662" s="398" t="s">
        <v>298</v>
      </c>
      <c r="F13662" s="398">
        <v>9.1199999999999992</v>
      </c>
      <c r="H13662" s="398" t="s">
        <v>10748</v>
      </c>
    </row>
    <row r="13663" spans="1:8">
      <c r="A13663">
        <v>39427</v>
      </c>
      <c r="B13663" t="s">
        <v>14012</v>
      </c>
      <c r="C13663" s="398" t="s">
        <v>345</v>
      </c>
      <c r="D13663" s="398">
        <v>5.27</v>
      </c>
      <c r="F13663" s="398">
        <v>4.25</v>
      </c>
      <c r="H13663" s="398" t="s">
        <v>10748</v>
      </c>
    </row>
    <row r="13664" spans="1:8">
      <c r="A13664">
        <v>39424</v>
      </c>
      <c r="B13664" t="s">
        <v>14013</v>
      </c>
      <c r="C13664" s="398" t="s">
        <v>345</v>
      </c>
      <c r="D13664" s="398">
        <v>3.13</v>
      </c>
      <c r="F13664" s="398">
        <v>2.52</v>
      </c>
      <c r="H13664" s="398" t="s">
        <v>10748</v>
      </c>
    </row>
    <row r="13665" spans="1:8">
      <c r="A13665">
        <v>39425</v>
      </c>
      <c r="B13665" t="s">
        <v>14014</v>
      </c>
      <c r="C13665" s="398" t="s">
        <v>345</v>
      </c>
      <c r="D13665" s="398">
        <v>3.09</v>
      </c>
      <c r="F13665" s="398">
        <v>2.4900000000000002</v>
      </c>
      <c r="H13665" s="398" t="s">
        <v>10748</v>
      </c>
    </row>
    <row r="13666" spans="1:8">
      <c r="A13666">
        <v>40664</v>
      </c>
      <c r="B13666" t="s">
        <v>14015</v>
      </c>
      <c r="C13666" s="398" t="s">
        <v>298</v>
      </c>
      <c r="F13666" s="398">
        <v>17.77</v>
      </c>
      <c r="H13666" s="398" t="s">
        <v>10748</v>
      </c>
    </row>
    <row r="13667" spans="1:8">
      <c r="A13667">
        <v>34360</v>
      </c>
      <c r="B13667" t="s">
        <v>14016</v>
      </c>
      <c r="C13667" s="398" t="s">
        <v>298</v>
      </c>
      <c r="F13667" s="398">
        <v>46.43</v>
      </c>
      <c r="H13667" s="398" t="s">
        <v>10748</v>
      </c>
    </row>
    <row r="13668" spans="1:8">
      <c r="A13668">
        <v>20259</v>
      </c>
      <c r="B13668" t="s">
        <v>14017</v>
      </c>
      <c r="C13668" s="398" t="s">
        <v>345</v>
      </c>
      <c r="F13668" s="398">
        <v>13.9</v>
      </c>
      <c r="H13668" s="398" t="s">
        <v>10748</v>
      </c>
    </row>
    <row r="13669" spans="1:8">
      <c r="A13669">
        <v>14077</v>
      </c>
      <c r="B13669" t="s">
        <v>14018</v>
      </c>
      <c r="C13669" s="398" t="s">
        <v>345</v>
      </c>
      <c r="F13669" s="398">
        <v>212.75</v>
      </c>
      <c r="H13669" s="398" t="s">
        <v>10748</v>
      </c>
    </row>
    <row r="13670" spans="1:8">
      <c r="A13670">
        <v>3678</v>
      </c>
      <c r="B13670" t="s">
        <v>14019</v>
      </c>
      <c r="C13670" s="398" t="s">
        <v>345</v>
      </c>
      <c r="F13670" s="398">
        <v>96.16</v>
      </c>
      <c r="H13670" s="398" t="s">
        <v>10748</v>
      </c>
    </row>
    <row r="13671" spans="1:8">
      <c r="A13671">
        <v>11552</v>
      </c>
      <c r="B13671" t="s">
        <v>14020</v>
      </c>
      <c r="C13671" s="398" t="s">
        <v>345</v>
      </c>
      <c r="D13671" s="398">
        <v>9.69</v>
      </c>
      <c r="F13671" s="398">
        <v>7.16</v>
      </c>
      <c r="H13671" s="398" t="s">
        <v>10748</v>
      </c>
    </row>
    <row r="13672" spans="1:8">
      <c r="A13672">
        <v>585</v>
      </c>
      <c r="B13672" t="s">
        <v>14021</v>
      </c>
      <c r="C13672" s="398" t="s">
        <v>298</v>
      </c>
      <c r="F13672" s="398">
        <v>37.14</v>
      </c>
      <c r="H13672" s="398" t="s">
        <v>10748</v>
      </c>
    </row>
    <row r="13673" spans="1:8">
      <c r="A13673">
        <v>39418</v>
      </c>
      <c r="B13673" t="s">
        <v>14022</v>
      </c>
      <c r="C13673" s="398" t="s">
        <v>345</v>
      </c>
      <c r="D13673" s="398">
        <v>5.88</v>
      </c>
      <c r="F13673" s="398">
        <v>4.74</v>
      </c>
      <c r="H13673" s="398" t="s">
        <v>10748</v>
      </c>
    </row>
    <row r="13674" spans="1:8">
      <c r="A13674">
        <v>39419</v>
      </c>
      <c r="B13674" t="s">
        <v>14023</v>
      </c>
      <c r="C13674" s="398" t="s">
        <v>345</v>
      </c>
      <c r="D13674" s="398">
        <v>7.16</v>
      </c>
      <c r="F13674" s="398">
        <v>5.77</v>
      </c>
      <c r="H13674" s="398" t="s">
        <v>10748</v>
      </c>
    </row>
    <row r="13675" spans="1:8">
      <c r="A13675">
        <v>39420</v>
      </c>
      <c r="B13675" t="s">
        <v>14024</v>
      </c>
      <c r="C13675" s="398" t="s">
        <v>345</v>
      </c>
      <c r="D13675" s="398">
        <v>7.91</v>
      </c>
      <c r="F13675" s="398">
        <v>6.37</v>
      </c>
      <c r="H13675" s="398" t="s">
        <v>10748</v>
      </c>
    </row>
    <row r="13676" spans="1:8">
      <c r="A13676">
        <v>39571</v>
      </c>
      <c r="B13676" t="s">
        <v>14025</v>
      </c>
      <c r="C13676" s="398" t="s">
        <v>345</v>
      </c>
      <c r="D13676" s="398">
        <v>4.78</v>
      </c>
      <c r="F13676" s="398">
        <v>3.85</v>
      </c>
      <c r="H13676" s="398" t="s">
        <v>10748</v>
      </c>
    </row>
    <row r="13677" spans="1:8">
      <c r="A13677">
        <v>39421</v>
      </c>
      <c r="B13677" t="s">
        <v>14026</v>
      </c>
      <c r="C13677" s="398" t="s">
        <v>345</v>
      </c>
      <c r="D13677" s="398">
        <v>6.96</v>
      </c>
      <c r="F13677" s="398">
        <v>5.61</v>
      </c>
      <c r="H13677" s="398" t="s">
        <v>10748</v>
      </c>
    </row>
    <row r="13678" spans="1:8">
      <c r="A13678">
        <v>39422</v>
      </c>
      <c r="B13678" t="s">
        <v>14027</v>
      </c>
      <c r="C13678" s="398" t="s">
        <v>345</v>
      </c>
      <c r="D13678" s="398">
        <v>8.1300000000000008</v>
      </c>
      <c r="F13678" s="398">
        <v>6.55</v>
      </c>
      <c r="H13678" s="398" t="s">
        <v>10748</v>
      </c>
    </row>
    <row r="13679" spans="1:8">
      <c r="A13679">
        <v>39423</v>
      </c>
      <c r="B13679" t="s">
        <v>14028</v>
      </c>
      <c r="C13679" s="398" t="s">
        <v>345</v>
      </c>
      <c r="D13679" s="398">
        <v>9.44</v>
      </c>
      <c r="F13679" s="398">
        <v>7.6</v>
      </c>
      <c r="H13679" s="398" t="s">
        <v>10748</v>
      </c>
    </row>
    <row r="13680" spans="1:8">
      <c r="A13680">
        <v>39426</v>
      </c>
      <c r="B13680" t="s">
        <v>14029</v>
      </c>
      <c r="C13680" s="398" t="s">
        <v>345</v>
      </c>
      <c r="D13680" s="398">
        <v>21.22</v>
      </c>
      <c r="F13680" s="398">
        <v>17.09</v>
      </c>
      <c r="H13680" s="398" t="s">
        <v>10748</v>
      </c>
    </row>
    <row r="13681" spans="1:8">
      <c r="A13681">
        <v>39429</v>
      </c>
      <c r="B13681" t="s">
        <v>14030</v>
      </c>
      <c r="C13681" s="398" t="s">
        <v>345</v>
      </c>
      <c r="D13681" s="398">
        <v>6.69</v>
      </c>
      <c r="F13681" s="398">
        <v>5.39</v>
      </c>
      <c r="H13681" s="398" t="s">
        <v>10748</v>
      </c>
    </row>
    <row r="13682" spans="1:8">
      <c r="A13682">
        <v>39428</v>
      </c>
      <c r="B13682" t="s">
        <v>14031</v>
      </c>
      <c r="C13682" s="398" t="s">
        <v>345</v>
      </c>
      <c r="D13682" s="398">
        <v>5.1100000000000003</v>
      </c>
      <c r="F13682" s="398">
        <v>4.12</v>
      </c>
      <c r="H13682" s="398" t="s">
        <v>10748</v>
      </c>
    </row>
    <row r="13683" spans="1:8">
      <c r="A13683">
        <v>39572</v>
      </c>
      <c r="B13683" t="s">
        <v>14032</v>
      </c>
      <c r="C13683" s="398" t="s">
        <v>345</v>
      </c>
      <c r="D13683" s="398">
        <v>4.43</v>
      </c>
      <c r="F13683" s="398">
        <v>3.56</v>
      </c>
      <c r="H13683" s="398" t="s">
        <v>10748</v>
      </c>
    </row>
    <row r="13684" spans="1:8">
      <c r="A13684">
        <v>39570</v>
      </c>
      <c r="B13684" t="s">
        <v>14033</v>
      </c>
      <c r="C13684" s="398" t="s">
        <v>345</v>
      </c>
      <c r="D13684" s="398">
        <v>4.6900000000000004</v>
      </c>
      <c r="F13684" s="398">
        <v>3.78</v>
      </c>
      <c r="H13684" s="398" t="s">
        <v>10748</v>
      </c>
    </row>
    <row r="13685" spans="1:8">
      <c r="A13685">
        <v>39569</v>
      </c>
      <c r="B13685" t="s">
        <v>14034</v>
      </c>
      <c r="C13685" s="398" t="s">
        <v>345</v>
      </c>
      <c r="D13685" s="398">
        <v>4.6399999999999997</v>
      </c>
      <c r="F13685" s="398">
        <v>3.74</v>
      </c>
      <c r="H13685" s="398" t="s">
        <v>10748</v>
      </c>
    </row>
    <row r="13686" spans="1:8">
      <c r="A13686">
        <v>39328</v>
      </c>
      <c r="B13686" t="s">
        <v>14035</v>
      </c>
      <c r="C13686" s="398" t="s">
        <v>345</v>
      </c>
      <c r="D13686" s="398">
        <v>4.79</v>
      </c>
      <c r="F13686" s="398">
        <v>3.86</v>
      </c>
      <c r="H13686" s="398" t="s">
        <v>10748</v>
      </c>
    </row>
    <row r="13687" spans="1:8">
      <c r="A13687">
        <v>39029</v>
      </c>
      <c r="B13687" t="s">
        <v>14036</v>
      </c>
      <c r="C13687" s="398" t="s">
        <v>345</v>
      </c>
      <c r="D13687" s="398">
        <v>14.98</v>
      </c>
      <c r="F13687" s="398">
        <v>12.07</v>
      </c>
      <c r="H13687" s="398" t="s">
        <v>10748</v>
      </c>
    </row>
    <row r="13688" spans="1:8">
      <c r="A13688">
        <v>39028</v>
      </c>
      <c r="B13688" t="s">
        <v>14037</v>
      </c>
      <c r="C13688" s="398" t="s">
        <v>345</v>
      </c>
      <c r="D13688" s="398">
        <v>8.7200000000000006</v>
      </c>
      <c r="F13688" s="398">
        <v>7.02</v>
      </c>
      <c r="H13688" s="398" t="s">
        <v>10748</v>
      </c>
    </row>
    <row r="13689" spans="1:8">
      <c r="A13689">
        <v>38541</v>
      </c>
      <c r="B13689" t="s">
        <v>14038</v>
      </c>
      <c r="C13689" s="398" t="s">
        <v>530</v>
      </c>
      <c r="F13689" s="398">
        <v>4594594.59</v>
      </c>
      <c r="H13689" s="398" t="s">
        <v>10748</v>
      </c>
    </row>
    <row r="13690" spans="1:8">
      <c r="A13690">
        <v>38542</v>
      </c>
      <c r="B13690" t="s">
        <v>14039</v>
      </c>
      <c r="C13690" s="398" t="s">
        <v>530</v>
      </c>
      <c r="F13690" s="398">
        <v>7045045.0499999998</v>
      </c>
      <c r="H13690" s="398" t="s">
        <v>10748</v>
      </c>
    </row>
    <row r="13691" spans="1:8">
      <c r="A13691">
        <v>45080</v>
      </c>
      <c r="B13691" t="s">
        <v>14040</v>
      </c>
      <c r="C13691" s="398" t="s">
        <v>530</v>
      </c>
      <c r="F13691" s="398">
        <v>15257.33</v>
      </c>
      <c r="H13691" s="398" t="s">
        <v>10748</v>
      </c>
    </row>
    <row r="13692" spans="1:8">
      <c r="A13692">
        <v>38543</v>
      </c>
      <c r="B13692" t="s">
        <v>14041</v>
      </c>
      <c r="C13692" s="398" t="s">
        <v>530</v>
      </c>
      <c r="F13692" s="398">
        <v>1434540.41</v>
      </c>
      <c r="H13692" s="398" t="s">
        <v>10748</v>
      </c>
    </row>
    <row r="13693" spans="1:8">
      <c r="A13693">
        <v>44002</v>
      </c>
      <c r="B13693" t="s">
        <v>14042</v>
      </c>
      <c r="C13693" s="398" t="s">
        <v>530</v>
      </c>
      <c r="F13693" s="398">
        <v>6700654.6299999999</v>
      </c>
      <c r="H13693" s="398" t="s">
        <v>10748</v>
      </c>
    </row>
    <row r="13694" spans="1:8">
      <c r="A13694">
        <v>43886</v>
      </c>
      <c r="B13694" t="s">
        <v>14043</v>
      </c>
      <c r="C13694" s="398" t="s">
        <v>530</v>
      </c>
      <c r="F13694" s="398">
        <v>3251954.99</v>
      </c>
      <c r="H13694" s="398" t="s">
        <v>10748</v>
      </c>
    </row>
    <row r="13695" spans="1:8">
      <c r="A13695">
        <v>40791</v>
      </c>
      <c r="B13695" t="s">
        <v>14044</v>
      </c>
      <c r="C13695" s="398" t="s">
        <v>530</v>
      </c>
      <c r="D13695" s="398">
        <v>43689.26</v>
      </c>
      <c r="F13695" s="398">
        <v>38893.800000000003</v>
      </c>
      <c r="H13695" s="398" t="s">
        <v>10748</v>
      </c>
    </row>
    <row r="13696" spans="1:8">
      <c r="A13696">
        <v>44003</v>
      </c>
      <c r="B13696" t="s">
        <v>14045</v>
      </c>
      <c r="C13696" s="398" t="s">
        <v>530</v>
      </c>
      <c r="F13696" s="398">
        <v>9311711.75</v>
      </c>
      <c r="H13696" s="398" t="s">
        <v>10748</v>
      </c>
    </row>
    <row r="13697" spans="1:8">
      <c r="A13697">
        <v>44548</v>
      </c>
      <c r="B13697" t="s">
        <v>14046</v>
      </c>
      <c r="C13697" s="398" t="s">
        <v>530</v>
      </c>
      <c r="F13697" s="398">
        <v>2847739.95</v>
      </c>
      <c r="H13697" s="398" t="s">
        <v>10748</v>
      </c>
    </row>
    <row r="13698" spans="1:8">
      <c r="A13698">
        <v>44550</v>
      </c>
      <c r="B13698" t="s">
        <v>14047</v>
      </c>
      <c r="C13698" s="398" t="s">
        <v>530</v>
      </c>
      <c r="F13698" s="398">
        <v>8934342.3499999996</v>
      </c>
      <c r="H13698" s="398" t="s">
        <v>10748</v>
      </c>
    </row>
    <row r="13699" spans="1:8">
      <c r="A13699">
        <v>44549</v>
      </c>
      <c r="B13699" t="s">
        <v>14048</v>
      </c>
      <c r="C13699" s="398" t="s">
        <v>530</v>
      </c>
      <c r="F13699" s="398">
        <v>6533237.8700000001</v>
      </c>
      <c r="H13699" s="398" t="s">
        <v>10748</v>
      </c>
    </row>
    <row r="13700" spans="1:8">
      <c r="A13700">
        <v>41982</v>
      </c>
      <c r="B13700" t="s">
        <v>14049</v>
      </c>
      <c r="C13700" s="398" t="s">
        <v>530</v>
      </c>
      <c r="F13700" s="398">
        <v>1735735.7</v>
      </c>
      <c r="H13700" s="398" t="s">
        <v>10748</v>
      </c>
    </row>
    <row r="13701" spans="1:8">
      <c r="A13701">
        <v>39012</v>
      </c>
      <c r="B13701" t="s">
        <v>14050</v>
      </c>
      <c r="C13701" s="398" t="s">
        <v>530</v>
      </c>
      <c r="F13701" s="398">
        <v>1018468.47</v>
      </c>
      <c r="H13701" s="398" t="s">
        <v>10748</v>
      </c>
    </row>
    <row r="13702" spans="1:8">
      <c r="A13702">
        <v>40435</v>
      </c>
      <c r="B13702" t="s">
        <v>14051</v>
      </c>
      <c r="C13702" s="398" t="s">
        <v>530</v>
      </c>
      <c r="F13702" s="398">
        <v>1028429.53</v>
      </c>
      <c r="H13702" s="398" t="s">
        <v>10748</v>
      </c>
    </row>
    <row r="13703" spans="1:8">
      <c r="A13703">
        <v>45265</v>
      </c>
      <c r="B13703" t="s">
        <v>14052</v>
      </c>
      <c r="C13703" s="398" t="s">
        <v>11155</v>
      </c>
      <c r="D13703" s="398">
        <v>45.98</v>
      </c>
      <c r="F13703" s="398">
        <v>35.15</v>
      </c>
      <c r="H13703" s="398" t="s">
        <v>10748</v>
      </c>
    </row>
    <row r="13704" spans="1:8">
      <c r="A13704">
        <v>13617</v>
      </c>
      <c r="B13704" t="s">
        <v>14053</v>
      </c>
      <c r="C13704" s="398" t="s">
        <v>530</v>
      </c>
      <c r="D13704" s="398">
        <v>100976.03</v>
      </c>
      <c r="F13704" s="398">
        <v>100976.03</v>
      </c>
      <c r="H13704" s="398" t="s">
        <v>10748</v>
      </c>
    </row>
    <row r="13705" spans="1:8">
      <c r="A13705">
        <v>35274</v>
      </c>
      <c r="B13705" t="s">
        <v>14054</v>
      </c>
      <c r="C13705" s="398" t="s">
        <v>345</v>
      </c>
      <c r="D13705" s="398">
        <v>45.67</v>
      </c>
      <c r="F13705" s="398">
        <v>63.56</v>
      </c>
      <c r="H13705" s="398" t="s">
        <v>10748</v>
      </c>
    </row>
    <row r="13706" spans="1:8">
      <c r="A13706">
        <v>35275</v>
      </c>
      <c r="B13706" t="s">
        <v>14055</v>
      </c>
      <c r="C13706" s="398" t="s">
        <v>345</v>
      </c>
      <c r="D13706" s="398">
        <v>96.94</v>
      </c>
      <c r="F13706" s="398">
        <v>134.91</v>
      </c>
      <c r="H13706" s="398" t="s">
        <v>10748</v>
      </c>
    </row>
    <row r="13707" spans="1:8">
      <c r="A13707">
        <v>35276</v>
      </c>
      <c r="B13707" t="s">
        <v>14056</v>
      </c>
      <c r="C13707" s="398" t="s">
        <v>345</v>
      </c>
      <c r="D13707" s="398">
        <v>168.67</v>
      </c>
      <c r="F13707" s="398">
        <v>234.74</v>
      </c>
      <c r="H13707" s="398" t="s">
        <v>10748</v>
      </c>
    </row>
    <row r="13708" spans="1:8">
      <c r="A13708">
        <v>11091</v>
      </c>
      <c r="B13708" t="s">
        <v>14057</v>
      </c>
      <c r="C13708" s="398" t="s">
        <v>530</v>
      </c>
      <c r="D13708" s="398">
        <v>1.46</v>
      </c>
      <c r="F13708" s="398">
        <v>1.58</v>
      </c>
      <c r="H13708" s="398" t="s">
        <v>10748</v>
      </c>
    </row>
    <row r="13709" spans="1:8">
      <c r="A13709">
        <v>37586</v>
      </c>
      <c r="B13709" t="s">
        <v>14058</v>
      </c>
      <c r="C13709" s="398" t="s">
        <v>12812</v>
      </c>
      <c r="F13709" s="398">
        <v>48.76</v>
      </c>
      <c r="H13709" s="398" t="s">
        <v>10748</v>
      </c>
    </row>
    <row r="13710" spans="1:8">
      <c r="A13710">
        <v>37395</v>
      </c>
      <c r="B13710" t="s">
        <v>14059</v>
      </c>
      <c r="C13710" s="398" t="s">
        <v>12812</v>
      </c>
      <c r="F13710" s="398">
        <v>41.93</v>
      </c>
      <c r="H13710" s="398" t="s">
        <v>10748</v>
      </c>
    </row>
    <row r="13711" spans="1:8">
      <c r="A13711">
        <v>14147</v>
      </c>
      <c r="B13711" t="s">
        <v>14060</v>
      </c>
      <c r="C13711" s="398" t="s">
        <v>12812</v>
      </c>
      <c r="F13711" s="398">
        <v>55.62</v>
      </c>
      <c r="H13711" s="398" t="s">
        <v>10748</v>
      </c>
    </row>
    <row r="13712" spans="1:8">
      <c r="A13712">
        <v>37396</v>
      </c>
      <c r="B13712" t="s">
        <v>14061</v>
      </c>
      <c r="C13712" s="398" t="s">
        <v>12812</v>
      </c>
      <c r="F13712" s="398">
        <v>34.31</v>
      </c>
      <c r="H13712" s="398" t="s">
        <v>10748</v>
      </c>
    </row>
    <row r="13713" spans="1:8">
      <c r="A13713">
        <v>37397</v>
      </c>
      <c r="B13713" t="s">
        <v>14062</v>
      </c>
      <c r="C13713" s="398" t="s">
        <v>12812</v>
      </c>
      <c r="F13713" s="398">
        <v>35.94</v>
      </c>
      <c r="H13713" s="398" t="s">
        <v>10748</v>
      </c>
    </row>
    <row r="13714" spans="1:8">
      <c r="A13714">
        <v>43606</v>
      </c>
      <c r="B13714" t="s">
        <v>14063</v>
      </c>
      <c r="C13714" s="398" t="s">
        <v>530</v>
      </c>
      <c r="D13714" s="398">
        <v>11.61</v>
      </c>
      <c r="F13714" s="398">
        <v>8.58</v>
      </c>
      <c r="H13714" s="398" t="s">
        <v>10748</v>
      </c>
    </row>
    <row r="13715" spans="1:8">
      <c r="A13715">
        <v>444</v>
      </c>
      <c r="B13715" t="s">
        <v>14064</v>
      </c>
      <c r="C13715" s="398" t="s">
        <v>530</v>
      </c>
      <c r="D13715" s="398">
        <v>41.86</v>
      </c>
      <c r="F13715" s="398">
        <v>24</v>
      </c>
      <c r="H13715" s="398" t="s">
        <v>10748</v>
      </c>
    </row>
    <row r="13716" spans="1:8">
      <c r="A13716">
        <v>445</v>
      </c>
      <c r="B13716" t="s">
        <v>14065</v>
      </c>
      <c r="C13716" s="398" t="s">
        <v>530</v>
      </c>
      <c r="D13716" s="398">
        <v>57.3</v>
      </c>
      <c r="F13716" s="398">
        <v>32.85</v>
      </c>
      <c r="H13716" s="398" t="s">
        <v>10748</v>
      </c>
    </row>
    <row r="13717" spans="1:8">
      <c r="A13717">
        <v>4783</v>
      </c>
      <c r="B13717" t="s">
        <v>14066</v>
      </c>
      <c r="C13717" s="398" t="s">
        <v>2500</v>
      </c>
      <c r="D13717" s="398">
        <v>22.29</v>
      </c>
      <c r="F13717" s="398">
        <v>26.03</v>
      </c>
      <c r="H13717" s="398" t="s">
        <v>10748</v>
      </c>
    </row>
    <row r="13718" spans="1:8">
      <c r="A13718">
        <v>41079</v>
      </c>
      <c r="B13718" t="s">
        <v>14067</v>
      </c>
      <c r="C13718" s="398" t="s">
        <v>7551</v>
      </c>
      <c r="D13718" s="398">
        <v>4009.79</v>
      </c>
      <c r="F13718" s="398">
        <v>4560.57</v>
      </c>
      <c r="H13718" s="398" t="s">
        <v>10748</v>
      </c>
    </row>
    <row r="13719" spans="1:8">
      <c r="A13719">
        <v>12874</v>
      </c>
      <c r="B13719" t="s">
        <v>14068</v>
      </c>
      <c r="C13719" s="398" t="s">
        <v>2500</v>
      </c>
      <c r="D13719" s="398">
        <v>21.64</v>
      </c>
      <c r="F13719" s="398">
        <v>23.99</v>
      </c>
      <c r="H13719" s="398" t="s">
        <v>10748</v>
      </c>
    </row>
    <row r="13720" spans="1:8">
      <c r="A13720">
        <v>41082</v>
      </c>
      <c r="B13720" t="s">
        <v>14069</v>
      </c>
      <c r="C13720" s="398" t="s">
        <v>7551</v>
      </c>
      <c r="D13720" s="398">
        <v>3893.77</v>
      </c>
      <c r="F13720" s="398">
        <v>4205.78</v>
      </c>
      <c r="H13720" s="398" t="s">
        <v>10748</v>
      </c>
    </row>
    <row r="13721" spans="1:8">
      <c r="A13721">
        <v>4785</v>
      </c>
      <c r="B13721" t="s">
        <v>14070</v>
      </c>
      <c r="C13721" s="398" t="s">
        <v>2500</v>
      </c>
      <c r="D13721" s="398">
        <v>22.29</v>
      </c>
      <c r="F13721" s="398">
        <v>26.03</v>
      </c>
      <c r="H13721" s="398" t="s">
        <v>10748</v>
      </c>
    </row>
    <row r="13722" spans="1:8">
      <c r="A13722">
        <v>41081</v>
      </c>
      <c r="B13722" t="s">
        <v>14071</v>
      </c>
      <c r="C13722" s="398" t="s">
        <v>7551</v>
      </c>
      <c r="D13722" s="398">
        <v>4009.79</v>
      </c>
      <c r="F13722" s="398">
        <v>4560.57</v>
      </c>
      <c r="H13722" s="398" t="s">
        <v>10748</v>
      </c>
    </row>
    <row r="13723" spans="1:8">
      <c r="A13723">
        <v>4801</v>
      </c>
      <c r="B13723" t="s">
        <v>14072</v>
      </c>
      <c r="C13723" s="398" t="s">
        <v>527</v>
      </c>
      <c r="D13723" s="398">
        <v>91.37</v>
      </c>
      <c r="F13723" s="398">
        <v>84.05</v>
      </c>
      <c r="H13723" s="398" t="s">
        <v>10748</v>
      </c>
    </row>
    <row r="13724" spans="1:8">
      <c r="A13724">
        <v>4794</v>
      </c>
      <c r="B13724" t="s">
        <v>14073</v>
      </c>
      <c r="C13724" s="398" t="s">
        <v>527</v>
      </c>
      <c r="D13724" s="398">
        <v>416.13</v>
      </c>
      <c r="F13724" s="398">
        <v>382.82</v>
      </c>
      <c r="H13724" s="398" t="s">
        <v>10748</v>
      </c>
    </row>
    <row r="13725" spans="1:8">
      <c r="A13725">
        <v>4796</v>
      </c>
      <c r="B13725" t="s">
        <v>14074</v>
      </c>
      <c r="C13725" s="398" t="s">
        <v>527</v>
      </c>
      <c r="D13725" s="398">
        <v>252.75</v>
      </c>
      <c r="F13725" s="398">
        <v>232.52</v>
      </c>
      <c r="H13725" s="398" t="s">
        <v>10748</v>
      </c>
    </row>
    <row r="13726" spans="1:8">
      <c r="A13726">
        <v>4800</v>
      </c>
      <c r="B13726" t="s">
        <v>14075</v>
      </c>
      <c r="C13726" s="398" t="s">
        <v>527</v>
      </c>
      <c r="D13726" s="398">
        <v>69.510000000000005</v>
      </c>
      <c r="F13726" s="398">
        <v>63.94</v>
      </c>
      <c r="H13726" s="398" t="s">
        <v>10748</v>
      </c>
    </row>
    <row r="13727" spans="1:8">
      <c r="A13727">
        <v>4795</v>
      </c>
      <c r="B13727" t="s">
        <v>14076</v>
      </c>
      <c r="C13727" s="398" t="s">
        <v>527</v>
      </c>
      <c r="D13727" s="398">
        <v>405.08</v>
      </c>
      <c r="F13727" s="398">
        <v>372.66</v>
      </c>
      <c r="H13727" s="398" t="s">
        <v>10748</v>
      </c>
    </row>
    <row r="13728" spans="1:8">
      <c r="A13728">
        <v>1292</v>
      </c>
      <c r="B13728" t="s">
        <v>14077</v>
      </c>
      <c r="C13728" s="398" t="s">
        <v>527</v>
      </c>
      <c r="D13728" s="398">
        <v>59.81</v>
      </c>
      <c r="F13728" s="398">
        <v>39.299999999999997</v>
      </c>
      <c r="H13728" s="398" t="s">
        <v>10748</v>
      </c>
    </row>
    <row r="13729" spans="1:8">
      <c r="A13729">
        <v>1287</v>
      </c>
      <c r="B13729" t="s">
        <v>14078</v>
      </c>
      <c r="C13729" s="398" t="s">
        <v>527</v>
      </c>
      <c r="D13729" s="398">
        <v>47.88</v>
      </c>
      <c r="F13729" s="398">
        <v>31.47</v>
      </c>
      <c r="H13729" s="398" t="s">
        <v>10748</v>
      </c>
    </row>
    <row r="13730" spans="1:8">
      <c r="A13730">
        <v>4786</v>
      </c>
      <c r="B13730" t="s">
        <v>14079</v>
      </c>
      <c r="C13730" s="398" t="s">
        <v>527</v>
      </c>
      <c r="F13730" s="398">
        <v>118.5</v>
      </c>
      <c r="H13730" s="398" t="s">
        <v>10748</v>
      </c>
    </row>
    <row r="13731" spans="1:8">
      <c r="A13731">
        <v>10840</v>
      </c>
      <c r="B13731" t="s">
        <v>14080</v>
      </c>
      <c r="C13731" s="398" t="s">
        <v>527</v>
      </c>
      <c r="D13731" s="398">
        <v>418</v>
      </c>
      <c r="F13731" s="398">
        <v>445</v>
      </c>
      <c r="H13731" s="398" t="s">
        <v>10748</v>
      </c>
    </row>
    <row r="13732" spans="1:8">
      <c r="A13732">
        <v>10841</v>
      </c>
      <c r="B13732" t="s">
        <v>14081</v>
      </c>
      <c r="C13732" s="398" t="s">
        <v>527</v>
      </c>
      <c r="D13732" s="398">
        <v>315.47000000000003</v>
      </c>
      <c r="F13732" s="398">
        <v>335.84</v>
      </c>
      <c r="H13732" s="398" t="s">
        <v>10748</v>
      </c>
    </row>
    <row r="13733" spans="1:8">
      <c r="A13733">
        <v>44540</v>
      </c>
      <c r="B13733" t="s">
        <v>14082</v>
      </c>
      <c r="C13733" s="398" t="s">
        <v>527</v>
      </c>
      <c r="D13733" s="398">
        <v>403.1</v>
      </c>
      <c r="F13733" s="398">
        <v>429.14</v>
      </c>
      <c r="H13733" s="398" t="s">
        <v>10748</v>
      </c>
    </row>
    <row r="13734" spans="1:8">
      <c r="A13734">
        <v>10842</v>
      </c>
      <c r="B13734" t="s">
        <v>14083</v>
      </c>
      <c r="C13734" s="398" t="s">
        <v>527</v>
      </c>
      <c r="D13734" s="398">
        <v>455.68</v>
      </c>
      <c r="F13734" s="398">
        <v>485.11</v>
      </c>
      <c r="H13734" s="398" t="s">
        <v>10748</v>
      </c>
    </row>
    <row r="13735" spans="1:8">
      <c r="A13735">
        <v>45190</v>
      </c>
      <c r="B13735" t="s">
        <v>14084</v>
      </c>
      <c r="C13735" s="398" t="s">
        <v>527</v>
      </c>
      <c r="D13735" s="398">
        <v>98.75</v>
      </c>
      <c r="F13735" s="398">
        <v>64.900000000000006</v>
      </c>
      <c r="H13735" s="398" t="s">
        <v>10748</v>
      </c>
    </row>
    <row r="13736" spans="1:8">
      <c r="A13736">
        <v>45191</v>
      </c>
      <c r="B13736" t="s">
        <v>14085</v>
      </c>
      <c r="C13736" s="398" t="s">
        <v>527</v>
      </c>
      <c r="D13736" s="398">
        <v>167.53</v>
      </c>
      <c r="F13736" s="398">
        <v>110.1</v>
      </c>
      <c r="H13736" s="398" t="s">
        <v>10748</v>
      </c>
    </row>
    <row r="13737" spans="1:8">
      <c r="A13737">
        <v>38180</v>
      </c>
      <c r="B13737" t="s">
        <v>14086</v>
      </c>
      <c r="C13737" s="398" t="s">
        <v>527</v>
      </c>
      <c r="D13737" s="398">
        <v>203.5</v>
      </c>
      <c r="F13737" s="398">
        <v>187.21</v>
      </c>
      <c r="H13737" s="398" t="s">
        <v>10748</v>
      </c>
    </row>
    <row r="13738" spans="1:8">
      <c r="A13738">
        <v>40648</v>
      </c>
      <c r="B13738" t="s">
        <v>14087</v>
      </c>
      <c r="C13738" s="398" t="s">
        <v>527</v>
      </c>
      <c r="F13738" s="398">
        <v>227.52</v>
      </c>
      <c r="H13738" s="398" t="s">
        <v>10748</v>
      </c>
    </row>
    <row r="13739" spans="1:8">
      <c r="A13739">
        <v>40649</v>
      </c>
      <c r="B13739" t="s">
        <v>14088</v>
      </c>
      <c r="C13739" s="398" t="s">
        <v>527</v>
      </c>
      <c r="F13739" s="398">
        <v>132.53</v>
      </c>
      <c r="H13739" s="398" t="s">
        <v>10748</v>
      </c>
    </row>
    <row r="13740" spans="1:8">
      <c r="A13740">
        <v>40650</v>
      </c>
      <c r="B13740" t="s">
        <v>14089</v>
      </c>
      <c r="C13740" s="398" t="s">
        <v>527</v>
      </c>
      <c r="F13740" s="398">
        <v>170.64</v>
      </c>
      <c r="H13740" s="398" t="s">
        <v>10748</v>
      </c>
    </row>
    <row r="13741" spans="1:8">
      <c r="A13741">
        <v>40651</v>
      </c>
      <c r="B13741" t="s">
        <v>14090</v>
      </c>
      <c r="C13741" s="398" t="s">
        <v>527</v>
      </c>
      <c r="F13741" s="398">
        <v>314.73</v>
      </c>
      <c r="H13741" s="398" t="s">
        <v>10748</v>
      </c>
    </row>
    <row r="13742" spans="1:8">
      <c r="A13742">
        <v>40652</v>
      </c>
      <c r="B13742" t="s">
        <v>14091</v>
      </c>
      <c r="C13742" s="398" t="s">
        <v>527</v>
      </c>
      <c r="F13742" s="398">
        <v>168.74</v>
      </c>
      <c r="H13742" s="398" t="s">
        <v>10748</v>
      </c>
    </row>
    <row r="13743" spans="1:8">
      <c r="A13743">
        <v>40647</v>
      </c>
      <c r="B13743" t="s">
        <v>14092</v>
      </c>
      <c r="C13743" s="398" t="s">
        <v>527</v>
      </c>
      <c r="F13743" s="398">
        <v>185.8</v>
      </c>
      <c r="H13743" s="398" t="s">
        <v>10748</v>
      </c>
    </row>
    <row r="13744" spans="1:8">
      <c r="A13744">
        <v>40653</v>
      </c>
      <c r="B13744" t="s">
        <v>14093</v>
      </c>
      <c r="C13744" s="398" t="s">
        <v>527</v>
      </c>
      <c r="F13744" s="398">
        <v>142.19999999999999</v>
      </c>
      <c r="H13744" s="398" t="s">
        <v>10748</v>
      </c>
    </row>
    <row r="13745" spans="1:8">
      <c r="A13745">
        <v>38135</v>
      </c>
      <c r="B13745" t="s">
        <v>14094</v>
      </c>
      <c r="C13745" s="398" t="s">
        <v>527</v>
      </c>
      <c r="D13745" s="398">
        <v>136.49</v>
      </c>
      <c r="F13745" s="398">
        <v>113.46</v>
      </c>
      <c r="H13745" s="398" t="s">
        <v>10748</v>
      </c>
    </row>
    <row r="13746" spans="1:8">
      <c r="A13746">
        <v>36178</v>
      </c>
      <c r="B13746" t="s">
        <v>14095</v>
      </c>
      <c r="C13746" s="398" t="s">
        <v>530</v>
      </c>
      <c r="D13746" s="398">
        <v>22.83</v>
      </c>
      <c r="F13746" s="398">
        <v>18.97</v>
      </c>
      <c r="H13746" s="398" t="s">
        <v>10748</v>
      </c>
    </row>
    <row r="13747" spans="1:8">
      <c r="A13747">
        <v>38181</v>
      </c>
      <c r="B13747" t="s">
        <v>14096</v>
      </c>
      <c r="C13747" s="398" t="s">
        <v>527</v>
      </c>
      <c r="D13747" s="398">
        <v>277.8</v>
      </c>
      <c r="F13747" s="398">
        <v>255.57</v>
      </c>
      <c r="H13747" s="398" t="s">
        <v>10748</v>
      </c>
    </row>
    <row r="13748" spans="1:8">
      <c r="A13748">
        <v>38182</v>
      </c>
      <c r="B13748" t="s">
        <v>14097</v>
      </c>
      <c r="C13748" s="398" t="s">
        <v>527</v>
      </c>
      <c r="D13748" s="398">
        <v>264.62</v>
      </c>
      <c r="F13748" s="398">
        <v>243.44</v>
      </c>
      <c r="H13748" s="398" t="s">
        <v>10748</v>
      </c>
    </row>
    <row r="13749" spans="1:8">
      <c r="A13749">
        <v>38186</v>
      </c>
      <c r="B13749" t="s">
        <v>14098</v>
      </c>
      <c r="C13749" s="398" t="s">
        <v>527</v>
      </c>
      <c r="D13749" s="398">
        <v>687.83</v>
      </c>
      <c r="F13749" s="398">
        <v>632.78</v>
      </c>
      <c r="H13749" s="398" t="s">
        <v>10748</v>
      </c>
    </row>
    <row r="13750" spans="1:8">
      <c r="A13750">
        <v>38185</v>
      </c>
      <c r="B13750" t="s">
        <v>14099</v>
      </c>
      <c r="C13750" s="398" t="s">
        <v>527</v>
      </c>
      <c r="D13750" s="398">
        <v>612.41</v>
      </c>
      <c r="F13750" s="398">
        <v>563.4</v>
      </c>
      <c r="H13750" s="398" t="s">
        <v>10748</v>
      </c>
    </row>
    <row r="13751" spans="1:8">
      <c r="A13751">
        <v>40654</v>
      </c>
      <c r="B13751" t="s">
        <v>14100</v>
      </c>
      <c r="C13751" s="398" t="s">
        <v>527</v>
      </c>
      <c r="F13751" s="398">
        <v>220.88</v>
      </c>
      <c r="H13751" s="398" t="s">
        <v>10748</v>
      </c>
    </row>
    <row r="13752" spans="1:8">
      <c r="A13752">
        <v>44541</v>
      </c>
      <c r="B13752" t="s">
        <v>14101</v>
      </c>
      <c r="C13752" s="398" t="s">
        <v>527</v>
      </c>
      <c r="D13752" s="398">
        <v>332.99</v>
      </c>
      <c r="F13752" s="398">
        <v>354.5</v>
      </c>
      <c r="H13752" s="398" t="s">
        <v>10748</v>
      </c>
    </row>
    <row r="13753" spans="1:8">
      <c r="A13753">
        <v>4822</v>
      </c>
      <c r="B13753" t="s">
        <v>14102</v>
      </c>
      <c r="C13753" s="398" t="s">
        <v>527</v>
      </c>
      <c r="D13753" s="398">
        <v>428.07</v>
      </c>
      <c r="F13753" s="398">
        <v>551.79999999999995</v>
      </c>
      <c r="H13753" s="398" t="s">
        <v>10748</v>
      </c>
    </row>
    <row r="13754" spans="1:8">
      <c r="A13754">
        <v>4818</v>
      </c>
      <c r="B13754" t="s">
        <v>14103</v>
      </c>
      <c r="C13754" s="398" t="s">
        <v>527</v>
      </c>
      <c r="D13754" s="398">
        <v>440</v>
      </c>
      <c r="F13754" s="398">
        <v>567.16999999999996</v>
      </c>
      <c r="H13754" s="398" t="s">
        <v>10748</v>
      </c>
    </row>
    <row r="13755" spans="1:8">
      <c r="A13755">
        <v>39567</v>
      </c>
      <c r="B13755" t="s">
        <v>14104</v>
      </c>
      <c r="C13755" s="398" t="s">
        <v>527</v>
      </c>
      <c r="D13755" s="398">
        <v>64.39</v>
      </c>
      <c r="F13755" s="398">
        <v>40.950000000000003</v>
      </c>
      <c r="H13755" s="398" t="s">
        <v>10748</v>
      </c>
    </row>
    <row r="13756" spans="1:8">
      <c r="A13756">
        <v>39566</v>
      </c>
      <c r="B13756" t="s">
        <v>14105</v>
      </c>
      <c r="C13756" s="398" t="s">
        <v>527</v>
      </c>
      <c r="D13756" s="398">
        <v>68.16</v>
      </c>
      <c r="F13756" s="398">
        <v>43.34</v>
      </c>
      <c r="H13756" s="398" t="s">
        <v>10748</v>
      </c>
    </row>
    <row r="13757" spans="1:8">
      <c r="A13757">
        <v>39416</v>
      </c>
      <c r="B13757" t="s">
        <v>14106</v>
      </c>
      <c r="C13757" s="398" t="s">
        <v>527</v>
      </c>
      <c r="D13757" s="398">
        <v>41.54</v>
      </c>
      <c r="F13757" s="398">
        <v>26.41</v>
      </c>
      <c r="H13757" s="398" t="s">
        <v>10748</v>
      </c>
    </row>
    <row r="13758" spans="1:8">
      <c r="A13758">
        <v>39417</v>
      </c>
      <c r="B13758" t="s">
        <v>14107</v>
      </c>
      <c r="C13758" s="398" t="s">
        <v>527</v>
      </c>
      <c r="D13758" s="398">
        <v>40.520000000000003</v>
      </c>
      <c r="F13758" s="398">
        <v>25.76</v>
      </c>
      <c r="H13758" s="398" t="s">
        <v>10748</v>
      </c>
    </row>
    <row r="13759" spans="1:8">
      <c r="A13759">
        <v>43742</v>
      </c>
      <c r="B13759" t="s">
        <v>14108</v>
      </c>
      <c r="C13759" s="398" t="s">
        <v>527</v>
      </c>
      <c r="D13759" s="398">
        <v>43.7</v>
      </c>
      <c r="F13759" s="398">
        <v>27.79</v>
      </c>
      <c r="H13759" s="398" t="s">
        <v>10748</v>
      </c>
    </row>
    <row r="13760" spans="1:8">
      <c r="A13760">
        <v>39414</v>
      </c>
      <c r="B13760" t="s">
        <v>14109</v>
      </c>
      <c r="C13760" s="398" t="s">
        <v>527</v>
      </c>
      <c r="D13760" s="398">
        <v>39.340000000000003</v>
      </c>
      <c r="F13760" s="398">
        <v>25.02</v>
      </c>
      <c r="H13760" s="398" t="s">
        <v>10748</v>
      </c>
    </row>
    <row r="13761" spans="1:8">
      <c r="A13761">
        <v>39415</v>
      </c>
      <c r="B13761" t="s">
        <v>14110</v>
      </c>
      <c r="C13761" s="398" t="s">
        <v>527</v>
      </c>
      <c r="D13761" s="398">
        <v>33.909999999999997</v>
      </c>
      <c r="F13761" s="398">
        <v>21.56</v>
      </c>
      <c r="H13761" s="398" t="s">
        <v>10748</v>
      </c>
    </row>
    <row r="13762" spans="1:8">
      <c r="A13762">
        <v>43740</v>
      </c>
      <c r="B13762" t="s">
        <v>14111</v>
      </c>
      <c r="C13762" s="398" t="s">
        <v>527</v>
      </c>
      <c r="D13762" s="398">
        <v>41.41</v>
      </c>
      <c r="F13762" s="398">
        <v>26.33</v>
      </c>
      <c r="H13762" s="398" t="s">
        <v>10748</v>
      </c>
    </row>
    <row r="13763" spans="1:8">
      <c r="A13763">
        <v>39412</v>
      </c>
      <c r="B13763" t="s">
        <v>14112</v>
      </c>
      <c r="C13763" s="398" t="s">
        <v>527</v>
      </c>
      <c r="D13763" s="398">
        <v>28.4</v>
      </c>
      <c r="F13763" s="398">
        <v>18.059999999999999</v>
      </c>
      <c r="H13763" s="398" t="s">
        <v>10748</v>
      </c>
    </row>
    <row r="13764" spans="1:8">
      <c r="A13764">
        <v>39413</v>
      </c>
      <c r="B13764" t="s">
        <v>14113</v>
      </c>
      <c r="C13764" s="398" t="s">
        <v>527</v>
      </c>
      <c r="D13764" s="398">
        <v>30.71</v>
      </c>
      <c r="F13764" s="398">
        <v>19.53</v>
      </c>
      <c r="H13764" s="398" t="s">
        <v>10748</v>
      </c>
    </row>
    <row r="13765" spans="1:8">
      <c r="A13765">
        <v>43741</v>
      </c>
      <c r="B13765" t="s">
        <v>14114</v>
      </c>
      <c r="C13765" s="398" t="s">
        <v>527</v>
      </c>
      <c r="D13765" s="398">
        <v>32.74</v>
      </c>
      <c r="F13765" s="398">
        <v>20.82</v>
      </c>
      <c r="H13765" s="398" t="s">
        <v>10748</v>
      </c>
    </row>
    <row r="13766" spans="1:8">
      <c r="A13766">
        <v>11062</v>
      </c>
      <c r="B13766" t="s">
        <v>14115</v>
      </c>
      <c r="C13766" s="398" t="s">
        <v>527</v>
      </c>
      <c r="D13766" s="398">
        <v>55.15</v>
      </c>
      <c r="F13766" s="398">
        <v>45.93</v>
      </c>
      <c r="H13766" s="398" t="s">
        <v>10748</v>
      </c>
    </row>
    <row r="13767" spans="1:8">
      <c r="A13767">
        <v>11063</v>
      </c>
      <c r="B13767" t="s">
        <v>14116</v>
      </c>
      <c r="C13767" s="398" t="s">
        <v>527</v>
      </c>
      <c r="D13767" s="398">
        <v>33.75</v>
      </c>
      <c r="F13767" s="398">
        <v>28.11</v>
      </c>
      <c r="H13767" s="398" t="s">
        <v>10748</v>
      </c>
    </row>
    <row r="13768" spans="1:8">
      <c r="A13768">
        <v>13521</v>
      </c>
      <c r="B13768" t="s">
        <v>14117</v>
      </c>
      <c r="C13768" s="398" t="s">
        <v>530</v>
      </c>
      <c r="F13768" s="398">
        <v>142.56</v>
      </c>
      <c r="H13768" s="398" t="s">
        <v>10748</v>
      </c>
    </row>
    <row r="13769" spans="1:8">
      <c r="A13769">
        <v>10851</v>
      </c>
      <c r="B13769" t="s">
        <v>14118</v>
      </c>
      <c r="C13769" s="398" t="s">
        <v>530</v>
      </c>
      <c r="F13769" s="398">
        <v>64.39</v>
      </c>
      <c r="H13769" s="398" t="s">
        <v>10748</v>
      </c>
    </row>
    <row r="13770" spans="1:8">
      <c r="A13770">
        <v>39515</v>
      </c>
      <c r="B13770" t="s">
        <v>14119</v>
      </c>
      <c r="C13770" s="398" t="s">
        <v>530</v>
      </c>
      <c r="F13770" s="398">
        <v>58.51</v>
      </c>
      <c r="H13770" s="398" t="s">
        <v>10748</v>
      </c>
    </row>
    <row r="13771" spans="1:8">
      <c r="A13771">
        <v>39516</v>
      </c>
      <c r="B13771" t="s">
        <v>14120</v>
      </c>
      <c r="C13771" s="398" t="s">
        <v>530</v>
      </c>
      <c r="F13771" s="398">
        <v>49.33</v>
      </c>
      <c r="H13771" s="398" t="s">
        <v>10748</v>
      </c>
    </row>
    <row r="13772" spans="1:8">
      <c r="A13772">
        <v>39514</v>
      </c>
      <c r="B13772" t="s">
        <v>14121</v>
      </c>
      <c r="C13772" s="398" t="s">
        <v>530</v>
      </c>
      <c r="F13772" s="398">
        <v>30.69</v>
      </c>
      <c r="H13772" s="398" t="s">
        <v>10748</v>
      </c>
    </row>
    <row r="13773" spans="1:8">
      <c r="A13773">
        <v>4812</v>
      </c>
      <c r="B13773" t="s">
        <v>14122</v>
      </c>
      <c r="C13773" s="398" t="s">
        <v>527</v>
      </c>
      <c r="D13773" s="398">
        <v>17.04</v>
      </c>
      <c r="F13773" s="398">
        <v>10.83</v>
      </c>
      <c r="H13773" s="398" t="s">
        <v>10748</v>
      </c>
    </row>
    <row r="13774" spans="1:8">
      <c r="A13774">
        <v>10849</v>
      </c>
      <c r="B13774" t="s">
        <v>14123</v>
      </c>
      <c r="C13774" s="398" t="s">
        <v>530</v>
      </c>
      <c r="F13774" s="398">
        <v>2073.62</v>
      </c>
      <c r="H13774" s="398" t="s">
        <v>10748</v>
      </c>
    </row>
    <row r="13775" spans="1:8">
      <c r="A13775">
        <v>10848</v>
      </c>
      <c r="B13775" t="s">
        <v>14124</v>
      </c>
      <c r="C13775" s="398" t="s">
        <v>530</v>
      </c>
      <c r="F13775" s="398">
        <v>1302.49</v>
      </c>
      <c r="H13775" s="398" t="s">
        <v>10748</v>
      </c>
    </row>
    <row r="13776" spans="1:8">
      <c r="A13776">
        <v>4813</v>
      </c>
      <c r="B13776" t="s">
        <v>14125</v>
      </c>
      <c r="C13776" s="398" t="s">
        <v>527</v>
      </c>
      <c r="F13776" s="398">
        <v>432</v>
      </c>
      <c r="H13776" s="398" t="s">
        <v>10748</v>
      </c>
    </row>
    <row r="13777" spans="1:8">
      <c r="A13777">
        <v>37560</v>
      </c>
      <c r="B13777" t="s">
        <v>14126</v>
      </c>
      <c r="C13777" s="398" t="s">
        <v>530</v>
      </c>
      <c r="D13777" s="398">
        <v>20.94</v>
      </c>
      <c r="F13777" s="398">
        <v>54.71</v>
      </c>
      <c r="H13777" s="398" t="s">
        <v>10748</v>
      </c>
    </row>
    <row r="13778" spans="1:8">
      <c r="A13778">
        <v>37557</v>
      </c>
      <c r="B13778" t="s">
        <v>14127</v>
      </c>
      <c r="C13778" s="398" t="s">
        <v>530</v>
      </c>
      <c r="D13778" s="398">
        <v>6.36</v>
      </c>
      <c r="F13778" s="398">
        <v>16.61</v>
      </c>
      <c r="H13778" s="398" t="s">
        <v>10748</v>
      </c>
    </row>
    <row r="13779" spans="1:8">
      <c r="A13779">
        <v>37556</v>
      </c>
      <c r="B13779" t="s">
        <v>14128</v>
      </c>
      <c r="C13779" s="398" t="s">
        <v>530</v>
      </c>
      <c r="D13779" s="398">
        <v>12.3</v>
      </c>
      <c r="F13779" s="398">
        <v>32.14</v>
      </c>
      <c r="H13779" s="398" t="s">
        <v>10748</v>
      </c>
    </row>
    <row r="13780" spans="1:8">
      <c r="A13780">
        <v>37559</v>
      </c>
      <c r="B13780" t="s">
        <v>14129</v>
      </c>
      <c r="C13780" s="398" t="s">
        <v>530</v>
      </c>
      <c r="D13780" s="398">
        <v>15.09</v>
      </c>
      <c r="F13780" s="398">
        <v>39.43</v>
      </c>
      <c r="H13780" s="398" t="s">
        <v>10748</v>
      </c>
    </row>
    <row r="13781" spans="1:8">
      <c r="A13781">
        <v>37539</v>
      </c>
      <c r="B13781" t="s">
        <v>14130</v>
      </c>
      <c r="C13781" s="398" t="s">
        <v>530</v>
      </c>
      <c r="D13781" s="398">
        <v>10.64</v>
      </c>
      <c r="F13781" s="398">
        <v>27.79</v>
      </c>
      <c r="H13781" s="398" t="s">
        <v>10748</v>
      </c>
    </row>
    <row r="13782" spans="1:8">
      <c r="A13782">
        <v>37558</v>
      </c>
      <c r="B13782" t="s">
        <v>14131</v>
      </c>
      <c r="C13782" s="398" t="s">
        <v>530</v>
      </c>
      <c r="D13782" s="398">
        <v>19.829999999999998</v>
      </c>
      <c r="F13782" s="398">
        <v>51.81</v>
      </c>
      <c r="H13782" s="398" t="s">
        <v>10748</v>
      </c>
    </row>
    <row r="13783" spans="1:8">
      <c r="A13783">
        <v>34723</v>
      </c>
      <c r="B13783" t="s">
        <v>14132</v>
      </c>
      <c r="C13783" s="398" t="s">
        <v>527</v>
      </c>
      <c r="F13783" s="398">
        <v>997.92</v>
      </c>
      <c r="H13783" s="398" t="s">
        <v>10748</v>
      </c>
    </row>
    <row r="13784" spans="1:8">
      <c r="A13784">
        <v>34721</v>
      </c>
      <c r="B13784" t="s">
        <v>14133</v>
      </c>
      <c r="C13784" s="398" t="s">
        <v>527</v>
      </c>
      <c r="F13784" s="398">
        <v>1244.17</v>
      </c>
      <c r="H13784" s="398" t="s">
        <v>10748</v>
      </c>
    </row>
    <row r="13785" spans="1:8">
      <c r="A13785">
        <v>4309</v>
      </c>
      <c r="B13785" t="s">
        <v>14134</v>
      </c>
      <c r="C13785" s="398" t="s">
        <v>530</v>
      </c>
      <c r="D13785" s="398">
        <v>6.57</v>
      </c>
      <c r="F13785" s="398">
        <v>7.11</v>
      </c>
      <c r="H13785" s="398" t="s">
        <v>10748</v>
      </c>
    </row>
    <row r="13786" spans="1:8">
      <c r="A13786">
        <v>4307</v>
      </c>
      <c r="B13786" t="s">
        <v>14135</v>
      </c>
      <c r="C13786" s="398" t="s">
        <v>530</v>
      </c>
      <c r="D13786" s="398">
        <v>11.23</v>
      </c>
      <c r="F13786" s="398">
        <v>12.17</v>
      </c>
      <c r="H13786" s="398" t="s">
        <v>10748</v>
      </c>
    </row>
    <row r="13787" spans="1:8">
      <c r="A13787">
        <v>10850</v>
      </c>
      <c r="B13787" t="s">
        <v>14136</v>
      </c>
      <c r="C13787" s="398" t="s">
        <v>530</v>
      </c>
      <c r="F13787" s="398">
        <v>64.8</v>
      </c>
      <c r="H13787" s="398" t="s">
        <v>10748</v>
      </c>
    </row>
    <row r="13788" spans="1:8">
      <c r="A13788">
        <v>42438</v>
      </c>
      <c r="B13788" t="s">
        <v>14137</v>
      </c>
      <c r="C13788" s="398" t="s">
        <v>530</v>
      </c>
      <c r="F13788" s="398">
        <v>2090.75</v>
      </c>
      <c r="H13788" s="398" t="s">
        <v>10748</v>
      </c>
    </row>
    <row r="13789" spans="1:8">
      <c r="A13789">
        <v>4792</v>
      </c>
      <c r="B13789" t="s">
        <v>14138</v>
      </c>
      <c r="C13789" s="398" t="s">
        <v>527</v>
      </c>
      <c r="D13789" s="398">
        <v>195.35</v>
      </c>
      <c r="F13789" s="398">
        <v>179.71</v>
      </c>
      <c r="H13789" s="398" t="s">
        <v>10748</v>
      </c>
    </row>
    <row r="13790" spans="1:8">
      <c r="A13790">
        <v>4790</v>
      </c>
      <c r="B13790" t="s">
        <v>14139</v>
      </c>
      <c r="C13790" s="398" t="s">
        <v>527</v>
      </c>
      <c r="D13790" s="398">
        <v>117.45</v>
      </c>
      <c r="F13790" s="398">
        <v>108.05</v>
      </c>
      <c r="H13790" s="398" t="s">
        <v>10748</v>
      </c>
    </row>
    <row r="13791" spans="1:8">
      <c r="A13791">
        <v>40671</v>
      </c>
      <c r="B13791" t="s">
        <v>14140</v>
      </c>
      <c r="C13791" s="398" t="s">
        <v>527</v>
      </c>
      <c r="D13791" s="398">
        <v>142.28</v>
      </c>
      <c r="F13791" s="398">
        <v>118.28</v>
      </c>
      <c r="H13791" s="398" t="s">
        <v>10748</v>
      </c>
    </row>
    <row r="13792" spans="1:8">
      <c r="A13792">
        <v>7552</v>
      </c>
      <c r="B13792" t="s">
        <v>14141</v>
      </c>
      <c r="C13792" s="398" t="s">
        <v>530</v>
      </c>
      <c r="D13792" s="398">
        <v>25.9</v>
      </c>
      <c r="F13792" s="398">
        <v>23.8</v>
      </c>
      <c r="H13792" s="398" t="s">
        <v>10748</v>
      </c>
    </row>
    <row r="13793" spans="1:8">
      <c r="A13793">
        <v>4893</v>
      </c>
      <c r="B13793" t="s">
        <v>14142</v>
      </c>
      <c r="C13793" s="398" t="s">
        <v>530</v>
      </c>
      <c r="D13793" s="398">
        <v>11.44</v>
      </c>
      <c r="F13793" s="398">
        <v>14.7</v>
      </c>
      <c r="H13793" s="398" t="s">
        <v>10748</v>
      </c>
    </row>
    <row r="13794" spans="1:8">
      <c r="A13794">
        <v>4894</v>
      </c>
      <c r="B13794" t="s">
        <v>14143</v>
      </c>
      <c r="C13794" s="398" t="s">
        <v>530</v>
      </c>
      <c r="D13794" s="398">
        <v>9.81</v>
      </c>
      <c r="F13794" s="398">
        <v>12.61</v>
      </c>
      <c r="H13794" s="398" t="s">
        <v>10748</v>
      </c>
    </row>
    <row r="13795" spans="1:8">
      <c r="A13795">
        <v>4890</v>
      </c>
      <c r="B13795" t="s">
        <v>14144</v>
      </c>
      <c r="C13795" s="398" t="s">
        <v>530</v>
      </c>
      <c r="D13795" s="398">
        <v>6.28</v>
      </c>
      <c r="F13795" s="398">
        <v>8.07</v>
      </c>
      <c r="H13795" s="398" t="s">
        <v>10748</v>
      </c>
    </row>
    <row r="13796" spans="1:8">
      <c r="A13796">
        <v>4888</v>
      </c>
      <c r="B13796" t="s">
        <v>14145</v>
      </c>
      <c r="C13796" s="398" t="s">
        <v>530</v>
      </c>
      <c r="D13796" s="398">
        <v>3.34</v>
      </c>
      <c r="F13796" s="398">
        <v>4.29</v>
      </c>
      <c r="H13796" s="398" t="s">
        <v>10748</v>
      </c>
    </row>
    <row r="13797" spans="1:8">
      <c r="A13797">
        <v>12411</v>
      </c>
      <c r="B13797" t="s">
        <v>14146</v>
      </c>
      <c r="C13797" s="398" t="s">
        <v>530</v>
      </c>
      <c r="D13797" s="398">
        <v>33.83</v>
      </c>
      <c r="F13797" s="398">
        <v>43.46</v>
      </c>
      <c r="H13797" s="398" t="s">
        <v>10748</v>
      </c>
    </row>
    <row r="13798" spans="1:8">
      <c r="A13798">
        <v>4891</v>
      </c>
      <c r="B13798" t="s">
        <v>14147</v>
      </c>
      <c r="C13798" s="398" t="s">
        <v>530</v>
      </c>
      <c r="D13798" s="398">
        <v>16.91</v>
      </c>
      <c r="F13798" s="398">
        <v>21.73</v>
      </c>
      <c r="H13798" s="398" t="s">
        <v>10748</v>
      </c>
    </row>
    <row r="13799" spans="1:8">
      <c r="A13799">
        <v>4892</v>
      </c>
      <c r="B13799" t="s">
        <v>14148</v>
      </c>
      <c r="C13799" s="398" t="s">
        <v>530</v>
      </c>
      <c r="D13799" s="398">
        <v>47.37</v>
      </c>
      <c r="F13799" s="398">
        <v>60.85</v>
      </c>
      <c r="H13799" s="398" t="s">
        <v>10748</v>
      </c>
    </row>
    <row r="13800" spans="1:8">
      <c r="A13800">
        <v>4889</v>
      </c>
      <c r="B13800" t="s">
        <v>14149</v>
      </c>
      <c r="C13800" s="398" t="s">
        <v>530</v>
      </c>
      <c r="D13800" s="398">
        <v>4.5199999999999996</v>
      </c>
      <c r="F13800" s="398">
        <v>5.81</v>
      </c>
      <c r="H13800" s="398" t="s">
        <v>10748</v>
      </c>
    </row>
    <row r="13801" spans="1:8">
      <c r="A13801">
        <v>12412</v>
      </c>
      <c r="B13801" t="s">
        <v>14150</v>
      </c>
      <c r="C13801" s="398" t="s">
        <v>530</v>
      </c>
      <c r="D13801" s="398">
        <v>88.04</v>
      </c>
      <c r="F13801" s="398">
        <v>113.09</v>
      </c>
      <c r="H13801" s="398" t="s">
        <v>10748</v>
      </c>
    </row>
    <row r="13802" spans="1:8">
      <c r="A13802">
        <v>4907</v>
      </c>
      <c r="B13802" t="s">
        <v>14151</v>
      </c>
      <c r="C13802" s="398" t="s">
        <v>530</v>
      </c>
      <c r="D13802" s="398">
        <v>23.62</v>
      </c>
      <c r="F13802" s="398">
        <v>25.62</v>
      </c>
      <c r="H13802" s="398" t="s">
        <v>10748</v>
      </c>
    </row>
    <row r="13803" spans="1:8">
      <c r="A13803">
        <v>4902</v>
      </c>
      <c r="B13803" t="s">
        <v>14152</v>
      </c>
      <c r="C13803" s="398" t="s">
        <v>530</v>
      </c>
      <c r="D13803" s="398">
        <v>61.26</v>
      </c>
      <c r="F13803" s="398">
        <v>66.45</v>
      </c>
      <c r="H13803" s="398" t="s">
        <v>10748</v>
      </c>
    </row>
    <row r="13804" spans="1:8">
      <c r="A13804">
        <v>4741</v>
      </c>
      <c r="B13804" t="s">
        <v>14153</v>
      </c>
      <c r="C13804" s="398" t="s">
        <v>615</v>
      </c>
      <c r="D13804" s="398">
        <v>166.79</v>
      </c>
      <c r="F13804" s="398">
        <v>82.27</v>
      </c>
      <c r="H13804" s="398" t="s">
        <v>10748</v>
      </c>
    </row>
    <row r="13805" spans="1:8">
      <c r="A13805">
        <v>4752</v>
      </c>
      <c r="B13805" t="s">
        <v>14154</v>
      </c>
      <c r="C13805" s="398" t="s">
        <v>2500</v>
      </c>
      <c r="D13805" s="398">
        <v>18.41</v>
      </c>
      <c r="F13805" s="398">
        <v>26.48</v>
      </c>
      <c r="H13805" s="398" t="s">
        <v>10748</v>
      </c>
    </row>
    <row r="13806" spans="1:8">
      <c r="A13806">
        <v>41091</v>
      </c>
      <c r="B13806" t="s">
        <v>14155</v>
      </c>
      <c r="C13806" s="398" t="s">
        <v>7551</v>
      </c>
      <c r="D13806" s="398">
        <v>3314.2</v>
      </c>
      <c r="F13806" s="398">
        <v>4641.22</v>
      </c>
      <c r="H13806" s="398" t="s">
        <v>10748</v>
      </c>
    </row>
    <row r="13807" spans="1:8">
      <c r="A13807">
        <v>13954</v>
      </c>
      <c r="B13807" t="s">
        <v>14156</v>
      </c>
      <c r="C13807" s="398" t="s">
        <v>530</v>
      </c>
      <c r="F13807" s="398">
        <v>9029.3799999999992</v>
      </c>
      <c r="H13807" s="398" t="s">
        <v>10748</v>
      </c>
    </row>
    <row r="13808" spans="1:8">
      <c r="A13808">
        <v>3411</v>
      </c>
      <c r="B13808" t="s">
        <v>14157</v>
      </c>
      <c r="C13808" s="398" t="s">
        <v>298</v>
      </c>
      <c r="F13808" s="398">
        <v>57.18</v>
      </c>
      <c r="H13808" s="398" t="s">
        <v>10748</v>
      </c>
    </row>
    <row r="13809" spans="1:8">
      <c r="A13809">
        <v>39995</v>
      </c>
      <c r="B13809" t="s">
        <v>14158</v>
      </c>
      <c r="C13809" s="398" t="s">
        <v>615</v>
      </c>
      <c r="F13809" s="398">
        <v>439.92</v>
      </c>
      <c r="H13809" s="398" t="s">
        <v>10748</v>
      </c>
    </row>
    <row r="13810" spans="1:8">
      <c r="A13810">
        <v>11615</v>
      </c>
      <c r="B13810" t="s">
        <v>14159</v>
      </c>
      <c r="C13810" s="398" t="s">
        <v>527</v>
      </c>
      <c r="F13810" s="398">
        <v>3.73</v>
      </c>
      <c r="H13810" s="398" t="s">
        <v>10748</v>
      </c>
    </row>
    <row r="13811" spans="1:8">
      <c r="A13811">
        <v>3408</v>
      </c>
      <c r="B13811" t="s">
        <v>14160</v>
      </c>
      <c r="C13811" s="398" t="s">
        <v>527</v>
      </c>
      <c r="F13811" s="398">
        <v>9.91</v>
      </c>
      <c r="H13811" s="398" t="s">
        <v>10748</v>
      </c>
    </row>
    <row r="13812" spans="1:8">
      <c r="A13812">
        <v>3409</v>
      </c>
      <c r="B13812" t="s">
        <v>14161</v>
      </c>
      <c r="C13812" s="398" t="s">
        <v>527</v>
      </c>
      <c r="F13812" s="398">
        <v>24.77</v>
      </c>
      <c r="H13812" s="398" t="s">
        <v>10748</v>
      </c>
    </row>
    <row r="13813" spans="1:8">
      <c r="A13813">
        <v>11427</v>
      </c>
      <c r="B13813" t="s">
        <v>14162</v>
      </c>
      <c r="C13813" s="398" t="s">
        <v>298</v>
      </c>
      <c r="F13813" s="398">
        <v>109.19</v>
      </c>
      <c r="H13813" s="398" t="s">
        <v>10748</v>
      </c>
    </row>
    <row r="13814" spans="1:8">
      <c r="A13814">
        <v>4491</v>
      </c>
      <c r="B13814" t="s">
        <v>14163</v>
      </c>
      <c r="C13814" s="398" t="s">
        <v>345</v>
      </c>
      <c r="D13814" s="398">
        <v>11.69</v>
      </c>
      <c r="F13814" s="398">
        <v>8.25</v>
      </c>
      <c r="H13814" s="398" t="s">
        <v>10748</v>
      </c>
    </row>
    <row r="13815" spans="1:8">
      <c r="A13815">
        <v>2745</v>
      </c>
      <c r="B13815" t="s">
        <v>14164</v>
      </c>
      <c r="C13815" s="398" t="s">
        <v>345</v>
      </c>
      <c r="D13815" s="398">
        <v>4.32</v>
      </c>
      <c r="F13815" s="398">
        <v>4.22</v>
      </c>
      <c r="H13815" s="398" t="s">
        <v>10748</v>
      </c>
    </row>
    <row r="13816" spans="1:8">
      <c r="A13816">
        <v>14439</v>
      </c>
      <c r="B13816" t="s">
        <v>14165</v>
      </c>
      <c r="C13816" s="398" t="s">
        <v>345</v>
      </c>
      <c r="D13816" s="398">
        <v>5.36</v>
      </c>
      <c r="F13816" s="398">
        <v>5.24</v>
      </c>
      <c r="H13816" s="398" t="s">
        <v>10748</v>
      </c>
    </row>
    <row r="13817" spans="1:8">
      <c r="A13817">
        <v>45238</v>
      </c>
      <c r="B13817" t="s">
        <v>14166</v>
      </c>
      <c r="C13817" s="398" t="s">
        <v>530</v>
      </c>
      <c r="D13817" s="398">
        <v>28.07</v>
      </c>
      <c r="F13817" s="398">
        <v>26.35</v>
      </c>
      <c r="H13817" s="398" t="s">
        <v>10748</v>
      </c>
    </row>
    <row r="13818" spans="1:8">
      <c r="A13818">
        <v>44496</v>
      </c>
      <c r="B13818" t="s">
        <v>14167</v>
      </c>
      <c r="C13818" s="398" t="s">
        <v>530</v>
      </c>
      <c r="D13818" s="398">
        <v>191.94</v>
      </c>
      <c r="F13818" s="398">
        <v>180.17</v>
      </c>
      <c r="H13818" s="398" t="s">
        <v>10748</v>
      </c>
    </row>
    <row r="13819" spans="1:8">
      <c r="A13819">
        <v>12362</v>
      </c>
      <c r="B13819" t="s">
        <v>14168</v>
      </c>
      <c r="C13819" s="398" t="s">
        <v>530</v>
      </c>
      <c r="D13819" s="398">
        <v>22.75</v>
      </c>
      <c r="F13819" s="398">
        <v>13.04</v>
      </c>
      <c r="H13819" s="398" t="s">
        <v>10748</v>
      </c>
    </row>
    <row r="13820" spans="1:8">
      <c r="A13820">
        <v>421</v>
      </c>
      <c r="B13820" t="s">
        <v>14169</v>
      </c>
      <c r="C13820" s="398" t="s">
        <v>530</v>
      </c>
      <c r="F13820" s="398">
        <v>19.05</v>
      </c>
      <c r="H13820" s="398" t="s">
        <v>10748</v>
      </c>
    </row>
    <row r="13821" spans="1:8">
      <c r="A13821">
        <v>14148</v>
      </c>
      <c r="B13821" t="s">
        <v>14170</v>
      </c>
      <c r="C13821" s="398" t="s">
        <v>530</v>
      </c>
      <c r="F13821" s="398">
        <v>0.94</v>
      </c>
      <c r="H13821" s="398" t="s">
        <v>10748</v>
      </c>
    </row>
    <row r="13822" spans="1:8">
      <c r="A13822">
        <v>4341</v>
      </c>
      <c r="B13822" t="s">
        <v>14171</v>
      </c>
      <c r="C13822" s="398" t="s">
        <v>530</v>
      </c>
      <c r="D13822" s="398">
        <v>1</v>
      </c>
      <c r="F13822" s="398">
        <v>0.93</v>
      </c>
      <c r="H13822" s="398" t="s">
        <v>10748</v>
      </c>
    </row>
    <row r="13823" spans="1:8">
      <c r="A13823">
        <v>4337</v>
      </c>
      <c r="B13823" t="s">
        <v>14172</v>
      </c>
      <c r="C13823" s="398" t="s">
        <v>530</v>
      </c>
      <c r="D13823" s="398">
        <v>2.54</v>
      </c>
      <c r="F13823" s="398">
        <v>2.36</v>
      </c>
      <c r="H13823" s="398" t="s">
        <v>10748</v>
      </c>
    </row>
    <row r="13824" spans="1:8">
      <c r="A13824">
        <v>11971</v>
      </c>
      <c r="B13824" t="s">
        <v>14173</v>
      </c>
      <c r="C13824" s="398" t="s">
        <v>530</v>
      </c>
      <c r="D13824" s="398">
        <v>4.2</v>
      </c>
      <c r="F13824" s="398">
        <v>3.91</v>
      </c>
      <c r="H13824" s="398" t="s">
        <v>10748</v>
      </c>
    </row>
    <row r="13825" spans="1:8">
      <c r="A13825">
        <v>4339</v>
      </c>
      <c r="B13825" t="s">
        <v>14174</v>
      </c>
      <c r="C13825" s="398" t="s">
        <v>530</v>
      </c>
      <c r="D13825" s="398">
        <v>0.54</v>
      </c>
      <c r="F13825" s="398">
        <v>0.5</v>
      </c>
      <c r="H13825" s="398" t="s">
        <v>10748</v>
      </c>
    </row>
    <row r="13826" spans="1:8">
      <c r="A13826">
        <v>39997</v>
      </c>
      <c r="B13826" t="s">
        <v>14175</v>
      </c>
      <c r="C13826" s="398" t="s">
        <v>530</v>
      </c>
      <c r="D13826" s="398">
        <v>0.3</v>
      </c>
      <c r="F13826" s="398">
        <v>0.28000000000000003</v>
      </c>
      <c r="H13826" s="398" t="s">
        <v>10748</v>
      </c>
    </row>
    <row r="13827" spans="1:8">
      <c r="A13827">
        <v>4342</v>
      </c>
      <c r="B13827" t="s">
        <v>14176</v>
      </c>
      <c r="C13827" s="398" t="s">
        <v>530</v>
      </c>
      <c r="D13827" s="398">
        <v>0.22</v>
      </c>
      <c r="F13827" s="398">
        <v>0.2</v>
      </c>
      <c r="H13827" s="398" t="s">
        <v>10748</v>
      </c>
    </row>
    <row r="13828" spans="1:8">
      <c r="A13828">
        <v>4330</v>
      </c>
      <c r="B13828" t="s">
        <v>14177</v>
      </c>
      <c r="C13828" s="398" t="s">
        <v>530</v>
      </c>
      <c r="D13828" s="398">
        <v>0.14000000000000001</v>
      </c>
      <c r="F13828" s="398">
        <v>0.13</v>
      </c>
      <c r="H13828" s="398" t="s">
        <v>10748</v>
      </c>
    </row>
    <row r="13829" spans="1:8">
      <c r="A13829">
        <v>4340</v>
      </c>
      <c r="B13829" t="s">
        <v>14178</v>
      </c>
      <c r="C13829" s="398" t="s">
        <v>530</v>
      </c>
      <c r="D13829" s="398">
        <v>1.17</v>
      </c>
      <c r="F13829" s="398">
        <v>1.0900000000000001</v>
      </c>
      <c r="H13829" s="398" t="s">
        <v>10748</v>
      </c>
    </row>
    <row r="13830" spans="1:8">
      <c r="A13830">
        <v>5088</v>
      </c>
      <c r="B13830" t="s">
        <v>14179</v>
      </c>
      <c r="C13830" s="398" t="s">
        <v>530</v>
      </c>
      <c r="D13830" s="398">
        <v>9.06</v>
      </c>
      <c r="F13830" s="398">
        <v>6.7</v>
      </c>
      <c r="H13830" s="398" t="s">
        <v>10748</v>
      </c>
    </row>
    <row r="13831" spans="1:8">
      <c r="A13831">
        <v>11154</v>
      </c>
      <c r="B13831" t="s">
        <v>14180</v>
      </c>
      <c r="C13831" s="398" t="s">
        <v>530</v>
      </c>
      <c r="D13831" s="398">
        <v>2277.12</v>
      </c>
      <c r="F13831" s="398">
        <v>1491.86</v>
      </c>
      <c r="H13831" s="398" t="s">
        <v>10748</v>
      </c>
    </row>
    <row r="13832" spans="1:8">
      <c r="A13832">
        <v>4989</v>
      </c>
      <c r="B13832" t="s">
        <v>14181</v>
      </c>
      <c r="C13832" s="398" t="s">
        <v>530</v>
      </c>
      <c r="F13832" s="398">
        <v>364.46</v>
      </c>
      <c r="H13832" s="398" t="s">
        <v>10748</v>
      </c>
    </row>
    <row r="13833" spans="1:8">
      <c r="A13833">
        <v>4982</v>
      </c>
      <c r="B13833" t="s">
        <v>14182</v>
      </c>
      <c r="C13833" s="398" t="s">
        <v>530</v>
      </c>
      <c r="F13833" s="398">
        <v>341.84</v>
      </c>
      <c r="H13833" s="398" t="s">
        <v>10748</v>
      </c>
    </row>
    <row r="13834" spans="1:8">
      <c r="A13834">
        <v>4962</v>
      </c>
      <c r="B13834" t="s">
        <v>14183</v>
      </c>
      <c r="C13834" s="398" t="s">
        <v>530</v>
      </c>
      <c r="F13834" s="398">
        <v>269.58999999999997</v>
      </c>
      <c r="H13834" s="398" t="s">
        <v>10748</v>
      </c>
    </row>
    <row r="13835" spans="1:8">
      <c r="A13835">
        <v>4981</v>
      </c>
      <c r="B13835" t="s">
        <v>14184</v>
      </c>
      <c r="C13835" s="398" t="s">
        <v>530</v>
      </c>
      <c r="F13835" s="398">
        <v>240</v>
      </c>
      <c r="H13835" s="398" t="s">
        <v>10748</v>
      </c>
    </row>
    <row r="13836" spans="1:8">
      <c r="A13836">
        <v>4964</v>
      </c>
      <c r="B13836" t="s">
        <v>14185</v>
      </c>
      <c r="C13836" s="398" t="s">
        <v>530</v>
      </c>
      <c r="F13836" s="398">
        <v>304.47000000000003</v>
      </c>
      <c r="H13836" s="398" t="s">
        <v>10748</v>
      </c>
    </row>
    <row r="13837" spans="1:8">
      <c r="A13837">
        <v>4992</v>
      </c>
      <c r="B13837" t="s">
        <v>14186</v>
      </c>
      <c r="C13837" s="398" t="s">
        <v>530</v>
      </c>
      <c r="F13837" s="398">
        <v>297.41000000000003</v>
      </c>
      <c r="H13837" s="398" t="s">
        <v>10748</v>
      </c>
    </row>
    <row r="13838" spans="1:8">
      <c r="A13838">
        <v>4987</v>
      </c>
      <c r="B13838" t="s">
        <v>14187</v>
      </c>
      <c r="C13838" s="398" t="s">
        <v>530</v>
      </c>
      <c r="F13838" s="398">
        <v>340.26</v>
      </c>
      <c r="H13838" s="398" t="s">
        <v>10748</v>
      </c>
    </row>
    <row r="13839" spans="1:8">
      <c r="A13839">
        <v>4930</v>
      </c>
      <c r="B13839" t="s">
        <v>14188</v>
      </c>
      <c r="C13839" s="398" t="s">
        <v>527</v>
      </c>
      <c r="D13839" s="398">
        <v>964.5</v>
      </c>
      <c r="F13839" s="398">
        <v>631.9</v>
      </c>
      <c r="H13839" s="398" t="s">
        <v>10748</v>
      </c>
    </row>
    <row r="13840" spans="1:8">
      <c r="A13840">
        <v>4998</v>
      </c>
      <c r="B13840" t="s">
        <v>14189</v>
      </c>
      <c r="C13840" s="398" t="s">
        <v>527</v>
      </c>
      <c r="F13840" s="398">
        <v>654.91999999999996</v>
      </c>
      <c r="H13840" s="398" t="s">
        <v>10748</v>
      </c>
    </row>
    <row r="13841" spans="1:8">
      <c r="A13841">
        <v>39021</v>
      </c>
      <c r="B13841" t="s">
        <v>14190</v>
      </c>
      <c r="C13841" s="398" t="s">
        <v>530</v>
      </c>
      <c r="D13841" s="398">
        <v>1025.51</v>
      </c>
      <c r="F13841" s="398">
        <v>671.87</v>
      </c>
      <c r="H13841" s="398" t="s">
        <v>10748</v>
      </c>
    </row>
    <row r="13842" spans="1:8">
      <c r="A13842">
        <v>39022</v>
      </c>
      <c r="B13842" t="s">
        <v>14191</v>
      </c>
      <c r="C13842" s="398" t="s">
        <v>530</v>
      </c>
      <c r="D13842" s="398">
        <v>918.58</v>
      </c>
      <c r="F13842" s="398">
        <v>601.80999999999995</v>
      </c>
      <c r="H13842" s="398" t="s">
        <v>10748</v>
      </c>
    </row>
    <row r="13843" spans="1:8">
      <c r="A13843">
        <v>39024</v>
      </c>
      <c r="B13843" t="s">
        <v>14192</v>
      </c>
      <c r="C13843" s="398" t="s">
        <v>530</v>
      </c>
      <c r="F13843" s="398">
        <v>791.68</v>
      </c>
      <c r="H13843" s="398" t="s">
        <v>10748</v>
      </c>
    </row>
    <row r="13844" spans="1:8">
      <c r="A13844">
        <v>4914</v>
      </c>
      <c r="B13844" t="s">
        <v>14193</v>
      </c>
      <c r="C13844" s="398" t="s">
        <v>527</v>
      </c>
      <c r="F13844" s="398">
        <v>641.91</v>
      </c>
      <c r="H13844" s="398" t="s">
        <v>10748</v>
      </c>
    </row>
    <row r="13845" spans="1:8">
      <c r="A13845">
        <v>4917</v>
      </c>
      <c r="B13845" t="s">
        <v>14194</v>
      </c>
      <c r="C13845" s="398" t="s">
        <v>527</v>
      </c>
      <c r="F13845" s="398">
        <v>443.31</v>
      </c>
      <c r="H13845" s="398" t="s">
        <v>10748</v>
      </c>
    </row>
    <row r="13846" spans="1:8">
      <c r="A13846">
        <v>39025</v>
      </c>
      <c r="B13846" t="s">
        <v>14195</v>
      </c>
      <c r="C13846" s="398" t="s">
        <v>530</v>
      </c>
      <c r="F13846" s="398">
        <v>811.78</v>
      </c>
      <c r="H13846" s="398" t="s">
        <v>10748</v>
      </c>
    </row>
    <row r="13847" spans="1:8">
      <c r="A13847">
        <v>4922</v>
      </c>
      <c r="B13847" t="s">
        <v>14196</v>
      </c>
      <c r="C13847" s="398" t="s">
        <v>527</v>
      </c>
      <c r="F13847" s="398">
        <v>411.21</v>
      </c>
      <c r="H13847" s="398" t="s">
        <v>10748</v>
      </c>
    </row>
    <row r="13848" spans="1:8">
      <c r="A13848">
        <v>4911</v>
      </c>
      <c r="B13848" t="s">
        <v>14197</v>
      </c>
      <c r="C13848" s="398" t="s">
        <v>527</v>
      </c>
      <c r="D13848" s="398">
        <v>344.4</v>
      </c>
      <c r="F13848" s="398">
        <v>306.60000000000002</v>
      </c>
      <c r="H13848" s="398" t="s">
        <v>10748</v>
      </c>
    </row>
    <row r="13849" spans="1:8">
      <c r="A13849">
        <v>37518</v>
      </c>
      <c r="B13849" t="s">
        <v>14198</v>
      </c>
      <c r="C13849" s="398" t="s">
        <v>527</v>
      </c>
      <c r="D13849" s="398">
        <v>559.65</v>
      </c>
      <c r="F13849" s="398">
        <v>498.22</v>
      </c>
      <c r="H13849" s="398" t="s">
        <v>10748</v>
      </c>
    </row>
    <row r="13850" spans="1:8">
      <c r="A13850">
        <v>4910</v>
      </c>
      <c r="B13850" t="s">
        <v>14199</v>
      </c>
      <c r="C13850" s="398" t="s">
        <v>527</v>
      </c>
      <c r="D13850" s="398">
        <v>471.79</v>
      </c>
      <c r="F13850" s="398">
        <v>420.01</v>
      </c>
      <c r="H13850" s="398" t="s">
        <v>10748</v>
      </c>
    </row>
    <row r="13851" spans="1:8">
      <c r="A13851">
        <v>4943</v>
      </c>
      <c r="B13851" t="s">
        <v>14200</v>
      </c>
      <c r="C13851" s="398" t="s">
        <v>527</v>
      </c>
      <c r="D13851" s="398">
        <v>702.85</v>
      </c>
      <c r="F13851" s="398">
        <v>625.71</v>
      </c>
      <c r="H13851" s="398" t="s">
        <v>10748</v>
      </c>
    </row>
    <row r="13852" spans="1:8">
      <c r="A13852">
        <v>5002</v>
      </c>
      <c r="B13852" t="s">
        <v>14201</v>
      </c>
      <c r="C13852" s="398" t="s">
        <v>527</v>
      </c>
      <c r="F13852" s="398">
        <v>477.42</v>
      </c>
      <c r="H13852" s="398" t="s">
        <v>10748</v>
      </c>
    </row>
    <row r="13853" spans="1:8">
      <c r="A13853">
        <v>4977</v>
      </c>
      <c r="B13853" t="s">
        <v>14202</v>
      </c>
      <c r="C13853" s="398" t="s">
        <v>527</v>
      </c>
      <c r="F13853" s="398">
        <v>322.27999999999997</v>
      </c>
      <c r="H13853" s="398" t="s">
        <v>10748</v>
      </c>
    </row>
    <row r="13854" spans="1:8">
      <c r="A13854">
        <v>11364</v>
      </c>
      <c r="B13854" t="s">
        <v>14203</v>
      </c>
      <c r="C13854" s="398" t="s">
        <v>530</v>
      </c>
      <c r="F13854" s="398">
        <v>206.18</v>
      </c>
      <c r="H13854" s="398" t="s">
        <v>10748</v>
      </c>
    </row>
    <row r="13855" spans="1:8">
      <c r="A13855">
        <v>11365</v>
      </c>
      <c r="B13855" t="s">
        <v>14204</v>
      </c>
      <c r="C13855" s="398" t="s">
        <v>530</v>
      </c>
      <c r="F13855" s="398">
        <v>213.96</v>
      </c>
      <c r="H13855" s="398" t="s">
        <v>10748</v>
      </c>
    </row>
    <row r="13856" spans="1:8">
      <c r="A13856">
        <v>11366</v>
      </c>
      <c r="B13856" t="s">
        <v>14205</v>
      </c>
      <c r="C13856" s="398" t="s">
        <v>530</v>
      </c>
      <c r="F13856" s="398">
        <v>227.44</v>
      </c>
      <c r="H13856" s="398" t="s">
        <v>10748</v>
      </c>
    </row>
    <row r="13857" spans="1:8">
      <c r="A13857">
        <v>43777</v>
      </c>
      <c r="B13857" t="s">
        <v>14206</v>
      </c>
      <c r="C13857" s="398" t="s">
        <v>530</v>
      </c>
      <c r="F13857" s="398">
        <v>267.17</v>
      </c>
      <c r="H13857" s="398" t="s">
        <v>10748</v>
      </c>
    </row>
    <row r="13858" spans="1:8">
      <c r="A13858">
        <v>20322</v>
      </c>
      <c r="B13858" t="s">
        <v>14207</v>
      </c>
      <c r="C13858" s="398" t="s">
        <v>530</v>
      </c>
      <c r="F13858" s="398">
        <v>248.01</v>
      </c>
      <c r="H13858" s="398" t="s">
        <v>10748</v>
      </c>
    </row>
    <row r="13859" spans="1:8">
      <c r="A13859">
        <v>10553</v>
      </c>
      <c r="B13859" t="s">
        <v>14208</v>
      </c>
      <c r="C13859" s="398" t="s">
        <v>530</v>
      </c>
      <c r="F13859" s="398">
        <v>225.19</v>
      </c>
      <c r="H13859" s="398" t="s">
        <v>10748</v>
      </c>
    </row>
    <row r="13860" spans="1:8">
      <c r="A13860">
        <v>5020</v>
      </c>
      <c r="B13860" t="s">
        <v>14209</v>
      </c>
      <c r="C13860" s="398" t="s">
        <v>530</v>
      </c>
      <c r="F13860" s="398">
        <v>237.42</v>
      </c>
      <c r="H13860" s="398" t="s">
        <v>10748</v>
      </c>
    </row>
    <row r="13861" spans="1:8">
      <c r="A13861">
        <v>10554</v>
      </c>
      <c r="B13861" t="s">
        <v>14210</v>
      </c>
      <c r="C13861" s="398" t="s">
        <v>530</v>
      </c>
      <c r="F13861" s="398">
        <v>227.19</v>
      </c>
      <c r="H13861" s="398" t="s">
        <v>10748</v>
      </c>
    </row>
    <row r="13862" spans="1:8">
      <c r="A13862">
        <v>10555</v>
      </c>
      <c r="B13862" t="s">
        <v>14211</v>
      </c>
      <c r="C13862" s="398" t="s">
        <v>530</v>
      </c>
      <c r="F13862" s="398">
        <v>247.76</v>
      </c>
      <c r="H13862" s="398" t="s">
        <v>10748</v>
      </c>
    </row>
    <row r="13863" spans="1:8">
      <c r="A13863">
        <v>10556</v>
      </c>
      <c r="B13863" t="s">
        <v>14212</v>
      </c>
      <c r="C13863" s="398" t="s">
        <v>530</v>
      </c>
      <c r="F13863" s="398">
        <v>329.42</v>
      </c>
      <c r="H13863" s="398" t="s">
        <v>10748</v>
      </c>
    </row>
    <row r="13864" spans="1:8">
      <c r="A13864">
        <v>39502</v>
      </c>
      <c r="B13864" t="s">
        <v>14213</v>
      </c>
      <c r="C13864" s="398" t="s">
        <v>530</v>
      </c>
      <c r="F13864" s="398">
        <v>462.58</v>
      </c>
      <c r="H13864" s="398" t="s">
        <v>10748</v>
      </c>
    </row>
    <row r="13865" spans="1:8">
      <c r="A13865">
        <v>39504</v>
      </c>
      <c r="B13865" t="s">
        <v>14214</v>
      </c>
      <c r="C13865" s="398" t="s">
        <v>530</v>
      </c>
      <c r="F13865" s="398">
        <v>511.53</v>
      </c>
      <c r="H13865" s="398" t="s">
        <v>10748</v>
      </c>
    </row>
    <row r="13866" spans="1:8">
      <c r="A13866">
        <v>39503</v>
      </c>
      <c r="B13866" t="s">
        <v>14215</v>
      </c>
      <c r="C13866" s="398" t="s">
        <v>530</v>
      </c>
      <c r="F13866" s="398">
        <v>538.37</v>
      </c>
      <c r="H13866" s="398" t="s">
        <v>10748</v>
      </c>
    </row>
    <row r="13867" spans="1:8">
      <c r="A13867">
        <v>39505</v>
      </c>
      <c r="B13867" t="s">
        <v>14216</v>
      </c>
      <c r="C13867" s="398" t="s">
        <v>530</v>
      </c>
      <c r="F13867" s="398">
        <v>580.16999999999996</v>
      </c>
      <c r="H13867" s="398" t="s">
        <v>10748</v>
      </c>
    </row>
    <row r="13868" spans="1:8">
      <c r="A13868">
        <v>5028</v>
      </c>
      <c r="B13868" t="s">
        <v>14217</v>
      </c>
      <c r="C13868" s="398" t="s">
        <v>527</v>
      </c>
      <c r="F13868" s="398">
        <v>788.56</v>
      </c>
      <c r="H13868" s="398" t="s">
        <v>10748</v>
      </c>
    </row>
    <row r="13869" spans="1:8">
      <c r="A13869">
        <v>4969</v>
      </c>
      <c r="B13869" t="s">
        <v>14218</v>
      </c>
      <c r="C13869" s="398" t="s">
        <v>527</v>
      </c>
      <c r="F13869" s="398">
        <v>455.8</v>
      </c>
      <c r="H13869" s="398" t="s">
        <v>10748</v>
      </c>
    </row>
    <row r="13870" spans="1:8">
      <c r="A13870">
        <v>44471</v>
      </c>
      <c r="B13870" t="s">
        <v>14219</v>
      </c>
      <c r="C13870" s="398" t="s">
        <v>530</v>
      </c>
      <c r="F13870" s="398">
        <v>526.02</v>
      </c>
      <c r="H13870" s="398" t="s">
        <v>10748</v>
      </c>
    </row>
    <row r="13871" spans="1:8">
      <c r="A13871">
        <v>4944</v>
      </c>
      <c r="B13871" t="s">
        <v>14220</v>
      </c>
      <c r="C13871" s="398" t="s">
        <v>527</v>
      </c>
      <c r="D13871" s="398">
        <v>1050.77</v>
      </c>
      <c r="F13871" s="398">
        <v>935.44</v>
      </c>
      <c r="H13871" s="398" t="s">
        <v>10748</v>
      </c>
    </row>
    <row r="13872" spans="1:8">
      <c r="A13872">
        <v>21102</v>
      </c>
      <c r="B13872" t="s">
        <v>14221</v>
      </c>
      <c r="C13872" s="398" t="s">
        <v>530</v>
      </c>
      <c r="D13872" s="398">
        <v>37.83</v>
      </c>
      <c r="F13872" s="398">
        <v>56.13</v>
      </c>
      <c r="H13872" s="398" t="s">
        <v>10748</v>
      </c>
    </row>
    <row r="13873" spans="1:8">
      <c r="A13873">
        <v>21101</v>
      </c>
      <c r="B13873" t="s">
        <v>14222</v>
      </c>
      <c r="C13873" s="398" t="s">
        <v>530</v>
      </c>
      <c r="D13873" s="398">
        <v>24.29</v>
      </c>
      <c r="F13873" s="398">
        <v>36.049999999999997</v>
      </c>
      <c r="H13873" s="398" t="s">
        <v>10748</v>
      </c>
    </row>
    <row r="13874" spans="1:8">
      <c r="A13874">
        <v>34713</v>
      </c>
      <c r="B13874" t="s">
        <v>14223</v>
      </c>
      <c r="C13874" s="398" t="s">
        <v>527</v>
      </c>
      <c r="D13874" s="398">
        <v>540.35</v>
      </c>
      <c r="F13874" s="398">
        <v>469.25</v>
      </c>
      <c r="H13874" s="398" t="s">
        <v>10748</v>
      </c>
    </row>
    <row r="13875" spans="1:8">
      <c r="A13875">
        <v>37563</v>
      </c>
      <c r="B13875" t="s">
        <v>14224</v>
      </c>
      <c r="C13875" s="398" t="s">
        <v>527</v>
      </c>
      <c r="D13875" s="398">
        <v>1061.31</v>
      </c>
      <c r="F13875" s="398">
        <v>695.32</v>
      </c>
      <c r="H13875" s="398" t="s">
        <v>10748</v>
      </c>
    </row>
    <row r="13876" spans="1:8">
      <c r="A13876">
        <v>4948</v>
      </c>
      <c r="B13876" t="s">
        <v>14225</v>
      </c>
      <c r="C13876" s="398" t="s">
        <v>527</v>
      </c>
      <c r="D13876" s="398">
        <v>923.36</v>
      </c>
      <c r="F13876" s="398">
        <v>604.94000000000005</v>
      </c>
      <c r="H13876" s="398" t="s">
        <v>10748</v>
      </c>
    </row>
    <row r="13877" spans="1:8">
      <c r="A13877">
        <v>37561</v>
      </c>
      <c r="B13877" t="s">
        <v>14226</v>
      </c>
      <c r="C13877" s="398" t="s">
        <v>527</v>
      </c>
      <c r="D13877" s="398">
        <v>861.16</v>
      </c>
      <c r="F13877" s="398">
        <v>564.19000000000005</v>
      </c>
      <c r="H13877" s="398" t="s">
        <v>10748</v>
      </c>
    </row>
    <row r="13878" spans="1:8">
      <c r="A13878">
        <v>37562</v>
      </c>
      <c r="B13878" t="s">
        <v>14227</v>
      </c>
      <c r="C13878" s="398" t="s">
        <v>527</v>
      </c>
      <c r="D13878" s="398">
        <v>1129.08</v>
      </c>
      <c r="F13878" s="398">
        <v>739.72</v>
      </c>
      <c r="H13878" s="398" t="s">
        <v>10748</v>
      </c>
    </row>
    <row r="13879" spans="1:8">
      <c r="A13879">
        <v>14164</v>
      </c>
      <c r="B13879" t="s">
        <v>14228</v>
      </c>
      <c r="C13879" s="398" t="s">
        <v>530</v>
      </c>
      <c r="F13879" s="398">
        <v>1926.55</v>
      </c>
      <c r="H13879" s="398" t="s">
        <v>10748</v>
      </c>
    </row>
    <row r="13880" spans="1:8">
      <c r="A13880">
        <v>14163</v>
      </c>
      <c r="B13880" t="s">
        <v>14229</v>
      </c>
      <c r="C13880" s="398" t="s">
        <v>530</v>
      </c>
      <c r="F13880" s="398">
        <v>2189.65</v>
      </c>
      <c r="H13880" s="398" t="s">
        <v>10748</v>
      </c>
    </row>
    <row r="13881" spans="1:8">
      <c r="A13881">
        <v>5051</v>
      </c>
      <c r="B13881" t="s">
        <v>14230</v>
      </c>
      <c r="C13881" s="398" t="s">
        <v>530</v>
      </c>
      <c r="F13881" s="398">
        <v>1862.27</v>
      </c>
      <c r="H13881" s="398" t="s">
        <v>10748</v>
      </c>
    </row>
    <row r="13882" spans="1:8">
      <c r="A13882">
        <v>5052</v>
      </c>
      <c r="B13882" t="s">
        <v>14231</v>
      </c>
      <c r="C13882" s="398" t="s">
        <v>530</v>
      </c>
      <c r="F13882" s="398">
        <v>1387.5</v>
      </c>
      <c r="H13882" s="398" t="s">
        <v>10748</v>
      </c>
    </row>
    <row r="13883" spans="1:8">
      <c r="A13883">
        <v>14162</v>
      </c>
      <c r="B13883" t="s">
        <v>14232</v>
      </c>
      <c r="C13883" s="398" t="s">
        <v>530</v>
      </c>
      <c r="F13883" s="398">
        <v>1859.57</v>
      </c>
      <c r="H13883" s="398" t="s">
        <v>10748</v>
      </c>
    </row>
    <row r="13884" spans="1:8">
      <c r="A13884">
        <v>14166</v>
      </c>
      <c r="B13884" t="s">
        <v>14233</v>
      </c>
      <c r="C13884" s="398" t="s">
        <v>530</v>
      </c>
      <c r="F13884" s="398">
        <v>1405.12</v>
      </c>
      <c r="H13884" s="398" t="s">
        <v>10748</v>
      </c>
    </row>
    <row r="13885" spans="1:8">
      <c r="A13885">
        <v>14165</v>
      </c>
      <c r="B13885" t="s">
        <v>14234</v>
      </c>
      <c r="C13885" s="398" t="s">
        <v>530</v>
      </c>
      <c r="F13885" s="398">
        <v>1946.59</v>
      </c>
      <c r="H13885" s="398" t="s">
        <v>10748</v>
      </c>
    </row>
    <row r="13886" spans="1:8">
      <c r="A13886">
        <v>5050</v>
      </c>
      <c r="B13886" t="s">
        <v>14235</v>
      </c>
      <c r="C13886" s="398" t="s">
        <v>530</v>
      </c>
      <c r="F13886" s="398">
        <v>479.1</v>
      </c>
      <c r="H13886" s="398" t="s">
        <v>10748</v>
      </c>
    </row>
    <row r="13887" spans="1:8">
      <c r="A13887">
        <v>12366</v>
      </c>
      <c r="B13887" t="s">
        <v>14236</v>
      </c>
      <c r="C13887" s="398" t="s">
        <v>530</v>
      </c>
      <c r="F13887" s="398">
        <v>1104.97</v>
      </c>
      <c r="H13887" s="398" t="s">
        <v>10748</v>
      </c>
    </row>
    <row r="13888" spans="1:8">
      <c r="A13888">
        <v>5045</v>
      </c>
      <c r="B13888" t="s">
        <v>14237</v>
      </c>
      <c r="C13888" s="398" t="s">
        <v>530</v>
      </c>
      <c r="F13888" s="398">
        <v>1526.46</v>
      </c>
      <c r="H13888" s="398" t="s">
        <v>10748</v>
      </c>
    </row>
    <row r="13889" spans="1:8">
      <c r="A13889">
        <v>5035</v>
      </c>
      <c r="B13889" t="s">
        <v>14238</v>
      </c>
      <c r="C13889" s="398" t="s">
        <v>530</v>
      </c>
      <c r="F13889" s="398">
        <v>1755.06</v>
      </c>
      <c r="H13889" s="398" t="s">
        <v>10748</v>
      </c>
    </row>
    <row r="13890" spans="1:8">
      <c r="A13890">
        <v>41180</v>
      </c>
      <c r="B13890" t="s">
        <v>14239</v>
      </c>
      <c r="C13890" s="398" t="s">
        <v>530</v>
      </c>
      <c r="F13890" s="398">
        <v>3945.35</v>
      </c>
      <c r="H13890" s="398" t="s">
        <v>10748</v>
      </c>
    </row>
    <row r="13891" spans="1:8">
      <c r="A13891">
        <v>41181</v>
      </c>
      <c r="B13891" t="s">
        <v>14240</v>
      </c>
      <c r="C13891" s="398" t="s">
        <v>530</v>
      </c>
      <c r="F13891" s="398">
        <v>5223.5200000000004</v>
      </c>
      <c r="H13891" s="398" t="s">
        <v>10748</v>
      </c>
    </row>
    <row r="13892" spans="1:8">
      <c r="A13892">
        <v>41182</v>
      </c>
      <c r="B13892" t="s">
        <v>14241</v>
      </c>
      <c r="C13892" s="398" t="s">
        <v>530</v>
      </c>
      <c r="F13892" s="398">
        <v>7493.57</v>
      </c>
      <c r="H13892" s="398" t="s">
        <v>10748</v>
      </c>
    </row>
    <row r="13893" spans="1:8">
      <c r="A13893">
        <v>41183</v>
      </c>
      <c r="B13893" t="s">
        <v>14242</v>
      </c>
      <c r="C13893" s="398" t="s">
        <v>530</v>
      </c>
      <c r="F13893" s="398">
        <v>9355.8799999999992</v>
      </c>
      <c r="H13893" s="398" t="s">
        <v>10748</v>
      </c>
    </row>
    <row r="13894" spans="1:8">
      <c r="A13894">
        <v>41184</v>
      </c>
      <c r="B13894" t="s">
        <v>14243</v>
      </c>
      <c r="C13894" s="398" t="s">
        <v>530</v>
      </c>
      <c r="F13894" s="398">
        <v>14244.9</v>
      </c>
      <c r="H13894" s="398" t="s">
        <v>10748</v>
      </c>
    </row>
    <row r="13895" spans="1:8">
      <c r="A13895">
        <v>41185</v>
      </c>
      <c r="B13895" t="s">
        <v>14244</v>
      </c>
      <c r="C13895" s="398" t="s">
        <v>530</v>
      </c>
      <c r="F13895" s="398">
        <v>5282.65</v>
      </c>
      <c r="H13895" s="398" t="s">
        <v>10748</v>
      </c>
    </row>
    <row r="13896" spans="1:8">
      <c r="A13896">
        <v>41186</v>
      </c>
      <c r="B13896" t="s">
        <v>14245</v>
      </c>
      <c r="C13896" s="398" t="s">
        <v>530</v>
      </c>
      <c r="F13896" s="398">
        <v>7403.02</v>
      </c>
      <c r="H13896" s="398" t="s">
        <v>10748</v>
      </c>
    </row>
    <row r="13897" spans="1:8">
      <c r="A13897">
        <v>41187</v>
      </c>
      <c r="B13897" t="s">
        <v>14246</v>
      </c>
      <c r="C13897" s="398" t="s">
        <v>530</v>
      </c>
      <c r="F13897" s="398">
        <v>9928.06</v>
      </c>
      <c r="H13897" s="398" t="s">
        <v>10748</v>
      </c>
    </row>
    <row r="13898" spans="1:8">
      <c r="A13898">
        <v>41188</v>
      </c>
      <c r="B13898" t="s">
        <v>14247</v>
      </c>
      <c r="C13898" s="398" t="s">
        <v>530</v>
      </c>
      <c r="F13898" s="398">
        <v>12695.78</v>
      </c>
      <c r="H13898" s="398" t="s">
        <v>10748</v>
      </c>
    </row>
    <row r="13899" spans="1:8">
      <c r="A13899">
        <v>5036</v>
      </c>
      <c r="B13899" t="s">
        <v>14248</v>
      </c>
      <c r="C13899" s="398" t="s">
        <v>530</v>
      </c>
      <c r="F13899" s="398">
        <v>2692.58</v>
      </c>
      <c r="H13899" s="398" t="s">
        <v>10748</v>
      </c>
    </row>
    <row r="13900" spans="1:8">
      <c r="A13900">
        <v>41189</v>
      </c>
      <c r="B13900" t="s">
        <v>14249</v>
      </c>
      <c r="C13900" s="398" t="s">
        <v>530</v>
      </c>
      <c r="F13900" s="398">
        <v>16321.75</v>
      </c>
      <c r="H13900" s="398" t="s">
        <v>10748</v>
      </c>
    </row>
    <row r="13901" spans="1:8">
      <c r="A13901">
        <v>41190</v>
      </c>
      <c r="B13901" t="s">
        <v>14250</v>
      </c>
      <c r="C13901" s="398" t="s">
        <v>530</v>
      </c>
      <c r="F13901" s="398">
        <v>5676.13</v>
      </c>
      <c r="H13901" s="398" t="s">
        <v>10748</v>
      </c>
    </row>
    <row r="13902" spans="1:8">
      <c r="A13902">
        <v>41191</v>
      </c>
      <c r="B13902" t="s">
        <v>14251</v>
      </c>
      <c r="C13902" s="398" t="s">
        <v>530</v>
      </c>
      <c r="F13902" s="398">
        <v>8704.14</v>
      </c>
      <c r="H13902" s="398" t="s">
        <v>10748</v>
      </c>
    </row>
    <row r="13903" spans="1:8">
      <c r="A13903">
        <v>41192</v>
      </c>
      <c r="B13903" t="s">
        <v>14252</v>
      </c>
      <c r="C13903" s="398" t="s">
        <v>530</v>
      </c>
      <c r="F13903" s="398">
        <v>9074</v>
      </c>
      <c r="H13903" s="398" t="s">
        <v>10748</v>
      </c>
    </row>
    <row r="13904" spans="1:8">
      <c r="A13904">
        <v>41193</v>
      </c>
      <c r="B13904" t="s">
        <v>14253</v>
      </c>
      <c r="C13904" s="398" t="s">
        <v>530</v>
      </c>
      <c r="F13904" s="398">
        <v>14826.61</v>
      </c>
      <c r="H13904" s="398" t="s">
        <v>10748</v>
      </c>
    </row>
    <row r="13905" spans="1:8">
      <c r="A13905">
        <v>41194</v>
      </c>
      <c r="B13905" t="s">
        <v>14254</v>
      </c>
      <c r="C13905" s="398" t="s">
        <v>530</v>
      </c>
      <c r="F13905" s="398">
        <v>17691.509999999998</v>
      </c>
      <c r="H13905" s="398" t="s">
        <v>10748</v>
      </c>
    </row>
    <row r="13906" spans="1:8">
      <c r="A13906">
        <v>5044</v>
      </c>
      <c r="B13906" t="s">
        <v>14255</v>
      </c>
      <c r="C13906" s="398" t="s">
        <v>530</v>
      </c>
      <c r="F13906" s="398">
        <v>951.98</v>
      </c>
      <c r="H13906" s="398" t="s">
        <v>10748</v>
      </c>
    </row>
    <row r="13907" spans="1:8">
      <c r="A13907">
        <v>5059</v>
      </c>
      <c r="B13907" t="s">
        <v>14256</v>
      </c>
      <c r="C13907" s="398" t="s">
        <v>530</v>
      </c>
      <c r="F13907" s="398">
        <v>1138.46</v>
      </c>
      <c r="H13907" s="398" t="s">
        <v>10748</v>
      </c>
    </row>
    <row r="13908" spans="1:8">
      <c r="A13908">
        <v>41201</v>
      </c>
      <c r="B13908" t="s">
        <v>14257</v>
      </c>
      <c r="C13908" s="398" t="s">
        <v>530</v>
      </c>
      <c r="F13908" s="398">
        <v>2310.4</v>
      </c>
      <c r="H13908" s="398" t="s">
        <v>10748</v>
      </c>
    </row>
    <row r="13909" spans="1:8">
      <c r="A13909">
        <v>41199</v>
      </c>
      <c r="B13909" t="s">
        <v>14258</v>
      </c>
      <c r="C13909" s="398" t="s">
        <v>530</v>
      </c>
      <c r="F13909" s="398">
        <v>742.42</v>
      </c>
      <c r="H13909" s="398" t="s">
        <v>10748</v>
      </c>
    </row>
    <row r="13910" spans="1:8">
      <c r="A13910">
        <v>5057</v>
      </c>
      <c r="B13910" t="s">
        <v>14259</v>
      </c>
      <c r="C13910" s="398" t="s">
        <v>530</v>
      </c>
      <c r="F13910" s="398">
        <v>1005.1</v>
      </c>
      <c r="H13910" s="398" t="s">
        <v>10748</v>
      </c>
    </row>
    <row r="13911" spans="1:8">
      <c r="A13911">
        <v>41200</v>
      </c>
      <c r="B13911" t="s">
        <v>14260</v>
      </c>
      <c r="C13911" s="398" t="s">
        <v>530</v>
      </c>
      <c r="F13911" s="398">
        <v>1445.01</v>
      </c>
      <c r="H13911" s="398" t="s">
        <v>10748</v>
      </c>
    </row>
    <row r="13912" spans="1:8">
      <c r="A13912">
        <v>41205</v>
      </c>
      <c r="B13912" t="s">
        <v>14261</v>
      </c>
      <c r="C13912" s="398" t="s">
        <v>530</v>
      </c>
      <c r="F13912" s="398">
        <v>2677.57</v>
      </c>
      <c r="H13912" s="398" t="s">
        <v>10748</v>
      </c>
    </row>
    <row r="13913" spans="1:8">
      <c r="A13913">
        <v>41202</v>
      </c>
      <c r="B13913" t="s">
        <v>14262</v>
      </c>
      <c r="C13913" s="398" t="s">
        <v>530</v>
      </c>
      <c r="F13913" s="398">
        <v>781.33</v>
      </c>
      <c r="H13913" s="398" t="s">
        <v>10748</v>
      </c>
    </row>
    <row r="13914" spans="1:8">
      <c r="A13914">
        <v>41206</v>
      </c>
      <c r="B13914" t="s">
        <v>14263</v>
      </c>
      <c r="C13914" s="398" t="s">
        <v>530</v>
      </c>
      <c r="F13914" s="398">
        <v>3530.26</v>
      </c>
      <c r="H13914" s="398" t="s">
        <v>10748</v>
      </c>
    </row>
    <row r="13915" spans="1:8">
      <c r="A13915">
        <v>12372</v>
      </c>
      <c r="B13915" t="s">
        <v>14264</v>
      </c>
      <c r="C13915" s="398" t="s">
        <v>530</v>
      </c>
      <c r="F13915" s="398">
        <v>820.4</v>
      </c>
      <c r="H13915" s="398" t="s">
        <v>10748</v>
      </c>
    </row>
    <row r="13916" spans="1:8">
      <c r="A13916">
        <v>41207</v>
      </c>
      <c r="B13916" t="s">
        <v>14265</v>
      </c>
      <c r="C13916" s="398" t="s">
        <v>530</v>
      </c>
      <c r="F13916" s="398">
        <v>4752.43</v>
      </c>
      <c r="H13916" s="398" t="s">
        <v>10748</v>
      </c>
    </row>
    <row r="13917" spans="1:8">
      <c r="A13917">
        <v>41203</v>
      </c>
      <c r="B13917" t="s">
        <v>14266</v>
      </c>
      <c r="C13917" s="398" t="s">
        <v>530</v>
      </c>
      <c r="F13917" s="398">
        <v>1251.6099999999999</v>
      </c>
      <c r="H13917" s="398" t="s">
        <v>10748</v>
      </c>
    </row>
    <row r="13918" spans="1:8">
      <c r="A13918">
        <v>41204</v>
      </c>
      <c r="B13918" t="s">
        <v>14267</v>
      </c>
      <c r="C13918" s="398" t="s">
        <v>530</v>
      </c>
      <c r="F13918" s="398">
        <v>1769.46</v>
      </c>
      <c r="H13918" s="398" t="s">
        <v>10748</v>
      </c>
    </row>
    <row r="13919" spans="1:8">
      <c r="A13919">
        <v>41210</v>
      </c>
      <c r="B13919" t="s">
        <v>14268</v>
      </c>
      <c r="C13919" s="398" t="s">
        <v>530</v>
      </c>
      <c r="F13919" s="398">
        <v>2955.84</v>
      </c>
      <c r="H13919" s="398" t="s">
        <v>10748</v>
      </c>
    </row>
    <row r="13920" spans="1:8">
      <c r="A13920">
        <v>41208</v>
      </c>
      <c r="B13920" t="s">
        <v>14269</v>
      </c>
      <c r="C13920" s="398" t="s">
        <v>530</v>
      </c>
      <c r="F13920" s="398">
        <v>1034.71</v>
      </c>
      <c r="H13920" s="398" t="s">
        <v>10748</v>
      </c>
    </row>
    <row r="13921" spans="1:8">
      <c r="A13921">
        <v>41211</v>
      </c>
      <c r="B13921" t="s">
        <v>14270</v>
      </c>
      <c r="C13921" s="398" t="s">
        <v>530</v>
      </c>
      <c r="F13921" s="398">
        <v>4164.7299999999996</v>
      </c>
      <c r="H13921" s="398" t="s">
        <v>10748</v>
      </c>
    </row>
    <row r="13922" spans="1:8">
      <c r="A13922">
        <v>13339</v>
      </c>
      <c r="B13922" t="s">
        <v>14271</v>
      </c>
      <c r="C13922" s="398" t="s">
        <v>530</v>
      </c>
      <c r="F13922" s="398">
        <v>1402.29</v>
      </c>
      <c r="H13922" s="398" t="s">
        <v>10748</v>
      </c>
    </row>
    <row r="13923" spans="1:8">
      <c r="A13923">
        <v>41213</v>
      </c>
      <c r="B13923" t="s">
        <v>14272</v>
      </c>
      <c r="C13923" s="398" t="s">
        <v>530</v>
      </c>
      <c r="F13923" s="398">
        <v>8632.4599999999991</v>
      </c>
      <c r="H13923" s="398" t="s">
        <v>10748</v>
      </c>
    </row>
    <row r="13924" spans="1:8">
      <c r="A13924">
        <v>41209</v>
      </c>
      <c r="B13924" t="s">
        <v>14273</v>
      </c>
      <c r="C13924" s="398" t="s">
        <v>530</v>
      </c>
      <c r="F13924" s="398">
        <v>1929.37</v>
      </c>
      <c r="H13924" s="398" t="s">
        <v>10748</v>
      </c>
    </row>
    <row r="13925" spans="1:8">
      <c r="A13925">
        <v>41216</v>
      </c>
      <c r="B13925" t="s">
        <v>14274</v>
      </c>
      <c r="C13925" s="398" t="s">
        <v>530</v>
      </c>
      <c r="F13925" s="398">
        <v>3613.97</v>
      </c>
      <c r="H13925" s="398" t="s">
        <v>10748</v>
      </c>
    </row>
    <row r="13926" spans="1:8">
      <c r="A13926">
        <v>41217</v>
      </c>
      <c r="B13926" t="s">
        <v>14275</v>
      </c>
      <c r="C13926" s="398" t="s">
        <v>530</v>
      </c>
      <c r="F13926" s="398">
        <v>5794.48</v>
      </c>
      <c r="H13926" s="398" t="s">
        <v>10748</v>
      </c>
    </row>
    <row r="13927" spans="1:8">
      <c r="A13927">
        <v>41218</v>
      </c>
      <c r="B13927" t="s">
        <v>14276</v>
      </c>
      <c r="C13927" s="398" t="s">
        <v>530</v>
      </c>
      <c r="F13927" s="398">
        <v>7770.58</v>
      </c>
      <c r="H13927" s="398" t="s">
        <v>10748</v>
      </c>
    </row>
    <row r="13928" spans="1:8">
      <c r="A13928">
        <v>41214</v>
      </c>
      <c r="B13928" t="s">
        <v>14277</v>
      </c>
      <c r="C13928" s="398" t="s">
        <v>530</v>
      </c>
      <c r="F13928" s="398">
        <v>1638.41</v>
      </c>
      <c r="H13928" s="398" t="s">
        <v>10748</v>
      </c>
    </row>
    <row r="13929" spans="1:8">
      <c r="A13929">
        <v>41215</v>
      </c>
      <c r="B13929" t="s">
        <v>14278</v>
      </c>
      <c r="C13929" s="398" t="s">
        <v>530</v>
      </c>
      <c r="F13929" s="398">
        <v>2466.85</v>
      </c>
      <c r="H13929" s="398" t="s">
        <v>10748</v>
      </c>
    </row>
    <row r="13930" spans="1:8">
      <c r="A13930">
        <v>41221</v>
      </c>
      <c r="B13930" t="s">
        <v>14279</v>
      </c>
      <c r="C13930" s="398" t="s">
        <v>530</v>
      </c>
      <c r="F13930" s="398">
        <v>7142.81</v>
      </c>
      <c r="H13930" s="398" t="s">
        <v>10748</v>
      </c>
    </row>
    <row r="13931" spans="1:8">
      <c r="A13931">
        <v>41222</v>
      </c>
      <c r="B13931" t="s">
        <v>14280</v>
      </c>
      <c r="C13931" s="398" t="s">
        <v>530</v>
      </c>
      <c r="F13931" s="398">
        <v>10221.44</v>
      </c>
      <c r="H13931" s="398" t="s">
        <v>10748</v>
      </c>
    </row>
    <row r="13932" spans="1:8">
      <c r="A13932">
        <v>41195</v>
      </c>
      <c r="B13932" t="s">
        <v>14281</v>
      </c>
      <c r="C13932" s="398" t="s">
        <v>530</v>
      </c>
      <c r="F13932" s="398">
        <v>525.35</v>
      </c>
      <c r="H13932" s="398" t="s">
        <v>10748</v>
      </c>
    </row>
    <row r="13933" spans="1:8">
      <c r="A13933">
        <v>41198</v>
      </c>
      <c r="B13933" t="s">
        <v>14282</v>
      </c>
      <c r="C13933" s="398" t="s">
        <v>530</v>
      </c>
      <c r="F13933" s="398">
        <v>2052.9499999999998</v>
      </c>
      <c r="H13933" s="398" t="s">
        <v>10748</v>
      </c>
    </row>
    <row r="13934" spans="1:8">
      <c r="A13934">
        <v>41196</v>
      </c>
      <c r="B13934" t="s">
        <v>14283</v>
      </c>
      <c r="C13934" s="398" t="s">
        <v>530</v>
      </c>
      <c r="F13934" s="398">
        <v>651.20000000000005</v>
      </c>
      <c r="H13934" s="398" t="s">
        <v>10748</v>
      </c>
    </row>
    <row r="13935" spans="1:8">
      <c r="A13935">
        <v>5033</v>
      </c>
      <c r="B13935" t="s">
        <v>14284</v>
      </c>
      <c r="C13935" s="398" t="s">
        <v>530</v>
      </c>
      <c r="F13935" s="398">
        <v>855</v>
      </c>
      <c r="H13935" s="398" t="s">
        <v>10748</v>
      </c>
    </row>
    <row r="13936" spans="1:8">
      <c r="A13936">
        <v>41197</v>
      </c>
      <c r="B13936" t="s">
        <v>14285</v>
      </c>
      <c r="C13936" s="398" t="s">
        <v>530</v>
      </c>
      <c r="F13936" s="398">
        <v>1269.99</v>
      </c>
      <c r="H13936" s="398" t="s">
        <v>10748</v>
      </c>
    </row>
    <row r="13937" spans="1:8">
      <c r="A13937">
        <v>12388</v>
      </c>
      <c r="B13937" t="s">
        <v>14286</v>
      </c>
      <c r="C13937" s="398" t="s">
        <v>530</v>
      </c>
      <c r="F13937" s="398">
        <v>283.58999999999997</v>
      </c>
      <c r="H13937" s="398" t="s">
        <v>10748</v>
      </c>
    </row>
    <row r="13938" spans="1:8">
      <c r="A13938">
        <v>2731</v>
      </c>
      <c r="B13938" t="s">
        <v>14287</v>
      </c>
      <c r="C13938" s="398" t="s">
        <v>345</v>
      </c>
      <c r="D13938" s="398">
        <v>123.37</v>
      </c>
      <c r="F13938" s="398">
        <v>120.63</v>
      </c>
      <c r="H13938" s="398" t="s">
        <v>10748</v>
      </c>
    </row>
    <row r="13939" spans="1:8">
      <c r="A13939">
        <v>41457</v>
      </c>
      <c r="B13939" t="s">
        <v>14288</v>
      </c>
      <c r="C13939" s="398" t="s">
        <v>530</v>
      </c>
      <c r="D13939" s="398">
        <v>1852.27</v>
      </c>
      <c r="F13939" s="398">
        <v>1526.95</v>
      </c>
      <c r="H13939" s="398" t="s">
        <v>10748</v>
      </c>
    </row>
    <row r="13940" spans="1:8">
      <c r="A13940">
        <v>41458</v>
      </c>
      <c r="B13940" t="s">
        <v>14289</v>
      </c>
      <c r="C13940" s="398" t="s">
        <v>530</v>
      </c>
      <c r="D13940" s="398">
        <v>2585.85</v>
      </c>
      <c r="F13940" s="398">
        <v>2131.6999999999998</v>
      </c>
      <c r="H13940" s="398" t="s">
        <v>10748</v>
      </c>
    </row>
    <row r="13941" spans="1:8">
      <c r="A13941">
        <v>41459</v>
      </c>
      <c r="B13941" t="s">
        <v>14290</v>
      </c>
      <c r="C13941" s="398" t="s">
        <v>530</v>
      </c>
      <c r="D13941" s="398">
        <v>3607.07</v>
      </c>
      <c r="F13941" s="398">
        <v>2973.55</v>
      </c>
      <c r="H13941" s="398" t="s">
        <v>10748</v>
      </c>
    </row>
    <row r="13942" spans="1:8">
      <c r="A13942">
        <v>41461</v>
      </c>
      <c r="B13942" t="s">
        <v>14291</v>
      </c>
      <c r="C13942" s="398" t="s">
        <v>530</v>
      </c>
      <c r="D13942" s="398">
        <v>4918.05</v>
      </c>
      <c r="F13942" s="398">
        <v>4054.29</v>
      </c>
      <c r="H13942" s="398" t="s">
        <v>10748</v>
      </c>
    </row>
    <row r="13943" spans="1:8">
      <c r="A13943">
        <v>44537</v>
      </c>
      <c r="B13943" t="s">
        <v>14292</v>
      </c>
      <c r="C13943" s="398" t="s">
        <v>9999</v>
      </c>
      <c r="D13943" s="398">
        <v>422.24</v>
      </c>
      <c r="F13943" s="398">
        <v>346.27</v>
      </c>
      <c r="H13943" s="398" t="s">
        <v>10748</v>
      </c>
    </row>
    <row r="13944" spans="1:8">
      <c r="A13944">
        <v>11844</v>
      </c>
      <c r="B13944" t="s">
        <v>14293</v>
      </c>
      <c r="C13944" s="398" t="s">
        <v>345</v>
      </c>
      <c r="D13944" s="398">
        <v>47.83</v>
      </c>
      <c r="F13944" s="398">
        <v>66.56</v>
      </c>
      <c r="H13944" s="398" t="s">
        <v>10748</v>
      </c>
    </row>
    <row r="13945" spans="1:8">
      <c r="A13945">
        <v>4465</v>
      </c>
      <c r="B13945" t="s">
        <v>14294</v>
      </c>
      <c r="C13945" s="398" t="s">
        <v>345</v>
      </c>
      <c r="D13945" s="398">
        <v>39.74</v>
      </c>
      <c r="F13945" s="398">
        <v>55.31</v>
      </c>
      <c r="H13945" s="398" t="s">
        <v>10748</v>
      </c>
    </row>
    <row r="13946" spans="1:8">
      <c r="A13946">
        <v>35273</v>
      </c>
      <c r="B13946" t="s">
        <v>14295</v>
      </c>
      <c r="C13946" s="398" t="s">
        <v>345</v>
      </c>
      <c r="D13946" s="398">
        <v>47.66</v>
      </c>
      <c r="F13946" s="398">
        <v>66.34</v>
      </c>
      <c r="H13946" s="398" t="s">
        <v>10748</v>
      </c>
    </row>
    <row r="13947" spans="1:8">
      <c r="A13947">
        <v>4470</v>
      </c>
      <c r="B13947" t="s">
        <v>14296</v>
      </c>
      <c r="C13947" s="398" t="s">
        <v>345</v>
      </c>
      <c r="D13947" s="398">
        <v>110</v>
      </c>
      <c r="F13947" s="398">
        <v>153.09</v>
      </c>
      <c r="H13947" s="398" t="s">
        <v>10748</v>
      </c>
    </row>
    <row r="13948" spans="1:8">
      <c r="A13948">
        <v>20204</v>
      </c>
      <c r="B13948" t="s">
        <v>14297</v>
      </c>
      <c r="C13948" s="398" t="s">
        <v>345</v>
      </c>
      <c r="D13948" s="398">
        <v>73.33</v>
      </c>
      <c r="F13948" s="398">
        <v>102.06</v>
      </c>
      <c r="H13948" s="398" t="s">
        <v>10748</v>
      </c>
    </row>
    <row r="13949" spans="1:8">
      <c r="A13949">
        <v>20208</v>
      </c>
      <c r="B13949" t="s">
        <v>14298</v>
      </c>
      <c r="C13949" s="398" t="s">
        <v>345</v>
      </c>
      <c r="D13949" s="398">
        <v>99</v>
      </c>
      <c r="F13949" s="398">
        <v>137.78</v>
      </c>
      <c r="H13949" s="398" t="s">
        <v>10748</v>
      </c>
    </row>
    <row r="13950" spans="1:8">
      <c r="A13950">
        <v>4437</v>
      </c>
      <c r="B13950" t="s">
        <v>14299</v>
      </c>
      <c r="C13950" s="398" t="s">
        <v>345</v>
      </c>
      <c r="D13950" s="398">
        <v>82.5</v>
      </c>
      <c r="F13950" s="398">
        <v>114.82</v>
      </c>
      <c r="H13950" s="398" t="s">
        <v>10748</v>
      </c>
    </row>
    <row r="13951" spans="1:8">
      <c r="A13951">
        <v>14580</v>
      </c>
      <c r="B13951" t="s">
        <v>14300</v>
      </c>
      <c r="C13951" s="398" t="s">
        <v>345</v>
      </c>
      <c r="D13951" s="398">
        <v>82.5</v>
      </c>
      <c r="F13951" s="398">
        <v>114.82</v>
      </c>
      <c r="H13951" s="398" t="s">
        <v>10748</v>
      </c>
    </row>
    <row r="13952" spans="1:8">
      <c r="A13952">
        <v>5065</v>
      </c>
      <c r="B13952" t="s">
        <v>14301</v>
      </c>
      <c r="C13952" s="398" t="s">
        <v>298</v>
      </c>
      <c r="D13952" s="398">
        <v>40.44</v>
      </c>
      <c r="F13952" s="398">
        <v>21.73</v>
      </c>
      <c r="H13952" s="398" t="s">
        <v>10748</v>
      </c>
    </row>
    <row r="13953" spans="1:8">
      <c r="A13953">
        <v>5072</v>
      </c>
      <c r="B13953" t="s">
        <v>14302</v>
      </c>
      <c r="C13953" s="398" t="s">
        <v>298</v>
      </c>
      <c r="D13953" s="398">
        <v>37.409999999999997</v>
      </c>
      <c r="F13953" s="398">
        <v>20.100000000000001</v>
      </c>
      <c r="H13953" s="398" t="s">
        <v>10748</v>
      </c>
    </row>
    <row r="13954" spans="1:8">
      <c r="A13954">
        <v>5066</v>
      </c>
      <c r="B13954" t="s">
        <v>14303</v>
      </c>
      <c r="C13954" s="398" t="s">
        <v>298</v>
      </c>
      <c r="D13954" s="398">
        <v>28.01</v>
      </c>
      <c r="F13954" s="398">
        <v>15.05</v>
      </c>
      <c r="H13954" s="398" t="s">
        <v>10748</v>
      </c>
    </row>
    <row r="13955" spans="1:8">
      <c r="A13955">
        <v>5063</v>
      </c>
      <c r="B13955" t="s">
        <v>14304</v>
      </c>
      <c r="C13955" s="398" t="s">
        <v>298</v>
      </c>
      <c r="D13955" s="398">
        <v>25.37</v>
      </c>
      <c r="F13955" s="398">
        <v>13.63</v>
      </c>
      <c r="H13955" s="398" t="s">
        <v>10748</v>
      </c>
    </row>
    <row r="13956" spans="1:8">
      <c r="A13956">
        <v>20247</v>
      </c>
      <c r="B13956" t="s">
        <v>14305</v>
      </c>
      <c r="C13956" s="398" t="s">
        <v>298</v>
      </c>
      <c r="D13956" s="398">
        <v>23.54</v>
      </c>
      <c r="F13956" s="398">
        <v>12.65</v>
      </c>
      <c r="H13956" s="398" t="s">
        <v>10748</v>
      </c>
    </row>
    <row r="13957" spans="1:8">
      <c r="A13957">
        <v>5074</v>
      </c>
      <c r="B13957" t="s">
        <v>14306</v>
      </c>
      <c r="C13957" s="398" t="s">
        <v>298</v>
      </c>
      <c r="D13957" s="398">
        <v>23.82</v>
      </c>
      <c r="F13957" s="398">
        <v>12.8</v>
      </c>
      <c r="H13957" s="398" t="s">
        <v>10748</v>
      </c>
    </row>
    <row r="13958" spans="1:8">
      <c r="A13958">
        <v>5067</v>
      </c>
      <c r="B13958" t="s">
        <v>14307</v>
      </c>
      <c r="C13958" s="398" t="s">
        <v>298</v>
      </c>
      <c r="D13958" s="398">
        <v>22.66</v>
      </c>
      <c r="F13958" s="398">
        <v>12.17</v>
      </c>
      <c r="H13958" s="398" t="s">
        <v>10748</v>
      </c>
    </row>
    <row r="13959" spans="1:8">
      <c r="A13959">
        <v>5078</v>
      </c>
      <c r="B13959" t="s">
        <v>14308</v>
      </c>
      <c r="C13959" s="398" t="s">
        <v>298</v>
      </c>
      <c r="D13959" s="398">
        <v>22.4</v>
      </c>
      <c r="F13959" s="398">
        <v>12.03</v>
      </c>
      <c r="H13959" s="398" t="s">
        <v>10748</v>
      </c>
    </row>
    <row r="13960" spans="1:8">
      <c r="A13960">
        <v>5068</v>
      </c>
      <c r="B13960" t="s">
        <v>14309</v>
      </c>
      <c r="C13960" s="398" t="s">
        <v>298</v>
      </c>
      <c r="D13960" s="398">
        <v>21.26</v>
      </c>
      <c r="F13960" s="398">
        <v>11.42</v>
      </c>
      <c r="H13960" s="398" t="s">
        <v>10748</v>
      </c>
    </row>
    <row r="13961" spans="1:8">
      <c r="A13961">
        <v>5073</v>
      </c>
      <c r="B13961" t="s">
        <v>14310</v>
      </c>
      <c r="C13961" s="398" t="s">
        <v>298</v>
      </c>
      <c r="D13961" s="398">
        <v>21.67</v>
      </c>
      <c r="F13961" s="398">
        <v>11.64</v>
      </c>
      <c r="H13961" s="398" t="s">
        <v>10748</v>
      </c>
    </row>
    <row r="13962" spans="1:8">
      <c r="A13962">
        <v>5069</v>
      </c>
      <c r="B13962" t="s">
        <v>14311</v>
      </c>
      <c r="C13962" s="398" t="s">
        <v>298</v>
      </c>
      <c r="D13962" s="398">
        <v>21.67</v>
      </c>
      <c r="F13962" s="398">
        <v>11.64</v>
      </c>
      <c r="H13962" s="398" t="s">
        <v>10748</v>
      </c>
    </row>
    <row r="13963" spans="1:8">
      <c r="A13963">
        <v>5070</v>
      </c>
      <c r="B13963" t="s">
        <v>14312</v>
      </c>
      <c r="C13963" s="398" t="s">
        <v>298</v>
      </c>
      <c r="D13963" s="398">
        <v>21.91</v>
      </c>
      <c r="F13963" s="398">
        <v>11.77</v>
      </c>
      <c r="H13963" s="398" t="s">
        <v>10748</v>
      </c>
    </row>
    <row r="13964" spans="1:8">
      <c r="A13964">
        <v>5071</v>
      </c>
      <c r="B13964" t="s">
        <v>14313</v>
      </c>
      <c r="C13964" s="398" t="s">
        <v>298</v>
      </c>
      <c r="D13964" s="398">
        <v>21.26</v>
      </c>
      <c r="F13964" s="398">
        <v>11.42</v>
      </c>
      <c r="H13964" s="398" t="s">
        <v>10748</v>
      </c>
    </row>
    <row r="13965" spans="1:8">
      <c r="A13965">
        <v>5061</v>
      </c>
      <c r="B13965" t="s">
        <v>14314</v>
      </c>
      <c r="C13965" s="398" t="s">
        <v>298</v>
      </c>
      <c r="D13965" s="398">
        <v>20.9</v>
      </c>
      <c r="F13965" s="398">
        <v>11.23</v>
      </c>
      <c r="H13965" s="398" t="s">
        <v>10748</v>
      </c>
    </row>
    <row r="13966" spans="1:8">
      <c r="A13966">
        <v>5075</v>
      </c>
      <c r="B13966" t="s">
        <v>14315</v>
      </c>
      <c r="C13966" s="398" t="s">
        <v>298</v>
      </c>
      <c r="D13966" s="398">
        <v>21.26</v>
      </c>
      <c r="F13966" s="398">
        <v>11.42</v>
      </c>
      <c r="H13966" s="398" t="s">
        <v>10748</v>
      </c>
    </row>
    <row r="13967" spans="1:8">
      <c r="A13967">
        <v>5062</v>
      </c>
      <c r="B13967" t="s">
        <v>14316</v>
      </c>
      <c r="C13967" s="398" t="s">
        <v>298</v>
      </c>
      <c r="D13967" s="398">
        <v>21.54</v>
      </c>
      <c r="F13967" s="398">
        <v>11.57</v>
      </c>
      <c r="H13967" s="398" t="s">
        <v>10748</v>
      </c>
    </row>
    <row r="13968" spans="1:8">
      <c r="A13968">
        <v>39027</v>
      </c>
      <c r="B13968" t="s">
        <v>14317</v>
      </c>
      <c r="C13968" s="398" t="s">
        <v>298</v>
      </c>
      <c r="D13968" s="398">
        <v>21.24</v>
      </c>
      <c r="F13968" s="398">
        <v>11.41</v>
      </c>
      <c r="H13968" s="398" t="s">
        <v>10748</v>
      </c>
    </row>
    <row r="13969" spans="1:8">
      <c r="A13969">
        <v>40568</v>
      </c>
      <c r="B13969" t="s">
        <v>14318</v>
      </c>
      <c r="C13969" s="398" t="s">
        <v>298</v>
      </c>
      <c r="D13969" s="398">
        <v>21.42</v>
      </c>
      <c r="F13969" s="398">
        <v>11.51</v>
      </c>
      <c r="H13969" s="398" t="s">
        <v>10748</v>
      </c>
    </row>
    <row r="13970" spans="1:8">
      <c r="A13970">
        <v>40304</v>
      </c>
      <c r="B13970" t="s">
        <v>14319</v>
      </c>
      <c r="C13970" s="398" t="s">
        <v>298</v>
      </c>
      <c r="D13970" s="398">
        <v>26.24</v>
      </c>
      <c r="F13970" s="398">
        <v>14.1</v>
      </c>
      <c r="H13970" s="398" t="s">
        <v>10748</v>
      </c>
    </row>
    <row r="13971" spans="1:8">
      <c r="A13971">
        <v>39026</v>
      </c>
      <c r="B13971" t="s">
        <v>14320</v>
      </c>
      <c r="C13971" s="398" t="s">
        <v>298</v>
      </c>
      <c r="D13971" s="398">
        <v>23.91</v>
      </c>
      <c r="F13971" s="398">
        <v>12.84</v>
      </c>
      <c r="H13971" s="398" t="s">
        <v>10748</v>
      </c>
    </row>
    <row r="13972" spans="1:8">
      <c r="A13972">
        <v>42431</v>
      </c>
      <c r="B13972" t="s">
        <v>14321</v>
      </c>
      <c r="C13972" s="398" t="s">
        <v>530</v>
      </c>
      <c r="F13972" s="398">
        <v>3957.85</v>
      </c>
      <c r="H13972" s="398" t="s">
        <v>10748</v>
      </c>
    </row>
    <row r="13973" spans="1:8">
      <c r="A13973">
        <v>44074</v>
      </c>
      <c r="B13973" t="s">
        <v>14322</v>
      </c>
      <c r="C13973" s="398" t="s">
        <v>10113</v>
      </c>
      <c r="D13973" s="398">
        <v>674.44</v>
      </c>
      <c r="F13973" s="398">
        <v>553.09</v>
      </c>
      <c r="H13973" s="398" t="s">
        <v>10748</v>
      </c>
    </row>
    <row r="13974" spans="1:8">
      <c r="A13974">
        <v>44072</v>
      </c>
      <c r="B13974" t="s">
        <v>14323</v>
      </c>
      <c r="C13974" s="398" t="s">
        <v>10113</v>
      </c>
      <c r="D13974" s="398">
        <v>126.77</v>
      </c>
      <c r="F13974" s="398">
        <v>142.24</v>
      </c>
      <c r="H13974" s="398" t="s">
        <v>10748</v>
      </c>
    </row>
    <row r="13975" spans="1:8">
      <c r="A13975">
        <v>511</v>
      </c>
      <c r="B13975" t="s">
        <v>14324</v>
      </c>
      <c r="C13975" s="398" t="s">
        <v>10113</v>
      </c>
      <c r="D13975" s="398">
        <v>29.13</v>
      </c>
      <c r="F13975" s="398">
        <v>18.5</v>
      </c>
      <c r="H13975" s="398" t="s">
        <v>10748</v>
      </c>
    </row>
    <row r="13976" spans="1:8">
      <c r="A13976">
        <v>37540</v>
      </c>
      <c r="B13976" t="s">
        <v>14325</v>
      </c>
      <c r="C13976" s="398" t="s">
        <v>530</v>
      </c>
      <c r="D13976" s="398">
        <v>89043.46</v>
      </c>
      <c r="F13976" s="398">
        <v>85026.64</v>
      </c>
      <c r="H13976" s="398" t="s">
        <v>10748</v>
      </c>
    </row>
    <row r="13977" spans="1:8">
      <c r="A13977">
        <v>37548</v>
      </c>
      <c r="B13977" t="s">
        <v>14326</v>
      </c>
      <c r="C13977" s="398" t="s">
        <v>530</v>
      </c>
      <c r="D13977" s="398">
        <v>118026.65</v>
      </c>
      <c r="F13977" s="398">
        <v>112702.38</v>
      </c>
      <c r="H13977" s="398" t="s">
        <v>10748</v>
      </c>
    </row>
    <row r="13978" spans="1:8">
      <c r="A13978">
        <v>39828</v>
      </c>
      <c r="B13978" t="s">
        <v>14327</v>
      </c>
      <c r="C13978" s="398" t="s">
        <v>530</v>
      </c>
      <c r="D13978" s="398">
        <v>708.04</v>
      </c>
      <c r="F13978" s="398">
        <v>676.1</v>
      </c>
      <c r="H13978" s="398" t="s">
        <v>10748</v>
      </c>
    </row>
    <row r="13979" spans="1:8">
      <c r="A13979">
        <v>38392</v>
      </c>
      <c r="B13979" t="s">
        <v>14328</v>
      </c>
      <c r="C13979" s="398" t="s">
        <v>530</v>
      </c>
      <c r="D13979" s="398">
        <v>69.83</v>
      </c>
      <c r="F13979" s="398">
        <v>65.58</v>
      </c>
      <c r="H13979" s="398" t="s">
        <v>10748</v>
      </c>
    </row>
    <row r="13980" spans="1:8">
      <c r="A13980">
        <v>11735</v>
      </c>
      <c r="B13980" t="s">
        <v>14329</v>
      </c>
      <c r="C13980" s="398" t="s">
        <v>530</v>
      </c>
      <c r="D13980" s="398">
        <v>10.51</v>
      </c>
      <c r="F13980" s="398">
        <v>9.9700000000000006</v>
      </c>
      <c r="H13980" s="398" t="s">
        <v>10748</v>
      </c>
    </row>
    <row r="13981" spans="1:8">
      <c r="A13981">
        <v>11737</v>
      </c>
      <c r="B13981" t="s">
        <v>14330</v>
      </c>
      <c r="C13981" s="398" t="s">
        <v>530</v>
      </c>
      <c r="D13981" s="398">
        <v>14.91</v>
      </c>
      <c r="F13981" s="398">
        <v>14.14</v>
      </c>
      <c r="H13981" s="398" t="s">
        <v>10748</v>
      </c>
    </row>
    <row r="13982" spans="1:8">
      <c r="A13982">
        <v>11738</v>
      </c>
      <c r="B13982" t="s">
        <v>14331</v>
      </c>
      <c r="C13982" s="398" t="s">
        <v>530</v>
      </c>
      <c r="D13982" s="398">
        <v>18.79</v>
      </c>
      <c r="F13982" s="398">
        <v>17.82</v>
      </c>
      <c r="H13982" s="398" t="s">
        <v>10748</v>
      </c>
    </row>
    <row r="13983" spans="1:8">
      <c r="A13983">
        <v>36143</v>
      </c>
      <c r="B13983" t="s">
        <v>14332</v>
      </c>
      <c r="C13983" s="398" t="s">
        <v>530</v>
      </c>
      <c r="D13983" s="398">
        <v>118.51</v>
      </c>
      <c r="F13983" s="398">
        <v>90.6</v>
      </c>
      <c r="H13983" s="398" t="s">
        <v>10748</v>
      </c>
    </row>
    <row r="13984" spans="1:8">
      <c r="A13984">
        <v>36142</v>
      </c>
      <c r="B13984" t="s">
        <v>14333</v>
      </c>
      <c r="C13984" s="398" t="s">
        <v>530</v>
      </c>
      <c r="D13984" s="398">
        <v>2.93</v>
      </c>
      <c r="F13984" s="398">
        <v>2.2400000000000002</v>
      </c>
      <c r="H13984" s="398" t="s">
        <v>10748</v>
      </c>
    </row>
    <row r="13985" spans="1:8">
      <c r="A13985">
        <v>45227</v>
      </c>
      <c r="B13985" t="s">
        <v>14334</v>
      </c>
      <c r="C13985" s="398" t="s">
        <v>530</v>
      </c>
      <c r="D13985" s="398">
        <v>1129.26</v>
      </c>
      <c r="F13985" s="398">
        <v>863.35</v>
      </c>
      <c r="H13985" s="398" t="s">
        <v>10748</v>
      </c>
    </row>
    <row r="13986" spans="1:8">
      <c r="A13986">
        <v>45209</v>
      </c>
      <c r="B13986" t="s">
        <v>14335</v>
      </c>
      <c r="C13986" s="398" t="s">
        <v>530</v>
      </c>
      <c r="D13986" s="398">
        <v>49.46</v>
      </c>
      <c r="F13986" s="398">
        <v>37.82</v>
      </c>
      <c r="H13986" s="398" t="s">
        <v>10748</v>
      </c>
    </row>
    <row r="13987" spans="1:8">
      <c r="A13987">
        <v>36146</v>
      </c>
      <c r="B13987" t="s">
        <v>14336</v>
      </c>
      <c r="C13987" s="398" t="s">
        <v>530</v>
      </c>
      <c r="D13987" s="398">
        <v>313.58999999999997</v>
      </c>
      <c r="F13987" s="398">
        <v>239.75</v>
      </c>
      <c r="H13987" s="398" t="s">
        <v>10748</v>
      </c>
    </row>
    <row r="13988" spans="1:8">
      <c r="A13988">
        <v>39015</v>
      </c>
      <c r="B13988" t="s">
        <v>14337</v>
      </c>
      <c r="C13988" s="398" t="s">
        <v>530</v>
      </c>
      <c r="F13988" s="398">
        <v>0.98</v>
      </c>
      <c r="H13988" s="398" t="s">
        <v>10748</v>
      </c>
    </row>
    <row r="13989" spans="1:8">
      <c r="A13989">
        <v>38377</v>
      </c>
      <c r="B13989" t="s">
        <v>14338</v>
      </c>
      <c r="C13989" s="398" t="s">
        <v>530</v>
      </c>
      <c r="D13989" s="398">
        <v>34.19</v>
      </c>
      <c r="F13989" s="398">
        <v>32.1</v>
      </c>
      <c r="H13989" s="398" t="s">
        <v>10748</v>
      </c>
    </row>
    <row r="13990" spans="1:8">
      <c r="A13990">
        <v>38376</v>
      </c>
      <c r="B13990" t="s">
        <v>14339</v>
      </c>
      <c r="C13990" s="398" t="s">
        <v>530</v>
      </c>
      <c r="D13990" s="398">
        <v>39.549999999999997</v>
      </c>
      <c r="F13990" s="398">
        <v>37.119999999999997</v>
      </c>
      <c r="H13990" s="398" t="s">
        <v>10748</v>
      </c>
    </row>
    <row r="13991" spans="1:8">
      <c r="A13991">
        <v>38116</v>
      </c>
      <c r="B13991" t="s">
        <v>14340</v>
      </c>
      <c r="C13991" s="398" t="s">
        <v>530</v>
      </c>
      <c r="D13991" s="398">
        <v>5.63</v>
      </c>
      <c r="F13991" s="398">
        <v>6.42</v>
      </c>
      <c r="H13991" s="398" t="s">
        <v>10748</v>
      </c>
    </row>
    <row r="13992" spans="1:8">
      <c r="A13992">
        <v>38066</v>
      </c>
      <c r="B13992" t="s">
        <v>14341</v>
      </c>
      <c r="C13992" s="398" t="s">
        <v>530</v>
      </c>
      <c r="D13992" s="398">
        <v>9.3000000000000007</v>
      </c>
      <c r="F13992" s="398">
        <v>10.6</v>
      </c>
      <c r="H13992" s="398" t="s">
        <v>10748</v>
      </c>
    </row>
    <row r="13993" spans="1:8">
      <c r="A13993">
        <v>38117</v>
      </c>
      <c r="B13993" t="s">
        <v>14342</v>
      </c>
      <c r="C13993" s="398" t="s">
        <v>530</v>
      </c>
      <c r="D13993" s="398">
        <v>9.59</v>
      </c>
      <c r="F13993" s="398">
        <v>10.93</v>
      </c>
      <c r="H13993" s="398" t="s">
        <v>10748</v>
      </c>
    </row>
    <row r="13994" spans="1:8">
      <c r="A13994">
        <v>38067</v>
      </c>
      <c r="B13994" t="s">
        <v>14343</v>
      </c>
      <c r="C13994" s="398" t="s">
        <v>530</v>
      </c>
      <c r="D13994" s="398">
        <v>13.09</v>
      </c>
      <c r="F13994" s="398">
        <v>14.92</v>
      </c>
      <c r="H13994" s="398" t="s">
        <v>10748</v>
      </c>
    </row>
    <row r="13995" spans="1:8">
      <c r="A13995">
        <v>44313</v>
      </c>
      <c r="B13995" t="s">
        <v>14344</v>
      </c>
      <c r="C13995" s="398" t="s">
        <v>530</v>
      </c>
      <c r="F13995" s="398">
        <v>976.39</v>
      </c>
      <c r="H13995" s="398" t="s">
        <v>10748</v>
      </c>
    </row>
    <row r="13996" spans="1:8">
      <c r="A13996">
        <v>11522</v>
      </c>
      <c r="B13996" t="s">
        <v>14345</v>
      </c>
      <c r="C13996" s="398" t="s">
        <v>530</v>
      </c>
      <c r="D13996" s="398">
        <v>17.559999999999999</v>
      </c>
      <c r="F13996" s="398">
        <v>12.98</v>
      </c>
      <c r="H13996" s="398" t="s">
        <v>10748</v>
      </c>
    </row>
    <row r="13997" spans="1:8">
      <c r="A13997">
        <v>43600</v>
      </c>
      <c r="B13997" t="s">
        <v>14346</v>
      </c>
      <c r="C13997" s="398" t="s">
        <v>530</v>
      </c>
      <c r="D13997" s="398">
        <v>70.38</v>
      </c>
      <c r="F13997" s="398">
        <v>52.02</v>
      </c>
      <c r="H13997" s="398" t="s">
        <v>10748</v>
      </c>
    </row>
    <row r="13998" spans="1:8">
      <c r="A13998">
        <v>5080</v>
      </c>
      <c r="B13998" t="s">
        <v>14347</v>
      </c>
      <c r="C13998" s="398" t="s">
        <v>530</v>
      </c>
      <c r="D13998" s="398">
        <v>27.44</v>
      </c>
      <c r="F13998" s="398">
        <v>20.28</v>
      </c>
      <c r="H13998" s="398" t="s">
        <v>10748</v>
      </c>
    </row>
    <row r="13999" spans="1:8">
      <c r="A13999">
        <v>38168</v>
      </c>
      <c r="B13999" t="s">
        <v>14348</v>
      </c>
      <c r="C13999" s="398" t="s">
        <v>530</v>
      </c>
      <c r="D13999" s="398">
        <v>191.61</v>
      </c>
      <c r="F13999" s="398">
        <v>141.62</v>
      </c>
      <c r="H13999" s="398" t="s">
        <v>10748</v>
      </c>
    </row>
    <row r="14000" spans="1:8">
      <c r="A14000">
        <v>43601</v>
      </c>
      <c r="B14000" t="s">
        <v>14349</v>
      </c>
      <c r="C14000" s="398" t="s">
        <v>530</v>
      </c>
      <c r="D14000" s="398">
        <v>95.8</v>
      </c>
      <c r="F14000" s="398">
        <v>70.81</v>
      </c>
      <c r="H14000" s="398" t="s">
        <v>10748</v>
      </c>
    </row>
    <row r="14001" spans="1:8">
      <c r="A14001">
        <v>13393</v>
      </c>
      <c r="B14001" t="s">
        <v>14350</v>
      </c>
      <c r="C14001" s="398" t="s">
        <v>530</v>
      </c>
      <c r="D14001" s="398">
        <v>357.35</v>
      </c>
      <c r="F14001" s="398">
        <v>318.12</v>
      </c>
      <c r="H14001" s="398" t="s">
        <v>10748</v>
      </c>
    </row>
    <row r="14002" spans="1:8">
      <c r="A14002">
        <v>13395</v>
      </c>
      <c r="B14002" t="s">
        <v>14351</v>
      </c>
      <c r="C14002" s="398" t="s">
        <v>530</v>
      </c>
      <c r="D14002" s="398">
        <v>500.78</v>
      </c>
      <c r="F14002" s="398">
        <v>445.82</v>
      </c>
      <c r="H14002" s="398" t="s">
        <v>10748</v>
      </c>
    </row>
    <row r="14003" spans="1:8">
      <c r="A14003">
        <v>12039</v>
      </c>
      <c r="B14003" t="s">
        <v>14352</v>
      </c>
      <c r="C14003" s="398" t="s">
        <v>530</v>
      </c>
      <c r="D14003" s="398">
        <v>526.27</v>
      </c>
      <c r="F14003" s="398">
        <v>468.51</v>
      </c>
      <c r="H14003" s="398" t="s">
        <v>10748</v>
      </c>
    </row>
    <row r="14004" spans="1:8">
      <c r="A14004">
        <v>13396</v>
      </c>
      <c r="B14004" t="s">
        <v>14353</v>
      </c>
      <c r="C14004" s="398" t="s">
        <v>530</v>
      </c>
      <c r="D14004" s="398">
        <v>739.11</v>
      </c>
      <c r="F14004" s="398">
        <v>657.99</v>
      </c>
      <c r="H14004" s="398" t="s">
        <v>10748</v>
      </c>
    </row>
    <row r="14005" spans="1:8">
      <c r="A14005">
        <v>12041</v>
      </c>
      <c r="B14005" t="s">
        <v>14354</v>
      </c>
      <c r="C14005" s="398" t="s">
        <v>530</v>
      </c>
      <c r="D14005" s="398">
        <v>603.53</v>
      </c>
      <c r="F14005" s="398">
        <v>537.29</v>
      </c>
      <c r="H14005" s="398" t="s">
        <v>10748</v>
      </c>
    </row>
    <row r="14006" spans="1:8">
      <c r="A14006">
        <v>12043</v>
      </c>
      <c r="B14006" t="s">
        <v>14355</v>
      </c>
      <c r="C14006" s="398" t="s">
        <v>530</v>
      </c>
      <c r="D14006" s="398">
        <v>1274.26</v>
      </c>
      <c r="F14006" s="398">
        <v>1134.4000000000001</v>
      </c>
      <c r="H14006" s="398" t="s">
        <v>10748</v>
      </c>
    </row>
    <row r="14007" spans="1:8">
      <c r="A14007">
        <v>39762</v>
      </c>
      <c r="B14007" t="s">
        <v>14356</v>
      </c>
      <c r="C14007" s="398" t="s">
        <v>530</v>
      </c>
      <c r="D14007" s="398">
        <v>606.58000000000004</v>
      </c>
      <c r="F14007" s="398">
        <v>540</v>
      </c>
      <c r="H14007" s="398" t="s">
        <v>10748</v>
      </c>
    </row>
    <row r="14008" spans="1:8">
      <c r="A14008">
        <v>12042</v>
      </c>
      <c r="B14008" t="s">
        <v>14357</v>
      </c>
      <c r="C14008" s="398" t="s">
        <v>530</v>
      </c>
      <c r="D14008" s="398">
        <v>885.59</v>
      </c>
      <c r="F14008" s="398">
        <v>788.39</v>
      </c>
      <c r="H14008" s="398" t="s">
        <v>10748</v>
      </c>
    </row>
    <row r="14009" spans="1:8">
      <c r="A14009">
        <v>39763</v>
      </c>
      <c r="B14009" t="s">
        <v>14358</v>
      </c>
      <c r="C14009" s="398" t="s">
        <v>530</v>
      </c>
      <c r="D14009" s="398">
        <v>1036.46</v>
      </c>
      <c r="F14009" s="398">
        <v>922.7</v>
      </c>
      <c r="H14009" s="398" t="s">
        <v>10748</v>
      </c>
    </row>
    <row r="14010" spans="1:8">
      <c r="A14010">
        <v>39760</v>
      </c>
      <c r="B14010" t="s">
        <v>14359</v>
      </c>
      <c r="C14010" s="398" t="s">
        <v>530</v>
      </c>
      <c r="D14010" s="398">
        <v>1033.05</v>
      </c>
      <c r="F14010" s="398">
        <v>919.67</v>
      </c>
      <c r="H14010" s="398" t="s">
        <v>10748</v>
      </c>
    </row>
    <row r="14011" spans="1:8">
      <c r="A14011">
        <v>39756</v>
      </c>
      <c r="B14011" t="s">
        <v>14360</v>
      </c>
      <c r="C14011" s="398" t="s">
        <v>530</v>
      </c>
      <c r="D14011" s="398">
        <v>370.93</v>
      </c>
      <c r="F14011" s="398">
        <v>330.22</v>
      </c>
      <c r="H14011" s="398" t="s">
        <v>10748</v>
      </c>
    </row>
    <row r="14012" spans="1:8">
      <c r="A14012">
        <v>12038</v>
      </c>
      <c r="B14012" t="s">
        <v>14361</v>
      </c>
      <c r="C14012" s="398" t="s">
        <v>530</v>
      </c>
      <c r="D14012" s="398">
        <v>463.49</v>
      </c>
      <c r="F14012" s="398">
        <v>412.61</v>
      </c>
      <c r="H14012" s="398" t="s">
        <v>10748</v>
      </c>
    </row>
    <row r="14013" spans="1:8">
      <c r="A14013">
        <v>39757</v>
      </c>
      <c r="B14013" t="s">
        <v>14362</v>
      </c>
      <c r="C14013" s="398" t="s">
        <v>530</v>
      </c>
      <c r="D14013" s="398">
        <v>428.58</v>
      </c>
      <c r="F14013" s="398">
        <v>381.54</v>
      </c>
      <c r="H14013" s="398" t="s">
        <v>10748</v>
      </c>
    </row>
    <row r="14014" spans="1:8">
      <c r="A14014">
        <v>39758</v>
      </c>
      <c r="B14014" t="s">
        <v>14363</v>
      </c>
      <c r="C14014" s="398" t="s">
        <v>530</v>
      </c>
      <c r="D14014" s="398">
        <v>624.6</v>
      </c>
      <c r="F14014" s="398">
        <v>556.04</v>
      </c>
      <c r="H14014" s="398" t="s">
        <v>10748</v>
      </c>
    </row>
    <row r="14015" spans="1:8">
      <c r="A14015">
        <v>39759</v>
      </c>
      <c r="B14015" t="s">
        <v>14364</v>
      </c>
      <c r="C14015" s="398" t="s">
        <v>530</v>
      </c>
      <c r="D14015" s="398">
        <v>771.38</v>
      </c>
      <c r="F14015" s="398">
        <v>686.72</v>
      </c>
      <c r="H14015" s="398" t="s">
        <v>10748</v>
      </c>
    </row>
    <row r="14016" spans="1:8">
      <c r="A14016">
        <v>39761</v>
      </c>
      <c r="B14016" t="s">
        <v>14365</v>
      </c>
      <c r="C14016" s="398" t="s">
        <v>530</v>
      </c>
      <c r="D14016" s="398">
        <v>927.22</v>
      </c>
      <c r="F14016" s="398">
        <v>825.45</v>
      </c>
      <c r="H14016" s="398" t="s">
        <v>10748</v>
      </c>
    </row>
    <row r="14017" spans="1:8">
      <c r="A14017">
        <v>39805</v>
      </c>
      <c r="B14017" t="s">
        <v>14366</v>
      </c>
      <c r="C14017" s="398" t="s">
        <v>530</v>
      </c>
      <c r="D14017" s="398">
        <v>197.96</v>
      </c>
      <c r="F14017" s="398">
        <v>136.58000000000001</v>
      </c>
      <c r="H14017" s="398" t="s">
        <v>10748</v>
      </c>
    </row>
    <row r="14018" spans="1:8">
      <c r="A14018">
        <v>39806</v>
      </c>
      <c r="B14018" t="s">
        <v>14367</v>
      </c>
      <c r="C14018" s="398" t="s">
        <v>530</v>
      </c>
      <c r="D14018" s="398">
        <v>366.77</v>
      </c>
      <c r="F14018" s="398">
        <v>253.05</v>
      </c>
      <c r="H14018" s="398" t="s">
        <v>10748</v>
      </c>
    </row>
    <row r="14019" spans="1:8">
      <c r="A14019">
        <v>39807</v>
      </c>
      <c r="B14019" t="s">
        <v>14368</v>
      </c>
      <c r="C14019" s="398" t="s">
        <v>530</v>
      </c>
      <c r="D14019" s="398">
        <v>794.87</v>
      </c>
      <c r="F14019" s="398">
        <v>548.41999999999996</v>
      </c>
      <c r="H14019" s="398" t="s">
        <v>10748</v>
      </c>
    </row>
    <row r="14020" spans="1:8">
      <c r="A14020">
        <v>43100</v>
      </c>
      <c r="B14020" t="s">
        <v>14369</v>
      </c>
      <c r="C14020" s="398" t="s">
        <v>530</v>
      </c>
      <c r="D14020" s="398">
        <v>621.41999999999996</v>
      </c>
      <c r="F14020" s="398">
        <v>428.75</v>
      </c>
      <c r="H14020" s="398" t="s">
        <v>10748</v>
      </c>
    </row>
    <row r="14021" spans="1:8">
      <c r="A14021">
        <v>39804</v>
      </c>
      <c r="B14021" t="s">
        <v>14370</v>
      </c>
      <c r="C14021" s="398" t="s">
        <v>530</v>
      </c>
      <c r="D14021" s="398">
        <v>116.24</v>
      </c>
      <c r="F14021" s="398">
        <v>80.2</v>
      </c>
      <c r="H14021" s="398" t="s">
        <v>10748</v>
      </c>
    </row>
    <row r="14022" spans="1:8">
      <c r="A14022">
        <v>39796</v>
      </c>
      <c r="B14022" t="s">
        <v>14371</v>
      </c>
      <c r="C14022" s="398" t="s">
        <v>530</v>
      </c>
      <c r="D14022" s="398">
        <v>120.4</v>
      </c>
      <c r="F14022" s="398">
        <v>83.07</v>
      </c>
      <c r="H14022" s="398" t="s">
        <v>10748</v>
      </c>
    </row>
    <row r="14023" spans="1:8">
      <c r="A14023">
        <v>39797</v>
      </c>
      <c r="B14023" t="s">
        <v>14372</v>
      </c>
      <c r="C14023" s="398" t="s">
        <v>530</v>
      </c>
      <c r="D14023" s="398">
        <v>189</v>
      </c>
      <c r="F14023" s="398">
        <v>130.4</v>
      </c>
      <c r="H14023" s="398" t="s">
        <v>10748</v>
      </c>
    </row>
    <row r="14024" spans="1:8">
      <c r="A14024">
        <v>39798</v>
      </c>
      <c r="B14024" t="s">
        <v>14373</v>
      </c>
      <c r="C14024" s="398" t="s">
        <v>530</v>
      </c>
      <c r="D14024" s="398">
        <v>324.19</v>
      </c>
      <c r="F14024" s="398">
        <v>223.68</v>
      </c>
      <c r="H14024" s="398" t="s">
        <v>10748</v>
      </c>
    </row>
    <row r="14025" spans="1:8">
      <c r="A14025">
        <v>39794</v>
      </c>
      <c r="B14025" t="s">
        <v>14374</v>
      </c>
      <c r="C14025" s="398" t="s">
        <v>530</v>
      </c>
      <c r="D14025" s="398">
        <v>51.1</v>
      </c>
      <c r="F14025" s="398">
        <v>35.26</v>
      </c>
      <c r="H14025" s="398" t="s">
        <v>10748</v>
      </c>
    </row>
    <row r="14026" spans="1:8">
      <c r="A14026">
        <v>39795</v>
      </c>
      <c r="B14026" t="s">
        <v>14375</v>
      </c>
      <c r="C14026" s="398" t="s">
        <v>530</v>
      </c>
      <c r="D14026" s="398">
        <v>80.739999999999995</v>
      </c>
      <c r="F14026" s="398">
        <v>55.7</v>
      </c>
      <c r="H14026" s="398" t="s">
        <v>10748</v>
      </c>
    </row>
    <row r="14027" spans="1:8">
      <c r="A14027">
        <v>39801</v>
      </c>
      <c r="B14027" t="s">
        <v>14376</v>
      </c>
      <c r="C14027" s="398" t="s">
        <v>530</v>
      </c>
      <c r="D14027" s="398">
        <v>170.49</v>
      </c>
      <c r="F14027" s="398">
        <v>117.63</v>
      </c>
      <c r="H14027" s="398" t="s">
        <v>10748</v>
      </c>
    </row>
    <row r="14028" spans="1:8">
      <c r="A14028">
        <v>39802</v>
      </c>
      <c r="B14028" t="s">
        <v>14377</v>
      </c>
      <c r="C14028" s="398" t="s">
        <v>530</v>
      </c>
      <c r="D14028" s="398">
        <v>249.91</v>
      </c>
      <c r="F14028" s="398">
        <v>172.42</v>
      </c>
      <c r="H14028" s="398" t="s">
        <v>10748</v>
      </c>
    </row>
    <row r="14029" spans="1:8">
      <c r="A14029">
        <v>39803</v>
      </c>
      <c r="B14029" t="s">
        <v>14378</v>
      </c>
      <c r="C14029" s="398" t="s">
        <v>530</v>
      </c>
      <c r="D14029" s="398">
        <v>348.63</v>
      </c>
      <c r="F14029" s="398">
        <v>240.53</v>
      </c>
      <c r="H14029" s="398" t="s">
        <v>10748</v>
      </c>
    </row>
    <row r="14030" spans="1:8">
      <c r="A14030">
        <v>39799</v>
      </c>
      <c r="B14030" t="s">
        <v>14379</v>
      </c>
      <c r="C14030" s="398" t="s">
        <v>530</v>
      </c>
      <c r="D14030" s="398">
        <v>59.57</v>
      </c>
      <c r="F14030" s="398">
        <v>41.1</v>
      </c>
      <c r="H14030" s="398" t="s">
        <v>10748</v>
      </c>
    </row>
    <row r="14031" spans="1:8">
      <c r="A14031">
        <v>39800</v>
      </c>
      <c r="B14031" t="s">
        <v>14380</v>
      </c>
      <c r="C14031" s="398" t="s">
        <v>530</v>
      </c>
      <c r="D14031" s="398">
        <v>101.47</v>
      </c>
      <c r="F14031" s="398">
        <v>70.010000000000005</v>
      </c>
      <c r="H14031" s="398" t="s">
        <v>10748</v>
      </c>
    </row>
    <row r="14032" spans="1:8">
      <c r="A14032">
        <v>43837</v>
      </c>
      <c r="B14032" t="s">
        <v>14381</v>
      </c>
      <c r="C14032" s="398" t="s">
        <v>530</v>
      </c>
      <c r="F14032" s="398">
        <v>1139.79</v>
      </c>
      <c r="H14032" s="398" t="s">
        <v>10748</v>
      </c>
    </row>
    <row r="14033" spans="1:8">
      <c r="A14033">
        <v>43836</v>
      </c>
      <c r="B14033" t="s">
        <v>14382</v>
      </c>
      <c r="C14033" s="398" t="s">
        <v>530</v>
      </c>
      <c r="F14033" s="398">
        <v>2319.2800000000002</v>
      </c>
      <c r="H14033" s="398" t="s">
        <v>10748</v>
      </c>
    </row>
    <row r="14034" spans="1:8">
      <c r="A14034">
        <v>21059</v>
      </c>
      <c r="B14034" t="s">
        <v>14383</v>
      </c>
      <c r="C14034" s="398" t="s">
        <v>530</v>
      </c>
      <c r="F14034" s="398">
        <v>52.15</v>
      </c>
      <c r="H14034" s="398" t="s">
        <v>10748</v>
      </c>
    </row>
    <row r="14035" spans="1:8">
      <c r="A14035">
        <v>11234</v>
      </c>
      <c r="B14035" t="s">
        <v>14384</v>
      </c>
      <c r="C14035" s="398" t="s">
        <v>530</v>
      </c>
      <c r="F14035" s="398">
        <v>78.599999999999994</v>
      </c>
      <c r="H14035" s="398" t="s">
        <v>10748</v>
      </c>
    </row>
    <row r="14036" spans="1:8">
      <c r="A14036">
        <v>21060</v>
      </c>
      <c r="B14036" t="s">
        <v>14385</v>
      </c>
      <c r="C14036" s="398" t="s">
        <v>530</v>
      </c>
      <c r="F14036" s="398">
        <v>96.74</v>
      </c>
      <c r="H14036" s="398" t="s">
        <v>10748</v>
      </c>
    </row>
    <row r="14037" spans="1:8">
      <c r="A14037">
        <v>21061</v>
      </c>
      <c r="B14037" t="s">
        <v>14386</v>
      </c>
      <c r="C14037" s="398" t="s">
        <v>530</v>
      </c>
      <c r="F14037" s="398">
        <v>120.93</v>
      </c>
      <c r="H14037" s="398" t="s">
        <v>10748</v>
      </c>
    </row>
    <row r="14038" spans="1:8">
      <c r="A14038">
        <v>21062</v>
      </c>
      <c r="B14038" t="s">
        <v>14387</v>
      </c>
      <c r="C14038" s="398" t="s">
        <v>530</v>
      </c>
      <c r="F14038" s="398">
        <v>190.46</v>
      </c>
      <c r="H14038" s="398" t="s">
        <v>10748</v>
      </c>
    </row>
    <row r="14039" spans="1:8">
      <c r="A14039">
        <v>11708</v>
      </c>
      <c r="B14039" t="s">
        <v>14388</v>
      </c>
      <c r="C14039" s="398" t="s">
        <v>530</v>
      </c>
      <c r="F14039" s="398">
        <v>20.78</v>
      </c>
      <c r="H14039" s="398" t="s">
        <v>10748</v>
      </c>
    </row>
    <row r="14040" spans="1:8">
      <c r="A14040">
        <v>11709</v>
      </c>
      <c r="B14040" t="s">
        <v>14389</v>
      </c>
      <c r="C14040" s="398" t="s">
        <v>530</v>
      </c>
      <c r="F14040" s="398">
        <v>48.82</v>
      </c>
      <c r="H14040" s="398" t="s">
        <v>10748</v>
      </c>
    </row>
    <row r="14041" spans="1:8">
      <c r="A14041">
        <v>11710</v>
      </c>
      <c r="B14041" t="s">
        <v>14390</v>
      </c>
      <c r="C14041" s="398" t="s">
        <v>530</v>
      </c>
      <c r="F14041" s="398">
        <v>112.23</v>
      </c>
      <c r="H14041" s="398" t="s">
        <v>10748</v>
      </c>
    </row>
    <row r="14042" spans="1:8">
      <c r="A14042">
        <v>11707</v>
      </c>
      <c r="B14042" t="s">
        <v>14391</v>
      </c>
      <c r="C14042" s="398" t="s">
        <v>530</v>
      </c>
      <c r="F14042" s="398">
        <v>15.56</v>
      </c>
      <c r="H14042" s="398" t="s">
        <v>10748</v>
      </c>
    </row>
    <row r="14043" spans="1:8">
      <c r="A14043">
        <v>5102</v>
      </c>
      <c r="B14043" t="s">
        <v>14392</v>
      </c>
      <c r="C14043" s="398" t="s">
        <v>530</v>
      </c>
      <c r="D14043" s="398">
        <v>14.77</v>
      </c>
      <c r="F14043" s="398">
        <v>14.01</v>
      </c>
      <c r="H14043" s="398" t="s">
        <v>10748</v>
      </c>
    </row>
    <row r="14044" spans="1:8">
      <c r="A14044">
        <v>11711</v>
      </c>
      <c r="B14044" t="s">
        <v>14393</v>
      </c>
      <c r="C14044" s="398" t="s">
        <v>530</v>
      </c>
      <c r="D14044" s="398">
        <v>12.3</v>
      </c>
      <c r="F14044" s="398">
        <v>11.67</v>
      </c>
      <c r="H14044" s="398" t="s">
        <v>10748</v>
      </c>
    </row>
    <row r="14045" spans="1:8">
      <c r="A14045">
        <v>11739</v>
      </c>
      <c r="B14045" t="s">
        <v>14394</v>
      </c>
      <c r="C14045" s="398" t="s">
        <v>530</v>
      </c>
      <c r="D14045" s="398">
        <v>10.52</v>
      </c>
      <c r="F14045" s="398">
        <v>9.98</v>
      </c>
      <c r="H14045" s="398" t="s">
        <v>10748</v>
      </c>
    </row>
    <row r="14046" spans="1:8">
      <c r="A14046">
        <v>11741</v>
      </c>
      <c r="B14046" t="s">
        <v>14395</v>
      </c>
      <c r="C14046" s="398" t="s">
        <v>530</v>
      </c>
      <c r="D14046" s="398">
        <v>13.4</v>
      </c>
      <c r="F14046" s="398">
        <v>12.71</v>
      </c>
      <c r="H14046" s="398" t="s">
        <v>10748</v>
      </c>
    </row>
    <row r="14047" spans="1:8">
      <c r="A14047">
        <v>11745</v>
      </c>
      <c r="B14047" t="s">
        <v>14396</v>
      </c>
      <c r="C14047" s="398" t="s">
        <v>530</v>
      </c>
      <c r="D14047" s="398">
        <v>17.66</v>
      </c>
      <c r="F14047" s="398">
        <v>16.75</v>
      </c>
      <c r="H14047" s="398" t="s">
        <v>10748</v>
      </c>
    </row>
    <row r="14048" spans="1:8">
      <c r="A14048">
        <v>11743</v>
      </c>
      <c r="B14048" t="s">
        <v>14397</v>
      </c>
      <c r="C14048" s="398" t="s">
        <v>530</v>
      </c>
      <c r="D14048" s="398">
        <v>11.25</v>
      </c>
      <c r="F14048" s="398">
        <v>10.67</v>
      </c>
      <c r="H14048" s="398" t="s">
        <v>10748</v>
      </c>
    </row>
    <row r="14049" spans="1:8">
      <c r="A14049">
        <v>5104</v>
      </c>
      <c r="B14049" t="s">
        <v>14398</v>
      </c>
      <c r="C14049" s="398" t="s">
        <v>298</v>
      </c>
      <c r="F14049" s="398">
        <v>75.69</v>
      </c>
      <c r="H14049" s="398" t="s">
        <v>10748</v>
      </c>
    </row>
    <row r="14050" spans="1:8">
      <c r="A14050">
        <v>44530</v>
      </c>
      <c r="B14050" t="s">
        <v>14399</v>
      </c>
      <c r="C14050" s="398" t="s">
        <v>530</v>
      </c>
      <c r="D14050" s="398">
        <v>74.19</v>
      </c>
      <c r="F14050" s="398">
        <v>69.64</v>
      </c>
      <c r="H14050" s="398" t="s">
        <v>10748</v>
      </c>
    </row>
    <row r="14051" spans="1:8">
      <c r="A14051">
        <v>2710</v>
      </c>
      <c r="B14051" t="s">
        <v>14400</v>
      </c>
      <c r="C14051" s="398" t="s">
        <v>530</v>
      </c>
      <c r="D14051" s="398">
        <v>64.03</v>
      </c>
      <c r="F14051" s="398">
        <v>60.1</v>
      </c>
      <c r="H14051" s="398" t="s">
        <v>10748</v>
      </c>
    </row>
    <row r="14052" spans="1:8">
      <c r="A14052">
        <v>14575</v>
      </c>
      <c r="B14052" t="s">
        <v>14401</v>
      </c>
      <c r="C14052" s="398" t="s">
        <v>530</v>
      </c>
      <c r="F14052" s="398">
        <v>5313209.97</v>
      </c>
      <c r="H14052" s="398" t="s">
        <v>10748</v>
      </c>
    </row>
    <row r="14053" spans="1:8">
      <c r="A14053">
        <v>44048</v>
      </c>
      <c r="B14053" t="s">
        <v>14402</v>
      </c>
      <c r="C14053" s="398" t="s">
        <v>530</v>
      </c>
      <c r="F14053" s="398">
        <v>80.22</v>
      </c>
      <c r="H14053" s="398" t="s">
        <v>10748</v>
      </c>
    </row>
    <row r="14054" spans="1:8">
      <c r="A14054">
        <v>44026</v>
      </c>
      <c r="B14054" t="s">
        <v>14403</v>
      </c>
      <c r="C14054" s="398" t="s">
        <v>530</v>
      </c>
      <c r="F14054" s="398">
        <v>99.62</v>
      </c>
      <c r="H14054" s="398" t="s">
        <v>10748</v>
      </c>
    </row>
    <row r="14055" spans="1:8">
      <c r="A14055">
        <v>44024</v>
      </c>
      <c r="B14055" t="s">
        <v>14404</v>
      </c>
      <c r="C14055" s="398" t="s">
        <v>530</v>
      </c>
      <c r="F14055" s="398">
        <v>47.95</v>
      </c>
      <c r="H14055" s="398" t="s">
        <v>10748</v>
      </c>
    </row>
    <row r="14056" spans="1:8">
      <c r="A14056">
        <v>44025</v>
      </c>
      <c r="B14056" t="s">
        <v>14405</v>
      </c>
      <c r="C14056" s="398" t="s">
        <v>530</v>
      </c>
      <c r="F14056" s="398">
        <v>55.9</v>
      </c>
      <c r="H14056" s="398" t="s">
        <v>10748</v>
      </c>
    </row>
    <row r="14057" spans="1:8">
      <c r="A14057">
        <v>44022</v>
      </c>
      <c r="B14057" t="s">
        <v>14406</v>
      </c>
      <c r="C14057" s="398" t="s">
        <v>530</v>
      </c>
      <c r="F14057" s="398">
        <v>28.55</v>
      </c>
      <c r="H14057" s="398" t="s">
        <v>10748</v>
      </c>
    </row>
    <row r="14058" spans="1:8">
      <c r="A14058">
        <v>44023</v>
      </c>
      <c r="B14058" t="s">
        <v>14407</v>
      </c>
      <c r="C14058" s="398" t="s">
        <v>530</v>
      </c>
      <c r="F14058" s="398">
        <v>38.65</v>
      </c>
      <c r="H14058" s="398" t="s">
        <v>10748</v>
      </c>
    </row>
    <row r="14059" spans="1:8">
      <c r="A14059">
        <v>43966</v>
      </c>
      <c r="B14059" t="s">
        <v>14408</v>
      </c>
      <c r="C14059" s="398" t="s">
        <v>530</v>
      </c>
      <c r="F14059" s="398">
        <v>9.65</v>
      </c>
      <c r="H14059" s="398" t="s">
        <v>10748</v>
      </c>
    </row>
    <row r="14060" spans="1:8">
      <c r="A14060">
        <v>43967</v>
      </c>
      <c r="B14060" t="s">
        <v>14409</v>
      </c>
      <c r="C14060" s="398" t="s">
        <v>530</v>
      </c>
      <c r="F14060" s="398">
        <v>11.22</v>
      </c>
      <c r="H14060" s="398" t="s">
        <v>10748</v>
      </c>
    </row>
    <row r="14061" spans="1:8">
      <c r="A14061">
        <v>43968</v>
      </c>
      <c r="B14061" t="s">
        <v>14410</v>
      </c>
      <c r="C14061" s="398" t="s">
        <v>530</v>
      </c>
      <c r="F14061" s="398">
        <v>12.51</v>
      </c>
      <c r="H14061" s="398" t="s">
        <v>10748</v>
      </c>
    </row>
    <row r="14062" spans="1:8">
      <c r="A14062">
        <v>43969</v>
      </c>
      <c r="B14062" t="s">
        <v>14411</v>
      </c>
      <c r="C14062" s="398" t="s">
        <v>530</v>
      </c>
      <c r="F14062" s="398">
        <v>14.71</v>
      </c>
      <c r="H14062" s="398" t="s">
        <v>10748</v>
      </c>
    </row>
    <row r="14063" spans="1:8">
      <c r="A14063">
        <v>44021</v>
      </c>
      <c r="B14063" t="s">
        <v>14412</v>
      </c>
      <c r="C14063" s="398" t="s">
        <v>530</v>
      </c>
      <c r="F14063" s="398">
        <v>16.87</v>
      </c>
      <c r="H14063" s="398" t="s">
        <v>10748</v>
      </c>
    </row>
    <row r="14064" spans="1:8">
      <c r="A14064">
        <v>43970</v>
      </c>
      <c r="B14064" t="s">
        <v>14413</v>
      </c>
      <c r="C14064" s="398" t="s">
        <v>530</v>
      </c>
      <c r="F14064" s="398">
        <v>8.56</v>
      </c>
      <c r="H14064" s="398" t="s">
        <v>10748</v>
      </c>
    </row>
    <row r="14065" spans="1:8">
      <c r="A14065">
        <v>20043</v>
      </c>
      <c r="B14065" t="s">
        <v>14414</v>
      </c>
      <c r="C14065" s="398" t="s">
        <v>530</v>
      </c>
      <c r="D14065" s="398">
        <v>9.9499999999999993</v>
      </c>
      <c r="F14065" s="398">
        <v>10.79</v>
      </c>
      <c r="H14065" s="398" t="s">
        <v>10748</v>
      </c>
    </row>
    <row r="14066" spans="1:8">
      <c r="A14066">
        <v>20044</v>
      </c>
      <c r="B14066" t="s">
        <v>14415</v>
      </c>
      <c r="C14066" s="398" t="s">
        <v>530</v>
      </c>
      <c r="D14066" s="398">
        <v>11.53</v>
      </c>
      <c r="F14066" s="398">
        <v>12.51</v>
      </c>
      <c r="H14066" s="398" t="s">
        <v>10748</v>
      </c>
    </row>
    <row r="14067" spans="1:8">
      <c r="A14067">
        <v>20042</v>
      </c>
      <c r="B14067" t="s">
        <v>14416</v>
      </c>
      <c r="C14067" s="398" t="s">
        <v>530</v>
      </c>
      <c r="D14067" s="398">
        <v>8.6300000000000008</v>
      </c>
      <c r="F14067" s="398">
        <v>9.36</v>
      </c>
      <c r="H14067" s="398" t="s">
        <v>10748</v>
      </c>
    </row>
    <row r="14068" spans="1:8">
      <c r="A14068">
        <v>20046</v>
      </c>
      <c r="B14068" t="s">
        <v>14417</v>
      </c>
      <c r="C14068" s="398" t="s">
        <v>530</v>
      </c>
      <c r="D14068" s="398">
        <v>20.420000000000002</v>
      </c>
      <c r="F14068" s="398">
        <v>22.15</v>
      </c>
      <c r="H14068" s="398" t="s">
        <v>10748</v>
      </c>
    </row>
    <row r="14069" spans="1:8">
      <c r="A14069">
        <v>20047</v>
      </c>
      <c r="B14069" t="s">
        <v>14418</v>
      </c>
      <c r="C14069" s="398" t="s">
        <v>530</v>
      </c>
      <c r="D14069" s="398">
        <v>61.24</v>
      </c>
      <c r="F14069" s="398">
        <v>66.430000000000007</v>
      </c>
      <c r="H14069" s="398" t="s">
        <v>10748</v>
      </c>
    </row>
    <row r="14070" spans="1:8">
      <c r="A14070">
        <v>20045</v>
      </c>
      <c r="B14070" t="s">
        <v>14419</v>
      </c>
      <c r="C14070" s="398" t="s">
        <v>530</v>
      </c>
      <c r="D14070" s="398">
        <v>10.33</v>
      </c>
      <c r="F14070" s="398">
        <v>11.21</v>
      </c>
      <c r="H14070" s="398" t="s">
        <v>10748</v>
      </c>
    </row>
    <row r="14071" spans="1:8">
      <c r="A14071">
        <v>20972</v>
      </c>
      <c r="B14071" t="s">
        <v>14420</v>
      </c>
      <c r="C14071" s="398" t="s">
        <v>530</v>
      </c>
      <c r="D14071" s="398">
        <v>97.81</v>
      </c>
      <c r="F14071" s="398">
        <v>247.85</v>
      </c>
      <c r="H14071" s="398" t="s">
        <v>10748</v>
      </c>
    </row>
    <row r="14072" spans="1:8">
      <c r="A14072">
        <v>11321</v>
      </c>
      <c r="B14072" t="s">
        <v>14421</v>
      </c>
      <c r="C14072" s="398" t="s">
        <v>530</v>
      </c>
      <c r="D14072" s="398">
        <v>29.13</v>
      </c>
      <c r="F14072" s="398">
        <v>36.19</v>
      </c>
      <c r="H14072" s="398" t="s">
        <v>10748</v>
      </c>
    </row>
    <row r="14073" spans="1:8">
      <c r="A14073">
        <v>11323</v>
      </c>
      <c r="B14073" t="s">
        <v>14422</v>
      </c>
      <c r="C14073" s="398" t="s">
        <v>530</v>
      </c>
      <c r="D14073" s="398">
        <v>33.5</v>
      </c>
      <c r="F14073" s="398">
        <v>41.63</v>
      </c>
      <c r="H14073" s="398" t="s">
        <v>10748</v>
      </c>
    </row>
    <row r="14074" spans="1:8">
      <c r="A14074">
        <v>20327</v>
      </c>
      <c r="B14074" t="s">
        <v>14423</v>
      </c>
      <c r="C14074" s="398" t="s">
        <v>530</v>
      </c>
      <c r="D14074" s="398">
        <v>19.010000000000002</v>
      </c>
      <c r="F14074" s="398">
        <v>23.62</v>
      </c>
      <c r="H14074" s="398" t="s">
        <v>10748</v>
      </c>
    </row>
    <row r="14075" spans="1:8">
      <c r="A14075">
        <v>6034</v>
      </c>
      <c r="B14075" t="s">
        <v>14424</v>
      </c>
      <c r="C14075" s="398" t="s">
        <v>530</v>
      </c>
      <c r="D14075" s="398">
        <v>9.66</v>
      </c>
      <c r="F14075" s="398">
        <v>12.43</v>
      </c>
      <c r="H14075" s="398" t="s">
        <v>10748</v>
      </c>
    </row>
    <row r="14076" spans="1:8">
      <c r="A14076">
        <v>6036</v>
      </c>
      <c r="B14076" t="s">
        <v>14425</v>
      </c>
      <c r="C14076" s="398" t="s">
        <v>530</v>
      </c>
      <c r="D14076" s="398">
        <v>13.15</v>
      </c>
      <c r="F14076" s="398">
        <v>16.93</v>
      </c>
      <c r="H14076" s="398" t="s">
        <v>10748</v>
      </c>
    </row>
    <row r="14077" spans="1:8">
      <c r="A14077">
        <v>6031</v>
      </c>
      <c r="B14077" t="s">
        <v>14426</v>
      </c>
      <c r="C14077" s="398" t="s">
        <v>530</v>
      </c>
      <c r="D14077" s="398">
        <v>15.46</v>
      </c>
      <c r="F14077" s="398">
        <v>19.899999999999999</v>
      </c>
      <c r="H14077" s="398" t="s">
        <v>10748</v>
      </c>
    </row>
    <row r="14078" spans="1:8">
      <c r="A14078">
        <v>6029</v>
      </c>
      <c r="B14078" t="s">
        <v>14427</v>
      </c>
      <c r="C14078" s="398" t="s">
        <v>530</v>
      </c>
      <c r="D14078" s="398">
        <v>15.62</v>
      </c>
      <c r="F14078" s="398">
        <v>20.11</v>
      </c>
      <c r="H14078" s="398" t="s">
        <v>10748</v>
      </c>
    </row>
    <row r="14079" spans="1:8">
      <c r="A14079">
        <v>6033</v>
      </c>
      <c r="B14079" t="s">
        <v>14428</v>
      </c>
      <c r="C14079" s="398" t="s">
        <v>530</v>
      </c>
      <c r="D14079" s="398">
        <v>20.59</v>
      </c>
      <c r="F14079" s="398">
        <v>26.5</v>
      </c>
      <c r="H14079" s="398" t="s">
        <v>10748</v>
      </c>
    </row>
    <row r="14080" spans="1:8">
      <c r="A14080">
        <v>11672</v>
      </c>
      <c r="B14080" t="s">
        <v>14429</v>
      </c>
      <c r="C14080" s="398" t="s">
        <v>530</v>
      </c>
      <c r="D14080" s="398">
        <v>44.79</v>
      </c>
      <c r="F14080" s="398">
        <v>57.66</v>
      </c>
      <c r="H14080" s="398" t="s">
        <v>10748</v>
      </c>
    </row>
    <row r="14081" spans="1:8">
      <c r="A14081">
        <v>11669</v>
      </c>
      <c r="B14081" t="s">
        <v>14430</v>
      </c>
      <c r="C14081" s="398" t="s">
        <v>530</v>
      </c>
      <c r="D14081" s="398">
        <v>42.66</v>
      </c>
      <c r="F14081" s="398">
        <v>54.91</v>
      </c>
      <c r="H14081" s="398" t="s">
        <v>10748</v>
      </c>
    </row>
    <row r="14082" spans="1:8">
      <c r="A14082">
        <v>20055</v>
      </c>
      <c r="B14082" t="s">
        <v>14431</v>
      </c>
      <c r="C14082" s="398" t="s">
        <v>530</v>
      </c>
      <c r="D14082" s="398">
        <v>31.95</v>
      </c>
      <c r="F14082" s="398">
        <v>41.12</v>
      </c>
      <c r="H14082" s="398" t="s">
        <v>10748</v>
      </c>
    </row>
    <row r="14083" spans="1:8">
      <c r="A14083">
        <v>11670</v>
      </c>
      <c r="B14083" t="s">
        <v>14432</v>
      </c>
      <c r="C14083" s="398" t="s">
        <v>530</v>
      </c>
      <c r="D14083" s="398">
        <v>16.34</v>
      </c>
      <c r="F14083" s="398">
        <v>21.03</v>
      </c>
      <c r="H14083" s="398" t="s">
        <v>10748</v>
      </c>
    </row>
    <row r="14084" spans="1:8">
      <c r="A14084">
        <v>11671</v>
      </c>
      <c r="B14084" t="s">
        <v>14433</v>
      </c>
      <c r="C14084" s="398" t="s">
        <v>530</v>
      </c>
      <c r="D14084" s="398">
        <v>68.55</v>
      </c>
      <c r="F14084" s="398">
        <v>88.24</v>
      </c>
      <c r="H14084" s="398" t="s">
        <v>10748</v>
      </c>
    </row>
    <row r="14085" spans="1:8">
      <c r="A14085">
        <v>6032</v>
      </c>
      <c r="B14085" t="s">
        <v>14434</v>
      </c>
      <c r="C14085" s="398" t="s">
        <v>530</v>
      </c>
      <c r="D14085" s="398">
        <v>19.579999999999998</v>
      </c>
      <c r="F14085" s="398">
        <v>25.2</v>
      </c>
      <c r="H14085" s="398" t="s">
        <v>10748</v>
      </c>
    </row>
    <row r="14086" spans="1:8">
      <c r="A14086">
        <v>11673</v>
      </c>
      <c r="B14086" t="s">
        <v>14435</v>
      </c>
      <c r="C14086" s="398" t="s">
        <v>530</v>
      </c>
      <c r="D14086" s="398">
        <v>15.42</v>
      </c>
      <c r="F14086" s="398">
        <v>19.850000000000001</v>
      </c>
      <c r="H14086" s="398" t="s">
        <v>10748</v>
      </c>
    </row>
    <row r="14087" spans="1:8">
      <c r="A14087">
        <v>11674</v>
      </c>
      <c r="B14087" t="s">
        <v>14436</v>
      </c>
      <c r="C14087" s="398" t="s">
        <v>530</v>
      </c>
      <c r="D14087" s="398">
        <v>19.850000000000001</v>
      </c>
      <c r="F14087" s="398">
        <v>25.56</v>
      </c>
      <c r="H14087" s="398" t="s">
        <v>10748</v>
      </c>
    </row>
    <row r="14088" spans="1:8">
      <c r="A14088">
        <v>11675</v>
      </c>
      <c r="B14088" t="s">
        <v>14437</v>
      </c>
      <c r="C14088" s="398" t="s">
        <v>530</v>
      </c>
      <c r="D14088" s="398">
        <v>31.52</v>
      </c>
      <c r="F14088" s="398">
        <v>40.58</v>
      </c>
      <c r="H14088" s="398" t="s">
        <v>10748</v>
      </c>
    </row>
    <row r="14089" spans="1:8">
      <c r="A14089">
        <v>11676</v>
      </c>
      <c r="B14089" t="s">
        <v>14438</v>
      </c>
      <c r="C14089" s="398" t="s">
        <v>530</v>
      </c>
      <c r="D14089" s="398">
        <v>42.16</v>
      </c>
      <c r="F14089" s="398">
        <v>54.27</v>
      </c>
      <c r="H14089" s="398" t="s">
        <v>10748</v>
      </c>
    </row>
    <row r="14090" spans="1:8">
      <c r="A14090">
        <v>11677</v>
      </c>
      <c r="B14090" t="s">
        <v>14439</v>
      </c>
      <c r="C14090" s="398" t="s">
        <v>530</v>
      </c>
      <c r="D14090" s="398">
        <v>43.54</v>
      </c>
      <c r="F14090" s="398">
        <v>56.05</v>
      </c>
      <c r="H14090" s="398" t="s">
        <v>10748</v>
      </c>
    </row>
    <row r="14091" spans="1:8">
      <c r="A14091">
        <v>11678</v>
      </c>
      <c r="B14091" t="s">
        <v>14440</v>
      </c>
      <c r="C14091" s="398" t="s">
        <v>530</v>
      </c>
      <c r="D14091" s="398">
        <v>79.739999999999995</v>
      </c>
      <c r="F14091" s="398">
        <v>102.65</v>
      </c>
      <c r="H14091" s="398" t="s">
        <v>10748</v>
      </c>
    </row>
    <row r="14092" spans="1:8">
      <c r="A14092">
        <v>6038</v>
      </c>
      <c r="B14092" t="s">
        <v>14441</v>
      </c>
      <c r="C14092" s="398" t="s">
        <v>530</v>
      </c>
      <c r="D14092" s="398">
        <v>5.0599999999999996</v>
      </c>
      <c r="F14092" s="398">
        <v>6.51</v>
      </c>
      <c r="H14092" s="398" t="s">
        <v>10748</v>
      </c>
    </row>
    <row r="14093" spans="1:8">
      <c r="A14093">
        <v>11718</v>
      </c>
      <c r="B14093" t="s">
        <v>14442</v>
      </c>
      <c r="C14093" s="398" t="s">
        <v>530</v>
      </c>
      <c r="D14093" s="398">
        <v>14.42</v>
      </c>
      <c r="F14093" s="398">
        <v>18.57</v>
      </c>
      <c r="H14093" s="398" t="s">
        <v>10748</v>
      </c>
    </row>
    <row r="14094" spans="1:8">
      <c r="A14094">
        <v>6037</v>
      </c>
      <c r="B14094" t="s">
        <v>14443</v>
      </c>
      <c r="C14094" s="398" t="s">
        <v>530</v>
      </c>
      <c r="D14094" s="398">
        <v>10.52</v>
      </c>
      <c r="F14094" s="398">
        <v>13.55</v>
      </c>
      <c r="H14094" s="398" t="s">
        <v>10748</v>
      </c>
    </row>
    <row r="14095" spans="1:8">
      <c r="A14095">
        <v>11719</v>
      </c>
      <c r="B14095" t="s">
        <v>14444</v>
      </c>
      <c r="C14095" s="398" t="s">
        <v>530</v>
      </c>
      <c r="D14095" s="398">
        <v>11.7</v>
      </c>
      <c r="F14095" s="398">
        <v>15.06</v>
      </c>
      <c r="H14095" s="398" t="s">
        <v>10748</v>
      </c>
    </row>
    <row r="14096" spans="1:8">
      <c r="A14096">
        <v>6010</v>
      </c>
      <c r="B14096" t="s">
        <v>14445</v>
      </c>
      <c r="C14096" s="398" t="s">
        <v>530</v>
      </c>
      <c r="D14096" s="398">
        <v>75.09</v>
      </c>
      <c r="F14096" s="398">
        <v>82.27</v>
      </c>
      <c r="H14096" s="398" t="s">
        <v>10748</v>
      </c>
    </row>
    <row r="14097" spans="1:8">
      <c r="A14097">
        <v>6017</v>
      </c>
      <c r="B14097" t="s">
        <v>14446</v>
      </c>
      <c r="C14097" s="398" t="s">
        <v>530</v>
      </c>
      <c r="D14097" s="398">
        <v>59.47</v>
      </c>
      <c r="F14097" s="398">
        <v>65.16</v>
      </c>
      <c r="H14097" s="398" t="s">
        <v>10748</v>
      </c>
    </row>
    <row r="14098" spans="1:8">
      <c r="A14098">
        <v>6019</v>
      </c>
      <c r="B14098" t="s">
        <v>14447</v>
      </c>
      <c r="C14098" s="398" t="s">
        <v>530</v>
      </c>
      <c r="D14098" s="398">
        <v>43.64</v>
      </c>
      <c r="F14098" s="398">
        <v>47.81</v>
      </c>
      <c r="H14098" s="398" t="s">
        <v>10748</v>
      </c>
    </row>
    <row r="14099" spans="1:8">
      <c r="A14099">
        <v>6020</v>
      </c>
      <c r="B14099" t="s">
        <v>14448</v>
      </c>
      <c r="C14099" s="398" t="s">
        <v>530</v>
      </c>
      <c r="D14099" s="398">
        <v>26.21</v>
      </c>
      <c r="F14099" s="398">
        <v>28.72</v>
      </c>
      <c r="H14099" s="398" t="s">
        <v>10748</v>
      </c>
    </row>
    <row r="14100" spans="1:8">
      <c r="A14100">
        <v>6011</v>
      </c>
      <c r="B14100" t="s">
        <v>14449</v>
      </c>
      <c r="C14100" s="398" t="s">
        <v>530</v>
      </c>
      <c r="D14100" s="398">
        <v>216.91</v>
      </c>
      <c r="F14100" s="398">
        <v>237.65</v>
      </c>
      <c r="H14100" s="398" t="s">
        <v>10748</v>
      </c>
    </row>
    <row r="14101" spans="1:8">
      <c r="A14101">
        <v>6028</v>
      </c>
      <c r="B14101" t="s">
        <v>14450</v>
      </c>
      <c r="C14101" s="398" t="s">
        <v>530</v>
      </c>
      <c r="D14101" s="398">
        <v>104.59</v>
      </c>
      <c r="F14101" s="398">
        <v>114.59</v>
      </c>
      <c r="H14101" s="398" t="s">
        <v>10748</v>
      </c>
    </row>
    <row r="14102" spans="1:8">
      <c r="A14102">
        <v>6012</v>
      </c>
      <c r="B14102" t="s">
        <v>14451</v>
      </c>
      <c r="C14102" s="398" t="s">
        <v>530</v>
      </c>
      <c r="D14102" s="398">
        <v>262.61</v>
      </c>
      <c r="F14102" s="398">
        <v>287.72000000000003</v>
      </c>
      <c r="H14102" s="398" t="s">
        <v>10748</v>
      </c>
    </row>
    <row r="14103" spans="1:8">
      <c r="A14103">
        <v>6016</v>
      </c>
      <c r="B14103" t="s">
        <v>14452</v>
      </c>
      <c r="C14103" s="398" t="s">
        <v>530</v>
      </c>
      <c r="D14103" s="398">
        <v>27.65</v>
      </c>
      <c r="F14103" s="398">
        <v>30.29</v>
      </c>
      <c r="H14103" s="398" t="s">
        <v>10748</v>
      </c>
    </row>
    <row r="14104" spans="1:8">
      <c r="A14104">
        <v>6027</v>
      </c>
      <c r="B14104" t="s">
        <v>14453</v>
      </c>
      <c r="C14104" s="398" t="s">
        <v>530</v>
      </c>
      <c r="D14104" s="398">
        <v>547.17999999999995</v>
      </c>
      <c r="F14104" s="398">
        <v>599.5</v>
      </c>
      <c r="H14104" s="398" t="s">
        <v>10748</v>
      </c>
    </row>
    <row r="14105" spans="1:8">
      <c r="A14105">
        <v>6015</v>
      </c>
      <c r="B14105" t="s">
        <v>14454</v>
      </c>
      <c r="C14105" s="398" t="s">
        <v>530</v>
      </c>
      <c r="D14105" s="398">
        <v>120.07</v>
      </c>
      <c r="F14105" s="398">
        <v>131.55000000000001</v>
      </c>
      <c r="H14105" s="398" t="s">
        <v>10748</v>
      </c>
    </row>
    <row r="14106" spans="1:8">
      <c r="A14106">
        <v>6014</v>
      </c>
      <c r="B14106" t="s">
        <v>14455</v>
      </c>
      <c r="C14106" s="398" t="s">
        <v>530</v>
      </c>
      <c r="D14106" s="398">
        <v>114.8</v>
      </c>
      <c r="F14106" s="398">
        <v>125.77</v>
      </c>
      <c r="H14106" s="398" t="s">
        <v>10748</v>
      </c>
    </row>
    <row r="14107" spans="1:8">
      <c r="A14107">
        <v>6013</v>
      </c>
      <c r="B14107" t="s">
        <v>14456</v>
      </c>
      <c r="C14107" s="398" t="s">
        <v>530</v>
      </c>
      <c r="D14107" s="398">
        <v>82.57</v>
      </c>
      <c r="F14107" s="398">
        <v>90.46</v>
      </c>
      <c r="H14107" s="398" t="s">
        <v>10748</v>
      </c>
    </row>
    <row r="14108" spans="1:8">
      <c r="A14108">
        <v>6006</v>
      </c>
      <c r="B14108" t="s">
        <v>14457</v>
      </c>
      <c r="C14108" s="398" t="s">
        <v>530</v>
      </c>
      <c r="D14108" s="398">
        <v>59.79</v>
      </c>
      <c r="F14108" s="398">
        <v>65.510000000000005</v>
      </c>
      <c r="H14108" s="398" t="s">
        <v>10748</v>
      </c>
    </row>
    <row r="14109" spans="1:8">
      <c r="A14109">
        <v>6005</v>
      </c>
      <c r="B14109" t="s">
        <v>14458</v>
      </c>
      <c r="C14109" s="398" t="s">
        <v>530</v>
      </c>
      <c r="D14109" s="398">
        <v>67.45</v>
      </c>
      <c r="F14109" s="398">
        <v>73.900000000000006</v>
      </c>
      <c r="H14109" s="398" t="s">
        <v>10748</v>
      </c>
    </row>
    <row r="14110" spans="1:8">
      <c r="A14110">
        <v>11756</v>
      </c>
      <c r="B14110" t="s">
        <v>14459</v>
      </c>
      <c r="C14110" s="398" t="s">
        <v>530</v>
      </c>
      <c r="D14110" s="398">
        <v>32.21</v>
      </c>
      <c r="F14110" s="398">
        <v>35.29</v>
      </c>
      <c r="H14110" s="398" t="s">
        <v>10748</v>
      </c>
    </row>
    <row r="14111" spans="1:8">
      <c r="A14111">
        <v>10904</v>
      </c>
      <c r="B14111" t="s">
        <v>14460</v>
      </c>
      <c r="C14111" s="398" t="s">
        <v>530</v>
      </c>
      <c r="D14111" s="398">
        <v>136.94</v>
      </c>
      <c r="F14111" s="398">
        <v>347</v>
      </c>
      <c r="H14111" s="398" t="s">
        <v>10748</v>
      </c>
    </row>
    <row r="14112" spans="1:8">
      <c r="A14112">
        <v>11752</v>
      </c>
      <c r="B14112" t="s">
        <v>14461</v>
      </c>
      <c r="C14112" s="398" t="s">
        <v>530</v>
      </c>
      <c r="D14112" s="398">
        <v>18.57</v>
      </c>
      <c r="F14112" s="398">
        <v>20.350000000000001</v>
      </c>
      <c r="H14112" s="398" t="s">
        <v>10748</v>
      </c>
    </row>
    <row r="14113" spans="1:8">
      <c r="A14113">
        <v>11753</v>
      </c>
      <c r="B14113" t="s">
        <v>14462</v>
      </c>
      <c r="C14113" s="398" t="s">
        <v>530</v>
      </c>
      <c r="D14113" s="398">
        <v>22.17</v>
      </c>
      <c r="F14113" s="398">
        <v>24.3</v>
      </c>
      <c r="H14113" s="398" t="s">
        <v>10748</v>
      </c>
    </row>
    <row r="14114" spans="1:8">
      <c r="A14114">
        <v>6021</v>
      </c>
      <c r="B14114" t="s">
        <v>14463</v>
      </c>
      <c r="C14114" s="398" t="s">
        <v>530</v>
      </c>
      <c r="D14114" s="398">
        <v>61.54</v>
      </c>
      <c r="F14114" s="398">
        <v>67.430000000000007</v>
      </c>
      <c r="H14114" s="398" t="s">
        <v>10748</v>
      </c>
    </row>
    <row r="14115" spans="1:8">
      <c r="A14115">
        <v>6024</v>
      </c>
      <c r="B14115" t="s">
        <v>14464</v>
      </c>
      <c r="C14115" s="398" t="s">
        <v>530</v>
      </c>
      <c r="D14115" s="398">
        <v>63.61</v>
      </c>
      <c r="F14115" s="398">
        <v>69.7</v>
      </c>
      <c r="H14115" s="398" t="s">
        <v>10748</v>
      </c>
    </row>
    <row r="14116" spans="1:8">
      <c r="A14116">
        <v>45394</v>
      </c>
      <c r="B14116" t="s">
        <v>14465</v>
      </c>
      <c r="C14116" s="398" t="s">
        <v>530</v>
      </c>
      <c r="D14116" s="398">
        <v>43.53</v>
      </c>
      <c r="F14116" s="398">
        <v>40.86</v>
      </c>
      <c r="H14116" s="398" t="s">
        <v>10748</v>
      </c>
    </row>
    <row r="14117" spans="1:8">
      <c r="A14117">
        <v>13897</v>
      </c>
      <c r="B14117" t="s">
        <v>14466</v>
      </c>
      <c r="C14117" s="398" t="s">
        <v>530</v>
      </c>
      <c r="F14117" s="398">
        <v>8234.7999999999993</v>
      </c>
      <c r="H14117" s="398" t="s">
        <v>10748</v>
      </c>
    </row>
    <row r="14118" spans="1:8">
      <c r="A14118">
        <v>34357</v>
      </c>
      <c r="B14118" t="s">
        <v>14467</v>
      </c>
      <c r="C14118" s="398" t="s">
        <v>298</v>
      </c>
      <c r="D14118" s="398">
        <v>7.04</v>
      </c>
      <c r="F14118" s="398">
        <v>4.6900000000000004</v>
      </c>
      <c r="H14118" s="398" t="s">
        <v>10748</v>
      </c>
    </row>
    <row r="14119" spans="1:8">
      <c r="A14119">
        <v>37329</v>
      </c>
      <c r="B14119" t="s">
        <v>14468</v>
      </c>
      <c r="C14119" s="398" t="s">
        <v>298</v>
      </c>
      <c r="D14119" s="398">
        <v>148.4</v>
      </c>
      <c r="F14119" s="398">
        <v>98.93</v>
      </c>
      <c r="H14119" s="398" t="s">
        <v>10748</v>
      </c>
    </row>
    <row r="14120" spans="1:8">
      <c r="A14120">
        <v>2510</v>
      </c>
      <c r="B14120" t="s">
        <v>14469</v>
      </c>
      <c r="C14120" s="398" t="s">
        <v>530</v>
      </c>
      <c r="D14120" s="398">
        <v>39.08</v>
      </c>
      <c r="F14120" s="398">
        <v>27.23</v>
      </c>
      <c r="H14120" s="398" t="s">
        <v>10748</v>
      </c>
    </row>
    <row r="14121" spans="1:8">
      <c r="A14121">
        <v>12359</v>
      </c>
      <c r="B14121" t="s">
        <v>14470</v>
      </c>
      <c r="C14121" s="398" t="s">
        <v>530</v>
      </c>
      <c r="D14121" s="398">
        <v>139.37</v>
      </c>
      <c r="F14121" s="398">
        <v>130.80000000000001</v>
      </c>
      <c r="H14121" s="398" t="s">
        <v>10748</v>
      </c>
    </row>
    <row r="14122" spans="1:8">
      <c r="A14122">
        <v>7353</v>
      </c>
      <c r="B14122" t="s">
        <v>14471</v>
      </c>
      <c r="C14122" s="398" t="s">
        <v>10113</v>
      </c>
      <c r="D14122" s="398">
        <v>36.58</v>
      </c>
      <c r="F14122" s="398">
        <v>35.61</v>
      </c>
      <c r="H14122" s="398" t="s">
        <v>10748</v>
      </c>
    </row>
    <row r="14123" spans="1:8">
      <c r="A14123">
        <v>45264</v>
      </c>
      <c r="B14123" t="s">
        <v>14472</v>
      </c>
      <c r="C14123" s="398" t="s">
        <v>530</v>
      </c>
      <c r="D14123" s="398">
        <v>36.9</v>
      </c>
      <c r="F14123" s="398">
        <v>28.21</v>
      </c>
      <c r="H14123" s="398" t="s">
        <v>10748</v>
      </c>
    </row>
    <row r="14124" spans="1:8">
      <c r="A14124">
        <v>36144</v>
      </c>
      <c r="B14124" t="s">
        <v>14473</v>
      </c>
      <c r="C14124" s="398" t="s">
        <v>530</v>
      </c>
      <c r="D14124" s="398">
        <v>2.2999999999999998</v>
      </c>
      <c r="F14124" s="398">
        <v>1.76</v>
      </c>
      <c r="H14124" s="398" t="s">
        <v>10748</v>
      </c>
    </row>
    <row r="14125" spans="1:8">
      <c r="A14125">
        <v>10518</v>
      </c>
      <c r="B14125" t="s">
        <v>14474</v>
      </c>
      <c r="C14125" s="398" t="s">
        <v>530</v>
      </c>
      <c r="F14125" s="398">
        <v>137.38</v>
      </c>
      <c r="H14125" s="398" t="s">
        <v>10748</v>
      </c>
    </row>
    <row r="14126" spans="1:8">
      <c r="A14126">
        <v>36530</v>
      </c>
      <c r="B14126" t="s">
        <v>14475</v>
      </c>
      <c r="C14126" s="398" t="s">
        <v>530</v>
      </c>
      <c r="F14126" s="398">
        <v>414878.04</v>
      </c>
      <c r="H14126" s="398" t="s">
        <v>10748</v>
      </c>
    </row>
    <row r="14127" spans="1:8">
      <c r="A14127">
        <v>6046</v>
      </c>
      <c r="B14127" t="s">
        <v>14476</v>
      </c>
      <c r="C14127" s="398" t="s">
        <v>530</v>
      </c>
      <c r="F14127" s="398">
        <v>450000</v>
      </c>
      <c r="H14127" s="398" t="s">
        <v>10748</v>
      </c>
    </row>
    <row r="14128" spans="1:8">
      <c r="A14128">
        <v>36531</v>
      </c>
      <c r="B14128" t="s">
        <v>14477</v>
      </c>
      <c r="C14128" s="398" t="s">
        <v>530</v>
      </c>
      <c r="F14128" s="398">
        <v>466463.38</v>
      </c>
      <c r="H14128" s="398" t="s">
        <v>10748</v>
      </c>
    </row>
    <row r="14129" spans="1:8">
      <c r="A14129">
        <v>34684</v>
      </c>
      <c r="B14129" t="s">
        <v>14478</v>
      </c>
      <c r="C14129" s="398" t="s">
        <v>527</v>
      </c>
      <c r="F14129" s="398">
        <v>280.27</v>
      </c>
      <c r="H14129" s="398" t="s">
        <v>10748</v>
      </c>
    </row>
    <row r="14130" spans="1:8">
      <c r="A14130">
        <v>34683</v>
      </c>
      <c r="B14130" t="s">
        <v>14479</v>
      </c>
      <c r="C14130" s="398" t="s">
        <v>527</v>
      </c>
      <c r="F14130" s="398">
        <v>175.17</v>
      </c>
      <c r="H14130" s="398" t="s">
        <v>10748</v>
      </c>
    </row>
    <row r="14131" spans="1:8">
      <c r="A14131">
        <v>44954</v>
      </c>
      <c r="B14131" t="s">
        <v>14480</v>
      </c>
      <c r="C14131" s="398" t="s">
        <v>527</v>
      </c>
      <c r="D14131" s="398">
        <v>159.27000000000001</v>
      </c>
      <c r="F14131" s="398">
        <v>104.68</v>
      </c>
      <c r="H14131" s="398" t="s">
        <v>10748</v>
      </c>
    </row>
    <row r="14132" spans="1:8">
      <c r="A14132">
        <v>44955</v>
      </c>
      <c r="B14132" t="s">
        <v>14481</v>
      </c>
      <c r="C14132" s="398" t="s">
        <v>527</v>
      </c>
      <c r="D14132" s="398">
        <v>232.75</v>
      </c>
      <c r="F14132" s="398">
        <v>152.97</v>
      </c>
      <c r="H14132" s="398" t="s">
        <v>10748</v>
      </c>
    </row>
    <row r="14133" spans="1:8">
      <c r="A14133">
        <v>10515</v>
      </c>
      <c r="B14133" t="s">
        <v>14482</v>
      </c>
      <c r="C14133" s="398" t="s">
        <v>527</v>
      </c>
      <c r="D14133" s="398">
        <v>79.069999999999993</v>
      </c>
      <c r="F14133" s="398">
        <v>51.96</v>
      </c>
      <c r="H14133" s="398" t="s">
        <v>10748</v>
      </c>
    </row>
    <row r="14134" spans="1:8">
      <c r="A14134">
        <v>153</v>
      </c>
      <c r="B14134" t="s">
        <v>14483</v>
      </c>
      <c r="C14134" s="398" t="s">
        <v>10113</v>
      </c>
      <c r="D14134" s="398">
        <v>116.94</v>
      </c>
      <c r="F14134" s="398">
        <v>95.9</v>
      </c>
      <c r="H14134" s="398" t="s">
        <v>10748</v>
      </c>
    </row>
    <row r="14135" spans="1:8">
      <c r="A14135">
        <v>34682</v>
      </c>
      <c r="B14135" t="s">
        <v>14484</v>
      </c>
      <c r="C14135" s="398" t="s">
        <v>527</v>
      </c>
      <c r="F14135" s="398">
        <v>133.94999999999999</v>
      </c>
      <c r="H14135" s="398" t="s">
        <v>10748</v>
      </c>
    </row>
    <row r="14136" spans="1:8">
      <c r="A14136">
        <v>536</v>
      </c>
      <c r="B14136" t="s">
        <v>14485</v>
      </c>
      <c r="C14136" s="398" t="s">
        <v>527</v>
      </c>
      <c r="D14136" s="398">
        <v>44.53</v>
      </c>
      <c r="F14136" s="398">
        <v>29.27</v>
      </c>
      <c r="H14136" s="398" t="s">
        <v>10748</v>
      </c>
    </row>
    <row r="14137" spans="1:8">
      <c r="A14137">
        <v>20205</v>
      </c>
      <c r="B14137" t="s">
        <v>14486</v>
      </c>
      <c r="C14137" s="398" t="s">
        <v>345</v>
      </c>
      <c r="D14137" s="398">
        <v>3.05</v>
      </c>
      <c r="F14137" s="398">
        <v>4.25</v>
      </c>
      <c r="H14137" s="398" t="s">
        <v>10748</v>
      </c>
    </row>
    <row r="14138" spans="1:8">
      <c r="A14138">
        <v>4412</v>
      </c>
      <c r="B14138" t="s">
        <v>14487</v>
      </c>
      <c r="C14138" s="398" t="s">
        <v>345</v>
      </c>
      <c r="D14138" s="398">
        <v>1.83</v>
      </c>
      <c r="F14138" s="398">
        <v>2.5499999999999998</v>
      </c>
      <c r="H14138" s="398" t="s">
        <v>10748</v>
      </c>
    </row>
    <row r="14139" spans="1:8">
      <c r="A14139">
        <v>4408</v>
      </c>
      <c r="B14139" t="s">
        <v>14488</v>
      </c>
      <c r="C14139" s="398" t="s">
        <v>345</v>
      </c>
      <c r="D14139" s="398">
        <v>2.2799999999999998</v>
      </c>
      <c r="F14139" s="398">
        <v>3.18</v>
      </c>
      <c r="H14139" s="398" t="s">
        <v>10748</v>
      </c>
    </row>
    <row r="14140" spans="1:8">
      <c r="A14140">
        <v>45213</v>
      </c>
      <c r="B14140" t="s">
        <v>14489</v>
      </c>
      <c r="C14140" s="398" t="s">
        <v>530</v>
      </c>
      <c r="D14140" s="398">
        <v>40.07</v>
      </c>
      <c r="F14140" s="398">
        <v>37.61</v>
      </c>
      <c r="H14140" s="398" t="s">
        <v>10748</v>
      </c>
    </row>
    <row r="14141" spans="1:8">
      <c r="A14141">
        <v>36250</v>
      </c>
      <c r="B14141" t="s">
        <v>14490</v>
      </c>
      <c r="C14141" s="398" t="s">
        <v>345</v>
      </c>
      <c r="D14141" s="398">
        <v>5.3</v>
      </c>
      <c r="F14141" s="398">
        <v>5.19</v>
      </c>
      <c r="H14141" s="398" t="s">
        <v>10748</v>
      </c>
    </row>
    <row r="14142" spans="1:8">
      <c r="A14142">
        <v>10857</v>
      </c>
      <c r="B14142" t="s">
        <v>14491</v>
      </c>
      <c r="C14142" s="398" t="s">
        <v>345</v>
      </c>
      <c r="F14142" s="398">
        <v>17.53</v>
      </c>
      <c r="H14142" s="398" t="s">
        <v>10748</v>
      </c>
    </row>
    <row r="14143" spans="1:8">
      <c r="A14143">
        <v>4803</v>
      </c>
      <c r="B14143" t="s">
        <v>14492</v>
      </c>
      <c r="C14143" s="398" t="s">
        <v>345</v>
      </c>
      <c r="D14143" s="398">
        <v>37.15</v>
      </c>
      <c r="F14143" s="398">
        <v>34.17</v>
      </c>
      <c r="H14143" s="398" t="s">
        <v>10748</v>
      </c>
    </row>
    <row r="14144" spans="1:8">
      <c r="A14144">
        <v>6186</v>
      </c>
      <c r="B14144" t="s">
        <v>14493</v>
      </c>
      <c r="C14144" s="398" t="s">
        <v>345</v>
      </c>
      <c r="F14144" s="398">
        <v>27.77</v>
      </c>
      <c r="H14144" s="398" t="s">
        <v>10748</v>
      </c>
    </row>
    <row r="14145" spans="1:8">
      <c r="A14145">
        <v>4829</v>
      </c>
      <c r="B14145" t="s">
        <v>14494</v>
      </c>
      <c r="C14145" s="398" t="s">
        <v>345</v>
      </c>
      <c r="D14145" s="398">
        <v>52.38</v>
      </c>
      <c r="F14145" s="398">
        <v>67.52</v>
      </c>
      <c r="H14145" s="398" t="s">
        <v>10748</v>
      </c>
    </row>
    <row r="14146" spans="1:8">
      <c r="A14146">
        <v>39829</v>
      </c>
      <c r="B14146" t="s">
        <v>14495</v>
      </c>
      <c r="C14146" s="398" t="s">
        <v>345</v>
      </c>
      <c r="D14146" s="398">
        <v>51</v>
      </c>
      <c r="F14146" s="398">
        <v>41</v>
      </c>
      <c r="H14146" s="398" t="s">
        <v>10748</v>
      </c>
    </row>
    <row r="14147" spans="1:8">
      <c r="A14147">
        <v>20231</v>
      </c>
      <c r="B14147" t="s">
        <v>14496</v>
      </c>
      <c r="C14147" s="398" t="s">
        <v>345</v>
      </c>
      <c r="D14147" s="398">
        <v>62.21</v>
      </c>
      <c r="F14147" s="398">
        <v>66.23</v>
      </c>
      <c r="H14147" s="398" t="s">
        <v>10748</v>
      </c>
    </row>
    <row r="14148" spans="1:8">
      <c r="A14148">
        <v>4804</v>
      </c>
      <c r="B14148" t="s">
        <v>14497</v>
      </c>
      <c r="C14148" s="398" t="s">
        <v>345</v>
      </c>
      <c r="D14148" s="398">
        <v>28.52</v>
      </c>
      <c r="F14148" s="398">
        <v>26.24</v>
      </c>
      <c r="H14148" s="398" t="s">
        <v>10748</v>
      </c>
    </row>
    <row r="14149" spans="1:8">
      <c r="A14149">
        <v>34680</v>
      </c>
      <c r="B14149" t="s">
        <v>14498</v>
      </c>
      <c r="C14149" s="398" t="s">
        <v>345</v>
      </c>
      <c r="F14149" s="398">
        <v>41.21</v>
      </c>
      <c r="H14149" s="398" t="s">
        <v>10748</v>
      </c>
    </row>
    <row r="14150" spans="1:8">
      <c r="A14150">
        <v>11573</v>
      </c>
      <c r="B14150" t="s">
        <v>14499</v>
      </c>
      <c r="C14150" s="398" t="s">
        <v>530</v>
      </c>
      <c r="D14150" s="398">
        <v>7.86</v>
      </c>
      <c r="F14150" s="398">
        <v>5.81</v>
      </c>
      <c r="H14150" s="398" t="s">
        <v>10748</v>
      </c>
    </row>
    <row r="14151" spans="1:8">
      <c r="A14151">
        <v>38401</v>
      </c>
      <c r="B14151" t="s">
        <v>14500</v>
      </c>
      <c r="C14151" s="398" t="s">
        <v>530</v>
      </c>
      <c r="D14151" s="398">
        <v>63.62</v>
      </c>
      <c r="F14151" s="398">
        <v>59.75</v>
      </c>
      <c r="H14151" s="398" t="s">
        <v>10748</v>
      </c>
    </row>
    <row r="14152" spans="1:8">
      <c r="A14152">
        <v>11575</v>
      </c>
      <c r="B14152" t="s">
        <v>14501</v>
      </c>
      <c r="C14152" s="398" t="s">
        <v>530</v>
      </c>
      <c r="D14152" s="398">
        <v>75.790000000000006</v>
      </c>
      <c r="F14152" s="398">
        <v>56.02</v>
      </c>
      <c r="H14152" s="398" t="s">
        <v>10748</v>
      </c>
    </row>
    <row r="14153" spans="1:8">
      <c r="A14153">
        <v>38179</v>
      </c>
      <c r="B14153" t="s">
        <v>14502</v>
      </c>
      <c r="C14153" s="398" t="s">
        <v>530</v>
      </c>
      <c r="D14153" s="398">
        <v>62.67</v>
      </c>
      <c r="F14153" s="398">
        <v>46.32</v>
      </c>
      <c r="H14153" s="398" t="s">
        <v>10748</v>
      </c>
    </row>
    <row r="14154" spans="1:8">
      <c r="A14154">
        <v>20256</v>
      </c>
      <c r="B14154" t="s">
        <v>14503</v>
      </c>
      <c r="C14154" s="398" t="s">
        <v>530</v>
      </c>
      <c r="D14154" s="398">
        <v>0.36</v>
      </c>
      <c r="F14154" s="398">
        <v>0.37</v>
      </c>
      <c r="H14154" s="398" t="s">
        <v>10748</v>
      </c>
    </row>
    <row r="14155" spans="1:8">
      <c r="A14155">
        <v>14511</v>
      </c>
      <c r="B14155" t="s">
        <v>14504</v>
      </c>
      <c r="C14155" s="398" t="s">
        <v>530</v>
      </c>
      <c r="F14155" s="398">
        <v>943688.07</v>
      </c>
      <c r="H14155" s="398" t="s">
        <v>10748</v>
      </c>
    </row>
    <row r="14156" spans="1:8">
      <c r="A14156">
        <v>10642</v>
      </c>
      <c r="B14156" t="s">
        <v>14505</v>
      </c>
      <c r="C14156" s="398" t="s">
        <v>530</v>
      </c>
      <c r="F14156" s="398">
        <v>889000</v>
      </c>
      <c r="H14156" s="398" t="s">
        <v>10748</v>
      </c>
    </row>
    <row r="14157" spans="1:8">
      <c r="A14157">
        <v>14489</v>
      </c>
      <c r="B14157" t="s">
        <v>14506</v>
      </c>
      <c r="C14157" s="398" t="s">
        <v>530</v>
      </c>
      <c r="F14157" s="398">
        <v>788526.46</v>
      </c>
      <c r="H14157" s="398" t="s">
        <v>10748</v>
      </c>
    </row>
    <row r="14158" spans="1:8">
      <c r="A14158">
        <v>14513</v>
      </c>
      <c r="B14158" t="s">
        <v>14507</v>
      </c>
      <c r="C14158" s="398" t="s">
        <v>530</v>
      </c>
      <c r="F14158" s="398">
        <v>591413.56000000006</v>
      </c>
      <c r="H14158" s="398" t="s">
        <v>10748</v>
      </c>
    </row>
    <row r="14159" spans="1:8">
      <c r="A14159">
        <v>10646</v>
      </c>
      <c r="B14159" t="s">
        <v>14508</v>
      </c>
      <c r="C14159" s="398" t="s">
        <v>530</v>
      </c>
      <c r="F14159" s="398">
        <v>568832.78</v>
      </c>
      <c r="H14159" s="398" t="s">
        <v>10748</v>
      </c>
    </row>
    <row r="14160" spans="1:8">
      <c r="A14160">
        <v>6070</v>
      </c>
      <c r="B14160" t="s">
        <v>14509</v>
      </c>
      <c r="C14160" s="398" t="s">
        <v>530</v>
      </c>
      <c r="F14160" s="398">
        <v>777239.98</v>
      </c>
      <c r="H14160" s="398" t="s">
        <v>10748</v>
      </c>
    </row>
    <row r="14161" spans="1:8">
      <c r="A14161">
        <v>6069</v>
      </c>
      <c r="B14161" t="s">
        <v>14510</v>
      </c>
      <c r="C14161" s="398" t="s">
        <v>530</v>
      </c>
      <c r="F14161" s="398">
        <v>171704.03</v>
      </c>
      <c r="H14161" s="398" t="s">
        <v>10748</v>
      </c>
    </row>
    <row r="14162" spans="1:8">
      <c r="A14162">
        <v>14626</v>
      </c>
      <c r="B14162" t="s">
        <v>14511</v>
      </c>
      <c r="C14162" s="398" t="s">
        <v>530</v>
      </c>
      <c r="F14162" s="398">
        <v>850900.03</v>
      </c>
      <c r="H14162" s="398" t="s">
        <v>10748</v>
      </c>
    </row>
    <row r="14163" spans="1:8">
      <c r="A14163">
        <v>6067</v>
      </c>
      <c r="B14163" t="s">
        <v>14512</v>
      </c>
      <c r="C14163" s="398" t="s">
        <v>530</v>
      </c>
      <c r="F14163" s="398">
        <v>698500.01</v>
      </c>
      <c r="H14163" s="398" t="s">
        <v>10748</v>
      </c>
    </row>
    <row r="14164" spans="1:8">
      <c r="A14164">
        <v>38393</v>
      </c>
      <c r="B14164" t="s">
        <v>14513</v>
      </c>
      <c r="C14164" s="398" t="s">
        <v>530</v>
      </c>
      <c r="D14164" s="398">
        <v>22.35</v>
      </c>
      <c r="F14164" s="398">
        <v>20.99</v>
      </c>
      <c r="H14164" s="398" t="s">
        <v>10748</v>
      </c>
    </row>
    <row r="14165" spans="1:8">
      <c r="A14165">
        <v>45233</v>
      </c>
      <c r="B14165" t="s">
        <v>14514</v>
      </c>
      <c r="C14165" s="398" t="s">
        <v>530</v>
      </c>
      <c r="D14165" s="398">
        <v>9.59</v>
      </c>
      <c r="F14165" s="398">
        <v>9</v>
      </c>
      <c r="H14165" s="398" t="s">
        <v>10748</v>
      </c>
    </row>
    <row r="14166" spans="1:8">
      <c r="A14166">
        <v>38390</v>
      </c>
      <c r="B14166" t="s">
        <v>14515</v>
      </c>
      <c r="C14166" s="398" t="s">
        <v>530</v>
      </c>
      <c r="D14166" s="398">
        <v>54.91</v>
      </c>
      <c r="F14166" s="398">
        <v>51.57</v>
      </c>
      <c r="H14166" s="398" t="s">
        <v>10748</v>
      </c>
    </row>
    <row r="14167" spans="1:8">
      <c r="A14167">
        <v>11578</v>
      </c>
      <c r="B14167" t="s">
        <v>14516</v>
      </c>
      <c r="C14167" s="398" t="s">
        <v>530</v>
      </c>
      <c r="D14167" s="398">
        <v>16.36</v>
      </c>
      <c r="F14167" s="398">
        <v>12.09</v>
      </c>
      <c r="H14167" s="398" t="s">
        <v>10748</v>
      </c>
    </row>
    <row r="14168" spans="1:8">
      <c r="A14168">
        <v>11577</v>
      </c>
      <c r="B14168" t="s">
        <v>14517</v>
      </c>
      <c r="C14168" s="398" t="s">
        <v>530</v>
      </c>
      <c r="D14168" s="398">
        <v>15.62</v>
      </c>
      <c r="F14168" s="398">
        <v>11.54</v>
      </c>
      <c r="H14168" s="398" t="s">
        <v>10748</v>
      </c>
    </row>
    <row r="14169" spans="1:8">
      <c r="A14169">
        <v>42432</v>
      </c>
      <c r="B14169" t="s">
        <v>14518</v>
      </c>
      <c r="C14169" s="398" t="s">
        <v>530</v>
      </c>
      <c r="F14169" s="398">
        <v>2424.64</v>
      </c>
      <c r="H14169" s="398" t="s">
        <v>10748</v>
      </c>
    </row>
    <row r="14170" spans="1:8">
      <c r="A14170">
        <v>42437</v>
      </c>
      <c r="B14170" t="s">
        <v>14519</v>
      </c>
      <c r="C14170" s="398" t="s">
        <v>530</v>
      </c>
      <c r="F14170" s="398">
        <v>1843.37</v>
      </c>
      <c r="H14170" s="398" t="s">
        <v>10748</v>
      </c>
    </row>
    <row r="14171" spans="1:8">
      <c r="A14171">
        <v>1116</v>
      </c>
      <c r="B14171" t="s">
        <v>14520</v>
      </c>
      <c r="C14171" s="398" t="s">
        <v>345</v>
      </c>
      <c r="D14171" s="398">
        <v>20.53</v>
      </c>
      <c r="F14171" s="398">
        <v>18.28</v>
      </c>
      <c r="H14171" s="398" t="s">
        <v>10748</v>
      </c>
    </row>
    <row r="14172" spans="1:8">
      <c r="A14172">
        <v>1115</v>
      </c>
      <c r="B14172" t="s">
        <v>14521</v>
      </c>
      <c r="C14172" s="398" t="s">
        <v>345</v>
      </c>
      <c r="D14172" s="398">
        <v>24.6</v>
      </c>
      <c r="F14172" s="398">
        <v>21.9</v>
      </c>
      <c r="H14172" s="398" t="s">
        <v>10748</v>
      </c>
    </row>
    <row r="14173" spans="1:8">
      <c r="A14173">
        <v>1113</v>
      </c>
      <c r="B14173" t="s">
        <v>14522</v>
      </c>
      <c r="C14173" s="398" t="s">
        <v>345</v>
      </c>
      <c r="D14173" s="398">
        <v>28.76</v>
      </c>
      <c r="F14173" s="398">
        <v>25.6</v>
      </c>
      <c r="H14173" s="398" t="s">
        <v>10748</v>
      </c>
    </row>
    <row r="14174" spans="1:8">
      <c r="A14174">
        <v>1114</v>
      </c>
      <c r="B14174" t="s">
        <v>14523</v>
      </c>
      <c r="C14174" s="398" t="s">
        <v>345</v>
      </c>
      <c r="D14174" s="398">
        <v>34.26</v>
      </c>
      <c r="F14174" s="398">
        <v>30.5</v>
      </c>
      <c r="H14174" s="398" t="s">
        <v>10748</v>
      </c>
    </row>
    <row r="14175" spans="1:8">
      <c r="A14175">
        <v>40873</v>
      </c>
      <c r="B14175" t="s">
        <v>14524</v>
      </c>
      <c r="C14175" s="398" t="s">
        <v>345</v>
      </c>
      <c r="D14175" s="398">
        <v>26.81</v>
      </c>
      <c r="F14175" s="398">
        <v>23.87</v>
      </c>
      <c r="H14175" s="398" t="s">
        <v>10748</v>
      </c>
    </row>
    <row r="14176" spans="1:8">
      <c r="A14176">
        <v>20214</v>
      </c>
      <c r="B14176" t="s">
        <v>14525</v>
      </c>
      <c r="C14176" s="398" t="s">
        <v>530</v>
      </c>
      <c r="D14176" s="398">
        <v>61.86</v>
      </c>
      <c r="F14176" s="398">
        <v>51.52</v>
      </c>
      <c r="H14176" s="398" t="s">
        <v>10748</v>
      </c>
    </row>
    <row r="14177" spans="1:8">
      <c r="A14177">
        <v>7237</v>
      </c>
      <c r="B14177" t="s">
        <v>14526</v>
      </c>
      <c r="C14177" s="398" t="s">
        <v>530</v>
      </c>
      <c r="D14177" s="398">
        <v>60.56</v>
      </c>
      <c r="F14177" s="398">
        <v>50.44</v>
      </c>
      <c r="H14177" s="398" t="s">
        <v>10748</v>
      </c>
    </row>
    <row r="14178" spans="1:8">
      <c r="A14178">
        <v>11757</v>
      </c>
      <c r="B14178" t="s">
        <v>14527</v>
      </c>
      <c r="C14178" s="398" t="s">
        <v>530</v>
      </c>
      <c r="D14178" s="398">
        <v>31</v>
      </c>
      <c r="F14178" s="398">
        <v>46</v>
      </c>
      <c r="H14178" s="398" t="s">
        <v>10748</v>
      </c>
    </row>
    <row r="14179" spans="1:8">
      <c r="A14179">
        <v>11758</v>
      </c>
      <c r="B14179" t="s">
        <v>14528</v>
      </c>
      <c r="C14179" s="398" t="s">
        <v>530</v>
      </c>
      <c r="D14179" s="398">
        <v>38.9</v>
      </c>
      <c r="F14179" s="398">
        <v>57.76</v>
      </c>
      <c r="H14179" s="398" t="s">
        <v>10748</v>
      </c>
    </row>
    <row r="14180" spans="1:8">
      <c r="A14180">
        <v>37526</v>
      </c>
      <c r="B14180" t="s">
        <v>14529</v>
      </c>
      <c r="C14180" s="398" t="s">
        <v>530</v>
      </c>
      <c r="D14180" s="398">
        <v>4.3899999999999997</v>
      </c>
      <c r="F14180" s="398">
        <v>5.05</v>
      </c>
      <c r="H14180" s="398" t="s">
        <v>10748</v>
      </c>
    </row>
    <row r="14181" spans="1:8">
      <c r="A14181">
        <v>6076</v>
      </c>
      <c r="B14181" t="s">
        <v>14530</v>
      </c>
      <c r="C14181" s="398" t="s">
        <v>615</v>
      </c>
      <c r="F14181" s="398">
        <v>73</v>
      </c>
      <c r="H14181" s="398" t="s">
        <v>10748</v>
      </c>
    </row>
    <row r="14182" spans="1:8">
      <c r="A14182">
        <v>13109</v>
      </c>
      <c r="B14182" t="s">
        <v>14531</v>
      </c>
      <c r="C14182" s="398" t="s">
        <v>530</v>
      </c>
      <c r="F14182" s="398">
        <v>270.93</v>
      </c>
      <c r="H14182" s="398" t="s">
        <v>10748</v>
      </c>
    </row>
    <row r="14183" spans="1:8">
      <c r="A14183">
        <v>13110</v>
      </c>
      <c r="B14183" t="s">
        <v>14532</v>
      </c>
      <c r="C14183" s="398" t="s">
        <v>530</v>
      </c>
      <c r="F14183" s="398">
        <v>356.56</v>
      </c>
      <c r="H14183" s="398" t="s">
        <v>10748</v>
      </c>
    </row>
    <row r="14184" spans="1:8">
      <c r="A14184">
        <v>7581</v>
      </c>
      <c r="B14184" t="s">
        <v>14533</v>
      </c>
      <c r="C14184" s="398" t="s">
        <v>530</v>
      </c>
      <c r="D14184" s="398">
        <v>6</v>
      </c>
      <c r="F14184" s="398">
        <v>3.44</v>
      </c>
      <c r="H14184" s="398" t="s">
        <v>10748</v>
      </c>
    </row>
    <row r="14185" spans="1:8">
      <c r="A14185">
        <v>4509</v>
      </c>
      <c r="B14185" t="s">
        <v>14534</v>
      </c>
      <c r="C14185" s="398" t="s">
        <v>345</v>
      </c>
      <c r="D14185" s="398">
        <v>5.93</v>
      </c>
      <c r="F14185" s="398">
        <v>4.1900000000000004</v>
      </c>
      <c r="H14185" s="398" t="s">
        <v>10748</v>
      </c>
    </row>
    <row r="14186" spans="1:8">
      <c r="A14186">
        <v>4512</v>
      </c>
      <c r="B14186" t="s">
        <v>14535</v>
      </c>
      <c r="C14186" s="398" t="s">
        <v>345</v>
      </c>
      <c r="D14186" s="398">
        <v>2.83</v>
      </c>
      <c r="F14186" s="398">
        <v>2</v>
      </c>
      <c r="H14186" s="398" t="s">
        <v>10748</v>
      </c>
    </row>
    <row r="14187" spans="1:8">
      <c r="A14187">
        <v>4517</v>
      </c>
      <c r="B14187" t="s">
        <v>14536</v>
      </c>
      <c r="C14187" s="398" t="s">
        <v>345</v>
      </c>
      <c r="D14187" s="398">
        <v>4.09</v>
      </c>
      <c r="F14187" s="398">
        <v>2.89</v>
      </c>
      <c r="H14187" s="398" t="s">
        <v>10748</v>
      </c>
    </row>
    <row r="14188" spans="1:8">
      <c r="A14188">
        <v>20206</v>
      </c>
      <c r="B14188" t="s">
        <v>14537</v>
      </c>
      <c r="C14188" s="398" t="s">
        <v>345</v>
      </c>
      <c r="D14188" s="398">
        <v>8.25</v>
      </c>
      <c r="F14188" s="398">
        <v>11.48</v>
      </c>
      <c r="H14188" s="398" t="s">
        <v>10748</v>
      </c>
    </row>
    <row r="14189" spans="1:8">
      <c r="A14189">
        <v>4460</v>
      </c>
      <c r="B14189" t="s">
        <v>14538</v>
      </c>
      <c r="C14189" s="398" t="s">
        <v>345</v>
      </c>
      <c r="D14189" s="398">
        <v>8.4700000000000006</v>
      </c>
      <c r="F14189" s="398">
        <v>11.78</v>
      </c>
      <c r="H14189" s="398" t="s">
        <v>10748</v>
      </c>
    </row>
    <row r="14190" spans="1:8">
      <c r="A14190">
        <v>4415</v>
      </c>
      <c r="B14190" t="s">
        <v>14539</v>
      </c>
      <c r="C14190" s="398" t="s">
        <v>345</v>
      </c>
      <c r="D14190" s="398">
        <v>4.53</v>
      </c>
      <c r="F14190" s="398">
        <v>6.31</v>
      </c>
      <c r="H14190" s="398" t="s">
        <v>10748</v>
      </c>
    </row>
    <row r="14191" spans="1:8">
      <c r="A14191">
        <v>4417</v>
      </c>
      <c r="B14191" t="s">
        <v>14540</v>
      </c>
      <c r="C14191" s="398" t="s">
        <v>345</v>
      </c>
      <c r="D14191" s="398">
        <v>6.53</v>
      </c>
      <c r="F14191" s="398">
        <v>9.08</v>
      </c>
      <c r="H14191" s="398" t="s">
        <v>10748</v>
      </c>
    </row>
    <row r="14192" spans="1:8">
      <c r="A14192">
        <v>37373</v>
      </c>
      <c r="B14192" t="s">
        <v>14541</v>
      </c>
      <c r="C14192" s="398" t="s">
        <v>2500</v>
      </c>
      <c r="D14192" s="398">
        <v>0.1</v>
      </c>
      <c r="F14192" s="398">
        <v>0.11</v>
      </c>
      <c r="H14192" s="398" t="s">
        <v>10748</v>
      </c>
    </row>
    <row r="14193" spans="1:8">
      <c r="A14193">
        <v>40864</v>
      </c>
      <c r="B14193" t="s">
        <v>14542</v>
      </c>
      <c r="C14193" s="398" t="s">
        <v>7551</v>
      </c>
      <c r="D14193" s="398">
        <v>18.28</v>
      </c>
      <c r="F14193" s="398">
        <v>18.28</v>
      </c>
      <c r="H14193" s="398" t="s">
        <v>10748</v>
      </c>
    </row>
    <row r="14194" spans="1:8">
      <c r="A14194">
        <v>4734</v>
      </c>
      <c r="B14194" t="s">
        <v>14543</v>
      </c>
      <c r="C14194" s="398" t="s">
        <v>615</v>
      </c>
      <c r="D14194" s="398">
        <v>580.42999999999995</v>
      </c>
      <c r="F14194" s="398">
        <v>286.32</v>
      </c>
      <c r="H14194" s="398" t="s">
        <v>10748</v>
      </c>
    </row>
    <row r="14195" spans="1:8">
      <c r="A14195">
        <v>6085</v>
      </c>
      <c r="B14195" t="s">
        <v>14544</v>
      </c>
      <c r="C14195" s="398" t="s">
        <v>10113</v>
      </c>
      <c r="D14195" s="398">
        <v>6.81</v>
      </c>
      <c r="F14195" s="398">
        <v>11.71</v>
      </c>
      <c r="H14195" s="398" t="s">
        <v>10748</v>
      </c>
    </row>
    <row r="14196" spans="1:8">
      <c r="A14196">
        <v>38396</v>
      </c>
      <c r="B14196" t="s">
        <v>14545</v>
      </c>
      <c r="C14196" s="398" t="s">
        <v>530</v>
      </c>
      <c r="D14196" s="398">
        <v>982.27</v>
      </c>
      <c r="F14196" s="398">
        <v>922.01</v>
      </c>
      <c r="H14196" s="398" t="s">
        <v>10748</v>
      </c>
    </row>
    <row r="14197" spans="1:8">
      <c r="A14197">
        <v>11622</v>
      </c>
      <c r="B14197" t="s">
        <v>14546</v>
      </c>
      <c r="C14197" s="398" t="s">
        <v>298</v>
      </c>
      <c r="D14197" s="398">
        <v>88.12</v>
      </c>
      <c r="F14197" s="398">
        <v>72.260000000000005</v>
      </c>
      <c r="H14197" s="398" t="s">
        <v>10748</v>
      </c>
    </row>
    <row r="14198" spans="1:8">
      <c r="A14198">
        <v>43143</v>
      </c>
      <c r="B14198" t="s">
        <v>14547</v>
      </c>
      <c r="C14198" s="398" t="s">
        <v>10113</v>
      </c>
      <c r="D14198" s="398">
        <v>33.28</v>
      </c>
      <c r="F14198" s="398">
        <v>27.29</v>
      </c>
      <c r="H14198" s="398" t="s">
        <v>10748</v>
      </c>
    </row>
    <row r="14199" spans="1:8">
      <c r="A14199">
        <v>7317</v>
      </c>
      <c r="B14199" t="s">
        <v>14548</v>
      </c>
      <c r="C14199" s="398" t="s">
        <v>298</v>
      </c>
      <c r="F14199" s="398">
        <v>37.450000000000003</v>
      </c>
      <c r="H14199" s="398" t="s">
        <v>10748</v>
      </c>
    </row>
    <row r="14200" spans="1:8">
      <c r="A14200">
        <v>142</v>
      </c>
      <c r="B14200" t="s">
        <v>14549</v>
      </c>
      <c r="C14200" s="398" t="s">
        <v>14550</v>
      </c>
      <c r="D14200" s="398">
        <v>41.58</v>
      </c>
      <c r="F14200" s="398">
        <v>34.1</v>
      </c>
      <c r="H14200" s="398" t="s">
        <v>10748</v>
      </c>
    </row>
    <row r="14201" spans="1:8">
      <c r="A14201">
        <v>43142</v>
      </c>
      <c r="B14201" t="s">
        <v>14551</v>
      </c>
      <c r="C14201" s="398" t="s">
        <v>10113</v>
      </c>
      <c r="D14201" s="398">
        <v>188.87</v>
      </c>
      <c r="F14201" s="398">
        <v>154.88999999999999</v>
      </c>
      <c r="H14201" s="398" t="s">
        <v>10748</v>
      </c>
    </row>
    <row r="14202" spans="1:8">
      <c r="A14202">
        <v>38123</v>
      </c>
      <c r="B14202" t="s">
        <v>14552</v>
      </c>
      <c r="C14202" s="398" t="s">
        <v>298</v>
      </c>
      <c r="D14202" s="398">
        <v>43.05</v>
      </c>
      <c r="F14202" s="398">
        <v>74.03</v>
      </c>
      <c r="H14202" s="398" t="s">
        <v>10748</v>
      </c>
    </row>
    <row r="14203" spans="1:8">
      <c r="A14203">
        <v>42699</v>
      </c>
      <c r="B14203" t="s">
        <v>14553</v>
      </c>
      <c r="C14203" s="398" t="s">
        <v>530</v>
      </c>
      <c r="D14203" s="398">
        <v>35.78</v>
      </c>
      <c r="F14203" s="398">
        <v>38.82</v>
      </c>
      <c r="H14203" s="398" t="s">
        <v>10748</v>
      </c>
    </row>
    <row r="14204" spans="1:8">
      <c r="A14204">
        <v>37743</v>
      </c>
      <c r="B14204" t="s">
        <v>14554</v>
      </c>
      <c r="C14204" s="398" t="s">
        <v>530</v>
      </c>
      <c r="D14204" s="398">
        <v>249790.21</v>
      </c>
      <c r="F14204" s="398">
        <v>237841.37</v>
      </c>
      <c r="H14204" s="398" t="s">
        <v>10748</v>
      </c>
    </row>
    <row r="14205" spans="1:8">
      <c r="A14205">
        <v>37744</v>
      </c>
      <c r="B14205" t="s">
        <v>14555</v>
      </c>
      <c r="C14205" s="398" t="s">
        <v>530</v>
      </c>
      <c r="D14205" s="398">
        <v>293706.28999999998</v>
      </c>
      <c r="F14205" s="398">
        <v>279656.7</v>
      </c>
      <c r="H14205" s="398" t="s">
        <v>10748</v>
      </c>
    </row>
    <row r="14206" spans="1:8">
      <c r="A14206">
        <v>37741</v>
      </c>
      <c r="B14206" t="s">
        <v>14556</v>
      </c>
      <c r="C14206" s="398" t="s">
        <v>530</v>
      </c>
      <c r="D14206" s="398">
        <v>227132.86</v>
      </c>
      <c r="F14206" s="398">
        <v>216267.85</v>
      </c>
      <c r="H14206" s="398" t="s">
        <v>10748</v>
      </c>
    </row>
    <row r="14207" spans="1:8">
      <c r="A14207">
        <v>39396</v>
      </c>
      <c r="B14207" t="s">
        <v>14557</v>
      </c>
      <c r="C14207" s="398" t="s">
        <v>530</v>
      </c>
      <c r="D14207" s="398">
        <v>76.53</v>
      </c>
      <c r="F14207" s="398">
        <v>53.32</v>
      </c>
      <c r="H14207" s="398" t="s">
        <v>10748</v>
      </c>
    </row>
    <row r="14208" spans="1:8">
      <c r="A14208">
        <v>39392</v>
      </c>
      <c r="B14208" t="s">
        <v>14558</v>
      </c>
      <c r="C14208" s="398" t="s">
        <v>530</v>
      </c>
      <c r="D14208" s="398">
        <v>86.33</v>
      </c>
      <c r="F14208" s="398">
        <v>60.15</v>
      </c>
      <c r="H14208" s="398" t="s">
        <v>10748</v>
      </c>
    </row>
    <row r="14209" spans="1:8">
      <c r="A14209">
        <v>39393</v>
      </c>
      <c r="B14209" t="s">
        <v>14559</v>
      </c>
      <c r="C14209" s="398" t="s">
        <v>530</v>
      </c>
      <c r="D14209" s="398">
        <v>53.39</v>
      </c>
      <c r="F14209" s="398">
        <v>37.19</v>
      </c>
      <c r="H14209" s="398" t="s">
        <v>10748</v>
      </c>
    </row>
    <row r="14210" spans="1:8">
      <c r="A14210">
        <v>39394</v>
      </c>
      <c r="B14210" t="s">
        <v>14560</v>
      </c>
      <c r="C14210" s="398" t="s">
        <v>530</v>
      </c>
      <c r="D14210" s="398">
        <v>60.09</v>
      </c>
      <c r="F14210" s="398">
        <v>41.86</v>
      </c>
      <c r="H14210" s="398" t="s">
        <v>10748</v>
      </c>
    </row>
    <row r="14211" spans="1:8">
      <c r="A14211">
        <v>39395</v>
      </c>
      <c r="B14211" t="s">
        <v>14561</v>
      </c>
      <c r="C14211" s="398" t="s">
        <v>530</v>
      </c>
      <c r="D14211" s="398">
        <v>55.88</v>
      </c>
      <c r="F14211" s="398">
        <v>38.93</v>
      </c>
      <c r="H14211" s="398" t="s">
        <v>10748</v>
      </c>
    </row>
    <row r="14212" spans="1:8">
      <c r="A14212">
        <v>14618</v>
      </c>
      <c r="B14212" t="s">
        <v>14562</v>
      </c>
      <c r="C14212" s="398" t="s">
        <v>530</v>
      </c>
      <c r="D14212" s="398">
        <v>1406.94</v>
      </c>
      <c r="F14212" s="398">
        <v>1252.51</v>
      </c>
      <c r="H14212" s="398" t="s">
        <v>10748</v>
      </c>
    </row>
    <row r="14213" spans="1:8">
      <c r="A14213">
        <v>6110</v>
      </c>
      <c r="B14213" t="s">
        <v>14563</v>
      </c>
      <c r="C14213" s="398" t="s">
        <v>2500</v>
      </c>
      <c r="D14213" s="398">
        <v>22.29</v>
      </c>
      <c r="F14213" s="398">
        <v>26.72</v>
      </c>
      <c r="H14213" s="398" t="s">
        <v>10748</v>
      </c>
    </row>
    <row r="14214" spans="1:8">
      <c r="A14214">
        <v>40910</v>
      </c>
      <c r="B14214" t="s">
        <v>14564</v>
      </c>
      <c r="C14214" s="398" t="s">
        <v>7551</v>
      </c>
      <c r="D14214" s="398">
        <v>4009.79</v>
      </c>
      <c r="F14214" s="398">
        <v>4683.3599999999997</v>
      </c>
      <c r="H14214" s="398" t="s">
        <v>10748</v>
      </c>
    </row>
    <row r="14215" spans="1:8">
      <c r="A14215">
        <v>45255</v>
      </c>
      <c r="B14215" t="s">
        <v>14565</v>
      </c>
      <c r="C14215" s="398" t="s">
        <v>530</v>
      </c>
      <c r="D14215" s="398">
        <v>45.64</v>
      </c>
      <c r="F14215" s="398">
        <v>42.84</v>
      </c>
      <c r="H14215" s="398" t="s">
        <v>10748</v>
      </c>
    </row>
    <row r="14216" spans="1:8">
      <c r="A14216">
        <v>6111</v>
      </c>
      <c r="B14216" t="s">
        <v>14566</v>
      </c>
      <c r="C14216" s="398" t="s">
        <v>2500</v>
      </c>
      <c r="D14216" s="398">
        <v>16.61</v>
      </c>
      <c r="F14216" s="398">
        <v>21.39</v>
      </c>
      <c r="H14216" s="398" t="s">
        <v>10748</v>
      </c>
    </row>
    <row r="14217" spans="1:8">
      <c r="A14217">
        <v>41084</v>
      </c>
      <c r="B14217" t="s">
        <v>14567</v>
      </c>
      <c r="C14217" s="398" t="s">
        <v>7551</v>
      </c>
      <c r="D14217" s="398">
        <v>2987.03</v>
      </c>
      <c r="F14217" s="398">
        <v>3747.13</v>
      </c>
      <c r="H14217" s="398" t="s">
        <v>10748</v>
      </c>
    </row>
    <row r="14218" spans="1:8">
      <c r="A14218">
        <v>44535</v>
      </c>
      <c r="B14218" t="s">
        <v>14568</v>
      </c>
      <c r="C14218" s="398" t="s">
        <v>615</v>
      </c>
      <c r="D14218" s="398">
        <v>71.2</v>
      </c>
      <c r="F14218" s="398">
        <v>48.58</v>
      </c>
      <c r="H14218" s="398" t="s">
        <v>10748</v>
      </c>
    </row>
    <row r="14219" spans="1:8">
      <c r="A14219">
        <v>44945</v>
      </c>
      <c r="B14219" t="s">
        <v>14569</v>
      </c>
      <c r="C14219" s="398" t="s">
        <v>530</v>
      </c>
      <c r="D14219" s="398">
        <v>13.49</v>
      </c>
      <c r="F14219" s="398">
        <v>10</v>
      </c>
      <c r="H14219" s="398" t="s">
        <v>10748</v>
      </c>
    </row>
    <row r="14220" spans="1:8">
      <c r="A14220">
        <v>38637</v>
      </c>
      <c r="B14220" t="s">
        <v>14570</v>
      </c>
      <c r="C14220" s="398" t="s">
        <v>530</v>
      </c>
      <c r="D14220" s="398">
        <v>258.26</v>
      </c>
      <c r="F14220" s="398">
        <v>230.06</v>
      </c>
      <c r="H14220" s="398" t="s">
        <v>10748</v>
      </c>
    </row>
    <row r="14221" spans="1:8">
      <c r="A14221">
        <v>6150</v>
      </c>
      <c r="B14221" t="s">
        <v>14571</v>
      </c>
      <c r="C14221" s="398" t="s">
        <v>530</v>
      </c>
      <c r="D14221" s="398">
        <v>261.42</v>
      </c>
      <c r="F14221" s="398">
        <v>232.87</v>
      </c>
      <c r="H14221" s="398" t="s">
        <v>10748</v>
      </c>
    </row>
    <row r="14222" spans="1:8">
      <c r="A14222">
        <v>6136</v>
      </c>
      <c r="B14222" t="s">
        <v>14572</v>
      </c>
      <c r="C14222" s="398" t="s">
        <v>530</v>
      </c>
      <c r="D14222" s="398">
        <v>205.49</v>
      </c>
      <c r="F14222" s="398">
        <v>183.05</v>
      </c>
      <c r="H14222" s="398" t="s">
        <v>10748</v>
      </c>
    </row>
    <row r="14223" spans="1:8">
      <c r="A14223">
        <v>38638</v>
      </c>
      <c r="B14223" t="s">
        <v>14573</v>
      </c>
      <c r="C14223" s="398" t="s">
        <v>530</v>
      </c>
      <c r="D14223" s="398">
        <v>217.63</v>
      </c>
      <c r="F14223" s="398">
        <v>193.86</v>
      </c>
      <c r="H14223" s="398" t="s">
        <v>10748</v>
      </c>
    </row>
    <row r="14224" spans="1:8">
      <c r="A14224">
        <v>20262</v>
      </c>
      <c r="B14224" t="s">
        <v>14574</v>
      </c>
      <c r="C14224" s="398" t="s">
        <v>530</v>
      </c>
      <c r="D14224" s="398">
        <v>24.71</v>
      </c>
      <c r="F14224" s="398">
        <v>18.309999999999999</v>
      </c>
      <c r="H14224" s="398" t="s">
        <v>10748</v>
      </c>
    </row>
    <row r="14225" spans="1:8">
      <c r="A14225">
        <v>6145</v>
      </c>
      <c r="B14225" t="s">
        <v>14575</v>
      </c>
      <c r="C14225" s="398" t="s">
        <v>530</v>
      </c>
      <c r="D14225" s="398">
        <v>27.29</v>
      </c>
      <c r="F14225" s="398">
        <v>20.23</v>
      </c>
      <c r="H14225" s="398" t="s">
        <v>10748</v>
      </c>
    </row>
    <row r="14226" spans="1:8">
      <c r="A14226">
        <v>6149</v>
      </c>
      <c r="B14226" t="s">
        <v>14576</v>
      </c>
      <c r="C14226" s="398" t="s">
        <v>530</v>
      </c>
      <c r="D14226" s="398">
        <v>18.04</v>
      </c>
      <c r="F14226" s="398">
        <v>13.37</v>
      </c>
      <c r="H14226" s="398" t="s">
        <v>10748</v>
      </c>
    </row>
    <row r="14227" spans="1:8">
      <c r="A14227">
        <v>6146</v>
      </c>
      <c r="B14227" t="s">
        <v>14577</v>
      </c>
      <c r="C14227" s="398" t="s">
        <v>530</v>
      </c>
      <c r="D14227" s="398">
        <v>25.93</v>
      </c>
      <c r="F14227" s="398">
        <v>19.22</v>
      </c>
      <c r="H14227" s="398" t="s">
        <v>10748</v>
      </c>
    </row>
    <row r="14228" spans="1:8">
      <c r="A14228">
        <v>44536</v>
      </c>
      <c r="B14228" t="s">
        <v>14578</v>
      </c>
      <c r="C14228" s="398" t="s">
        <v>298</v>
      </c>
      <c r="D14228" s="398">
        <v>3.49</v>
      </c>
      <c r="F14228" s="398">
        <v>2.86</v>
      </c>
      <c r="H14228" s="398" t="s">
        <v>10748</v>
      </c>
    </row>
    <row r="14229" spans="1:8">
      <c r="A14229">
        <v>39961</v>
      </c>
      <c r="B14229" t="s">
        <v>14579</v>
      </c>
      <c r="C14229" s="398" t="s">
        <v>530</v>
      </c>
      <c r="D14229" s="398">
        <v>27.47</v>
      </c>
      <c r="F14229" s="398">
        <v>22.53</v>
      </c>
      <c r="H14229" s="398" t="s">
        <v>10748</v>
      </c>
    </row>
    <row r="14230" spans="1:8">
      <c r="A14230">
        <v>42433</v>
      </c>
      <c r="B14230" t="s">
        <v>14580</v>
      </c>
      <c r="C14230" s="398" t="s">
        <v>530</v>
      </c>
      <c r="F14230" s="398">
        <v>4789.18</v>
      </c>
      <c r="H14230" s="398" t="s">
        <v>10748</v>
      </c>
    </row>
    <row r="14231" spans="1:8">
      <c r="A14231">
        <v>42434</v>
      </c>
      <c r="B14231" t="s">
        <v>14581</v>
      </c>
      <c r="C14231" s="398" t="s">
        <v>530</v>
      </c>
      <c r="F14231" s="398">
        <v>5175.3999999999996</v>
      </c>
      <c r="H14231" s="398" t="s">
        <v>10748</v>
      </c>
    </row>
    <row r="14232" spans="1:8">
      <c r="A14232">
        <v>42435</v>
      </c>
      <c r="B14232" t="s">
        <v>14582</v>
      </c>
      <c r="C14232" s="398" t="s">
        <v>530</v>
      </c>
      <c r="F14232" s="398">
        <v>2580.7800000000002</v>
      </c>
      <c r="H14232" s="398" t="s">
        <v>10748</v>
      </c>
    </row>
    <row r="14233" spans="1:8">
      <c r="A14233">
        <v>38061</v>
      </c>
      <c r="B14233" t="s">
        <v>14583</v>
      </c>
      <c r="C14233" s="398" t="s">
        <v>530</v>
      </c>
      <c r="D14233" s="398">
        <v>56.01</v>
      </c>
      <c r="F14233" s="398">
        <v>46.17</v>
      </c>
      <c r="H14233" s="398" t="s">
        <v>10748</v>
      </c>
    </row>
    <row r="14234" spans="1:8">
      <c r="A14234">
        <v>20250</v>
      </c>
      <c r="B14234" t="s">
        <v>14584</v>
      </c>
      <c r="C14234" s="398" t="s">
        <v>298</v>
      </c>
      <c r="D14234" s="398">
        <v>19.8</v>
      </c>
      <c r="F14234" s="398">
        <v>22.75</v>
      </c>
      <c r="H14234" s="398" t="s">
        <v>10748</v>
      </c>
    </row>
    <row r="14235" spans="1:8">
      <c r="A14235">
        <v>13388</v>
      </c>
      <c r="B14235" t="s">
        <v>14585</v>
      </c>
      <c r="C14235" s="398" t="s">
        <v>298</v>
      </c>
      <c r="D14235" s="398">
        <v>184.44</v>
      </c>
      <c r="F14235" s="398">
        <v>227.94</v>
      </c>
      <c r="H14235" s="398" t="s">
        <v>10748</v>
      </c>
    </row>
    <row r="14236" spans="1:8">
      <c r="A14236">
        <v>39914</v>
      </c>
      <c r="B14236" t="s">
        <v>14586</v>
      </c>
      <c r="C14236" s="398" t="s">
        <v>298</v>
      </c>
      <c r="F14236" s="398">
        <v>267.45</v>
      </c>
      <c r="H14236" s="398" t="s">
        <v>10748</v>
      </c>
    </row>
    <row r="14237" spans="1:8">
      <c r="A14237">
        <v>12732</v>
      </c>
      <c r="B14237" t="s">
        <v>14587</v>
      </c>
      <c r="C14237" s="398" t="s">
        <v>530</v>
      </c>
      <c r="F14237" s="398">
        <v>308.60000000000002</v>
      </c>
      <c r="H14237" s="398" t="s">
        <v>10748</v>
      </c>
    </row>
    <row r="14238" spans="1:8">
      <c r="A14238">
        <v>6160</v>
      </c>
      <c r="B14238" t="s">
        <v>14588</v>
      </c>
      <c r="C14238" s="398" t="s">
        <v>2500</v>
      </c>
      <c r="D14238" s="398">
        <v>22.29</v>
      </c>
      <c r="F14238" s="398">
        <v>32.61</v>
      </c>
      <c r="H14238" s="398" t="s">
        <v>10748</v>
      </c>
    </row>
    <row r="14239" spans="1:8">
      <c r="A14239">
        <v>41087</v>
      </c>
      <c r="B14239" t="s">
        <v>14589</v>
      </c>
      <c r="C14239" s="398" t="s">
        <v>7551</v>
      </c>
      <c r="D14239" s="398">
        <v>4009.79</v>
      </c>
      <c r="F14239" s="398">
        <v>5712.96</v>
      </c>
      <c r="H14239" s="398" t="s">
        <v>10748</v>
      </c>
    </row>
    <row r="14240" spans="1:8">
      <c r="A14240">
        <v>6166</v>
      </c>
      <c r="B14240" t="s">
        <v>14590</v>
      </c>
      <c r="C14240" s="398" t="s">
        <v>2500</v>
      </c>
      <c r="D14240" s="398">
        <v>26.2</v>
      </c>
      <c r="F14240" s="398">
        <v>35.130000000000003</v>
      </c>
      <c r="H14240" s="398" t="s">
        <v>10748</v>
      </c>
    </row>
    <row r="14241" spans="1:8">
      <c r="A14241">
        <v>41088</v>
      </c>
      <c r="B14241" t="s">
        <v>14591</v>
      </c>
      <c r="C14241" s="398" t="s">
        <v>7551</v>
      </c>
      <c r="D14241" s="398">
        <v>4712.01</v>
      </c>
      <c r="F14241" s="398">
        <v>6156.69</v>
      </c>
      <c r="H14241" s="398" t="s">
        <v>10748</v>
      </c>
    </row>
    <row r="14242" spans="1:8">
      <c r="A14242">
        <v>20232</v>
      </c>
      <c r="B14242" t="s">
        <v>14592</v>
      </c>
      <c r="C14242" s="398" t="s">
        <v>345</v>
      </c>
      <c r="D14242" s="398">
        <v>88.06</v>
      </c>
      <c r="F14242" s="398">
        <v>93.75</v>
      </c>
      <c r="H14242" s="398" t="s">
        <v>10748</v>
      </c>
    </row>
    <row r="14243" spans="1:8">
      <c r="A14243">
        <v>10856</v>
      </c>
      <c r="B14243" t="s">
        <v>14593</v>
      </c>
      <c r="C14243" s="398" t="s">
        <v>345</v>
      </c>
      <c r="F14243" s="398">
        <v>113.34</v>
      </c>
      <c r="H14243" s="398" t="s">
        <v>10748</v>
      </c>
    </row>
    <row r="14244" spans="1:8">
      <c r="A14244">
        <v>4828</v>
      </c>
      <c r="B14244" t="s">
        <v>14594</v>
      </c>
      <c r="C14244" s="398" t="s">
        <v>345</v>
      </c>
      <c r="D14244" s="398">
        <v>78.180000000000007</v>
      </c>
      <c r="F14244" s="398">
        <v>100.78</v>
      </c>
      <c r="H14244" s="398" t="s">
        <v>10748</v>
      </c>
    </row>
    <row r="14245" spans="1:8">
      <c r="A14245">
        <v>20249</v>
      </c>
      <c r="B14245" t="s">
        <v>14595</v>
      </c>
      <c r="C14245" s="398" t="s">
        <v>345</v>
      </c>
      <c r="D14245" s="398">
        <v>42.81</v>
      </c>
      <c r="F14245" s="398">
        <v>55.19</v>
      </c>
      <c r="H14245" s="398" t="s">
        <v>10748</v>
      </c>
    </row>
    <row r="14246" spans="1:8">
      <c r="A14246">
        <v>11609</v>
      </c>
      <c r="B14246" t="s">
        <v>14596</v>
      </c>
      <c r="C14246" s="398" t="s">
        <v>10113</v>
      </c>
      <c r="D14246" s="398">
        <v>14.64</v>
      </c>
      <c r="F14246" s="398">
        <v>12.01</v>
      </c>
      <c r="H14246" s="398" t="s">
        <v>10748</v>
      </c>
    </row>
    <row r="14247" spans="1:8">
      <c r="A14247">
        <v>20083</v>
      </c>
      <c r="B14247" t="s">
        <v>14597</v>
      </c>
      <c r="C14247" s="398" t="s">
        <v>530</v>
      </c>
      <c r="D14247" s="398">
        <v>108.96</v>
      </c>
      <c r="F14247" s="398">
        <v>65.38</v>
      </c>
      <c r="H14247" s="398" t="s">
        <v>10748</v>
      </c>
    </row>
    <row r="14248" spans="1:8">
      <c r="A14248">
        <v>12295</v>
      </c>
      <c r="B14248" t="s">
        <v>14598</v>
      </c>
      <c r="C14248" s="398" t="s">
        <v>530</v>
      </c>
      <c r="D14248" s="398">
        <v>3.07</v>
      </c>
      <c r="F14248" s="398">
        <v>3.19</v>
      </c>
      <c r="H14248" s="398" t="s">
        <v>10748</v>
      </c>
    </row>
    <row r="14249" spans="1:8">
      <c r="A14249">
        <v>12296</v>
      </c>
      <c r="B14249" t="s">
        <v>14599</v>
      </c>
      <c r="C14249" s="398" t="s">
        <v>530</v>
      </c>
      <c r="D14249" s="398">
        <v>3.97</v>
      </c>
      <c r="F14249" s="398">
        <v>4.12</v>
      </c>
      <c r="H14249" s="398" t="s">
        <v>10748</v>
      </c>
    </row>
    <row r="14250" spans="1:8">
      <c r="A14250">
        <v>12294</v>
      </c>
      <c r="B14250" t="s">
        <v>14600</v>
      </c>
      <c r="C14250" s="398" t="s">
        <v>530</v>
      </c>
      <c r="D14250" s="398">
        <v>9.5399999999999991</v>
      </c>
      <c r="F14250" s="398">
        <v>9.9</v>
      </c>
      <c r="H14250" s="398" t="s">
        <v>10748</v>
      </c>
    </row>
    <row r="14251" spans="1:8">
      <c r="A14251">
        <v>14543</v>
      </c>
      <c r="B14251" t="s">
        <v>14601</v>
      </c>
      <c r="C14251" s="398" t="s">
        <v>530</v>
      </c>
      <c r="D14251" s="398">
        <v>6.81</v>
      </c>
      <c r="F14251" s="398">
        <v>7.07</v>
      </c>
      <c r="H14251" s="398" t="s">
        <v>10748</v>
      </c>
    </row>
    <row r="14252" spans="1:8">
      <c r="A14252">
        <v>13329</v>
      </c>
      <c r="B14252" t="s">
        <v>14602</v>
      </c>
      <c r="C14252" s="398" t="s">
        <v>530</v>
      </c>
      <c r="D14252" s="398">
        <v>4</v>
      </c>
      <c r="F14252" s="398">
        <v>4.1500000000000004</v>
      </c>
      <c r="H14252" s="398" t="s">
        <v>10748</v>
      </c>
    </row>
    <row r="14253" spans="1:8">
      <c r="A14253">
        <v>21047</v>
      </c>
      <c r="B14253" t="s">
        <v>14603</v>
      </c>
      <c r="C14253" s="398" t="s">
        <v>530</v>
      </c>
      <c r="D14253" s="398">
        <v>43.45</v>
      </c>
      <c r="F14253" s="398">
        <v>57.78</v>
      </c>
      <c r="H14253" s="398" t="s">
        <v>10748</v>
      </c>
    </row>
    <row r="14254" spans="1:8">
      <c r="A14254">
        <v>21042</v>
      </c>
      <c r="B14254" t="s">
        <v>14604</v>
      </c>
      <c r="C14254" s="398" t="s">
        <v>530</v>
      </c>
      <c r="D14254" s="398">
        <v>33.49</v>
      </c>
      <c r="F14254" s="398">
        <v>44.53</v>
      </c>
      <c r="H14254" s="398" t="s">
        <v>10748</v>
      </c>
    </row>
    <row r="14255" spans="1:8">
      <c r="A14255">
        <v>21043</v>
      </c>
      <c r="B14255" t="s">
        <v>14605</v>
      </c>
      <c r="C14255" s="398" t="s">
        <v>530</v>
      </c>
      <c r="D14255" s="398">
        <v>42.3</v>
      </c>
      <c r="F14255" s="398">
        <v>56.25</v>
      </c>
      <c r="H14255" s="398" t="s">
        <v>10748</v>
      </c>
    </row>
    <row r="14256" spans="1:8">
      <c r="A14256">
        <v>21044</v>
      </c>
      <c r="B14256" t="s">
        <v>14606</v>
      </c>
      <c r="C14256" s="398" t="s">
        <v>530</v>
      </c>
      <c r="D14256" s="398">
        <v>29.47</v>
      </c>
      <c r="F14256" s="398">
        <v>39.19</v>
      </c>
      <c r="H14256" s="398" t="s">
        <v>10748</v>
      </c>
    </row>
    <row r="14257" spans="1:8">
      <c r="A14257">
        <v>21045</v>
      </c>
      <c r="B14257" t="s">
        <v>14607</v>
      </c>
      <c r="C14257" s="398" t="s">
        <v>530</v>
      </c>
      <c r="D14257" s="398">
        <v>40.36</v>
      </c>
      <c r="F14257" s="398">
        <v>53.68</v>
      </c>
      <c r="H14257" s="398" t="s">
        <v>10748</v>
      </c>
    </row>
    <row r="14258" spans="1:8">
      <c r="A14258">
        <v>21041</v>
      </c>
      <c r="B14258" t="s">
        <v>14608</v>
      </c>
      <c r="C14258" s="398" t="s">
        <v>530</v>
      </c>
      <c r="D14258" s="398">
        <v>34.81</v>
      </c>
      <c r="F14258" s="398">
        <v>46.29</v>
      </c>
      <c r="H14258" s="398" t="s">
        <v>10748</v>
      </c>
    </row>
    <row r="14259" spans="1:8">
      <c r="A14259">
        <v>21040</v>
      </c>
      <c r="B14259" t="s">
        <v>14609</v>
      </c>
      <c r="C14259" s="398" t="s">
        <v>530</v>
      </c>
      <c r="D14259" s="398">
        <v>28.84</v>
      </c>
      <c r="F14259" s="398">
        <v>38.35</v>
      </c>
      <c r="H14259" s="398" t="s">
        <v>10748</v>
      </c>
    </row>
    <row r="14260" spans="1:8">
      <c r="A14260">
        <v>14149</v>
      </c>
      <c r="B14260" t="s">
        <v>14610</v>
      </c>
      <c r="C14260" s="398" t="s">
        <v>12812</v>
      </c>
      <c r="F14260" s="398">
        <v>197.93</v>
      </c>
      <c r="H14260" s="398" t="s">
        <v>10748</v>
      </c>
    </row>
    <row r="14261" spans="1:8">
      <c r="A14261">
        <v>38099</v>
      </c>
      <c r="B14261" t="s">
        <v>14611</v>
      </c>
      <c r="C14261" s="398" t="s">
        <v>530</v>
      </c>
      <c r="D14261" s="398">
        <v>1.48</v>
      </c>
      <c r="F14261" s="398">
        <v>1.68</v>
      </c>
      <c r="H14261" s="398" t="s">
        <v>10748</v>
      </c>
    </row>
    <row r="14262" spans="1:8">
      <c r="A14262">
        <v>38100</v>
      </c>
      <c r="B14262" t="s">
        <v>14612</v>
      </c>
      <c r="C14262" s="398" t="s">
        <v>530</v>
      </c>
      <c r="D14262" s="398">
        <v>2.42</v>
      </c>
      <c r="F14262" s="398">
        <v>2.76</v>
      </c>
      <c r="H14262" s="398" t="s">
        <v>10748</v>
      </c>
    </row>
    <row r="14263" spans="1:8">
      <c r="A14263">
        <v>7576</v>
      </c>
      <c r="B14263" t="s">
        <v>14613</v>
      </c>
      <c r="C14263" s="398" t="s">
        <v>530</v>
      </c>
      <c r="D14263" s="398">
        <v>246.48</v>
      </c>
      <c r="F14263" s="398">
        <v>141.30000000000001</v>
      </c>
      <c r="H14263" s="398" t="s">
        <v>10748</v>
      </c>
    </row>
    <row r="14264" spans="1:8">
      <c r="A14264">
        <v>3384</v>
      </c>
      <c r="B14264" t="s">
        <v>14614</v>
      </c>
      <c r="C14264" s="398" t="s">
        <v>530</v>
      </c>
      <c r="D14264" s="398">
        <v>7.01</v>
      </c>
      <c r="F14264" s="398">
        <v>8.01</v>
      </c>
      <c r="H14264" s="398" t="s">
        <v>10748</v>
      </c>
    </row>
    <row r="14265" spans="1:8">
      <c r="A14265">
        <v>7572</v>
      </c>
      <c r="B14265" t="s">
        <v>14615</v>
      </c>
      <c r="C14265" s="398" t="s">
        <v>530</v>
      </c>
      <c r="D14265" s="398">
        <v>9.15</v>
      </c>
      <c r="F14265" s="398">
        <v>7.55</v>
      </c>
      <c r="H14265" s="398" t="s">
        <v>10748</v>
      </c>
    </row>
    <row r="14266" spans="1:8">
      <c r="A14266">
        <v>3396</v>
      </c>
      <c r="B14266" t="s">
        <v>14616</v>
      </c>
      <c r="C14266" s="398" t="s">
        <v>530</v>
      </c>
      <c r="D14266" s="398">
        <v>6.19</v>
      </c>
      <c r="F14266" s="398">
        <v>5.0999999999999996</v>
      </c>
      <c r="H14266" s="398" t="s">
        <v>10748</v>
      </c>
    </row>
    <row r="14267" spans="1:8">
      <c r="A14267">
        <v>45230</v>
      </c>
      <c r="B14267" t="s">
        <v>14617</v>
      </c>
      <c r="C14267" s="398" t="s">
        <v>530</v>
      </c>
      <c r="D14267" s="398">
        <v>45.3</v>
      </c>
      <c r="F14267" s="398">
        <v>42.54</v>
      </c>
      <c r="H14267" s="398" t="s">
        <v>10748</v>
      </c>
    </row>
    <row r="14268" spans="1:8">
      <c r="A14268">
        <v>37590</v>
      </c>
      <c r="B14268" t="s">
        <v>14618</v>
      </c>
      <c r="C14268" s="398" t="s">
        <v>530</v>
      </c>
      <c r="F14268" s="398">
        <v>16.86</v>
      </c>
      <c r="H14268" s="398" t="s">
        <v>10748</v>
      </c>
    </row>
    <row r="14269" spans="1:8">
      <c r="A14269">
        <v>37591</v>
      </c>
      <c r="B14269" t="s">
        <v>14619</v>
      </c>
      <c r="C14269" s="398" t="s">
        <v>530</v>
      </c>
      <c r="F14269" s="398">
        <v>20.27</v>
      </c>
      <c r="H14269" s="398" t="s">
        <v>10748</v>
      </c>
    </row>
    <row r="14270" spans="1:8">
      <c r="A14270">
        <v>12626</v>
      </c>
      <c r="B14270" t="s">
        <v>14620</v>
      </c>
      <c r="C14270" s="398" t="s">
        <v>530</v>
      </c>
      <c r="D14270" s="398">
        <v>45.27</v>
      </c>
      <c r="F14270" s="398">
        <v>49.1</v>
      </c>
      <c r="H14270" s="398" t="s">
        <v>10748</v>
      </c>
    </row>
    <row r="14271" spans="1:8">
      <c r="A14271">
        <v>11033</v>
      </c>
      <c r="B14271" t="s">
        <v>14621</v>
      </c>
      <c r="C14271" s="398" t="s">
        <v>530</v>
      </c>
      <c r="D14271" s="398">
        <v>6.28</v>
      </c>
      <c r="F14271" s="398">
        <v>6.8</v>
      </c>
      <c r="H14271" s="398" t="s">
        <v>10748</v>
      </c>
    </row>
    <row r="14272" spans="1:8">
      <c r="A14272">
        <v>390</v>
      </c>
      <c r="B14272" t="s">
        <v>14622</v>
      </c>
      <c r="C14272" s="398" t="s">
        <v>530</v>
      </c>
      <c r="D14272" s="398">
        <v>11.2</v>
      </c>
      <c r="F14272" s="398">
        <v>9.23</v>
      </c>
      <c r="H14272" s="398" t="s">
        <v>10748</v>
      </c>
    </row>
    <row r="14273" spans="1:8">
      <c r="A14273">
        <v>42436</v>
      </c>
      <c r="B14273" t="s">
        <v>14623</v>
      </c>
      <c r="C14273" s="398" t="s">
        <v>530</v>
      </c>
      <c r="F14273" s="398">
        <v>2701.34</v>
      </c>
      <c r="H14273" s="398" t="s">
        <v>10748</v>
      </c>
    </row>
    <row r="14274" spans="1:8">
      <c r="A14274">
        <v>6194</v>
      </c>
      <c r="B14274" t="s">
        <v>14624</v>
      </c>
      <c r="C14274" s="398" t="s">
        <v>345</v>
      </c>
      <c r="D14274" s="398">
        <v>8.34</v>
      </c>
      <c r="F14274" s="398">
        <v>5.89</v>
      </c>
      <c r="H14274" s="398" t="s">
        <v>10748</v>
      </c>
    </row>
    <row r="14275" spans="1:8">
      <c r="A14275">
        <v>10567</v>
      </c>
      <c r="B14275" t="s">
        <v>14625</v>
      </c>
      <c r="C14275" s="398" t="s">
        <v>345</v>
      </c>
      <c r="D14275" s="398">
        <v>13.21</v>
      </c>
      <c r="F14275" s="398">
        <v>9.33</v>
      </c>
      <c r="H14275" s="398" t="s">
        <v>10748</v>
      </c>
    </row>
    <row r="14276" spans="1:8">
      <c r="A14276">
        <v>6212</v>
      </c>
      <c r="B14276" t="s">
        <v>14626</v>
      </c>
      <c r="C14276" s="398" t="s">
        <v>345</v>
      </c>
      <c r="D14276" s="398">
        <v>19.38</v>
      </c>
      <c r="F14276" s="398">
        <v>13.69</v>
      </c>
      <c r="H14276" s="398" t="s">
        <v>10748</v>
      </c>
    </row>
    <row r="14277" spans="1:8">
      <c r="A14277">
        <v>3993</v>
      </c>
      <c r="B14277" t="s">
        <v>14627</v>
      </c>
      <c r="C14277" s="398" t="s">
        <v>527</v>
      </c>
      <c r="D14277" s="398">
        <v>109.61</v>
      </c>
      <c r="F14277" s="398">
        <v>152.54</v>
      </c>
      <c r="H14277" s="398" t="s">
        <v>10748</v>
      </c>
    </row>
    <row r="14278" spans="1:8">
      <c r="A14278">
        <v>3990</v>
      </c>
      <c r="B14278" t="s">
        <v>14628</v>
      </c>
      <c r="C14278" s="398" t="s">
        <v>345</v>
      </c>
      <c r="D14278" s="398">
        <v>20.62</v>
      </c>
      <c r="F14278" s="398">
        <v>28.7</v>
      </c>
      <c r="H14278" s="398" t="s">
        <v>10748</v>
      </c>
    </row>
    <row r="14279" spans="1:8">
      <c r="A14279">
        <v>3992</v>
      </c>
      <c r="B14279" t="s">
        <v>14629</v>
      </c>
      <c r="C14279" s="398" t="s">
        <v>345</v>
      </c>
      <c r="D14279" s="398">
        <v>27.84</v>
      </c>
      <c r="F14279" s="398">
        <v>38.75</v>
      </c>
      <c r="H14279" s="398" t="s">
        <v>10748</v>
      </c>
    </row>
    <row r="14280" spans="1:8">
      <c r="A14280">
        <v>6178</v>
      </c>
      <c r="B14280" t="s">
        <v>14630</v>
      </c>
      <c r="C14280" s="398" t="s">
        <v>527</v>
      </c>
      <c r="F14280" s="398">
        <v>463.28</v>
      </c>
      <c r="H14280" s="398" t="s">
        <v>10748</v>
      </c>
    </row>
    <row r="14281" spans="1:8">
      <c r="A14281">
        <v>6180</v>
      </c>
      <c r="B14281" t="s">
        <v>14631</v>
      </c>
      <c r="C14281" s="398" t="s">
        <v>527</v>
      </c>
      <c r="F14281" s="398">
        <v>500</v>
      </c>
      <c r="H14281" s="398" t="s">
        <v>10748</v>
      </c>
    </row>
    <row r="14282" spans="1:8">
      <c r="A14282">
        <v>6182</v>
      </c>
      <c r="B14282" t="s">
        <v>14632</v>
      </c>
      <c r="C14282" s="398" t="s">
        <v>527</v>
      </c>
      <c r="F14282" s="398">
        <v>620.62</v>
      </c>
      <c r="H14282" s="398" t="s">
        <v>10748</v>
      </c>
    </row>
    <row r="14283" spans="1:8">
      <c r="A14283">
        <v>43614</v>
      </c>
      <c r="B14283" t="s">
        <v>14633</v>
      </c>
      <c r="C14283" s="398" t="s">
        <v>345</v>
      </c>
      <c r="D14283" s="398">
        <v>13.93</v>
      </c>
      <c r="F14283" s="398">
        <v>19.39</v>
      </c>
      <c r="H14283" s="398" t="s">
        <v>10748</v>
      </c>
    </row>
    <row r="14284" spans="1:8">
      <c r="A14284">
        <v>6193</v>
      </c>
      <c r="B14284" t="s">
        <v>14634</v>
      </c>
      <c r="C14284" s="398" t="s">
        <v>345</v>
      </c>
      <c r="D14284" s="398">
        <v>16.95</v>
      </c>
      <c r="F14284" s="398">
        <v>23.6</v>
      </c>
      <c r="H14284" s="398" t="s">
        <v>10748</v>
      </c>
    </row>
    <row r="14285" spans="1:8">
      <c r="A14285">
        <v>6189</v>
      </c>
      <c r="B14285" t="s">
        <v>14635</v>
      </c>
      <c r="C14285" s="398" t="s">
        <v>345</v>
      </c>
      <c r="D14285" s="398">
        <v>24.75</v>
      </c>
      <c r="F14285" s="398">
        <v>34.44</v>
      </c>
      <c r="H14285" s="398" t="s">
        <v>10748</v>
      </c>
    </row>
    <row r="14286" spans="1:8">
      <c r="A14286">
        <v>6214</v>
      </c>
      <c r="B14286" t="s">
        <v>14636</v>
      </c>
      <c r="C14286" s="398" t="s">
        <v>527</v>
      </c>
      <c r="F14286" s="398">
        <v>290.2</v>
      </c>
      <c r="H14286" s="398" t="s">
        <v>10748</v>
      </c>
    </row>
    <row r="14287" spans="1:8">
      <c r="A14287">
        <v>44027</v>
      </c>
      <c r="B14287" t="s">
        <v>14637</v>
      </c>
      <c r="C14287" s="398" t="s">
        <v>530</v>
      </c>
      <c r="F14287" s="398">
        <v>1.1599999999999999</v>
      </c>
      <c r="H14287" s="398" t="s">
        <v>10748</v>
      </c>
    </row>
    <row r="14288" spans="1:8">
      <c r="A14288">
        <v>36153</v>
      </c>
      <c r="B14288" t="s">
        <v>14638</v>
      </c>
      <c r="C14288" s="398" t="s">
        <v>530</v>
      </c>
      <c r="D14288" s="398">
        <v>277.39999999999998</v>
      </c>
      <c r="F14288" s="398">
        <v>212.08</v>
      </c>
      <c r="H14288" s="398" t="s">
        <v>10748</v>
      </c>
    </row>
    <row r="14289" spans="1:8">
      <c r="A14289">
        <v>10742</v>
      </c>
      <c r="B14289" t="s">
        <v>14639</v>
      </c>
      <c r="C14289" s="398" t="s">
        <v>530</v>
      </c>
      <c r="D14289" s="398">
        <v>1023.28</v>
      </c>
      <c r="F14289" s="398">
        <v>889.9</v>
      </c>
      <c r="H14289" s="398" t="s">
        <v>10748</v>
      </c>
    </row>
    <row r="14290" spans="1:8">
      <c r="A14290">
        <v>45239</v>
      </c>
      <c r="B14290" t="s">
        <v>14640</v>
      </c>
      <c r="C14290" s="398" t="s">
        <v>530</v>
      </c>
      <c r="D14290" s="398">
        <v>29.84</v>
      </c>
      <c r="F14290" s="398">
        <v>28.01</v>
      </c>
      <c r="H14290" s="398" t="s">
        <v>10748</v>
      </c>
    </row>
    <row r="14291" spans="1:8">
      <c r="A14291">
        <v>38465</v>
      </c>
      <c r="B14291" t="s">
        <v>14641</v>
      </c>
      <c r="C14291" s="398" t="s">
        <v>530</v>
      </c>
      <c r="D14291" s="398">
        <v>82.45</v>
      </c>
      <c r="F14291" s="398">
        <v>77.39</v>
      </c>
      <c r="H14291" s="398" t="s">
        <v>10748</v>
      </c>
    </row>
    <row r="14292" spans="1:8">
      <c r="A14292">
        <v>7543</v>
      </c>
      <c r="B14292" t="s">
        <v>14642</v>
      </c>
      <c r="C14292" s="398" t="s">
        <v>530</v>
      </c>
      <c r="D14292" s="398">
        <v>7.03</v>
      </c>
      <c r="F14292" s="398">
        <v>4.55</v>
      </c>
      <c r="H14292" s="398" t="s">
        <v>10748</v>
      </c>
    </row>
    <row r="14293" spans="1:8">
      <c r="A14293">
        <v>43427</v>
      </c>
      <c r="B14293" t="s">
        <v>14643</v>
      </c>
      <c r="C14293" s="398" t="s">
        <v>530</v>
      </c>
      <c r="F14293" s="398">
        <v>2180.25</v>
      </c>
      <c r="H14293" s="398" t="s">
        <v>10748</v>
      </c>
    </row>
    <row r="14294" spans="1:8">
      <c r="A14294">
        <v>41613</v>
      </c>
      <c r="B14294" t="s">
        <v>14644</v>
      </c>
      <c r="C14294" s="398" t="s">
        <v>530</v>
      </c>
      <c r="F14294" s="398">
        <v>140.15</v>
      </c>
      <c r="H14294" s="398" t="s">
        <v>10748</v>
      </c>
    </row>
    <row r="14295" spans="1:8">
      <c r="A14295">
        <v>41614</v>
      </c>
      <c r="B14295" t="s">
        <v>14645</v>
      </c>
      <c r="C14295" s="398" t="s">
        <v>530</v>
      </c>
      <c r="F14295" s="398">
        <v>178.57</v>
      </c>
      <c r="H14295" s="398" t="s">
        <v>10748</v>
      </c>
    </row>
    <row r="14296" spans="1:8">
      <c r="A14296">
        <v>41615</v>
      </c>
      <c r="B14296" t="s">
        <v>14646</v>
      </c>
      <c r="C14296" s="398" t="s">
        <v>530</v>
      </c>
      <c r="F14296" s="398">
        <v>276</v>
      </c>
      <c r="H14296" s="398" t="s">
        <v>10748</v>
      </c>
    </row>
    <row r="14297" spans="1:8">
      <c r="A14297">
        <v>41616</v>
      </c>
      <c r="B14297" t="s">
        <v>14647</v>
      </c>
      <c r="C14297" s="398" t="s">
        <v>530</v>
      </c>
      <c r="F14297" s="398">
        <v>412.39</v>
      </c>
      <c r="H14297" s="398" t="s">
        <v>10748</v>
      </c>
    </row>
    <row r="14298" spans="1:8">
      <c r="A14298">
        <v>41617</v>
      </c>
      <c r="B14298" t="s">
        <v>14648</v>
      </c>
      <c r="C14298" s="398" t="s">
        <v>530</v>
      </c>
      <c r="F14298" s="398">
        <v>819.99</v>
      </c>
      <c r="H14298" s="398" t="s">
        <v>10748</v>
      </c>
    </row>
    <row r="14299" spans="1:8">
      <c r="A14299">
        <v>41618</v>
      </c>
      <c r="B14299" t="s">
        <v>14649</v>
      </c>
      <c r="C14299" s="398" t="s">
        <v>530</v>
      </c>
      <c r="F14299" s="398">
        <v>1509.56</v>
      </c>
      <c r="H14299" s="398" t="s">
        <v>10748</v>
      </c>
    </row>
    <row r="14300" spans="1:8">
      <c r="A14300">
        <v>43428</v>
      </c>
      <c r="B14300" t="s">
        <v>14650</v>
      </c>
      <c r="C14300" s="398" t="s">
        <v>530</v>
      </c>
      <c r="F14300" s="398">
        <v>2651.57</v>
      </c>
      <c r="H14300" s="398" t="s">
        <v>10748</v>
      </c>
    </row>
    <row r="14301" spans="1:8">
      <c r="A14301">
        <v>41619</v>
      </c>
      <c r="B14301" t="s">
        <v>14651</v>
      </c>
      <c r="C14301" s="398" t="s">
        <v>530</v>
      </c>
      <c r="F14301" s="398">
        <v>171.79</v>
      </c>
      <c r="H14301" s="398" t="s">
        <v>10748</v>
      </c>
    </row>
    <row r="14302" spans="1:8">
      <c r="A14302">
        <v>41620</v>
      </c>
      <c r="B14302" t="s">
        <v>14652</v>
      </c>
      <c r="C14302" s="398" t="s">
        <v>530</v>
      </c>
      <c r="F14302" s="398">
        <v>217</v>
      </c>
      <c r="H14302" s="398" t="s">
        <v>10748</v>
      </c>
    </row>
    <row r="14303" spans="1:8">
      <c r="A14303">
        <v>41622</v>
      </c>
      <c r="B14303" t="s">
        <v>14653</v>
      </c>
      <c r="C14303" s="398" t="s">
        <v>530</v>
      </c>
      <c r="F14303" s="398">
        <v>376.37</v>
      </c>
      <c r="H14303" s="398" t="s">
        <v>10748</v>
      </c>
    </row>
    <row r="14304" spans="1:8">
      <c r="A14304">
        <v>41623</v>
      </c>
      <c r="B14304" t="s">
        <v>14654</v>
      </c>
      <c r="C14304" s="398" t="s">
        <v>530</v>
      </c>
      <c r="F14304" s="398">
        <v>578.67999999999995</v>
      </c>
      <c r="H14304" s="398" t="s">
        <v>10748</v>
      </c>
    </row>
    <row r="14305" spans="1:8">
      <c r="A14305">
        <v>41624</v>
      </c>
      <c r="B14305" t="s">
        <v>14655</v>
      </c>
      <c r="C14305" s="398" t="s">
        <v>530</v>
      </c>
      <c r="F14305" s="398">
        <v>1085.04</v>
      </c>
      <c r="H14305" s="398" t="s">
        <v>10748</v>
      </c>
    </row>
    <row r="14306" spans="1:8">
      <c r="A14306">
        <v>41625</v>
      </c>
      <c r="B14306" t="s">
        <v>14656</v>
      </c>
      <c r="C14306" s="398" t="s">
        <v>530</v>
      </c>
      <c r="F14306" s="398">
        <v>1669.38</v>
      </c>
      <c r="H14306" s="398" t="s">
        <v>10748</v>
      </c>
    </row>
    <row r="14307" spans="1:8">
      <c r="A14307">
        <v>39346</v>
      </c>
      <c r="B14307" t="s">
        <v>14657</v>
      </c>
      <c r="C14307" s="398" t="s">
        <v>530</v>
      </c>
      <c r="D14307" s="398">
        <v>4.34</v>
      </c>
      <c r="F14307" s="398">
        <v>2.81</v>
      </c>
      <c r="H14307" s="398" t="s">
        <v>10748</v>
      </c>
    </row>
    <row r="14308" spans="1:8">
      <c r="A14308">
        <v>39350</v>
      </c>
      <c r="B14308" t="s">
        <v>14658</v>
      </c>
      <c r="C14308" s="398" t="s">
        <v>530</v>
      </c>
      <c r="D14308" s="398">
        <v>4.67</v>
      </c>
      <c r="F14308" s="398">
        <v>3.02</v>
      </c>
      <c r="H14308" s="398" t="s">
        <v>10748</v>
      </c>
    </row>
    <row r="14309" spans="1:8">
      <c r="A14309">
        <v>39351</v>
      </c>
      <c r="B14309" t="s">
        <v>14659</v>
      </c>
      <c r="C14309" s="398" t="s">
        <v>530</v>
      </c>
      <c r="D14309" s="398">
        <v>5.41</v>
      </c>
      <c r="F14309" s="398">
        <v>3.5</v>
      </c>
      <c r="H14309" s="398" t="s">
        <v>10748</v>
      </c>
    </row>
    <row r="14310" spans="1:8">
      <c r="A14310">
        <v>39352</v>
      </c>
      <c r="B14310" t="s">
        <v>14660</v>
      </c>
      <c r="C14310" s="398" t="s">
        <v>530</v>
      </c>
      <c r="D14310" s="398">
        <v>4.34</v>
      </c>
      <c r="F14310" s="398">
        <v>2.81</v>
      </c>
      <c r="H14310" s="398" t="s">
        <v>10748</v>
      </c>
    </row>
    <row r="14311" spans="1:8">
      <c r="A14311">
        <v>38837</v>
      </c>
      <c r="B14311" t="s">
        <v>14661</v>
      </c>
      <c r="C14311" s="398" t="s">
        <v>530</v>
      </c>
      <c r="F14311" s="398">
        <v>8.81</v>
      </c>
      <c r="H14311" s="398" t="s">
        <v>10748</v>
      </c>
    </row>
    <row r="14312" spans="1:8">
      <c r="A14312">
        <v>38836</v>
      </c>
      <c r="B14312" t="s">
        <v>14662</v>
      </c>
      <c r="C14312" s="398" t="s">
        <v>530</v>
      </c>
      <c r="F14312" s="398">
        <v>6.15</v>
      </c>
      <c r="H14312" s="398" t="s">
        <v>10748</v>
      </c>
    </row>
    <row r="14313" spans="1:8">
      <c r="A14313">
        <v>2666</v>
      </c>
      <c r="B14313" t="s">
        <v>14663</v>
      </c>
      <c r="C14313" s="398" t="s">
        <v>530</v>
      </c>
      <c r="D14313" s="398">
        <v>5.97</v>
      </c>
      <c r="F14313" s="398">
        <v>7.05</v>
      </c>
      <c r="H14313" s="398" t="s">
        <v>10748</v>
      </c>
    </row>
    <row r="14314" spans="1:8">
      <c r="A14314">
        <v>2668</v>
      </c>
      <c r="B14314" t="s">
        <v>14664</v>
      </c>
      <c r="C14314" s="398" t="s">
        <v>530</v>
      </c>
      <c r="D14314" s="398">
        <v>6.82</v>
      </c>
      <c r="F14314" s="398">
        <v>8.0500000000000007</v>
      </c>
      <c r="H14314" s="398" t="s">
        <v>10748</v>
      </c>
    </row>
    <row r="14315" spans="1:8">
      <c r="A14315">
        <v>2664</v>
      </c>
      <c r="B14315" t="s">
        <v>14665</v>
      </c>
      <c r="C14315" s="398" t="s">
        <v>530</v>
      </c>
      <c r="D14315" s="398">
        <v>10.06</v>
      </c>
      <c r="F14315" s="398">
        <v>11.88</v>
      </c>
      <c r="H14315" s="398" t="s">
        <v>10748</v>
      </c>
    </row>
    <row r="14316" spans="1:8">
      <c r="A14316">
        <v>2662</v>
      </c>
      <c r="B14316" t="s">
        <v>14666</v>
      </c>
      <c r="C14316" s="398" t="s">
        <v>530</v>
      </c>
      <c r="D14316" s="398">
        <v>12.34</v>
      </c>
      <c r="F14316" s="398">
        <v>14.57</v>
      </c>
      <c r="H14316" s="398" t="s">
        <v>10748</v>
      </c>
    </row>
    <row r="14317" spans="1:8">
      <c r="A14317">
        <v>20964</v>
      </c>
      <c r="B14317" t="s">
        <v>14667</v>
      </c>
      <c r="C14317" s="398" t="s">
        <v>530</v>
      </c>
      <c r="D14317" s="398">
        <v>53.47</v>
      </c>
      <c r="F14317" s="398">
        <v>135.49</v>
      </c>
      <c r="H14317" s="398" t="s">
        <v>10748</v>
      </c>
    </row>
    <row r="14318" spans="1:8">
      <c r="A14318">
        <v>10905</v>
      </c>
      <c r="B14318" t="s">
        <v>14668</v>
      </c>
      <c r="C14318" s="398" t="s">
        <v>530</v>
      </c>
      <c r="D14318" s="398">
        <v>71.73</v>
      </c>
      <c r="F14318" s="398">
        <v>181.76</v>
      </c>
      <c r="H14318" s="398" t="s">
        <v>10748</v>
      </c>
    </row>
    <row r="14319" spans="1:8">
      <c r="A14319">
        <v>11289</v>
      </c>
      <c r="B14319" t="s">
        <v>14669</v>
      </c>
      <c r="C14319" s="398" t="s">
        <v>530</v>
      </c>
      <c r="F14319" s="398">
        <v>84.65</v>
      </c>
      <c r="H14319" s="398" t="s">
        <v>10748</v>
      </c>
    </row>
    <row r="14320" spans="1:8">
      <c r="A14320">
        <v>11241</v>
      </c>
      <c r="B14320" t="s">
        <v>14670</v>
      </c>
      <c r="C14320" s="398" t="s">
        <v>530</v>
      </c>
      <c r="F14320" s="398">
        <v>211.62</v>
      </c>
      <c r="H14320" s="398" t="s">
        <v>10748</v>
      </c>
    </row>
    <row r="14321" spans="1:8">
      <c r="A14321">
        <v>11301</v>
      </c>
      <c r="B14321" t="s">
        <v>14671</v>
      </c>
      <c r="C14321" s="398" t="s">
        <v>530</v>
      </c>
      <c r="F14321" s="398">
        <v>536.62</v>
      </c>
      <c r="H14321" s="398" t="s">
        <v>10748</v>
      </c>
    </row>
    <row r="14322" spans="1:8">
      <c r="A14322">
        <v>21090</v>
      </c>
      <c r="B14322" t="s">
        <v>14672</v>
      </c>
      <c r="C14322" s="398" t="s">
        <v>530</v>
      </c>
      <c r="F14322" s="398">
        <v>657.55</v>
      </c>
      <c r="H14322" s="398" t="s">
        <v>10748</v>
      </c>
    </row>
    <row r="14323" spans="1:8">
      <c r="A14323">
        <v>11315</v>
      </c>
      <c r="B14323" t="s">
        <v>14673</v>
      </c>
      <c r="C14323" s="398" t="s">
        <v>530</v>
      </c>
      <c r="F14323" s="398">
        <v>128.47999999999999</v>
      </c>
      <c r="H14323" s="398" t="s">
        <v>10748</v>
      </c>
    </row>
    <row r="14324" spans="1:8">
      <c r="A14324">
        <v>21071</v>
      </c>
      <c r="B14324" t="s">
        <v>14674</v>
      </c>
      <c r="C14324" s="398" t="s">
        <v>530</v>
      </c>
      <c r="F14324" s="398">
        <v>196.51</v>
      </c>
      <c r="H14324" s="398" t="s">
        <v>10748</v>
      </c>
    </row>
    <row r="14325" spans="1:8">
      <c r="A14325">
        <v>14112</v>
      </c>
      <c r="B14325" t="s">
        <v>14675</v>
      </c>
      <c r="C14325" s="398" t="s">
        <v>530</v>
      </c>
      <c r="F14325" s="398">
        <v>274.36</v>
      </c>
      <c r="H14325" s="398" t="s">
        <v>10748</v>
      </c>
    </row>
    <row r="14326" spans="1:8">
      <c r="A14326">
        <v>11316</v>
      </c>
      <c r="B14326" t="s">
        <v>14676</v>
      </c>
      <c r="C14326" s="398" t="s">
        <v>530</v>
      </c>
      <c r="F14326" s="398">
        <v>423.25</v>
      </c>
      <c r="H14326" s="398" t="s">
        <v>10748</v>
      </c>
    </row>
    <row r="14327" spans="1:8">
      <c r="A14327">
        <v>6243</v>
      </c>
      <c r="B14327" t="s">
        <v>14677</v>
      </c>
      <c r="C14327" s="398" t="s">
        <v>530</v>
      </c>
      <c r="F14327" s="398">
        <v>487.5</v>
      </c>
      <c r="H14327" s="398" t="s">
        <v>10748</v>
      </c>
    </row>
    <row r="14328" spans="1:8">
      <c r="A14328">
        <v>6240</v>
      </c>
      <c r="B14328" t="s">
        <v>14678</v>
      </c>
      <c r="C14328" s="398" t="s">
        <v>530</v>
      </c>
      <c r="F14328" s="398">
        <v>645.46</v>
      </c>
      <c r="H14328" s="398" t="s">
        <v>10748</v>
      </c>
    </row>
    <row r="14329" spans="1:8">
      <c r="A14329">
        <v>11296</v>
      </c>
      <c r="B14329" t="s">
        <v>14679</v>
      </c>
      <c r="C14329" s="398" t="s">
        <v>530</v>
      </c>
      <c r="F14329" s="398">
        <v>2056.56</v>
      </c>
      <c r="H14329" s="398" t="s">
        <v>10748</v>
      </c>
    </row>
    <row r="14330" spans="1:8">
      <c r="A14330">
        <v>11299</v>
      </c>
      <c r="B14330" t="s">
        <v>14680</v>
      </c>
      <c r="C14330" s="398" t="s">
        <v>530</v>
      </c>
      <c r="F14330" s="398">
        <v>696.1</v>
      </c>
      <c r="H14330" s="398" t="s">
        <v>10748</v>
      </c>
    </row>
    <row r="14331" spans="1:8">
      <c r="A14331">
        <v>11688</v>
      </c>
      <c r="B14331" t="s">
        <v>14681</v>
      </c>
      <c r="C14331" s="398" t="s">
        <v>530</v>
      </c>
      <c r="D14331" s="398">
        <v>622.9</v>
      </c>
      <c r="F14331" s="398">
        <v>485.86</v>
      </c>
      <c r="H14331" s="398" t="s">
        <v>10748</v>
      </c>
    </row>
    <row r="14332" spans="1:8">
      <c r="A14332">
        <v>37736</v>
      </c>
      <c r="B14332" t="s">
        <v>14682</v>
      </c>
      <c r="C14332" s="398" t="s">
        <v>530</v>
      </c>
      <c r="F14332" s="398">
        <v>91750</v>
      </c>
      <c r="H14332" s="398" t="s">
        <v>10748</v>
      </c>
    </row>
    <row r="14333" spans="1:8">
      <c r="A14333">
        <v>37739</v>
      </c>
      <c r="B14333" t="s">
        <v>14683</v>
      </c>
      <c r="C14333" s="398" t="s">
        <v>530</v>
      </c>
      <c r="F14333" s="398">
        <v>112923.07</v>
      </c>
      <c r="H14333" s="398" t="s">
        <v>10748</v>
      </c>
    </row>
    <row r="14334" spans="1:8">
      <c r="A14334">
        <v>37738</v>
      </c>
      <c r="B14334" t="s">
        <v>14684</v>
      </c>
      <c r="C14334" s="398" t="s">
        <v>530</v>
      </c>
      <c r="F14334" s="398">
        <v>76560.62</v>
      </c>
      <c r="H14334" s="398" t="s">
        <v>10748</v>
      </c>
    </row>
    <row r="14335" spans="1:8">
      <c r="A14335">
        <v>25014</v>
      </c>
      <c r="B14335" t="s">
        <v>14685</v>
      </c>
      <c r="C14335" s="398" t="s">
        <v>530</v>
      </c>
      <c r="F14335" s="398">
        <v>127575.45</v>
      </c>
      <c r="H14335" s="398" t="s">
        <v>10748</v>
      </c>
    </row>
    <row r="14336" spans="1:8">
      <c r="A14336">
        <v>14405</v>
      </c>
      <c r="B14336" t="s">
        <v>14686</v>
      </c>
      <c r="C14336" s="398" t="s">
        <v>530</v>
      </c>
      <c r="F14336" s="398">
        <v>156956.93</v>
      </c>
      <c r="H14336" s="398" t="s">
        <v>10748</v>
      </c>
    </row>
    <row r="14337" spans="1:8">
      <c r="A14337">
        <v>20271</v>
      </c>
      <c r="B14337" t="s">
        <v>14687</v>
      </c>
      <c r="C14337" s="398" t="s">
        <v>530</v>
      </c>
      <c r="D14337" s="398">
        <v>609.76</v>
      </c>
      <c r="F14337" s="398">
        <v>589.30999999999995</v>
      </c>
      <c r="H14337" s="398" t="s">
        <v>10748</v>
      </c>
    </row>
    <row r="14338" spans="1:8">
      <c r="A14338">
        <v>10423</v>
      </c>
      <c r="B14338" t="s">
        <v>14688</v>
      </c>
      <c r="C14338" s="398" t="s">
        <v>530</v>
      </c>
      <c r="D14338" s="398">
        <v>447.7</v>
      </c>
      <c r="F14338" s="398">
        <v>432.69</v>
      </c>
      <c r="H14338" s="398" t="s">
        <v>10748</v>
      </c>
    </row>
    <row r="14339" spans="1:8">
      <c r="A14339">
        <v>36790</v>
      </c>
      <c r="B14339" t="s">
        <v>14689</v>
      </c>
      <c r="C14339" s="398" t="s">
        <v>530</v>
      </c>
      <c r="D14339" s="398">
        <v>312.79000000000002</v>
      </c>
      <c r="F14339" s="398">
        <v>429.45</v>
      </c>
      <c r="H14339" s="398" t="s">
        <v>10748</v>
      </c>
    </row>
    <row r="14340" spans="1:8">
      <c r="A14340">
        <v>37589</v>
      </c>
      <c r="B14340" t="s">
        <v>14690</v>
      </c>
      <c r="C14340" s="398" t="s">
        <v>530</v>
      </c>
      <c r="D14340" s="398">
        <v>383.25</v>
      </c>
      <c r="F14340" s="398">
        <v>526.17999999999995</v>
      </c>
      <c r="H14340" s="398" t="s">
        <v>10748</v>
      </c>
    </row>
    <row r="14341" spans="1:8">
      <c r="A14341">
        <v>11690</v>
      </c>
      <c r="B14341" t="s">
        <v>14691</v>
      </c>
      <c r="C14341" s="398" t="s">
        <v>530</v>
      </c>
      <c r="D14341" s="398">
        <v>203.59</v>
      </c>
      <c r="F14341" s="398">
        <v>279.52</v>
      </c>
      <c r="H14341" s="398" t="s">
        <v>10748</v>
      </c>
    </row>
    <row r="14342" spans="1:8">
      <c r="A14342">
        <v>20234</v>
      </c>
      <c r="B14342" t="s">
        <v>14692</v>
      </c>
      <c r="C14342" s="398" t="s">
        <v>530</v>
      </c>
      <c r="D14342" s="398">
        <v>257.64999999999998</v>
      </c>
      <c r="F14342" s="398">
        <v>353.74</v>
      </c>
      <c r="H14342" s="398" t="s">
        <v>10748</v>
      </c>
    </row>
    <row r="14343" spans="1:8">
      <c r="A14343">
        <v>44480</v>
      </c>
      <c r="B14343" t="s">
        <v>14693</v>
      </c>
      <c r="C14343" s="398" t="s">
        <v>615</v>
      </c>
      <c r="D14343" s="398">
        <v>19.670000000000002</v>
      </c>
      <c r="F14343" s="398">
        <v>16.649999999999999</v>
      </c>
      <c r="H14343" s="398" t="s">
        <v>10748</v>
      </c>
    </row>
    <row r="14344" spans="1:8">
      <c r="A14344">
        <v>11457</v>
      </c>
      <c r="B14344" t="s">
        <v>14694</v>
      </c>
      <c r="C14344" s="398" t="s">
        <v>530</v>
      </c>
      <c r="D14344" s="398">
        <v>61.96</v>
      </c>
      <c r="F14344" s="398">
        <v>45.79</v>
      </c>
      <c r="H14344" s="398" t="s">
        <v>10748</v>
      </c>
    </row>
    <row r="14345" spans="1:8">
      <c r="A14345">
        <v>44073</v>
      </c>
      <c r="B14345" t="s">
        <v>14695</v>
      </c>
      <c r="C14345" s="398" t="s">
        <v>345</v>
      </c>
      <c r="D14345" s="398">
        <v>0.75</v>
      </c>
      <c r="F14345" s="398">
        <v>0.91</v>
      </c>
      <c r="H14345" s="398" t="s">
        <v>10748</v>
      </c>
    </row>
    <row r="14346" spans="1:8">
      <c r="A14346">
        <v>3593</v>
      </c>
      <c r="B14346" t="s">
        <v>14696</v>
      </c>
      <c r="C14346" s="398" t="s">
        <v>530</v>
      </c>
      <c r="D14346" s="398">
        <v>73.760000000000005</v>
      </c>
      <c r="F14346" s="398">
        <v>94.75</v>
      </c>
      <c r="H14346" s="398" t="s">
        <v>10748</v>
      </c>
    </row>
    <row r="14347" spans="1:8">
      <c r="A14347">
        <v>3588</v>
      </c>
      <c r="B14347" t="s">
        <v>14697</v>
      </c>
      <c r="C14347" s="398" t="s">
        <v>530</v>
      </c>
      <c r="D14347" s="398">
        <v>56.86</v>
      </c>
      <c r="F14347" s="398">
        <v>73.03</v>
      </c>
      <c r="H14347" s="398" t="s">
        <v>10748</v>
      </c>
    </row>
    <row r="14348" spans="1:8">
      <c r="A14348">
        <v>3587</v>
      </c>
      <c r="B14348" t="s">
        <v>14698</v>
      </c>
      <c r="C14348" s="398" t="s">
        <v>530</v>
      </c>
      <c r="D14348" s="398">
        <v>35.28</v>
      </c>
      <c r="F14348" s="398">
        <v>45.32</v>
      </c>
      <c r="H14348" s="398" t="s">
        <v>10748</v>
      </c>
    </row>
    <row r="14349" spans="1:8">
      <c r="A14349">
        <v>3585</v>
      </c>
      <c r="B14349" t="s">
        <v>14699</v>
      </c>
      <c r="C14349" s="398" t="s">
        <v>530</v>
      </c>
      <c r="D14349" s="398">
        <v>17.559999999999999</v>
      </c>
      <c r="F14349" s="398">
        <v>22.56</v>
      </c>
      <c r="H14349" s="398" t="s">
        <v>10748</v>
      </c>
    </row>
    <row r="14350" spans="1:8">
      <c r="A14350">
        <v>3590</v>
      </c>
      <c r="B14350" t="s">
        <v>14700</v>
      </c>
      <c r="C14350" s="398" t="s">
        <v>530</v>
      </c>
      <c r="D14350" s="398">
        <v>209.44</v>
      </c>
      <c r="F14350" s="398">
        <v>269.02</v>
      </c>
      <c r="H14350" s="398" t="s">
        <v>10748</v>
      </c>
    </row>
    <row r="14351" spans="1:8">
      <c r="A14351">
        <v>3589</v>
      </c>
      <c r="B14351" t="s">
        <v>14701</v>
      </c>
      <c r="C14351" s="398" t="s">
        <v>530</v>
      </c>
      <c r="D14351" s="398">
        <v>112.41</v>
      </c>
      <c r="F14351" s="398">
        <v>144.38999999999999</v>
      </c>
      <c r="H14351" s="398" t="s">
        <v>10748</v>
      </c>
    </row>
    <row r="14352" spans="1:8">
      <c r="A14352">
        <v>3592</v>
      </c>
      <c r="B14352" t="s">
        <v>14702</v>
      </c>
      <c r="C14352" s="398" t="s">
        <v>530</v>
      </c>
      <c r="D14352" s="398">
        <v>331.06</v>
      </c>
      <c r="F14352" s="398">
        <v>425.24</v>
      </c>
      <c r="H14352" s="398" t="s">
        <v>10748</v>
      </c>
    </row>
    <row r="14353" spans="1:8">
      <c r="A14353">
        <v>3586</v>
      </c>
      <c r="B14353" t="s">
        <v>14703</v>
      </c>
      <c r="C14353" s="398" t="s">
        <v>530</v>
      </c>
      <c r="D14353" s="398">
        <v>23</v>
      </c>
      <c r="F14353" s="398">
        <v>29.54</v>
      </c>
      <c r="H14353" s="398" t="s">
        <v>10748</v>
      </c>
    </row>
    <row r="14354" spans="1:8">
      <c r="A14354">
        <v>3591</v>
      </c>
      <c r="B14354" t="s">
        <v>14704</v>
      </c>
      <c r="C14354" s="398" t="s">
        <v>530</v>
      </c>
      <c r="D14354" s="398">
        <v>530.70000000000005</v>
      </c>
      <c r="F14354" s="398">
        <v>681.68</v>
      </c>
      <c r="H14354" s="398" t="s">
        <v>10748</v>
      </c>
    </row>
    <row r="14355" spans="1:8">
      <c r="A14355">
        <v>40396</v>
      </c>
      <c r="B14355" t="s">
        <v>14705</v>
      </c>
      <c r="C14355" s="398" t="s">
        <v>530</v>
      </c>
      <c r="F14355" s="398">
        <v>128.69</v>
      </c>
      <c r="H14355" s="398" t="s">
        <v>10748</v>
      </c>
    </row>
    <row r="14356" spans="1:8">
      <c r="A14356">
        <v>40395</v>
      </c>
      <c r="B14356" t="s">
        <v>14706</v>
      </c>
      <c r="C14356" s="398" t="s">
        <v>530</v>
      </c>
      <c r="F14356" s="398">
        <v>98.76</v>
      </c>
      <c r="H14356" s="398" t="s">
        <v>10748</v>
      </c>
    </row>
    <row r="14357" spans="1:8">
      <c r="A14357">
        <v>40394</v>
      </c>
      <c r="B14357" t="s">
        <v>14707</v>
      </c>
      <c r="C14357" s="398" t="s">
        <v>530</v>
      </c>
      <c r="F14357" s="398">
        <v>64.3</v>
      </c>
      <c r="H14357" s="398" t="s">
        <v>10748</v>
      </c>
    </row>
    <row r="14358" spans="1:8">
      <c r="A14358">
        <v>40392</v>
      </c>
      <c r="B14358" t="s">
        <v>14708</v>
      </c>
      <c r="C14358" s="398" t="s">
        <v>530</v>
      </c>
      <c r="F14358" s="398">
        <v>31.78</v>
      </c>
      <c r="H14358" s="398" t="s">
        <v>10748</v>
      </c>
    </row>
    <row r="14359" spans="1:8">
      <c r="A14359">
        <v>40398</v>
      </c>
      <c r="B14359" t="s">
        <v>14709</v>
      </c>
      <c r="C14359" s="398" t="s">
        <v>530</v>
      </c>
      <c r="F14359" s="398">
        <v>412.86</v>
      </c>
      <c r="H14359" s="398" t="s">
        <v>10748</v>
      </c>
    </row>
    <row r="14360" spans="1:8">
      <c r="A14360">
        <v>40397</v>
      </c>
      <c r="B14360" t="s">
        <v>14710</v>
      </c>
      <c r="C14360" s="398" t="s">
        <v>530</v>
      </c>
      <c r="F14360" s="398">
        <v>211.43</v>
      </c>
      <c r="H14360" s="398" t="s">
        <v>10748</v>
      </c>
    </row>
    <row r="14361" spans="1:8">
      <c r="A14361">
        <v>40399</v>
      </c>
      <c r="B14361" t="s">
        <v>14711</v>
      </c>
      <c r="C14361" s="398" t="s">
        <v>530</v>
      </c>
      <c r="F14361" s="398">
        <v>675.44</v>
      </c>
      <c r="H14361" s="398" t="s">
        <v>10748</v>
      </c>
    </row>
    <row r="14362" spans="1:8">
      <c r="A14362">
        <v>40393</v>
      </c>
      <c r="B14362" t="s">
        <v>14712</v>
      </c>
      <c r="C14362" s="398" t="s">
        <v>530</v>
      </c>
      <c r="F14362" s="398">
        <v>40.93</v>
      </c>
      <c r="H14362" s="398" t="s">
        <v>10748</v>
      </c>
    </row>
    <row r="14363" spans="1:8">
      <c r="A14363">
        <v>44253</v>
      </c>
      <c r="B14363" t="s">
        <v>14713</v>
      </c>
      <c r="C14363" s="398" t="s">
        <v>530</v>
      </c>
      <c r="D14363" s="398">
        <v>303.98</v>
      </c>
      <c r="F14363" s="398">
        <v>285.74</v>
      </c>
      <c r="H14363" s="398" t="s">
        <v>10748</v>
      </c>
    </row>
    <row r="14364" spans="1:8">
      <c r="A14364">
        <v>21121</v>
      </c>
      <c r="B14364" t="s">
        <v>14714</v>
      </c>
      <c r="C14364" s="398" t="s">
        <v>530</v>
      </c>
      <c r="D14364" s="398">
        <v>4.3600000000000003</v>
      </c>
      <c r="F14364" s="398">
        <v>4.0999999999999996</v>
      </c>
      <c r="H14364" s="398" t="s">
        <v>10748</v>
      </c>
    </row>
    <row r="14365" spans="1:8">
      <c r="A14365">
        <v>38010</v>
      </c>
      <c r="B14365" t="s">
        <v>14715</v>
      </c>
      <c r="C14365" s="398" t="s">
        <v>530</v>
      </c>
      <c r="D14365" s="398">
        <v>5.43</v>
      </c>
      <c r="F14365" s="398">
        <v>5.0999999999999996</v>
      </c>
      <c r="H14365" s="398" t="s">
        <v>10748</v>
      </c>
    </row>
    <row r="14366" spans="1:8">
      <c r="A14366">
        <v>38011</v>
      </c>
      <c r="B14366" t="s">
        <v>14716</v>
      </c>
      <c r="C14366" s="398" t="s">
        <v>530</v>
      </c>
      <c r="D14366" s="398">
        <v>10.88</v>
      </c>
      <c r="F14366" s="398">
        <v>10.23</v>
      </c>
      <c r="H14366" s="398" t="s">
        <v>10748</v>
      </c>
    </row>
    <row r="14367" spans="1:8">
      <c r="A14367">
        <v>38012</v>
      </c>
      <c r="B14367" t="s">
        <v>14717</v>
      </c>
      <c r="C14367" s="398" t="s">
        <v>530</v>
      </c>
      <c r="D14367" s="398">
        <v>41.49</v>
      </c>
      <c r="F14367" s="398">
        <v>39</v>
      </c>
      <c r="H14367" s="398" t="s">
        <v>10748</v>
      </c>
    </row>
    <row r="14368" spans="1:8">
      <c r="A14368">
        <v>38013</v>
      </c>
      <c r="B14368" t="s">
        <v>14718</v>
      </c>
      <c r="C14368" s="398" t="s">
        <v>530</v>
      </c>
      <c r="D14368" s="398">
        <v>53.31</v>
      </c>
      <c r="F14368" s="398">
        <v>50.11</v>
      </c>
      <c r="H14368" s="398" t="s">
        <v>10748</v>
      </c>
    </row>
    <row r="14369" spans="1:8">
      <c r="A14369">
        <v>38014</v>
      </c>
      <c r="B14369" t="s">
        <v>14719</v>
      </c>
      <c r="C14369" s="398" t="s">
        <v>530</v>
      </c>
      <c r="D14369" s="398">
        <v>89.02</v>
      </c>
      <c r="F14369" s="398">
        <v>83.68</v>
      </c>
      <c r="H14369" s="398" t="s">
        <v>10748</v>
      </c>
    </row>
    <row r="14370" spans="1:8">
      <c r="A14370">
        <v>38015</v>
      </c>
      <c r="B14370" t="s">
        <v>14720</v>
      </c>
      <c r="C14370" s="398" t="s">
        <v>530</v>
      </c>
      <c r="D14370" s="398">
        <v>209.29</v>
      </c>
      <c r="F14370" s="398">
        <v>196.73</v>
      </c>
      <c r="H14370" s="398" t="s">
        <v>10748</v>
      </c>
    </row>
    <row r="14371" spans="1:8">
      <c r="A14371">
        <v>38016</v>
      </c>
      <c r="B14371" t="s">
        <v>14721</v>
      </c>
      <c r="C14371" s="398" t="s">
        <v>530</v>
      </c>
      <c r="D14371" s="398">
        <v>243.38</v>
      </c>
      <c r="F14371" s="398">
        <v>228.77</v>
      </c>
      <c r="H14371" s="398" t="s">
        <v>10748</v>
      </c>
    </row>
    <row r="14372" spans="1:8">
      <c r="A14372">
        <v>12741</v>
      </c>
      <c r="B14372" t="s">
        <v>14722</v>
      </c>
      <c r="C14372" s="398" t="s">
        <v>530</v>
      </c>
      <c r="F14372" s="398">
        <v>1481.81</v>
      </c>
      <c r="H14372" s="398" t="s">
        <v>10748</v>
      </c>
    </row>
    <row r="14373" spans="1:8">
      <c r="A14373">
        <v>12733</v>
      </c>
      <c r="B14373" t="s">
        <v>14723</v>
      </c>
      <c r="C14373" s="398" t="s">
        <v>530</v>
      </c>
      <c r="F14373" s="398">
        <v>7.45</v>
      </c>
      <c r="H14373" s="398" t="s">
        <v>10748</v>
      </c>
    </row>
    <row r="14374" spans="1:8">
      <c r="A14374">
        <v>12734</v>
      </c>
      <c r="B14374" t="s">
        <v>14724</v>
      </c>
      <c r="C14374" s="398" t="s">
        <v>530</v>
      </c>
      <c r="F14374" s="398">
        <v>15.89</v>
      </c>
      <c r="H14374" s="398" t="s">
        <v>10748</v>
      </c>
    </row>
    <row r="14375" spans="1:8">
      <c r="A14375">
        <v>12735</v>
      </c>
      <c r="B14375" t="s">
        <v>14725</v>
      </c>
      <c r="C14375" s="398" t="s">
        <v>530</v>
      </c>
      <c r="F14375" s="398">
        <v>26.14</v>
      </c>
      <c r="H14375" s="398" t="s">
        <v>10748</v>
      </c>
    </row>
    <row r="14376" spans="1:8">
      <c r="A14376">
        <v>12736</v>
      </c>
      <c r="B14376" t="s">
        <v>14726</v>
      </c>
      <c r="C14376" s="398" t="s">
        <v>530</v>
      </c>
      <c r="F14376" s="398">
        <v>59.76</v>
      </c>
      <c r="H14376" s="398" t="s">
        <v>10748</v>
      </c>
    </row>
    <row r="14377" spans="1:8">
      <c r="A14377">
        <v>12737</v>
      </c>
      <c r="B14377" t="s">
        <v>14727</v>
      </c>
      <c r="C14377" s="398" t="s">
        <v>530</v>
      </c>
      <c r="F14377" s="398">
        <v>76.989999999999995</v>
      </c>
      <c r="H14377" s="398" t="s">
        <v>10748</v>
      </c>
    </row>
    <row r="14378" spans="1:8">
      <c r="A14378">
        <v>12738</v>
      </c>
      <c r="B14378" t="s">
        <v>14728</v>
      </c>
      <c r="C14378" s="398" t="s">
        <v>530</v>
      </c>
      <c r="F14378" s="398">
        <v>152.16999999999999</v>
      </c>
      <c r="H14378" s="398" t="s">
        <v>10748</v>
      </c>
    </row>
    <row r="14379" spans="1:8">
      <c r="A14379">
        <v>12739</v>
      </c>
      <c r="B14379" t="s">
        <v>14729</v>
      </c>
      <c r="C14379" s="398" t="s">
        <v>530</v>
      </c>
      <c r="F14379" s="398">
        <v>433.17</v>
      </c>
      <c r="H14379" s="398" t="s">
        <v>10748</v>
      </c>
    </row>
    <row r="14380" spans="1:8">
      <c r="A14380">
        <v>12740</v>
      </c>
      <c r="B14380" t="s">
        <v>14730</v>
      </c>
      <c r="C14380" s="398" t="s">
        <v>530</v>
      </c>
      <c r="F14380" s="398">
        <v>677.72</v>
      </c>
      <c r="H14380" s="398" t="s">
        <v>10748</v>
      </c>
    </row>
    <row r="14381" spans="1:8">
      <c r="A14381">
        <v>6297</v>
      </c>
      <c r="B14381" t="s">
        <v>14731</v>
      </c>
      <c r="C14381" s="398" t="s">
        <v>530</v>
      </c>
      <c r="D14381" s="398">
        <v>33.99</v>
      </c>
      <c r="F14381" s="398">
        <v>43.66</v>
      </c>
      <c r="H14381" s="398" t="s">
        <v>10748</v>
      </c>
    </row>
    <row r="14382" spans="1:8">
      <c r="A14382">
        <v>6296</v>
      </c>
      <c r="B14382" t="s">
        <v>14732</v>
      </c>
      <c r="C14382" s="398" t="s">
        <v>530</v>
      </c>
      <c r="D14382" s="398">
        <v>26.83</v>
      </c>
      <c r="F14382" s="398">
        <v>34.46</v>
      </c>
      <c r="H14382" s="398" t="s">
        <v>10748</v>
      </c>
    </row>
    <row r="14383" spans="1:8">
      <c r="A14383">
        <v>6323</v>
      </c>
      <c r="B14383" t="s">
        <v>14733</v>
      </c>
      <c r="C14383" s="398" t="s">
        <v>530</v>
      </c>
      <c r="D14383" s="398">
        <v>17.53</v>
      </c>
      <c r="F14383" s="398">
        <v>22.52</v>
      </c>
      <c r="H14383" s="398" t="s">
        <v>10748</v>
      </c>
    </row>
    <row r="14384" spans="1:8">
      <c r="A14384">
        <v>6294</v>
      </c>
      <c r="B14384" t="s">
        <v>14734</v>
      </c>
      <c r="C14384" s="398" t="s">
        <v>530</v>
      </c>
      <c r="D14384" s="398">
        <v>7.65</v>
      </c>
      <c r="F14384" s="398">
        <v>9.82</v>
      </c>
      <c r="H14384" s="398" t="s">
        <v>10748</v>
      </c>
    </row>
    <row r="14385" spans="1:8">
      <c r="A14385">
        <v>6299</v>
      </c>
      <c r="B14385" t="s">
        <v>14735</v>
      </c>
      <c r="C14385" s="398" t="s">
        <v>530</v>
      </c>
      <c r="D14385" s="398">
        <v>102.22</v>
      </c>
      <c r="F14385" s="398">
        <v>131.30000000000001</v>
      </c>
      <c r="H14385" s="398" t="s">
        <v>10748</v>
      </c>
    </row>
    <row r="14386" spans="1:8">
      <c r="A14386">
        <v>6298</v>
      </c>
      <c r="B14386" t="s">
        <v>14736</v>
      </c>
      <c r="C14386" s="398" t="s">
        <v>530</v>
      </c>
      <c r="D14386" s="398">
        <v>53.83</v>
      </c>
      <c r="F14386" s="398">
        <v>69.150000000000006</v>
      </c>
      <c r="H14386" s="398" t="s">
        <v>10748</v>
      </c>
    </row>
    <row r="14387" spans="1:8">
      <c r="A14387">
        <v>6322</v>
      </c>
      <c r="B14387" t="s">
        <v>14737</v>
      </c>
      <c r="C14387" s="398" t="s">
        <v>530</v>
      </c>
      <c r="D14387" s="398">
        <v>136.91</v>
      </c>
      <c r="F14387" s="398">
        <v>175.86</v>
      </c>
      <c r="H14387" s="398" t="s">
        <v>10748</v>
      </c>
    </row>
    <row r="14388" spans="1:8">
      <c r="A14388">
        <v>6295</v>
      </c>
      <c r="B14388" t="s">
        <v>14738</v>
      </c>
      <c r="C14388" s="398" t="s">
        <v>530</v>
      </c>
      <c r="D14388" s="398">
        <v>10.89</v>
      </c>
      <c r="F14388" s="398">
        <v>13.99</v>
      </c>
      <c r="H14388" s="398" t="s">
        <v>10748</v>
      </c>
    </row>
    <row r="14389" spans="1:8">
      <c r="A14389">
        <v>6300</v>
      </c>
      <c r="B14389" t="s">
        <v>14739</v>
      </c>
      <c r="C14389" s="398" t="s">
        <v>530</v>
      </c>
      <c r="D14389" s="398">
        <v>252.41</v>
      </c>
      <c r="F14389" s="398">
        <v>324.22000000000003</v>
      </c>
      <c r="H14389" s="398" t="s">
        <v>10748</v>
      </c>
    </row>
    <row r="14390" spans="1:8">
      <c r="A14390">
        <v>6321</v>
      </c>
      <c r="B14390" t="s">
        <v>14740</v>
      </c>
      <c r="C14390" s="398" t="s">
        <v>530</v>
      </c>
      <c r="D14390" s="398">
        <v>360.56</v>
      </c>
      <c r="F14390" s="398">
        <v>463.13</v>
      </c>
      <c r="H14390" s="398" t="s">
        <v>10748</v>
      </c>
    </row>
    <row r="14391" spans="1:8">
      <c r="A14391">
        <v>6301</v>
      </c>
      <c r="B14391" t="s">
        <v>14741</v>
      </c>
      <c r="C14391" s="398" t="s">
        <v>530</v>
      </c>
      <c r="D14391" s="398">
        <v>845.11</v>
      </c>
      <c r="F14391" s="398">
        <v>1085.53</v>
      </c>
      <c r="H14391" s="398" t="s">
        <v>10748</v>
      </c>
    </row>
    <row r="14392" spans="1:8">
      <c r="A14392">
        <v>7105</v>
      </c>
      <c r="B14392" t="s">
        <v>14742</v>
      </c>
      <c r="C14392" s="398" t="s">
        <v>530</v>
      </c>
      <c r="D14392" s="398">
        <v>45.49</v>
      </c>
      <c r="F14392" s="398">
        <v>49.34</v>
      </c>
      <c r="H14392" s="398" t="s">
        <v>10748</v>
      </c>
    </row>
    <row r="14393" spans="1:8">
      <c r="A14393">
        <v>20183</v>
      </c>
      <c r="B14393" t="s">
        <v>14743</v>
      </c>
      <c r="C14393" s="398" t="s">
        <v>530</v>
      </c>
      <c r="D14393" s="398">
        <v>56.04</v>
      </c>
      <c r="F14393" s="398">
        <v>60.79</v>
      </c>
      <c r="H14393" s="398" t="s">
        <v>10748</v>
      </c>
    </row>
    <row r="14394" spans="1:8">
      <c r="A14394">
        <v>38448</v>
      </c>
      <c r="B14394" t="s">
        <v>14744</v>
      </c>
      <c r="C14394" s="398" t="s">
        <v>530</v>
      </c>
      <c r="D14394" s="398">
        <v>254.32</v>
      </c>
      <c r="F14394" s="398">
        <v>275.87</v>
      </c>
      <c r="H14394" s="398" t="s">
        <v>10748</v>
      </c>
    </row>
    <row r="14395" spans="1:8">
      <c r="A14395">
        <v>20182</v>
      </c>
      <c r="B14395" t="s">
        <v>14745</v>
      </c>
      <c r="C14395" s="398" t="s">
        <v>530</v>
      </c>
      <c r="D14395" s="398">
        <v>32.58</v>
      </c>
      <c r="F14395" s="398">
        <v>35.35</v>
      </c>
      <c r="H14395" s="398" t="s">
        <v>10748</v>
      </c>
    </row>
    <row r="14396" spans="1:8">
      <c r="A14396">
        <v>7119</v>
      </c>
      <c r="B14396" t="s">
        <v>14746</v>
      </c>
      <c r="C14396" s="398" t="s">
        <v>530</v>
      </c>
      <c r="D14396" s="398">
        <v>10.67</v>
      </c>
      <c r="F14396" s="398">
        <v>13.22</v>
      </c>
      <c r="H14396" s="398" t="s">
        <v>10748</v>
      </c>
    </row>
    <row r="14397" spans="1:8">
      <c r="A14397">
        <v>7126</v>
      </c>
      <c r="B14397" t="s">
        <v>14747</v>
      </c>
      <c r="C14397" s="398" t="s">
        <v>530</v>
      </c>
      <c r="D14397" s="398">
        <v>21.77</v>
      </c>
      <c r="F14397" s="398">
        <v>26.98</v>
      </c>
      <c r="H14397" s="398" t="s">
        <v>10748</v>
      </c>
    </row>
    <row r="14398" spans="1:8">
      <c r="A14398">
        <v>7120</v>
      </c>
      <c r="B14398" t="s">
        <v>14748</v>
      </c>
      <c r="C14398" s="398" t="s">
        <v>530</v>
      </c>
      <c r="D14398" s="398">
        <v>8.18</v>
      </c>
      <c r="F14398" s="398">
        <v>10.14</v>
      </c>
      <c r="H14398" s="398" t="s">
        <v>10748</v>
      </c>
    </row>
    <row r="14399" spans="1:8">
      <c r="A14399">
        <v>6319</v>
      </c>
      <c r="B14399" t="s">
        <v>14749</v>
      </c>
      <c r="C14399" s="398" t="s">
        <v>530</v>
      </c>
      <c r="D14399" s="398">
        <v>39.93</v>
      </c>
      <c r="F14399" s="398">
        <v>51.29</v>
      </c>
      <c r="H14399" s="398" t="s">
        <v>10748</v>
      </c>
    </row>
    <row r="14400" spans="1:8">
      <c r="A14400">
        <v>6304</v>
      </c>
      <c r="B14400" t="s">
        <v>14750</v>
      </c>
      <c r="C14400" s="398" t="s">
        <v>530</v>
      </c>
      <c r="D14400" s="398">
        <v>39.93</v>
      </c>
      <c r="F14400" s="398">
        <v>51.29</v>
      </c>
      <c r="H14400" s="398" t="s">
        <v>10748</v>
      </c>
    </row>
    <row r="14401" spans="1:8">
      <c r="A14401">
        <v>21116</v>
      </c>
      <c r="B14401" t="s">
        <v>14751</v>
      </c>
      <c r="C14401" s="398" t="s">
        <v>530</v>
      </c>
      <c r="D14401" s="398">
        <v>30.23</v>
      </c>
      <c r="F14401" s="398">
        <v>38.840000000000003</v>
      </c>
      <c r="H14401" s="398" t="s">
        <v>10748</v>
      </c>
    </row>
    <row r="14402" spans="1:8">
      <c r="A14402">
        <v>6320</v>
      </c>
      <c r="B14402" t="s">
        <v>14752</v>
      </c>
      <c r="C14402" s="398" t="s">
        <v>530</v>
      </c>
      <c r="D14402" s="398">
        <v>20.56</v>
      </c>
      <c r="F14402" s="398">
        <v>26.41</v>
      </c>
      <c r="H14402" s="398" t="s">
        <v>10748</v>
      </c>
    </row>
    <row r="14403" spans="1:8">
      <c r="A14403">
        <v>6303</v>
      </c>
      <c r="B14403" t="s">
        <v>14753</v>
      </c>
      <c r="C14403" s="398" t="s">
        <v>530</v>
      </c>
      <c r="D14403" s="398">
        <v>20.56</v>
      </c>
      <c r="F14403" s="398">
        <v>26.41</v>
      </c>
      <c r="H14403" s="398" t="s">
        <v>10748</v>
      </c>
    </row>
    <row r="14404" spans="1:8">
      <c r="A14404">
        <v>6308</v>
      </c>
      <c r="B14404" t="s">
        <v>14754</v>
      </c>
      <c r="C14404" s="398" t="s">
        <v>530</v>
      </c>
      <c r="D14404" s="398">
        <v>110.49</v>
      </c>
      <c r="F14404" s="398">
        <v>141.91999999999999</v>
      </c>
      <c r="H14404" s="398" t="s">
        <v>10748</v>
      </c>
    </row>
    <row r="14405" spans="1:8">
      <c r="A14405">
        <v>6317</v>
      </c>
      <c r="B14405" t="s">
        <v>14755</v>
      </c>
      <c r="C14405" s="398" t="s">
        <v>530</v>
      </c>
      <c r="D14405" s="398">
        <v>110.49</v>
      </c>
      <c r="F14405" s="398">
        <v>141.91999999999999</v>
      </c>
      <c r="H14405" s="398" t="s">
        <v>10748</v>
      </c>
    </row>
    <row r="14406" spans="1:8">
      <c r="A14406">
        <v>6307</v>
      </c>
      <c r="B14406" t="s">
        <v>14756</v>
      </c>
      <c r="C14406" s="398" t="s">
        <v>530</v>
      </c>
      <c r="D14406" s="398">
        <v>110.49</v>
      </c>
      <c r="F14406" s="398">
        <v>141.91999999999999</v>
      </c>
      <c r="H14406" s="398" t="s">
        <v>10748</v>
      </c>
    </row>
    <row r="14407" spans="1:8">
      <c r="A14407">
        <v>6309</v>
      </c>
      <c r="B14407" t="s">
        <v>14757</v>
      </c>
      <c r="C14407" s="398" t="s">
        <v>530</v>
      </c>
      <c r="D14407" s="398">
        <v>113.7</v>
      </c>
      <c r="F14407" s="398">
        <v>146.04</v>
      </c>
      <c r="H14407" s="398" t="s">
        <v>10748</v>
      </c>
    </row>
    <row r="14408" spans="1:8">
      <c r="A14408">
        <v>6318</v>
      </c>
      <c r="B14408" t="s">
        <v>14758</v>
      </c>
      <c r="C14408" s="398" t="s">
        <v>530</v>
      </c>
      <c r="D14408" s="398">
        <v>59.6</v>
      </c>
      <c r="F14408" s="398">
        <v>76.55</v>
      </c>
      <c r="H14408" s="398" t="s">
        <v>10748</v>
      </c>
    </row>
    <row r="14409" spans="1:8">
      <c r="A14409">
        <v>6306</v>
      </c>
      <c r="B14409" t="s">
        <v>14759</v>
      </c>
      <c r="C14409" s="398" t="s">
        <v>530</v>
      </c>
      <c r="D14409" s="398">
        <v>59.6</v>
      </c>
      <c r="F14409" s="398">
        <v>76.55</v>
      </c>
      <c r="H14409" s="398" t="s">
        <v>10748</v>
      </c>
    </row>
    <row r="14410" spans="1:8">
      <c r="A14410">
        <v>6305</v>
      </c>
      <c r="B14410" t="s">
        <v>14760</v>
      </c>
      <c r="C14410" s="398" t="s">
        <v>530</v>
      </c>
      <c r="D14410" s="398">
        <v>59.6</v>
      </c>
      <c r="F14410" s="398">
        <v>76.55</v>
      </c>
      <c r="H14410" s="398" t="s">
        <v>10748</v>
      </c>
    </row>
    <row r="14411" spans="1:8">
      <c r="A14411">
        <v>6312</v>
      </c>
      <c r="B14411" t="s">
        <v>14761</v>
      </c>
      <c r="C14411" s="398" t="s">
        <v>530</v>
      </c>
      <c r="D14411" s="398">
        <v>158.91999999999999</v>
      </c>
      <c r="F14411" s="398">
        <v>204.14</v>
      </c>
      <c r="H14411" s="398" t="s">
        <v>10748</v>
      </c>
    </row>
    <row r="14412" spans="1:8">
      <c r="A14412">
        <v>6311</v>
      </c>
      <c r="B14412" t="s">
        <v>14762</v>
      </c>
      <c r="C14412" s="398" t="s">
        <v>530</v>
      </c>
      <c r="D14412" s="398">
        <v>158.91999999999999</v>
      </c>
      <c r="F14412" s="398">
        <v>204.14</v>
      </c>
      <c r="H14412" s="398" t="s">
        <v>10748</v>
      </c>
    </row>
    <row r="14413" spans="1:8">
      <c r="A14413">
        <v>6310</v>
      </c>
      <c r="B14413" t="s">
        <v>14763</v>
      </c>
      <c r="C14413" s="398" t="s">
        <v>530</v>
      </c>
      <c r="D14413" s="398">
        <v>158.91999999999999</v>
      </c>
      <c r="F14413" s="398">
        <v>204.14</v>
      </c>
      <c r="H14413" s="398" t="s">
        <v>10748</v>
      </c>
    </row>
    <row r="14414" spans="1:8">
      <c r="A14414">
        <v>6314</v>
      </c>
      <c r="B14414" t="s">
        <v>14764</v>
      </c>
      <c r="C14414" s="398" t="s">
        <v>530</v>
      </c>
      <c r="D14414" s="398">
        <v>158.91999999999999</v>
      </c>
      <c r="F14414" s="398">
        <v>204.14</v>
      </c>
      <c r="H14414" s="398" t="s">
        <v>10748</v>
      </c>
    </row>
    <row r="14415" spans="1:8">
      <c r="A14415">
        <v>6313</v>
      </c>
      <c r="B14415" t="s">
        <v>14765</v>
      </c>
      <c r="C14415" s="398" t="s">
        <v>530</v>
      </c>
      <c r="D14415" s="398">
        <v>158.91999999999999</v>
      </c>
      <c r="F14415" s="398">
        <v>204.14</v>
      </c>
      <c r="H14415" s="398" t="s">
        <v>10748</v>
      </c>
    </row>
    <row r="14416" spans="1:8">
      <c r="A14416">
        <v>6302</v>
      </c>
      <c r="B14416" t="s">
        <v>14766</v>
      </c>
      <c r="C14416" s="398" t="s">
        <v>530</v>
      </c>
      <c r="D14416" s="398">
        <v>12.64</v>
      </c>
      <c r="F14416" s="398">
        <v>16.239999999999998</v>
      </c>
      <c r="H14416" s="398" t="s">
        <v>10748</v>
      </c>
    </row>
    <row r="14417" spans="1:8">
      <c r="A14417">
        <v>6315</v>
      </c>
      <c r="B14417" t="s">
        <v>14767</v>
      </c>
      <c r="C14417" s="398" t="s">
        <v>530</v>
      </c>
      <c r="D14417" s="398">
        <v>300.91000000000003</v>
      </c>
      <c r="F14417" s="398">
        <v>386.52</v>
      </c>
      <c r="H14417" s="398" t="s">
        <v>10748</v>
      </c>
    </row>
    <row r="14418" spans="1:8">
      <c r="A14418">
        <v>6316</v>
      </c>
      <c r="B14418" t="s">
        <v>14768</v>
      </c>
      <c r="C14418" s="398" t="s">
        <v>530</v>
      </c>
      <c r="D14418" s="398">
        <v>300.91000000000003</v>
      </c>
      <c r="F14418" s="398">
        <v>386.52</v>
      </c>
      <c r="H14418" s="398" t="s">
        <v>10748</v>
      </c>
    </row>
    <row r="14419" spans="1:8">
      <c r="A14419">
        <v>39324</v>
      </c>
      <c r="B14419" t="s">
        <v>14769</v>
      </c>
      <c r="C14419" s="398" t="s">
        <v>530</v>
      </c>
      <c r="D14419" s="398">
        <v>5.67</v>
      </c>
      <c r="F14419" s="398">
        <v>5.33</v>
      </c>
      <c r="H14419" s="398" t="s">
        <v>10748</v>
      </c>
    </row>
    <row r="14420" spans="1:8">
      <c r="A14420">
        <v>39325</v>
      </c>
      <c r="B14420" t="s">
        <v>14770</v>
      </c>
      <c r="C14420" s="398" t="s">
        <v>530</v>
      </c>
      <c r="D14420" s="398">
        <v>8.5500000000000007</v>
      </c>
      <c r="F14420" s="398">
        <v>8.0399999999999991</v>
      </c>
      <c r="H14420" s="398" t="s">
        <v>10748</v>
      </c>
    </row>
    <row r="14421" spans="1:8">
      <c r="A14421">
        <v>39326</v>
      </c>
      <c r="B14421" t="s">
        <v>14771</v>
      </c>
      <c r="C14421" s="398" t="s">
        <v>530</v>
      </c>
      <c r="D14421" s="398">
        <v>30.69</v>
      </c>
      <c r="F14421" s="398">
        <v>28.84</v>
      </c>
      <c r="H14421" s="398" t="s">
        <v>10748</v>
      </c>
    </row>
    <row r="14422" spans="1:8">
      <c r="A14422">
        <v>39327</v>
      </c>
      <c r="B14422" t="s">
        <v>14772</v>
      </c>
      <c r="C14422" s="398" t="s">
        <v>530</v>
      </c>
      <c r="D14422" s="398">
        <v>46.3</v>
      </c>
      <c r="F14422" s="398">
        <v>43.52</v>
      </c>
      <c r="H14422" s="398" t="s">
        <v>10748</v>
      </c>
    </row>
    <row r="14423" spans="1:8">
      <c r="A14423">
        <v>11378</v>
      </c>
      <c r="B14423" t="s">
        <v>14773</v>
      </c>
      <c r="C14423" s="398" t="s">
        <v>530</v>
      </c>
      <c r="D14423" s="398">
        <v>91.12</v>
      </c>
      <c r="F14423" s="398">
        <v>113.21</v>
      </c>
      <c r="H14423" s="398" t="s">
        <v>10748</v>
      </c>
    </row>
    <row r="14424" spans="1:8">
      <c r="A14424">
        <v>11379</v>
      </c>
      <c r="B14424" t="s">
        <v>14774</v>
      </c>
      <c r="C14424" s="398" t="s">
        <v>530</v>
      </c>
      <c r="D14424" s="398">
        <v>77</v>
      </c>
      <c r="F14424" s="398">
        <v>95.67</v>
      </c>
      <c r="H14424" s="398" t="s">
        <v>10748</v>
      </c>
    </row>
    <row r="14425" spans="1:8">
      <c r="A14425">
        <v>11493</v>
      </c>
      <c r="B14425" t="s">
        <v>14775</v>
      </c>
      <c r="C14425" s="398" t="s">
        <v>530</v>
      </c>
      <c r="D14425" s="398">
        <v>44.41</v>
      </c>
      <c r="F14425" s="398">
        <v>55.18</v>
      </c>
      <c r="H14425" s="398" t="s">
        <v>10748</v>
      </c>
    </row>
    <row r="14426" spans="1:8">
      <c r="A14426">
        <v>7106</v>
      </c>
      <c r="B14426" t="s">
        <v>14776</v>
      </c>
      <c r="C14426" s="398" t="s">
        <v>530</v>
      </c>
      <c r="D14426" s="398">
        <v>134.74</v>
      </c>
      <c r="F14426" s="398">
        <v>166.97</v>
      </c>
      <c r="H14426" s="398" t="s">
        <v>10748</v>
      </c>
    </row>
    <row r="14427" spans="1:8">
      <c r="A14427">
        <v>7104</v>
      </c>
      <c r="B14427" t="s">
        <v>14777</v>
      </c>
      <c r="C14427" s="398" t="s">
        <v>530</v>
      </c>
      <c r="D14427" s="398">
        <v>3.63</v>
      </c>
      <c r="F14427" s="398">
        <v>4.5</v>
      </c>
      <c r="H14427" s="398" t="s">
        <v>10748</v>
      </c>
    </row>
    <row r="14428" spans="1:8">
      <c r="A14428">
        <v>7136</v>
      </c>
      <c r="B14428" t="s">
        <v>14778</v>
      </c>
      <c r="C14428" s="398" t="s">
        <v>530</v>
      </c>
      <c r="D14428" s="398">
        <v>6.32</v>
      </c>
      <c r="F14428" s="398">
        <v>7.84</v>
      </c>
      <c r="H14428" s="398" t="s">
        <v>10748</v>
      </c>
    </row>
    <row r="14429" spans="1:8">
      <c r="A14429">
        <v>7128</v>
      </c>
      <c r="B14429" t="s">
        <v>14779</v>
      </c>
      <c r="C14429" s="398" t="s">
        <v>530</v>
      </c>
      <c r="D14429" s="398">
        <v>8.1999999999999993</v>
      </c>
      <c r="F14429" s="398">
        <v>10.17</v>
      </c>
      <c r="H14429" s="398" t="s">
        <v>10748</v>
      </c>
    </row>
    <row r="14430" spans="1:8">
      <c r="A14430">
        <v>7108</v>
      </c>
      <c r="B14430" t="s">
        <v>14780</v>
      </c>
      <c r="C14430" s="398" t="s">
        <v>530</v>
      </c>
      <c r="D14430" s="398">
        <v>8.18</v>
      </c>
      <c r="F14430" s="398">
        <v>10.14</v>
      </c>
      <c r="H14430" s="398" t="s">
        <v>10748</v>
      </c>
    </row>
    <row r="14431" spans="1:8">
      <c r="A14431">
        <v>7129</v>
      </c>
      <c r="B14431" t="s">
        <v>14781</v>
      </c>
      <c r="C14431" s="398" t="s">
        <v>530</v>
      </c>
      <c r="D14431" s="398">
        <v>9.6300000000000008</v>
      </c>
      <c r="F14431" s="398">
        <v>11.94</v>
      </c>
      <c r="H14431" s="398" t="s">
        <v>10748</v>
      </c>
    </row>
    <row r="14432" spans="1:8">
      <c r="A14432">
        <v>7130</v>
      </c>
      <c r="B14432" t="s">
        <v>14782</v>
      </c>
      <c r="C14432" s="398" t="s">
        <v>530</v>
      </c>
      <c r="D14432" s="398">
        <v>14</v>
      </c>
      <c r="F14432" s="398">
        <v>17.34</v>
      </c>
      <c r="H14432" s="398" t="s">
        <v>10748</v>
      </c>
    </row>
    <row r="14433" spans="1:8">
      <c r="A14433">
        <v>7131</v>
      </c>
      <c r="B14433" t="s">
        <v>14783</v>
      </c>
      <c r="C14433" s="398" t="s">
        <v>530</v>
      </c>
      <c r="D14433" s="398">
        <v>17.12</v>
      </c>
      <c r="F14433" s="398">
        <v>21.21</v>
      </c>
      <c r="H14433" s="398" t="s">
        <v>10748</v>
      </c>
    </row>
    <row r="14434" spans="1:8">
      <c r="A14434">
        <v>7132</v>
      </c>
      <c r="B14434" t="s">
        <v>14784</v>
      </c>
      <c r="C14434" s="398" t="s">
        <v>530</v>
      </c>
      <c r="D14434" s="398">
        <v>40.299999999999997</v>
      </c>
      <c r="F14434" s="398">
        <v>49.94</v>
      </c>
      <c r="H14434" s="398" t="s">
        <v>10748</v>
      </c>
    </row>
    <row r="14435" spans="1:8">
      <c r="A14435">
        <v>7133</v>
      </c>
      <c r="B14435" t="s">
        <v>14785</v>
      </c>
      <c r="C14435" s="398" t="s">
        <v>530</v>
      </c>
      <c r="D14435" s="398">
        <v>93.13</v>
      </c>
      <c r="F14435" s="398">
        <v>115.41</v>
      </c>
      <c r="H14435" s="398" t="s">
        <v>10748</v>
      </c>
    </row>
    <row r="14436" spans="1:8">
      <c r="A14436">
        <v>37422</v>
      </c>
      <c r="B14436" t="s">
        <v>14786</v>
      </c>
      <c r="C14436" s="398" t="s">
        <v>530</v>
      </c>
      <c r="F14436" s="398">
        <v>59.7</v>
      </c>
      <c r="H14436" s="398" t="s">
        <v>10748</v>
      </c>
    </row>
    <row r="14437" spans="1:8">
      <c r="A14437">
        <v>37420</v>
      </c>
      <c r="B14437" t="s">
        <v>14787</v>
      </c>
      <c r="C14437" s="398" t="s">
        <v>530</v>
      </c>
      <c r="F14437" s="398">
        <v>46.67</v>
      </c>
      <c r="H14437" s="398" t="s">
        <v>10748</v>
      </c>
    </row>
    <row r="14438" spans="1:8">
      <c r="A14438">
        <v>37421</v>
      </c>
      <c r="B14438" t="s">
        <v>14788</v>
      </c>
      <c r="C14438" s="398" t="s">
        <v>530</v>
      </c>
      <c r="F14438" s="398">
        <v>63.78</v>
      </c>
      <c r="H14438" s="398" t="s">
        <v>10748</v>
      </c>
    </row>
    <row r="14439" spans="1:8">
      <c r="A14439">
        <v>37443</v>
      </c>
      <c r="B14439" t="s">
        <v>14789</v>
      </c>
      <c r="C14439" s="398" t="s">
        <v>530</v>
      </c>
      <c r="F14439" s="398">
        <v>205.76</v>
      </c>
      <c r="H14439" s="398" t="s">
        <v>10748</v>
      </c>
    </row>
    <row r="14440" spans="1:8">
      <c r="A14440">
        <v>37444</v>
      </c>
      <c r="B14440" t="s">
        <v>14790</v>
      </c>
      <c r="C14440" s="398" t="s">
        <v>530</v>
      </c>
      <c r="F14440" s="398">
        <v>209.25</v>
      </c>
      <c r="H14440" s="398" t="s">
        <v>10748</v>
      </c>
    </row>
    <row r="14441" spans="1:8">
      <c r="A14441">
        <v>37445</v>
      </c>
      <c r="B14441" t="s">
        <v>14791</v>
      </c>
      <c r="C14441" s="398" t="s">
        <v>530</v>
      </c>
      <c r="F14441" s="398">
        <v>317.17</v>
      </c>
      <c r="H14441" s="398" t="s">
        <v>10748</v>
      </c>
    </row>
    <row r="14442" spans="1:8">
      <c r="A14442">
        <v>37446</v>
      </c>
      <c r="B14442" t="s">
        <v>14792</v>
      </c>
      <c r="C14442" s="398" t="s">
        <v>530</v>
      </c>
      <c r="F14442" s="398">
        <v>345.77</v>
      </c>
      <c r="H14442" s="398" t="s">
        <v>10748</v>
      </c>
    </row>
    <row r="14443" spans="1:8">
      <c r="A14443">
        <v>37447</v>
      </c>
      <c r="B14443" t="s">
        <v>14793</v>
      </c>
      <c r="C14443" s="398" t="s">
        <v>530</v>
      </c>
      <c r="F14443" s="398">
        <v>351.18</v>
      </c>
      <c r="H14443" s="398" t="s">
        <v>10748</v>
      </c>
    </row>
    <row r="14444" spans="1:8">
      <c r="A14444">
        <v>37448</v>
      </c>
      <c r="B14444" t="s">
        <v>14794</v>
      </c>
      <c r="C14444" s="398" t="s">
        <v>530</v>
      </c>
      <c r="F14444" s="398">
        <v>481.7</v>
      </c>
      <c r="H14444" s="398" t="s">
        <v>10748</v>
      </c>
    </row>
    <row r="14445" spans="1:8">
      <c r="A14445">
        <v>37440</v>
      </c>
      <c r="B14445" t="s">
        <v>14795</v>
      </c>
      <c r="C14445" s="398" t="s">
        <v>530</v>
      </c>
      <c r="F14445" s="398">
        <v>163.32</v>
      </c>
      <c r="H14445" s="398" t="s">
        <v>10748</v>
      </c>
    </row>
    <row r="14446" spans="1:8">
      <c r="A14446">
        <v>37441</v>
      </c>
      <c r="B14446" t="s">
        <v>14796</v>
      </c>
      <c r="C14446" s="398" t="s">
        <v>530</v>
      </c>
      <c r="F14446" s="398">
        <v>163.32</v>
      </c>
      <c r="H14446" s="398" t="s">
        <v>10748</v>
      </c>
    </row>
    <row r="14447" spans="1:8">
      <c r="A14447">
        <v>37442</v>
      </c>
      <c r="B14447" t="s">
        <v>14797</v>
      </c>
      <c r="C14447" s="398" t="s">
        <v>530</v>
      </c>
      <c r="F14447" s="398">
        <v>196.71</v>
      </c>
      <c r="H14447" s="398" t="s">
        <v>10748</v>
      </c>
    </row>
    <row r="14448" spans="1:8">
      <c r="A14448">
        <v>38017</v>
      </c>
      <c r="B14448" t="s">
        <v>14798</v>
      </c>
      <c r="C14448" s="398" t="s">
        <v>530</v>
      </c>
      <c r="D14448" s="398">
        <v>11.6</v>
      </c>
      <c r="F14448" s="398">
        <v>10.9</v>
      </c>
      <c r="H14448" s="398" t="s">
        <v>10748</v>
      </c>
    </row>
    <row r="14449" spans="1:8">
      <c r="A14449">
        <v>38018</v>
      </c>
      <c r="B14449" t="s">
        <v>14799</v>
      </c>
      <c r="C14449" s="398" t="s">
        <v>530</v>
      </c>
      <c r="D14449" s="398">
        <v>13.04</v>
      </c>
      <c r="F14449" s="398">
        <v>12.26</v>
      </c>
      <c r="H14449" s="398" t="s">
        <v>10748</v>
      </c>
    </row>
    <row r="14450" spans="1:8">
      <c r="A14450">
        <v>39895</v>
      </c>
      <c r="B14450" t="s">
        <v>14800</v>
      </c>
      <c r="C14450" s="398" t="s">
        <v>530</v>
      </c>
      <c r="F14450" s="398">
        <v>53.83</v>
      </c>
      <c r="H14450" s="398" t="s">
        <v>10748</v>
      </c>
    </row>
    <row r="14451" spans="1:8">
      <c r="A14451">
        <v>39896</v>
      </c>
      <c r="B14451" t="s">
        <v>14801</v>
      </c>
      <c r="C14451" s="398" t="s">
        <v>530</v>
      </c>
      <c r="F14451" s="398">
        <v>78.89</v>
      </c>
      <c r="H14451" s="398" t="s">
        <v>10748</v>
      </c>
    </row>
    <row r="14452" spans="1:8">
      <c r="A14452">
        <v>44038</v>
      </c>
      <c r="B14452" t="s">
        <v>14802</v>
      </c>
      <c r="C14452" s="398" t="s">
        <v>530</v>
      </c>
      <c r="F14452" s="398">
        <v>232.97</v>
      </c>
      <c r="H14452" s="398" t="s">
        <v>10748</v>
      </c>
    </row>
    <row r="14453" spans="1:8">
      <c r="A14453">
        <v>44040</v>
      </c>
      <c r="B14453" t="s">
        <v>14803</v>
      </c>
      <c r="C14453" s="398" t="s">
        <v>530</v>
      </c>
      <c r="F14453" s="398">
        <v>297.25</v>
      </c>
      <c r="H14453" s="398" t="s">
        <v>10748</v>
      </c>
    </row>
    <row r="14454" spans="1:8">
      <c r="A14454">
        <v>44035</v>
      </c>
      <c r="B14454" t="s">
        <v>14804</v>
      </c>
      <c r="C14454" s="398" t="s">
        <v>530</v>
      </c>
      <c r="F14454" s="398">
        <v>138.61000000000001</v>
      </c>
      <c r="H14454" s="398" t="s">
        <v>10748</v>
      </c>
    </row>
    <row r="14455" spans="1:8">
      <c r="A14455">
        <v>44037</v>
      </c>
      <c r="B14455" t="s">
        <v>14805</v>
      </c>
      <c r="C14455" s="398" t="s">
        <v>530</v>
      </c>
      <c r="F14455" s="398">
        <v>176.36</v>
      </c>
      <c r="H14455" s="398" t="s">
        <v>10748</v>
      </c>
    </row>
    <row r="14456" spans="1:8">
      <c r="A14456">
        <v>44033</v>
      </c>
      <c r="B14456" t="s">
        <v>14806</v>
      </c>
      <c r="C14456" s="398" t="s">
        <v>530</v>
      </c>
      <c r="F14456" s="398">
        <v>54.82</v>
      </c>
      <c r="H14456" s="398" t="s">
        <v>10748</v>
      </c>
    </row>
    <row r="14457" spans="1:8">
      <c r="A14457">
        <v>44034</v>
      </c>
      <c r="B14457" t="s">
        <v>14807</v>
      </c>
      <c r="C14457" s="398" t="s">
        <v>530</v>
      </c>
      <c r="F14457" s="398">
        <v>75.349999999999994</v>
      </c>
      <c r="H14457" s="398" t="s">
        <v>10748</v>
      </c>
    </row>
    <row r="14458" spans="1:8">
      <c r="A14458">
        <v>44028</v>
      </c>
      <c r="B14458" t="s">
        <v>14808</v>
      </c>
      <c r="C14458" s="398" t="s">
        <v>530</v>
      </c>
      <c r="F14458" s="398">
        <v>22</v>
      </c>
      <c r="H14458" s="398" t="s">
        <v>10748</v>
      </c>
    </row>
    <row r="14459" spans="1:8">
      <c r="A14459">
        <v>44029</v>
      </c>
      <c r="B14459" t="s">
        <v>14809</v>
      </c>
      <c r="C14459" s="398" t="s">
        <v>530</v>
      </c>
      <c r="F14459" s="398">
        <v>23.38</v>
      </c>
      <c r="H14459" s="398" t="s">
        <v>10748</v>
      </c>
    </row>
    <row r="14460" spans="1:8">
      <c r="A14460">
        <v>44030</v>
      </c>
      <c r="B14460" t="s">
        <v>14810</v>
      </c>
      <c r="C14460" s="398" t="s">
        <v>530</v>
      </c>
      <c r="F14460" s="398">
        <v>28.09</v>
      </c>
      <c r="H14460" s="398" t="s">
        <v>10748</v>
      </c>
    </row>
    <row r="14461" spans="1:8">
      <c r="A14461">
        <v>44031</v>
      </c>
      <c r="B14461" t="s">
        <v>14811</v>
      </c>
      <c r="C14461" s="398" t="s">
        <v>530</v>
      </c>
      <c r="F14461" s="398">
        <v>34.49</v>
      </c>
      <c r="H14461" s="398" t="s">
        <v>10748</v>
      </c>
    </row>
    <row r="14462" spans="1:8">
      <c r="A14462">
        <v>44032</v>
      </c>
      <c r="B14462" t="s">
        <v>14812</v>
      </c>
      <c r="C14462" s="398" t="s">
        <v>530</v>
      </c>
      <c r="F14462" s="398">
        <v>39.14</v>
      </c>
      <c r="H14462" s="398" t="s">
        <v>10748</v>
      </c>
    </row>
    <row r="14463" spans="1:8">
      <c r="A14463">
        <v>44036</v>
      </c>
      <c r="B14463" t="s">
        <v>14813</v>
      </c>
      <c r="C14463" s="398" t="s">
        <v>530</v>
      </c>
      <c r="F14463" s="398">
        <v>16.16</v>
      </c>
      <c r="H14463" s="398" t="s">
        <v>10748</v>
      </c>
    </row>
    <row r="14464" spans="1:8">
      <c r="A14464">
        <v>44039</v>
      </c>
      <c r="B14464" t="s">
        <v>14814</v>
      </c>
      <c r="C14464" s="398" t="s">
        <v>530</v>
      </c>
      <c r="F14464" s="398">
        <v>19.66</v>
      </c>
      <c r="H14464" s="398" t="s">
        <v>10748</v>
      </c>
    </row>
    <row r="14465" spans="1:8">
      <c r="A14465">
        <v>38873</v>
      </c>
      <c r="B14465" t="s">
        <v>14815</v>
      </c>
      <c r="C14465" s="398" t="s">
        <v>530</v>
      </c>
      <c r="F14465" s="398">
        <v>16.77</v>
      </c>
      <c r="H14465" s="398" t="s">
        <v>10748</v>
      </c>
    </row>
    <row r="14466" spans="1:8">
      <c r="A14466">
        <v>38874</v>
      </c>
      <c r="B14466" t="s">
        <v>14816</v>
      </c>
      <c r="C14466" s="398" t="s">
        <v>530</v>
      </c>
      <c r="F14466" s="398">
        <v>21.24</v>
      </c>
      <c r="H14466" s="398" t="s">
        <v>10748</v>
      </c>
    </row>
    <row r="14467" spans="1:8">
      <c r="A14467">
        <v>38875</v>
      </c>
      <c r="B14467" t="s">
        <v>14817</v>
      </c>
      <c r="C14467" s="398" t="s">
        <v>530</v>
      </c>
      <c r="F14467" s="398">
        <v>33.659999999999997</v>
      </c>
      <c r="H14467" s="398" t="s">
        <v>10748</v>
      </c>
    </row>
    <row r="14468" spans="1:8">
      <c r="A14468">
        <v>38876</v>
      </c>
      <c r="B14468" t="s">
        <v>14818</v>
      </c>
      <c r="C14468" s="398" t="s">
        <v>530</v>
      </c>
      <c r="F14468" s="398">
        <v>45.23</v>
      </c>
      <c r="H14468" s="398" t="s">
        <v>10748</v>
      </c>
    </row>
    <row r="14469" spans="1:8">
      <c r="A14469">
        <v>39000</v>
      </c>
      <c r="B14469" t="s">
        <v>14819</v>
      </c>
      <c r="C14469" s="398" t="s">
        <v>530</v>
      </c>
      <c r="F14469" s="398">
        <v>36.32</v>
      </c>
      <c r="H14469" s="398" t="s">
        <v>10748</v>
      </c>
    </row>
    <row r="14470" spans="1:8">
      <c r="A14470">
        <v>38674</v>
      </c>
      <c r="B14470" t="s">
        <v>14820</v>
      </c>
      <c r="C14470" s="398" t="s">
        <v>530</v>
      </c>
      <c r="D14470" s="398">
        <v>39.04</v>
      </c>
      <c r="F14470" s="398">
        <v>36.700000000000003</v>
      </c>
      <c r="H14470" s="398" t="s">
        <v>10748</v>
      </c>
    </row>
    <row r="14471" spans="1:8">
      <c r="A14471">
        <v>38019</v>
      </c>
      <c r="B14471" t="s">
        <v>14821</v>
      </c>
      <c r="C14471" s="398" t="s">
        <v>530</v>
      </c>
      <c r="D14471" s="398">
        <v>8.26</v>
      </c>
      <c r="F14471" s="398">
        <v>7.76</v>
      </c>
      <c r="H14471" s="398" t="s">
        <v>10748</v>
      </c>
    </row>
    <row r="14472" spans="1:8">
      <c r="A14472">
        <v>38020</v>
      </c>
      <c r="B14472" t="s">
        <v>14822</v>
      </c>
      <c r="C14472" s="398" t="s">
        <v>530</v>
      </c>
      <c r="D14472" s="398">
        <v>10.17</v>
      </c>
      <c r="F14472" s="398">
        <v>9.56</v>
      </c>
      <c r="H14472" s="398" t="s">
        <v>10748</v>
      </c>
    </row>
    <row r="14473" spans="1:8">
      <c r="A14473">
        <v>38454</v>
      </c>
      <c r="B14473" t="s">
        <v>14823</v>
      </c>
      <c r="C14473" s="398" t="s">
        <v>530</v>
      </c>
      <c r="F14473" s="398">
        <v>13.62</v>
      </c>
      <c r="H14473" s="398" t="s">
        <v>10748</v>
      </c>
    </row>
    <row r="14474" spans="1:8">
      <c r="A14474">
        <v>38455</v>
      </c>
      <c r="B14474" t="s">
        <v>14824</v>
      </c>
      <c r="C14474" s="398" t="s">
        <v>530</v>
      </c>
      <c r="F14474" s="398">
        <v>18.23</v>
      </c>
      <c r="H14474" s="398" t="s">
        <v>10748</v>
      </c>
    </row>
    <row r="14475" spans="1:8">
      <c r="A14475">
        <v>38462</v>
      </c>
      <c r="B14475" t="s">
        <v>14825</v>
      </c>
      <c r="C14475" s="398" t="s">
        <v>530</v>
      </c>
      <c r="F14475" s="398">
        <v>293.94</v>
      </c>
      <c r="H14475" s="398" t="s">
        <v>10748</v>
      </c>
    </row>
    <row r="14476" spans="1:8">
      <c r="A14476">
        <v>36362</v>
      </c>
      <c r="B14476" t="s">
        <v>14826</v>
      </c>
      <c r="C14476" s="398" t="s">
        <v>530</v>
      </c>
      <c r="F14476" s="398">
        <v>4.0599999999999996</v>
      </c>
      <c r="H14476" s="398" t="s">
        <v>10748</v>
      </c>
    </row>
    <row r="14477" spans="1:8">
      <c r="A14477">
        <v>36298</v>
      </c>
      <c r="B14477" t="s">
        <v>14827</v>
      </c>
      <c r="C14477" s="398" t="s">
        <v>530</v>
      </c>
      <c r="F14477" s="398">
        <v>3.49</v>
      </c>
      <c r="H14477" s="398" t="s">
        <v>10748</v>
      </c>
    </row>
    <row r="14478" spans="1:8">
      <c r="A14478">
        <v>38456</v>
      </c>
      <c r="B14478" t="s">
        <v>14828</v>
      </c>
      <c r="C14478" s="398" t="s">
        <v>530</v>
      </c>
      <c r="F14478" s="398">
        <v>8.69</v>
      </c>
      <c r="H14478" s="398" t="s">
        <v>10748</v>
      </c>
    </row>
    <row r="14479" spans="1:8">
      <c r="A14479">
        <v>38457</v>
      </c>
      <c r="B14479" t="s">
        <v>14829</v>
      </c>
      <c r="C14479" s="398" t="s">
        <v>530</v>
      </c>
      <c r="F14479" s="398">
        <v>15.84</v>
      </c>
      <c r="H14479" s="398" t="s">
        <v>10748</v>
      </c>
    </row>
    <row r="14480" spans="1:8">
      <c r="A14480">
        <v>38458</v>
      </c>
      <c r="B14480" t="s">
        <v>14830</v>
      </c>
      <c r="C14480" s="398" t="s">
        <v>530</v>
      </c>
      <c r="F14480" s="398">
        <v>30.51</v>
      </c>
      <c r="H14480" s="398" t="s">
        <v>10748</v>
      </c>
    </row>
    <row r="14481" spans="1:8">
      <c r="A14481">
        <v>38459</v>
      </c>
      <c r="B14481" t="s">
        <v>14831</v>
      </c>
      <c r="C14481" s="398" t="s">
        <v>530</v>
      </c>
      <c r="F14481" s="398">
        <v>47.96</v>
      </c>
      <c r="H14481" s="398" t="s">
        <v>10748</v>
      </c>
    </row>
    <row r="14482" spans="1:8">
      <c r="A14482">
        <v>38460</v>
      </c>
      <c r="B14482" t="s">
        <v>14832</v>
      </c>
      <c r="C14482" s="398" t="s">
        <v>530</v>
      </c>
      <c r="F14482" s="398">
        <v>102.89</v>
      </c>
      <c r="H14482" s="398" t="s">
        <v>10748</v>
      </c>
    </row>
    <row r="14483" spans="1:8">
      <c r="A14483">
        <v>38461</v>
      </c>
      <c r="B14483" t="s">
        <v>14833</v>
      </c>
      <c r="C14483" s="398" t="s">
        <v>530</v>
      </c>
      <c r="F14483" s="398">
        <v>138.08000000000001</v>
      </c>
      <c r="H14483" s="398" t="s">
        <v>10748</v>
      </c>
    </row>
    <row r="14484" spans="1:8">
      <c r="A14484">
        <v>7094</v>
      </c>
      <c r="B14484" t="s">
        <v>14834</v>
      </c>
      <c r="C14484" s="398" t="s">
        <v>530</v>
      </c>
      <c r="D14484" s="398">
        <v>11.86</v>
      </c>
      <c r="F14484" s="398">
        <v>14.69</v>
      </c>
      <c r="H14484" s="398" t="s">
        <v>10748</v>
      </c>
    </row>
    <row r="14485" spans="1:8">
      <c r="A14485">
        <v>7116</v>
      </c>
      <c r="B14485" t="s">
        <v>14835</v>
      </c>
      <c r="C14485" s="398" t="s">
        <v>530</v>
      </c>
      <c r="D14485" s="398">
        <v>4.08</v>
      </c>
      <c r="F14485" s="398">
        <v>4.42</v>
      </c>
      <c r="H14485" s="398" t="s">
        <v>10748</v>
      </c>
    </row>
    <row r="14486" spans="1:8">
      <c r="A14486">
        <v>7118</v>
      </c>
      <c r="B14486" t="s">
        <v>14836</v>
      </c>
      <c r="C14486" s="398" t="s">
        <v>530</v>
      </c>
      <c r="D14486" s="398">
        <v>24.38</v>
      </c>
      <c r="F14486" s="398">
        <v>30.21</v>
      </c>
      <c r="H14486" s="398" t="s">
        <v>10748</v>
      </c>
    </row>
    <row r="14487" spans="1:8">
      <c r="A14487">
        <v>7098</v>
      </c>
      <c r="B14487" t="s">
        <v>14837</v>
      </c>
      <c r="C14487" s="398" t="s">
        <v>530</v>
      </c>
      <c r="D14487" s="398">
        <v>3.62</v>
      </c>
      <c r="F14487" s="398">
        <v>4.49</v>
      </c>
      <c r="H14487" s="398" t="s">
        <v>10748</v>
      </c>
    </row>
    <row r="14488" spans="1:8">
      <c r="A14488">
        <v>7110</v>
      </c>
      <c r="B14488" t="s">
        <v>14838</v>
      </c>
      <c r="C14488" s="398" t="s">
        <v>530</v>
      </c>
      <c r="D14488" s="398">
        <v>46.36</v>
      </c>
      <c r="F14488" s="398">
        <v>57.44</v>
      </c>
      <c r="H14488" s="398" t="s">
        <v>10748</v>
      </c>
    </row>
    <row r="14489" spans="1:8">
      <c r="A14489">
        <v>7123</v>
      </c>
      <c r="B14489" t="s">
        <v>14839</v>
      </c>
      <c r="C14489" s="398" t="s">
        <v>530</v>
      </c>
      <c r="D14489" s="398">
        <v>4.38</v>
      </c>
      <c r="F14489" s="398">
        <v>5.43</v>
      </c>
      <c r="H14489" s="398" t="s">
        <v>10748</v>
      </c>
    </row>
    <row r="14490" spans="1:8">
      <c r="A14490">
        <v>7121</v>
      </c>
      <c r="B14490" t="s">
        <v>14840</v>
      </c>
      <c r="C14490" s="398" t="s">
        <v>530</v>
      </c>
      <c r="D14490" s="398">
        <v>8.67</v>
      </c>
      <c r="F14490" s="398">
        <v>10.74</v>
      </c>
      <c r="H14490" s="398" t="s">
        <v>10748</v>
      </c>
    </row>
    <row r="14491" spans="1:8">
      <c r="A14491">
        <v>7137</v>
      </c>
      <c r="B14491" t="s">
        <v>14841</v>
      </c>
      <c r="C14491" s="398" t="s">
        <v>530</v>
      </c>
      <c r="D14491" s="398">
        <v>9.4700000000000006</v>
      </c>
      <c r="F14491" s="398">
        <v>11.73</v>
      </c>
      <c r="H14491" s="398" t="s">
        <v>10748</v>
      </c>
    </row>
    <row r="14492" spans="1:8">
      <c r="A14492">
        <v>7122</v>
      </c>
      <c r="B14492" t="s">
        <v>14842</v>
      </c>
      <c r="C14492" s="398" t="s">
        <v>530</v>
      </c>
      <c r="D14492" s="398">
        <v>10.42</v>
      </c>
      <c r="F14492" s="398">
        <v>12.92</v>
      </c>
      <c r="H14492" s="398" t="s">
        <v>10748</v>
      </c>
    </row>
    <row r="14493" spans="1:8">
      <c r="A14493">
        <v>7114</v>
      </c>
      <c r="B14493" t="s">
        <v>14843</v>
      </c>
      <c r="C14493" s="398" t="s">
        <v>530</v>
      </c>
      <c r="D14493" s="398">
        <v>12.12</v>
      </c>
      <c r="F14493" s="398">
        <v>15.02</v>
      </c>
      <c r="H14493" s="398" t="s">
        <v>10748</v>
      </c>
    </row>
    <row r="14494" spans="1:8">
      <c r="A14494">
        <v>7109</v>
      </c>
      <c r="B14494" t="s">
        <v>14844</v>
      </c>
      <c r="C14494" s="398" t="s">
        <v>530</v>
      </c>
      <c r="D14494" s="398">
        <v>2.4</v>
      </c>
      <c r="F14494" s="398">
        <v>2.98</v>
      </c>
      <c r="H14494" s="398" t="s">
        <v>10748</v>
      </c>
    </row>
    <row r="14495" spans="1:8">
      <c r="A14495">
        <v>7135</v>
      </c>
      <c r="B14495" t="s">
        <v>14845</v>
      </c>
      <c r="C14495" s="398" t="s">
        <v>530</v>
      </c>
      <c r="D14495" s="398">
        <v>4.92</v>
      </c>
      <c r="F14495" s="398">
        <v>6.1</v>
      </c>
      <c r="H14495" s="398" t="s">
        <v>10748</v>
      </c>
    </row>
    <row r="14496" spans="1:8">
      <c r="A14496">
        <v>37947</v>
      </c>
      <c r="B14496" t="s">
        <v>14846</v>
      </c>
      <c r="C14496" s="398" t="s">
        <v>530</v>
      </c>
      <c r="D14496" s="398">
        <v>4</v>
      </c>
      <c r="F14496" s="398">
        <v>4.96</v>
      </c>
      <c r="H14496" s="398" t="s">
        <v>10748</v>
      </c>
    </row>
    <row r="14497" spans="1:8">
      <c r="A14497">
        <v>7103</v>
      </c>
      <c r="B14497" t="s">
        <v>14847</v>
      </c>
      <c r="C14497" s="398" t="s">
        <v>530</v>
      </c>
      <c r="D14497" s="398">
        <v>13.03</v>
      </c>
      <c r="F14497" s="398">
        <v>16.149999999999999</v>
      </c>
      <c r="H14497" s="398" t="s">
        <v>10748</v>
      </c>
    </row>
    <row r="14498" spans="1:8">
      <c r="A14498">
        <v>40419</v>
      </c>
      <c r="B14498" t="s">
        <v>14848</v>
      </c>
      <c r="C14498" s="398" t="s">
        <v>530</v>
      </c>
      <c r="F14498" s="398">
        <v>32.24</v>
      </c>
      <c r="H14498" s="398" t="s">
        <v>10748</v>
      </c>
    </row>
    <row r="14499" spans="1:8">
      <c r="A14499">
        <v>40420</v>
      </c>
      <c r="B14499" t="s">
        <v>14849</v>
      </c>
      <c r="C14499" s="398" t="s">
        <v>530</v>
      </c>
      <c r="F14499" s="398">
        <v>47.04</v>
      </c>
      <c r="H14499" s="398" t="s">
        <v>10748</v>
      </c>
    </row>
    <row r="14500" spans="1:8">
      <c r="A14500">
        <v>40421</v>
      </c>
      <c r="B14500" t="s">
        <v>14850</v>
      </c>
      <c r="C14500" s="398" t="s">
        <v>530</v>
      </c>
      <c r="F14500" s="398">
        <v>50.08</v>
      </c>
      <c r="H14500" s="398" t="s">
        <v>10748</v>
      </c>
    </row>
    <row r="14501" spans="1:8">
      <c r="A14501">
        <v>38905</v>
      </c>
      <c r="B14501" t="s">
        <v>14851</v>
      </c>
      <c r="C14501" s="398" t="s">
        <v>530</v>
      </c>
      <c r="F14501" s="398">
        <v>21.7</v>
      </c>
      <c r="H14501" s="398" t="s">
        <v>10748</v>
      </c>
    </row>
    <row r="14502" spans="1:8">
      <c r="A14502">
        <v>38907</v>
      </c>
      <c r="B14502" t="s">
        <v>14852</v>
      </c>
      <c r="C14502" s="398" t="s">
        <v>530</v>
      </c>
      <c r="F14502" s="398">
        <v>20.92</v>
      </c>
      <c r="H14502" s="398" t="s">
        <v>10748</v>
      </c>
    </row>
    <row r="14503" spans="1:8">
      <c r="A14503">
        <v>38910</v>
      </c>
      <c r="B14503" t="s">
        <v>14853</v>
      </c>
      <c r="C14503" s="398" t="s">
        <v>530</v>
      </c>
      <c r="F14503" s="398">
        <v>24.47</v>
      </c>
      <c r="H14503" s="398" t="s">
        <v>10748</v>
      </c>
    </row>
    <row r="14504" spans="1:8">
      <c r="A14504">
        <v>11655</v>
      </c>
      <c r="B14504" t="s">
        <v>14854</v>
      </c>
      <c r="C14504" s="398" t="s">
        <v>530</v>
      </c>
      <c r="D14504" s="398">
        <v>18.850000000000001</v>
      </c>
      <c r="F14504" s="398">
        <v>20.45</v>
      </c>
      <c r="H14504" s="398" t="s">
        <v>10748</v>
      </c>
    </row>
    <row r="14505" spans="1:8">
      <c r="A14505">
        <v>11656</v>
      </c>
      <c r="B14505" t="s">
        <v>14855</v>
      </c>
      <c r="C14505" s="398" t="s">
        <v>530</v>
      </c>
      <c r="D14505" s="398">
        <v>21.64</v>
      </c>
      <c r="F14505" s="398">
        <v>23.48</v>
      </c>
      <c r="H14505" s="398" t="s">
        <v>10748</v>
      </c>
    </row>
    <row r="14506" spans="1:8">
      <c r="A14506">
        <v>7091</v>
      </c>
      <c r="B14506" t="s">
        <v>14856</v>
      </c>
      <c r="C14506" s="398" t="s">
        <v>530</v>
      </c>
      <c r="D14506" s="398">
        <v>17.73</v>
      </c>
      <c r="F14506" s="398">
        <v>19.23</v>
      </c>
      <c r="H14506" s="398" t="s">
        <v>10748</v>
      </c>
    </row>
    <row r="14507" spans="1:8">
      <c r="A14507">
        <v>37948</v>
      </c>
      <c r="B14507" t="s">
        <v>14857</v>
      </c>
      <c r="C14507" s="398" t="s">
        <v>530</v>
      </c>
      <c r="D14507" s="398">
        <v>4.1100000000000003</v>
      </c>
      <c r="F14507" s="398">
        <v>4.45</v>
      </c>
      <c r="H14507" s="398" t="s">
        <v>10748</v>
      </c>
    </row>
    <row r="14508" spans="1:8">
      <c r="A14508">
        <v>7097</v>
      </c>
      <c r="B14508" t="s">
        <v>14858</v>
      </c>
      <c r="C14508" s="398" t="s">
        <v>530</v>
      </c>
      <c r="D14508" s="398">
        <v>8.33</v>
      </c>
      <c r="F14508" s="398">
        <v>9.0299999999999994</v>
      </c>
      <c r="H14508" s="398" t="s">
        <v>10748</v>
      </c>
    </row>
    <row r="14509" spans="1:8">
      <c r="A14509">
        <v>11658</v>
      </c>
      <c r="B14509" t="s">
        <v>14859</v>
      </c>
      <c r="C14509" s="398" t="s">
        <v>530</v>
      </c>
      <c r="D14509" s="398">
        <v>18.41</v>
      </c>
      <c r="F14509" s="398">
        <v>19.97</v>
      </c>
      <c r="H14509" s="398" t="s">
        <v>10748</v>
      </c>
    </row>
    <row r="14510" spans="1:8">
      <c r="A14510">
        <v>7146</v>
      </c>
      <c r="B14510" t="s">
        <v>14860</v>
      </c>
      <c r="C14510" s="398" t="s">
        <v>530</v>
      </c>
      <c r="D14510" s="398">
        <v>158.66999999999999</v>
      </c>
      <c r="F14510" s="398">
        <v>196.62</v>
      </c>
      <c r="H14510" s="398" t="s">
        <v>10748</v>
      </c>
    </row>
    <row r="14511" spans="1:8">
      <c r="A14511">
        <v>7138</v>
      </c>
      <c r="B14511" t="s">
        <v>14861</v>
      </c>
      <c r="C14511" s="398" t="s">
        <v>530</v>
      </c>
      <c r="D14511" s="398">
        <v>1</v>
      </c>
      <c r="F14511" s="398">
        <v>1.24</v>
      </c>
      <c r="H14511" s="398" t="s">
        <v>10748</v>
      </c>
    </row>
    <row r="14512" spans="1:8">
      <c r="A14512">
        <v>7139</v>
      </c>
      <c r="B14512" t="s">
        <v>14862</v>
      </c>
      <c r="C14512" s="398" t="s">
        <v>530</v>
      </c>
      <c r="D14512" s="398">
        <v>1.1399999999999999</v>
      </c>
      <c r="F14512" s="398">
        <v>1.41</v>
      </c>
      <c r="H14512" s="398" t="s">
        <v>10748</v>
      </c>
    </row>
    <row r="14513" spans="1:8">
      <c r="A14513">
        <v>7140</v>
      </c>
      <c r="B14513" t="s">
        <v>14863</v>
      </c>
      <c r="C14513" s="398" t="s">
        <v>530</v>
      </c>
      <c r="D14513" s="398">
        <v>3.57</v>
      </c>
      <c r="F14513" s="398">
        <v>4.42</v>
      </c>
      <c r="H14513" s="398" t="s">
        <v>10748</v>
      </c>
    </row>
    <row r="14514" spans="1:8">
      <c r="A14514">
        <v>7141</v>
      </c>
      <c r="B14514" t="s">
        <v>14864</v>
      </c>
      <c r="C14514" s="398" t="s">
        <v>530</v>
      </c>
      <c r="D14514" s="398">
        <v>8.73</v>
      </c>
      <c r="F14514" s="398">
        <v>10.82</v>
      </c>
      <c r="H14514" s="398" t="s">
        <v>10748</v>
      </c>
    </row>
    <row r="14515" spans="1:8">
      <c r="A14515">
        <v>7143</v>
      </c>
      <c r="B14515" t="s">
        <v>14865</v>
      </c>
      <c r="C14515" s="398" t="s">
        <v>530</v>
      </c>
      <c r="D14515" s="398">
        <v>29.29</v>
      </c>
      <c r="F14515" s="398">
        <v>36.299999999999997</v>
      </c>
      <c r="H14515" s="398" t="s">
        <v>10748</v>
      </c>
    </row>
    <row r="14516" spans="1:8">
      <c r="A14516">
        <v>7144</v>
      </c>
      <c r="B14516" t="s">
        <v>14866</v>
      </c>
      <c r="C14516" s="398" t="s">
        <v>530</v>
      </c>
      <c r="D14516" s="398">
        <v>54.34</v>
      </c>
      <c r="F14516" s="398">
        <v>67.34</v>
      </c>
      <c r="H14516" s="398" t="s">
        <v>10748</v>
      </c>
    </row>
    <row r="14517" spans="1:8">
      <c r="A14517">
        <v>7145</v>
      </c>
      <c r="B14517" t="s">
        <v>14867</v>
      </c>
      <c r="C14517" s="398" t="s">
        <v>530</v>
      </c>
      <c r="D14517" s="398">
        <v>73.89</v>
      </c>
      <c r="F14517" s="398">
        <v>91.57</v>
      </c>
      <c r="H14517" s="398" t="s">
        <v>10748</v>
      </c>
    </row>
    <row r="14518" spans="1:8">
      <c r="A14518">
        <v>7142</v>
      </c>
      <c r="B14518" t="s">
        <v>14868</v>
      </c>
      <c r="C14518" s="398" t="s">
        <v>530</v>
      </c>
      <c r="D14518" s="398">
        <v>9.1199999999999992</v>
      </c>
      <c r="F14518" s="398">
        <v>11.31</v>
      </c>
      <c r="H14518" s="398" t="s">
        <v>10748</v>
      </c>
    </row>
    <row r="14519" spans="1:8">
      <c r="A14519">
        <v>39322</v>
      </c>
      <c r="B14519" t="s">
        <v>14869</v>
      </c>
      <c r="C14519" s="398" t="s">
        <v>530</v>
      </c>
      <c r="F14519" s="398">
        <v>10.32</v>
      </c>
      <c r="H14519" s="398" t="s">
        <v>10748</v>
      </c>
    </row>
    <row r="14520" spans="1:8">
      <c r="A14520">
        <v>39289</v>
      </c>
      <c r="B14520" t="s">
        <v>14870</v>
      </c>
      <c r="C14520" s="398" t="s">
        <v>530</v>
      </c>
      <c r="F14520" s="398">
        <v>19.239999999999998</v>
      </c>
      <c r="H14520" s="398" t="s">
        <v>10748</v>
      </c>
    </row>
    <row r="14521" spans="1:8">
      <c r="A14521">
        <v>39290</v>
      </c>
      <c r="B14521" t="s">
        <v>14871</v>
      </c>
      <c r="C14521" s="398" t="s">
        <v>530</v>
      </c>
      <c r="F14521" s="398">
        <v>32.49</v>
      </c>
      <c r="H14521" s="398" t="s">
        <v>10748</v>
      </c>
    </row>
    <row r="14522" spans="1:8">
      <c r="A14522">
        <v>39291</v>
      </c>
      <c r="B14522" t="s">
        <v>14872</v>
      </c>
      <c r="C14522" s="398" t="s">
        <v>530</v>
      </c>
      <c r="F14522" s="398">
        <v>35.93</v>
      </c>
      <c r="H14522" s="398" t="s">
        <v>10748</v>
      </c>
    </row>
    <row r="14523" spans="1:8">
      <c r="A14523">
        <v>41892</v>
      </c>
      <c r="B14523" t="s">
        <v>14873</v>
      </c>
      <c r="C14523" s="398" t="s">
        <v>530</v>
      </c>
      <c r="D14523" s="398">
        <v>114.67</v>
      </c>
      <c r="F14523" s="398">
        <v>142.47</v>
      </c>
      <c r="H14523" s="398" t="s">
        <v>10748</v>
      </c>
    </row>
    <row r="14524" spans="1:8">
      <c r="A14524">
        <v>7048</v>
      </c>
      <c r="B14524" t="s">
        <v>14874</v>
      </c>
      <c r="C14524" s="398" t="s">
        <v>530</v>
      </c>
      <c r="D14524" s="398">
        <v>24.75</v>
      </c>
      <c r="F14524" s="398">
        <v>30.75</v>
      </c>
      <c r="H14524" s="398" t="s">
        <v>10748</v>
      </c>
    </row>
    <row r="14525" spans="1:8">
      <c r="A14525">
        <v>7088</v>
      </c>
      <c r="B14525" t="s">
        <v>14875</v>
      </c>
      <c r="C14525" s="398" t="s">
        <v>530</v>
      </c>
      <c r="D14525" s="398">
        <v>54.12</v>
      </c>
      <c r="F14525" s="398">
        <v>67.239999999999995</v>
      </c>
      <c r="H14525" s="398" t="s">
        <v>10748</v>
      </c>
    </row>
    <row r="14526" spans="1:8">
      <c r="A14526">
        <v>7070</v>
      </c>
      <c r="B14526" t="s">
        <v>14876</v>
      </c>
      <c r="C14526" s="398" t="s">
        <v>530</v>
      </c>
      <c r="D14526" s="398">
        <v>228.11</v>
      </c>
      <c r="F14526" s="398">
        <v>247.44</v>
      </c>
      <c r="H14526" s="398" t="s">
        <v>10748</v>
      </c>
    </row>
    <row r="14527" spans="1:8">
      <c r="A14527">
        <v>20179</v>
      </c>
      <c r="B14527" t="s">
        <v>14877</v>
      </c>
      <c r="C14527" s="398" t="s">
        <v>530</v>
      </c>
      <c r="D14527" s="398">
        <v>48.52</v>
      </c>
      <c r="F14527" s="398">
        <v>52.63</v>
      </c>
      <c r="H14527" s="398" t="s">
        <v>10748</v>
      </c>
    </row>
    <row r="14528" spans="1:8">
      <c r="A14528">
        <v>20178</v>
      </c>
      <c r="B14528" t="s">
        <v>14878</v>
      </c>
      <c r="C14528" s="398" t="s">
        <v>530</v>
      </c>
      <c r="D14528" s="398">
        <v>58.16</v>
      </c>
      <c r="F14528" s="398">
        <v>63.08</v>
      </c>
      <c r="H14528" s="398" t="s">
        <v>10748</v>
      </c>
    </row>
    <row r="14529" spans="1:8">
      <c r="A14529">
        <v>20180</v>
      </c>
      <c r="B14529" t="s">
        <v>14879</v>
      </c>
      <c r="C14529" s="398" t="s">
        <v>530</v>
      </c>
      <c r="D14529" s="398">
        <v>95.98</v>
      </c>
      <c r="F14529" s="398">
        <v>104.12</v>
      </c>
      <c r="H14529" s="398" t="s">
        <v>10748</v>
      </c>
    </row>
    <row r="14530" spans="1:8">
      <c r="A14530">
        <v>20181</v>
      </c>
      <c r="B14530" t="s">
        <v>14880</v>
      </c>
      <c r="C14530" s="398" t="s">
        <v>530</v>
      </c>
      <c r="D14530" s="398">
        <v>128.51</v>
      </c>
      <c r="F14530" s="398">
        <v>139.41</v>
      </c>
      <c r="H14530" s="398" t="s">
        <v>10748</v>
      </c>
    </row>
    <row r="14531" spans="1:8">
      <c r="A14531">
        <v>20177</v>
      </c>
      <c r="B14531" t="s">
        <v>14881</v>
      </c>
      <c r="C14531" s="398" t="s">
        <v>530</v>
      </c>
      <c r="D14531" s="398">
        <v>31.79</v>
      </c>
      <c r="F14531" s="398">
        <v>34.479999999999997</v>
      </c>
      <c r="H14531" s="398" t="s">
        <v>10748</v>
      </c>
    </row>
    <row r="14532" spans="1:8">
      <c r="A14532">
        <v>40945</v>
      </c>
      <c r="B14532" t="s">
        <v>14882</v>
      </c>
      <c r="C14532" s="398" t="s">
        <v>2500</v>
      </c>
      <c r="D14532" s="398">
        <v>17.61</v>
      </c>
      <c r="F14532" s="398">
        <v>63.49</v>
      </c>
      <c r="H14532" s="398" t="s">
        <v>10748</v>
      </c>
    </row>
    <row r="14533" spans="1:8">
      <c r="A14533">
        <v>40946</v>
      </c>
      <c r="B14533" t="s">
        <v>14883</v>
      </c>
      <c r="C14533" s="398" t="s">
        <v>7551</v>
      </c>
      <c r="D14533" s="398">
        <v>3168.24</v>
      </c>
      <c r="F14533" s="398">
        <v>11122.74</v>
      </c>
      <c r="H14533" s="398" t="s">
        <v>10748</v>
      </c>
    </row>
    <row r="14534" spans="1:8">
      <c r="A14534">
        <v>7153</v>
      </c>
      <c r="B14534" t="s">
        <v>14884</v>
      </c>
      <c r="C14534" s="398" t="s">
        <v>2500</v>
      </c>
      <c r="D14534" s="398">
        <v>30.65</v>
      </c>
      <c r="F14534" s="398">
        <v>59.32</v>
      </c>
      <c r="H14534" s="398" t="s">
        <v>10748</v>
      </c>
    </row>
    <row r="14535" spans="1:8">
      <c r="A14535">
        <v>41089</v>
      </c>
      <c r="B14535" t="s">
        <v>14885</v>
      </c>
      <c r="C14535" s="398" t="s">
        <v>7551</v>
      </c>
      <c r="D14535" s="398">
        <v>5513.46</v>
      </c>
      <c r="F14535" s="398">
        <v>10393.57</v>
      </c>
      <c r="H14535" s="398" t="s">
        <v>10748</v>
      </c>
    </row>
    <row r="14536" spans="1:8">
      <c r="A14536">
        <v>40943</v>
      </c>
      <c r="B14536" t="s">
        <v>14886</v>
      </c>
      <c r="C14536" s="398" t="s">
        <v>2500</v>
      </c>
      <c r="D14536" s="398">
        <v>30.34</v>
      </c>
      <c r="F14536" s="398">
        <v>72.39</v>
      </c>
      <c r="H14536" s="398" t="s">
        <v>10748</v>
      </c>
    </row>
    <row r="14537" spans="1:8">
      <c r="A14537">
        <v>40944</v>
      </c>
      <c r="B14537" t="s">
        <v>14887</v>
      </c>
      <c r="C14537" s="398" t="s">
        <v>7551</v>
      </c>
      <c r="D14537" s="398">
        <v>5459.39</v>
      </c>
      <c r="F14537" s="398">
        <v>12682.04</v>
      </c>
      <c r="H14537" s="398" t="s">
        <v>10748</v>
      </c>
    </row>
    <row r="14538" spans="1:8">
      <c r="A14538">
        <v>6175</v>
      </c>
      <c r="B14538" t="s">
        <v>14888</v>
      </c>
      <c r="C14538" s="398" t="s">
        <v>2500</v>
      </c>
      <c r="D14538" s="398">
        <v>23.59</v>
      </c>
      <c r="F14538" s="398">
        <v>33.54</v>
      </c>
      <c r="H14538" s="398" t="s">
        <v>10748</v>
      </c>
    </row>
    <row r="14539" spans="1:8">
      <c r="A14539">
        <v>41092</v>
      </c>
      <c r="B14539" t="s">
        <v>14889</v>
      </c>
      <c r="C14539" s="398" t="s">
        <v>7551</v>
      </c>
      <c r="D14539" s="398">
        <v>4245.62</v>
      </c>
      <c r="F14539" s="398">
        <v>5875.03</v>
      </c>
      <c r="H14539" s="398" t="s">
        <v>10748</v>
      </c>
    </row>
    <row r="14540" spans="1:8">
      <c r="A14540">
        <v>37712</v>
      </c>
      <c r="B14540" t="s">
        <v>14890</v>
      </c>
      <c r="C14540" s="398" t="s">
        <v>527</v>
      </c>
      <c r="D14540" s="398">
        <v>72.400000000000006</v>
      </c>
      <c r="F14540" s="398">
        <v>66.17</v>
      </c>
      <c r="H14540" s="398" t="s">
        <v>10748</v>
      </c>
    </row>
    <row r="14541" spans="1:8">
      <c r="A14541">
        <v>34558</v>
      </c>
      <c r="B14541" t="s">
        <v>14891</v>
      </c>
      <c r="C14541" s="398" t="s">
        <v>345</v>
      </c>
      <c r="D14541" s="398">
        <v>3.56</v>
      </c>
      <c r="F14541" s="398">
        <v>2.63</v>
      </c>
      <c r="H14541" s="398" t="s">
        <v>10748</v>
      </c>
    </row>
    <row r="14542" spans="1:8">
      <c r="A14542">
        <v>34547</v>
      </c>
      <c r="B14542" t="s">
        <v>14892</v>
      </c>
      <c r="C14542" s="398" t="s">
        <v>345</v>
      </c>
      <c r="D14542" s="398">
        <v>4.38</v>
      </c>
      <c r="F14542" s="398">
        <v>3.24</v>
      </c>
      <c r="H14542" s="398" t="s">
        <v>10748</v>
      </c>
    </row>
    <row r="14543" spans="1:8">
      <c r="A14543">
        <v>34548</v>
      </c>
      <c r="B14543" t="s">
        <v>14893</v>
      </c>
      <c r="C14543" s="398" t="s">
        <v>345</v>
      </c>
      <c r="D14543" s="398">
        <v>7.18</v>
      </c>
      <c r="F14543" s="398">
        <v>5.31</v>
      </c>
      <c r="H14543" s="398" t="s">
        <v>10748</v>
      </c>
    </row>
    <row r="14544" spans="1:8">
      <c r="A14544">
        <v>34550</v>
      </c>
      <c r="B14544" t="s">
        <v>14894</v>
      </c>
      <c r="C14544" s="398" t="s">
        <v>345</v>
      </c>
      <c r="D14544" s="398">
        <v>1.89</v>
      </c>
      <c r="F14544" s="398">
        <v>1.4</v>
      </c>
      <c r="H14544" s="398" t="s">
        <v>10748</v>
      </c>
    </row>
    <row r="14545" spans="1:8">
      <c r="A14545">
        <v>34557</v>
      </c>
      <c r="B14545" t="s">
        <v>14895</v>
      </c>
      <c r="C14545" s="398" t="s">
        <v>345</v>
      </c>
      <c r="D14545" s="398">
        <v>2.77</v>
      </c>
      <c r="F14545" s="398">
        <v>2.0499999999999998</v>
      </c>
      <c r="H14545" s="398" t="s">
        <v>10748</v>
      </c>
    </row>
    <row r="14546" spans="1:8">
      <c r="A14546">
        <v>37411</v>
      </c>
      <c r="B14546" t="s">
        <v>14896</v>
      </c>
      <c r="C14546" s="398" t="s">
        <v>527</v>
      </c>
      <c r="D14546" s="398">
        <v>20.27</v>
      </c>
      <c r="F14546" s="398">
        <v>14.99</v>
      </c>
      <c r="H14546" s="398" t="s">
        <v>10748</v>
      </c>
    </row>
    <row r="14547" spans="1:8">
      <c r="A14547">
        <v>39508</v>
      </c>
      <c r="B14547" t="s">
        <v>14897</v>
      </c>
      <c r="C14547" s="398" t="s">
        <v>527</v>
      </c>
      <c r="D14547" s="398">
        <v>11.39</v>
      </c>
      <c r="F14547" s="398">
        <v>8.42</v>
      </c>
      <c r="H14547" s="398" t="s">
        <v>10748</v>
      </c>
    </row>
    <row r="14548" spans="1:8">
      <c r="A14548">
        <v>39507</v>
      </c>
      <c r="B14548" t="s">
        <v>14898</v>
      </c>
      <c r="C14548" s="398" t="s">
        <v>527</v>
      </c>
      <c r="D14548" s="398">
        <v>16.989999999999998</v>
      </c>
      <c r="F14548" s="398">
        <v>12.56</v>
      </c>
      <c r="H14548" s="398" t="s">
        <v>10748</v>
      </c>
    </row>
    <row r="14549" spans="1:8">
      <c r="A14549">
        <v>7155</v>
      </c>
      <c r="B14549" t="s">
        <v>14899</v>
      </c>
      <c r="C14549" s="398" t="s">
        <v>527</v>
      </c>
      <c r="D14549" s="398">
        <v>21.81</v>
      </c>
      <c r="F14549" s="398">
        <v>16.13</v>
      </c>
      <c r="H14549" s="398" t="s">
        <v>10748</v>
      </c>
    </row>
    <row r="14550" spans="1:8">
      <c r="A14550">
        <v>42406</v>
      </c>
      <c r="B14550" t="s">
        <v>14900</v>
      </c>
      <c r="C14550" s="398" t="s">
        <v>527</v>
      </c>
      <c r="D14550" s="398">
        <v>25</v>
      </c>
      <c r="F14550" s="398">
        <v>18.489999999999998</v>
      </c>
      <c r="H14550" s="398" t="s">
        <v>10748</v>
      </c>
    </row>
    <row r="14551" spans="1:8">
      <c r="A14551">
        <v>7156</v>
      </c>
      <c r="B14551" t="s">
        <v>14901</v>
      </c>
      <c r="C14551" s="398" t="s">
        <v>527</v>
      </c>
      <c r="D14551" s="398">
        <v>31.29</v>
      </c>
      <c r="F14551" s="398">
        <v>23.14</v>
      </c>
      <c r="H14551" s="398" t="s">
        <v>10748</v>
      </c>
    </row>
    <row r="14552" spans="1:8">
      <c r="A14552">
        <v>43127</v>
      </c>
      <c r="B14552" t="s">
        <v>14902</v>
      </c>
      <c r="C14552" s="398" t="s">
        <v>527</v>
      </c>
      <c r="D14552" s="398">
        <v>44.78</v>
      </c>
      <c r="F14552" s="398">
        <v>33.11</v>
      </c>
      <c r="H14552" s="398" t="s">
        <v>10748</v>
      </c>
    </row>
    <row r="14553" spans="1:8">
      <c r="A14553">
        <v>10917</v>
      </c>
      <c r="B14553" t="s">
        <v>14903</v>
      </c>
      <c r="C14553" s="398" t="s">
        <v>527</v>
      </c>
      <c r="D14553" s="398">
        <v>9.4499999999999993</v>
      </c>
      <c r="F14553" s="398">
        <v>6.99</v>
      </c>
      <c r="H14553" s="398" t="s">
        <v>10748</v>
      </c>
    </row>
    <row r="14554" spans="1:8">
      <c r="A14554">
        <v>21141</v>
      </c>
      <c r="B14554" t="s">
        <v>14904</v>
      </c>
      <c r="C14554" s="398" t="s">
        <v>527</v>
      </c>
      <c r="D14554" s="398">
        <v>14.63</v>
      </c>
      <c r="F14554" s="398">
        <v>10.82</v>
      </c>
      <c r="H14554" s="398" t="s">
        <v>10748</v>
      </c>
    </row>
    <row r="14555" spans="1:8">
      <c r="A14555">
        <v>39509</v>
      </c>
      <c r="B14555" t="s">
        <v>14905</v>
      </c>
      <c r="C14555" s="398" t="s">
        <v>527</v>
      </c>
      <c r="D14555" s="398">
        <v>14.07</v>
      </c>
      <c r="F14555" s="398">
        <v>10.41</v>
      </c>
      <c r="H14555" s="398" t="s">
        <v>10748</v>
      </c>
    </row>
    <row r="14556" spans="1:8">
      <c r="A14556">
        <v>44529</v>
      </c>
      <c r="B14556" t="s">
        <v>14906</v>
      </c>
      <c r="C14556" s="398" t="s">
        <v>527</v>
      </c>
      <c r="D14556" s="398">
        <v>17.78</v>
      </c>
      <c r="F14556" s="398">
        <v>20.43</v>
      </c>
      <c r="H14556" s="398" t="s">
        <v>10748</v>
      </c>
    </row>
    <row r="14557" spans="1:8">
      <c r="A14557">
        <v>7167</v>
      </c>
      <c r="B14557" t="s">
        <v>14907</v>
      </c>
      <c r="C14557" s="398" t="s">
        <v>527</v>
      </c>
      <c r="F14557" s="398">
        <v>26.55</v>
      </c>
      <c r="H14557" s="398" t="s">
        <v>10748</v>
      </c>
    </row>
    <row r="14558" spans="1:8">
      <c r="A14558">
        <v>10928</v>
      </c>
      <c r="B14558" t="s">
        <v>14908</v>
      </c>
      <c r="C14558" s="398" t="s">
        <v>527</v>
      </c>
      <c r="F14558" s="398">
        <v>15.26</v>
      </c>
      <c r="H14558" s="398" t="s">
        <v>10748</v>
      </c>
    </row>
    <row r="14559" spans="1:8">
      <c r="A14559">
        <v>10933</v>
      </c>
      <c r="B14559" t="s">
        <v>14909</v>
      </c>
      <c r="C14559" s="398" t="s">
        <v>527</v>
      </c>
      <c r="F14559" s="398">
        <v>23.01</v>
      </c>
      <c r="H14559" s="398" t="s">
        <v>10748</v>
      </c>
    </row>
    <row r="14560" spans="1:8">
      <c r="A14560">
        <v>7158</v>
      </c>
      <c r="B14560" t="s">
        <v>14910</v>
      </c>
      <c r="C14560" s="398" t="s">
        <v>527</v>
      </c>
      <c r="F14560" s="398">
        <v>39.03</v>
      </c>
      <c r="H14560" s="398" t="s">
        <v>10748</v>
      </c>
    </row>
    <row r="14561" spans="1:8">
      <c r="A14561">
        <v>10927</v>
      </c>
      <c r="B14561" t="s">
        <v>14911</v>
      </c>
      <c r="C14561" s="398" t="s">
        <v>527</v>
      </c>
      <c r="F14561" s="398">
        <v>24.96</v>
      </c>
      <c r="H14561" s="398" t="s">
        <v>10748</v>
      </c>
    </row>
    <row r="14562" spans="1:8">
      <c r="A14562">
        <v>7162</v>
      </c>
      <c r="B14562" t="s">
        <v>14912</v>
      </c>
      <c r="C14562" s="398" t="s">
        <v>527</v>
      </c>
      <c r="F14562" s="398">
        <v>61.08</v>
      </c>
      <c r="H14562" s="398" t="s">
        <v>10748</v>
      </c>
    </row>
    <row r="14563" spans="1:8">
      <c r="A14563">
        <v>10932</v>
      </c>
      <c r="B14563" t="s">
        <v>14913</v>
      </c>
      <c r="C14563" s="398" t="s">
        <v>527</v>
      </c>
      <c r="F14563" s="398">
        <v>106.23</v>
      </c>
      <c r="H14563" s="398" t="s">
        <v>10748</v>
      </c>
    </row>
    <row r="14564" spans="1:8">
      <c r="A14564">
        <v>10937</v>
      </c>
      <c r="B14564" t="s">
        <v>14914</v>
      </c>
      <c r="C14564" s="398" t="s">
        <v>527</v>
      </c>
      <c r="F14564" s="398">
        <v>27.3</v>
      </c>
      <c r="H14564" s="398" t="s">
        <v>10748</v>
      </c>
    </row>
    <row r="14565" spans="1:8">
      <c r="A14565">
        <v>10935</v>
      </c>
      <c r="B14565" t="s">
        <v>14915</v>
      </c>
      <c r="C14565" s="398" t="s">
        <v>527</v>
      </c>
      <c r="F14565" s="398">
        <v>47.36</v>
      </c>
      <c r="H14565" s="398" t="s">
        <v>10748</v>
      </c>
    </row>
    <row r="14566" spans="1:8">
      <c r="A14566">
        <v>10931</v>
      </c>
      <c r="B14566" t="s">
        <v>14916</v>
      </c>
      <c r="C14566" s="398" t="s">
        <v>527</v>
      </c>
      <c r="F14566" s="398">
        <v>13.32</v>
      </c>
      <c r="H14566" s="398" t="s">
        <v>10748</v>
      </c>
    </row>
    <row r="14567" spans="1:8">
      <c r="A14567">
        <v>7164</v>
      </c>
      <c r="B14567" t="s">
        <v>14917</v>
      </c>
      <c r="C14567" s="398" t="s">
        <v>527</v>
      </c>
      <c r="F14567" s="398">
        <v>44.08</v>
      </c>
      <c r="H14567" s="398" t="s">
        <v>10748</v>
      </c>
    </row>
    <row r="14568" spans="1:8">
      <c r="A14568">
        <v>36887</v>
      </c>
      <c r="B14568" t="s">
        <v>14918</v>
      </c>
      <c r="C14568" s="398" t="s">
        <v>527</v>
      </c>
      <c r="D14568" s="398">
        <v>11.91</v>
      </c>
      <c r="F14568" s="398">
        <v>8.6</v>
      </c>
      <c r="H14568" s="398" t="s">
        <v>10748</v>
      </c>
    </row>
    <row r="14569" spans="1:8">
      <c r="A14569">
        <v>34630</v>
      </c>
      <c r="B14569" t="s">
        <v>14919</v>
      </c>
      <c r="C14569" s="398" t="s">
        <v>530</v>
      </c>
      <c r="D14569" s="398">
        <v>1176.6600000000001</v>
      </c>
      <c r="F14569" s="398">
        <v>1075.3800000000001</v>
      </c>
      <c r="H14569" s="398" t="s">
        <v>10748</v>
      </c>
    </row>
    <row r="14570" spans="1:8">
      <c r="A14570">
        <v>7161</v>
      </c>
      <c r="B14570" t="s">
        <v>14920</v>
      </c>
      <c r="C14570" s="398" t="s">
        <v>527</v>
      </c>
      <c r="F14570" s="398">
        <v>5.48</v>
      </c>
      <c r="H14570" s="398" t="s">
        <v>10748</v>
      </c>
    </row>
    <row r="14571" spans="1:8">
      <c r="A14571">
        <v>7170</v>
      </c>
      <c r="B14571" t="s">
        <v>14921</v>
      </c>
      <c r="C14571" s="398" t="s">
        <v>527</v>
      </c>
      <c r="D14571" s="398">
        <v>2.88</v>
      </c>
      <c r="F14571" s="398">
        <v>2.08</v>
      </c>
      <c r="H14571" s="398" t="s">
        <v>10748</v>
      </c>
    </row>
    <row r="14572" spans="1:8">
      <c r="A14572">
        <v>37524</v>
      </c>
      <c r="B14572" t="s">
        <v>14922</v>
      </c>
      <c r="C14572" s="398" t="s">
        <v>345</v>
      </c>
      <c r="D14572" s="398">
        <v>2.63</v>
      </c>
      <c r="F14572" s="398">
        <v>1.9</v>
      </c>
      <c r="H14572" s="398" t="s">
        <v>10748</v>
      </c>
    </row>
    <row r="14573" spans="1:8">
      <c r="A14573">
        <v>37525</v>
      </c>
      <c r="B14573" t="s">
        <v>14923</v>
      </c>
      <c r="C14573" s="398" t="s">
        <v>345</v>
      </c>
      <c r="D14573" s="398">
        <v>3.6</v>
      </c>
      <c r="F14573" s="398">
        <v>2.6</v>
      </c>
      <c r="H14573" s="398" t="s">
        <v>10748</v>
      </c>
    </row>
    <row r="14574" spans="1:8">
      <c r="A14574">
        <v>36789</v>
      </c>
      <c r="B14574" t="s">
        <v>14924</v>
      </c>
      <c r="C14574" s="398" t="s">
        <v>530</v>
      </c>
      <c r="D14574" s="398">
        <v>5.18</v>
      </c>
      <c r="F14574" s="398">
        <v>5.24</v>
      </c>
      <c r="H14574" s="398" t="s">
        <v>10748</v>
      </c>
    </row>
    <row r="14575" spans="1:8">
      <c r="A14575">
        <v>7173</v>
      </c>
      <c r="B14575" t="s">
        <v>14925</v>
      </c>
      <c r="C14575" s="398" t="s">
        <v>13962</v>
      </c>
      <c r="D14575" s="398">
        <v>3350</v>
      </c>
      <c r="F14575" s="398">
        <v>3390</v>
      </c>
      <c r="H14575" s="398" t="s">
        <v>10748</v>
      </c>
    </row>
    <row r="14576" spans="1:8">
      <c r="A14576">
        <v>7175</v>
      </c>
      <c r="B14576" t="s">
        <v>14926</v>
      </c>
      <c r="C14576" s="398" t="s">
        <v>530</v>
      </c>
      <c r="D14576" s="398">
        <v>3.79</v>
      </c>
      <c r="F14576" s="398">
        <v>3.83</v>
      </c>
      <c r="H14576" s="398" t="s">
        <v>10748</v>
      </c>
    </row>
    <row r="14577" spans="1:8">
      <c r="A14577">
        <v>40741</v>
      </c>
      <c r="B14577" t="s">
        <v>14927</v>
      </c>
      <c r="C14577" s="398" t="s">
        <v>530</v>
      </c>
      <c r="D14577" s="398">
        <v>3.62</v>
      </c>
      <c r="F14577" s="398">
        <v>3.27</v>
      </c>
      <c r="H14577" s="398" t="s">
        <v>10748</v>
      </c>
    </row>
    <row r="14578" spans="1:8">
      <c r="A14578">
        <v>7184</v>
      </c>
      <c r="B14578" t="s">
        <v>14928</v>
      </c>
      <c r="C14578" s="398" t="s">
        <v>527</v>
      </c>
      <c r="F14578" s="398">
        <v>40.98</v>
      </c>
      <c r="H14578" s="398" t="s">
        <v>10748</v>
      </c>
    </row>
    <row r="14579" spans="1:8">
      <c r="A14579">
        <v>34458</v>
      </c>
      <c r="B14579" t="s">
        <v>14929</v>
      </c>
      <c r="C14579" s="398" t="s">
        <v>530</v>
      </c>
      <c r="D14579" s="398">
        <v>168.95</v>
      </c>
      <c r="F14579" s="398">
        <v>140.72</v>
      </c>
      <c r="H14579" s="398" t="s">
        <v>10748</v>
      </c>
    </row>
    <row r="14580" spans="1:8">
      <c r="A14580">
        <v>34464</v>
      </c>
      <c r="B14580" t="s">
        <v>14930</v>
      </c>
      <c r="C14580" s="398" t="s">
        <v>530</v>
      </c>
      <c r="D14580" s="398">
        <v>251.49</v>
      </c>
      <c r="F14580" s="398">
        <v>209.47</v>
      </c>
      <c r="H14580" s="398" t="s">
        <v>10748</v>
      </c>
    </row>
    <row r="14581" spans="1:8">
      <c r="A14581">
        <v>34468</v>
      </c>
      <c r="B14581" t="s">
        <v>14931</v>
      </c>
      <c r="C14581" s="398" t="s">
        <v>530</v>
      </c>
      <c r="D14581" s="398">
        <v>317.06</v>
      </c>
      <c r="F14581" s="398">
        <v>264.08</v>
      </c>
      <c r="H14581" s="398" t="s">
        <v>10748</v>
      </c>
    </row>
    <row r="14582" spans="1:8">
      <c r="A14582">
        <v>34473</v>
      </c>
      <c r="B14582" t="s">
        <v>14932</v>
      </c>
      <c r="C14582" s="398" t="s">
        <v>530</v>
      </c>
      <c r="D14582" s="398">
        <v>192.34</v>
      </c>
      <c r="F14582" s="398">
        <v>160.19999999999999</v>
      </c>
      <c r="H14582" s="398" t="s">
        <v>10748</v>
      </c>
    </row>
    <row r="14583" spans="1:8">
      <c r="A14583">
        <v>34480</v>
      </c>
      <c r="B14583" t="s">
        <v>14933</v>
      </c>
      <c r="C14583" s="398" t="s">
        <v>530</v>
      </c>
      <c r="D14583" s="398">
        <v>355.45</v>
      </c>
      <c r="F14583" s="398">
        <v>296.05</v>
      </c>
      <c r="H14583" s="398" t="s">
        <v>10748</v>
      </c>
    </row>
    <row r="14584" spans="1:8">
      <c r="A14584">
        <v>34486</v>
      </c>
      <c r="B14584" t="s">
        <v>14934</v>
      </c>
      <c r="C14584" s="398" t="s">
        <v>530</v>
      </c>
      <c r="D14584" s="398">
        <v>420.84</v>
      </c>
      <c r="F14584" s="398">
        <v>350.52</v>
      </c>
      <c r="H14584" s="398" t="s">
        <v>10748</v>
      </c>
    </row>
    <row r="14585" spans="1:8">
      <c r="A14585">
        <v>7190</v>
      </c>
      <c r="B14585" t="s">
        <v>14935</v>
      </c>
      <c r="C14585" s="398" t="s">
        <v>530</v>
      </c>
      <c r="D14585" s="398">
        <v>14.05</v>
      </c>
      <c r="F14585" s="398">
        <v>11.7</v>
      </c>
      <c r="H14585" s="398" t="s">
        <v>10748</v>
      </c>
    </row>
    <row r="14586" spans="1:8">
      <c r="A14586">
        <v>34417</v>
      </c>
      <c r="B14586" t="s">
        <v>14936</v>
      </c>
      <c r="C14586" s="398" t="s">
        <v>530</v>
      </c>
      <c r="D14586" s="398">
        <v>22.48</v>
      </c>
      <c r="F14586" s="398">
        <v>18.73</v>
      </c>
      <c r="H14586" s="398" t="s">
        <v>10748</v>
      </c>
    </row>
    <row r="14587" spans="1:8">
      <c r="A14587">
        <v>7213</v>
      </c>
      <c r="B14587" t="s">
        <v>14937</v>
      </c>
      <c r="C14587" s="398" t="s">
        <v>527</v>
      </c>
      <c r="D14587" s="398">
        <v>20.62</v>
      </c>
      <c r="F14587" s="398">
        <v>17.170000000000002</v>
      </c>
      <c r="H14587" s="398" t="s">
        <v>10748</v>
      </c>
    </row>
    <row r="14588" spans="1:8">
      <c r="A14588">
        <v>7195</v>
      </c>
      <c r="B14588" t="s">
        <v>14938</v>
      </c>
      <c r="C14588" s="398" t="s">
        <v>530</v>
      </c>
      <c r="D14588" s="398">
        <v>60.54</v>
      </c>
      <c r="F14588" s="398">
        <v>50.42</v>
      </c>
      <c r="H14588" s="398" t="s">
        <v>10748</v>
      </c>
    </row>
    <row r="14589" spans="1:8">
      <c r="A14589">
        <v>7186</v>
      </c>
      <c r="B14589" t="s">
        <v>14939</v>
      </c>
      <c r="C14589" s="398" t="s">
        <v>530</v>
      </c>
      <c r="D14589" s="398">
        <v>65.95</v>
      </c>
      <c r="F14589" s="398">
        <v>54.93</v>
      </c>
      <c r="H14589" s="398" t="s">
        <v>10748</v>
      </c>
    </row>
    <row r="14590" spans="1:8">
      <c r="A14590">
        <v>7194</v>
      </c>
      <c r="B14590" t="s">
        <v>14940</v>
      </c>
      <c r="C14590" s="398" t="s">
        <v>527</v>
      </c>
      <c r="D14590" s="398">
        <v>30.41</v>
      </c>
      <c r="F14590" s="398">
        <v>25.32</v>
      </c>
      <c r="H14590" s="398" t="s">
        <v>10748</v>
      </c>
    </row>
    <row r="14591" spans="1:8">
      <c r="A14591">
        <v>7197</v>
      </c>
      <c r="B14591" t="s">
        <v>14941</v>
      </c>
      <c r="C14591" s="398" t="s">
        <v>530</v>
      </c>
      <c r="D14591" s="398">
        <v>128.34</v>
      </c>
      <c r="F14591" s="398">
        <v>106.89</v>
      </c>
      <c r="H14591" s="398" t="s">
        <v>10748</v>
      </c>
    </row>
    <row r="14592" spans="1:8">
      <c r="A14592">
        <v>7192</v>
      </c>
      <c r="B14592" t="s">
        <v>14942</v>
      </c>
      <c r="C14592" s="398" t="s">
        <v>530</v>
      </c>
      <c r="D14592" s="398">
        <v>114.98</v>
      </c>
      <c r="F14592" s="398">
        <v>95.77</v>
      </c>
      <c r="H14592" s="398" t="s">
        <v>10748</v>
      </c>
    </row>
    <row r="14593" spans="1:8">
      <c r="A14593">
        <v>7193</v>
      </c>
      <c r="B14593" t="s">
        <v>14943</v>
      </c>
      <c r="C14593" s="398" t="s">
        <v>530</v>
      </c>
      <c r="D14593" s="398">
        <v>129.44999999999999</v>
      </c>
      <c r="F14593" s="398">
        <v>107.82</v>
      </c>
      <c r="H14593" s="398" t="s">
        <v>10748</v>
      </c>
    </row>
    <row r="14594" spans="1:8">
      <c r="A14594">
        <v>7189</v>
      </c>
      <c r="B14594" t="s">
        <v>14944</v>
      </c>
      <c r="C14594" s="398" t="s">
        <v>530</v>
      </c>
      <c r="D14594" s="398">
        <v>150.44</v>
      </c>
      <c r="F14594" s="398">
        <v>125.3</v>
      </c>
      <c r="H14594" s="398" t="s">
        <v>10748</v>
      </c>
    </row>
    <row r="14595" spans="1:8">
      <c r="A14595">
        <v>34402</v>
      </c>
      <c r="B14595" t="s">
        <v>14945</v>
      </c>
      <c r="C14595" s="398" t="s">
        <v>530</v>
      </c>
      <c r="D14595" s="398">
        <v>212.39</v>
      </c>
      <c r="F14595" s="398">
        <v>176.9</v>
      </c>
      <c r="H14595" s="398" t="s">
        <v>10748</v>
      </c>
    </row>
    <row r="14596" spans="1:8">
      <c r="A14596">
        <v>7245</v>
      </c>
      <c r="B14596" t="s">
        <v>14946</v>
      </c>
      <c r="C14596" s="398" t="s">
        <v>530</v>
      </c>
      <c r="D14596" s="398">
        <v>52.94</v>
      </c>
      <c r="F14596" s="398">
        <v>36.56</v>
      </c>
      <c r="H14596" s="398" t="s">
        <v>10748</v>
      </c>
    </row>
    <row r="14597" spans="1:8">
      <c r="A14597">
        <v>34425</v>
      </c>
      <c r="B14597" t="s">
        <v>14947</v>
      </c>
      <c r="C14597" s="398" t="s">
        <v>530</v>
      </c>
      <c r="D14597" s="398">
        <v>136.43</v>
      </c>
      <c r="F14597" s="398">
        <v>113.64</v>
      </c>
      <c r="H14597" s="398" t="s">
        <v>10748</v>
      </c>
    </row>
    <row r="14598" spans="1:8">
      <c r="A14598">
        <v>7223</v>
      </c>
      <c r="B14598" t="s">
        <v>14948</v>
      </c>
      <c r="C14598" s="398" t="s">
        <v>530</v>
      </c>
      <c r="D14598" s="398">
        <v>152.04</v>
      </c>
      <c r="F14598" s="398">
        <v>126.64</v>
      </c>
      <c r="H14598" s="398" t="s">
        <v>10748</v>
      </c>
    </row>
    <row r="14599" spans="1:8">
      <c r="A14599">
        <v>7234</v>
      </c>
      <c r="B14599" t="s">
        <v>14949</v>
      </c>
      <c r="C14599" s="398" t="s">
        <v>530</v>
      </c>
      <c r="D14599" s="398">
        <v>229.43</v>
      </c>
      <c r="F14599" s="398">
        <v>191.09</v>
      </c>
      <c r="H14599" s="398" t="s">
        <v>10748</v>
      </c>
    </row>
    <row r="14600" spans="1:8">
      <c r="A14600">
        <v>7224</v>
      </c>
      <c r="B14600" t="s">
        <v>14950</v>
      </c>
      <c r="C14600" s="398" t="s">
        <v>530</v>
      </c>
      <c r="D14600" s="398">
        <v>279.51</v>
      </c>
      <c r="F14600" s="398">
        <v>232.8</v>
      </c>
      <c r="H14600" s="398" t="s">
        <v>10748</v>
      </c>
    </row>
    <row r="14601" spans="1:8">
      <c r="A14601">
        <v>7225</v>
      </c>
      <c r="B14601" t="s">
        <v>14951</v>
      </c>
      <c r="C14601" s="398" t="s">
        <v>530</v>
      </c>
      <c r="D14601" s="398">
        <v>299.70999999999998</v>
      </c>
      <c r="F14601" s="398">
        <v>249.63</v>
      </c>
      <c r="H14601" s="398" t="s">
        <v>10748</v>
      </c>
    </row>
    <row r="14602" spans="1:8">
      <c r="A14602">
        <v>7226</v>
      </c>
      <c r="B14602" t="s">
        <v>14952</v>
      </c>
      <c r="C14602" s="398" t="s">
        <v>530</v>
      </c>
      <c r="D14602" s="398">
        <v>319.83</v>
      </c>
      <c r="F14602" s="398">
        <v>266.38</v>
      </c>
      <c r="H14602" s="398" t="s">
        <v>10748</v>
      </c>
    </row>
    <row r="14603" spans="1:8">
      <c r="A14603">
        <v>7227</v>
      </c>
      <c r="B14603" t="s">
        <v>14953</v>
      </c>
      <c r="C14603" s="398" t="s">
        <v>530</v>
      </c>
      <c r="D14603" s="398">
        <v>364.05</v>
      </c>
      <c r="F14603" s="398">
        <v>303.22000000000003</v>
      </c>
      <c r="H14603" s="398" t="s">
        <v>10748</v>
      </c>
    </row>
    <row r="14604" spans="1:8">
      <c r="A14604">
        <v>7212</v>
      </c>
      <c r="B14604" t="s">
        <v>14954</v>
      </c>
      <c r="C14604" s="398" t="s">
        <v>530</v>
      </c>
      <c r="D14604" s="398">
        <v>400</v>
      </c>
      <c r="F14604" s="398">
        <v>333.16</v>
      </c>
      <c r="H14604" s="398" t="s">
        <v>10748</v>
      </c>
    </row>
    <row r="14605" spans="1:8">
      <c r="A14605">
        <v>7229</v>
      </c>
      <c r="B14605" t="s">
        <v>14955</v>
      </c>
      <c r="C14605" s="398" t="s">
        <v>530</v>
      </c>
      <c r="D14605" s="398">
        <v>253.55</v>
      </c>
      <c r="F14605" s="398">
        <v>211.18</v>
      </c>
      <c r="H14605" s="398" t="s">
        <v>10748</v>
      </c>
    </row>
    <row r="14606" spans="1:8">
      <c r="A14606">
        <v>7230</v>
      </c>
      <c r="B14606" t="s">
        <v>14956</v>
      </c>
      <c r="C14606" s="398" t="s">
        <v>530</v>
      </c>
      <c r="D14606" s="398">
        <v>422.1</v>
      </c>
      <c r="F14606" s="398">
        <v>351.57</v>
      </c>
      <c r="H14606" s="398" t="s">
        <v>10748</v>
      </c>
    </row>
    <row r="14607" spans="1:8">
      <c r="A14607">
        <v>7231</v>
      </c>
      <c r="B14607" t="s">
        <v>14957</v>
      </c>
      <c r="C14607" s="398" t="s">
        <v>530</v>
      </c>
      <c r="D14607" s="398">
        <v>598.79</v>
      </c>
      <c r="F14607" s="398">
        <v>498.74</v>
      </c>
      <c r="H14607" s="398" t="s">
        <v>10748</v>
      </c>
    </row>
    <row r="14608" spans="1:8">
      <c r="A14608">
        <v>7220</v>
      </c>
      <c r="B14608" t="s">
        <v>14958</v>
      </c>
      <c r="C14608" s="398" t="s">
        <v>530</v>
      </c>
      <c r="D14608" s="398">
        <v>739.15</v>
      </c>
      <c r="F14608" s="398">
        <v>615.64</v>
      </c>
      <c r="H14608" s="398" t="s">
        <v>10748</v>
      </c>
    </row>
    <row r="14609" spans="1:8">
      <c r="A14609">
        <v>34447</v>
      </c>
      <c r="B14609" t="s">
        <v>14959</v>
      </c>
      <c r="C14609" s="398" t="s">
        <v>530</v>
      </c>
      <c r="D14609" s="398">
        <v>826.47</v>
      </c>
      <c r="F14609" s="398">
        <v>688.37</v>
      </c>
      <c r="H14609" s="398" t="s">
        <v>10748</v>
      </c>
    </row>
    <row r="14610" spans="1:8">
      <c r="A14610">
        <v>7233</v>
      </c>
      <c r="B14610" t="s">
        <v>14960</v>
      </c>
      <c r="C14610" s="398" t="s">
        <v>530</v>
      </c>
      <c r="D14610" s="398">
        <v>948.1</v>
      </c>
      <c r="F14610" s="398">
        <v>789.67</v>
      </c>
      <c r="H14610" s="398" t="s">
        <v>10748</v>
      </c>
    </row>
    <row r="14611" spans="1:8">
      <c r="A14611">
        <v>40740</v>
      </c>
      <c r="B14611" t="s">
        <v>14961</v>
      </c>
      <c r="C14611" s="398" t="s">
        <v>527</v>
      </c>
      <c r="D14611" s="398">
        <v>176.48</v>
      </c>
      <c r="F14611" s="398">
        <v>169.07</v>
      </c>
      <c r="H14611" s="398" t="s">
        <v>10748</v>
      </c>
    </row>
    <row r="14612" spans="1:8">
      <c r="A14612">
        <v>25007</v>
      </c>
      <c r="B14612" t="s">
        <v>14962</v>
      </c>
      <c r="C14612" s="398" t="s">
        <v>527</v>
      </c>
      <c r="D14612" s="398">
        <v>50.5</v>
      </c>
      <c r="F14612" s="398">
        <v>48.38</v>
      </c>
      <c r="H14612" s="398" t="s">
        <v>10748</v>
      </c>
    </row>
    <row r="14613" spans="1:8">
      <c r="A14613">
        <v>43071</v>
      </c>
      <c r="B14613" t="s">
        <v>14963</v>
      </c>
      <c r="C14613" s="398" t="s">
        <v>527</v>
      </c>
      <c r="D14613" s="398">
        <v>198.72</v>
      </c>
      <c r="F14613" s="398">
        <v>190.38</v>
      </c>
      <c r="H14613" s="398" t="s">
        <v>10748</v>
      </c>
    </row>
    <row r="14614" spans="1:8">
      <c r="A14614">
        <v>39520</v>
      </c>
      <c r="B14614" t="s">
        <v>14964</v>
      </c>
      <c r="C14614" s="398" t="s">
        <v>527</v>
      </c>
      <c r="D14614" s="398">
        <v>162.12</v>
      </c>
      <c r="F14614" s="398">
        <v>155.32</v>
      </c>
      <c r="H14614" s="398" t="s">
        <v>10748</v>
      </c>
    </row>
    <row r="14615" spans="1:8">
      <c r="A14615">
        <v>39521</v>
      </c>
      <c r="B14615" t="s">
        <v>14965</v>
      </c>
      <c r="C14615" s="398" t="s">
        <v>527</v>
      </c>
      <c r="D14615" s="398">
        <v>167.42</v>
      </c>
      <c r="F14615" s="398">
        <v>160.38999999999999</v>
      </c>
      <c r="H14615" s="398" t="s">
        <v>10748</v>
      </c>
    </row>
    <row r="14616" spans="1:8">
      <c r="A14616">
        <v>39522</v>
      </c>
      <c r="B14616" t="s">
        <v>14966</v>
      </c>
      <c r="C14616" s="398" t="s">
        <v>527</v>
      </c>
      <c r="D14616" s="398">
        <v>172.88</v>
      </c>
      <c r="F14616" s="398">
        <v>165.62</v>
      </c>
      <c r="H14616" s="398" t="s">
        <v>10748</v>
      </c>
    </row>
    <row r="14617" spans="1:8">
      <c r="A14617">
        <v>7243</v>
      </c>
      <c r="B14617" t="s">
        <v>14967</v>
      </c>
      <c r="C14617" s="398" t="s">
        <v>527</v>
      </c>
      <c r="D14617" s="398">
        <v>52.77</v>
      </c>
      <c r="F14617" s="398">
        <v>50.55</v>
      </c>
      <c r="H14617" s="398" t="s">
        <v>10748</v>
      </c>
    </row>
    <row r="14618" spans="1:8">
      <c r="A14618">
        <v>7246</v>
      </c>
      <c r="B14618" t="s">
        <v>14968</v>
      </c>
      <c r="C14618" s="398" t="s">
        <v>530</v>
      </c>
      <c r="D14618" s="398">
        <v>58.46</v>
      </c>
      <c r="F14618" s="398">
        <v>40.369999999999997</v>
      </c>
      <c r="H14618" s="398" t="s">
        <v>10748</v>
      </c>
    </row>
    <row r="14619" spans="1:8">
      <c r="A14619">
        <v>12869</v>
      </c>
      <c r="B14619" t="s">
        <v>14969</v>
      </c>
      <c r="C14619" s="398" t="s">
        <v>2500</v>
      </c>
      <c r="D14619" s="398">
        <v>22.03</v>
      </c>
      <c r="F14619" s="398">
        <v>26.03</v>
      </c>
      <c r="H14619" s="398" t="s">
        <v>10748</v>
      </c>
    </row>
    <row r="14620" spans="1:8">
      <c r="A14620">
        <v>41097</v>
      </c>
      <c r="B14620" t="s">
        <v>14970</v>
      </c>
      <c r="C14620" s="398" t="s">
        <v>7551</v>
      </c>
      <c r="D14620" s="398">
        <v>3962.13</v>
      </c>
      <c r="F14620" s="398">
        <v>4560.57</v>
      </c>
      <c r="H14620" s="398" t="s">
        <v>10748</v>
      </c>
    </row>
    <row r="14621" spans="1:8">
      <c r="A14621">
        <v>1574</v>
      </c>
      <c r="B14621" t="s">
        <v>14971</v>
      </c>
      <c r="C14621" s="398" t="s">
        <v>530</v>
      </c>
      <c r="D14621" s="398">
        <v>2.1800000000000002</v>
      </c>
      <c r="F14621" s="398">
        <v>1.76</v>
      </c>
      <c r="H14621" s="398" t="s">
        <v>10748</v>
      </c>
    </row>
    <row r="14622" spans="1:8">
      <c r="A14622">
        <v>1581</v>
      </c>
      <c r="B14622" t="s">
        <v>14972</v>
      </c>
      <c r="C14622" s="398" t="s">
        <v>530</v>
      </c>
      <c r="D14622" s="398">
        <v>15.14</v>
      </c>
      <c r="F14622" s="398">
        <v>12.2</v>
      </c>
      <c r="H14622" s="398" t="s">
        <v>10748</v>
      </c>
    </row>
    <row r="14623" spans="1:8">
      <c r="A14623">
        <v>1575</v>
      </c>
      <c r="B14623" t="s">
        <v>14973</v>
      </c>
      <c r="C14623" s="398" t="s">
        <v>530</v>
      </c>
      <c r="D14623" s="398">
        <v>2.59</v>
      </c>
      <c r="F14623" s="398">
        <v>2.09</v>
      </c>
      <c r="H14623" s="398" t="s">
        <v>10748</v>
      </c>
    </row>
    <row r="14624" spans="1:8">
      <c r="A14624">
        <v>1570</v>
      </c>
      <c r="B14624" t="s">
        <v>14974</v>
      </c>
      <c r="C14624" s="398" t="s">
        <v>530</v>
      </c>
      <c r="D14624" s="398">
        <v>1.3</v>
      </c>
      <c r="F14624" s="398">
        <v>1.05</v>
      </c>
      <c r="H14624" s="398" t="s">
        <v>10748</v>
      </c>
    </row>
    <row r="14625" spans="1:8">
      <c r="A14625">
        <v>1576</v>
      </c>
      <c r="B14625" t="s">
        <v>14975</v>
      </c>
      <c r="C14625" s="398" t="s">
        <v>530</v>
      </c>
      <c r="D14625" s="398">
        <v>3.58</v>
      </c>
      <c r="F14625" s="398">
        <v>2.89</v>
      </c>
      <c r="H14625" s="398" t="s">
        <v>10748</v>
      </c>
    </row>
    <row r="14626" spans="1:8">
      <c r="A14626">
        <v>1577</v>
      </c>
      <c r="B14626" t="s">
        <v>14976</v>
      </c>
      <c r="C14626" s="398" t="s">
        <v>530</v>
      </c>
      <c r="D14626" s="398">
        <v>4.04</v>
      </c>
      <c r="F14626" s="398">
        <v>3.26</v>
      </c>
      <c r="H14626" s="398" t="s">
        <v>10748</v>
      </c>
    </row>
    <row r="14627" spans="1:8">
      <c r="A14627">
        <v>1571</v>
      </c>
      <c r="B14627" t="s">
        <v>14977</v>
      </c>
      <c r="C14627" s="398" t="s">
        <v>530</v>
      </c>
      <c r="D14627" s="398">
        <v>1.69</v>
      </c>
      <c r="F14627" s="398">
        <v>1.36</v>
      </c>
      <c r="H14627" s="398" t="s">
        <v>10748</v>
      </c>
    </row>
    <row r="14628" spans="1:8">
      <c r="A14628">
        <v>1578</v>
      </c>
      <c r="B14628" t="s">
        <v>14978</v>
      </c>
      <c r="C14628" s="398" t="s">
        <v>530</v>
      </c>
      <c r="D14628" s="398">
        <v>7.01</v>
      </c>
      <c r="F14628" s="398">
        <v>5.65</v>
      </c>
      <c r="H14628" s="398" t="s">
        <v>10748</v>
      </c>
    </row>
    <row r="14629" spans="1:8">
      <c r="A14629">
        <v>1573</v>
      </c>
      <c r="B14629" t="s">
        <v>14979</v>
      </c>
      <c r="C14629" s="398" t="s">
        <v>530</v>
      </c>
      <c r="D14629" s="398">
        <v>2.02</v>
      </c>
      <c r="F14629" s="398">
        <v>1.63</v>
      </c>
      <c r="H14629" s="398" t="s">
        <v>10748</v>
      </c>
    </row>
    <row r="14630" spans="1:8">
      <c r="A14630">
        <v>1579</v>
      </c>
      <c r="B14630" t="s">
        <v>14980</v>
      </c>
      <c r="C14630" s="398" t="s">
        <v>530</v>
      </c>
      <c r="D14630" s="398">
        <v>8.74</v>
      </c>
      <c r="F14630" s="398">
        <v>7.04</v>
      </c>
      <c r="H14630" s="398" t="s">
        <v>10748</v>
      </c>
    </row>
    <row r="14631" spans="1:8">
      <c r="A14631">
        <v>1580</v>
      </c>
      <c r="B14631" t="s">
        <v>14981</v>
      </c>
      <c r="C14631" s="398" t="s">
        <v>530</v>
      </c>
      <c r="D14631" s="398">
        <v>10.76</v>
      </c>
      <c r="F14631" s="398">
        <v>8.67</v>
      </c>
      <c r="H14631" s="398" t="s">
        <v>10748</v>
      </c>
    </row>
    <row r="14632" spans="1:8">
      <c r="A14632">
        <v>39321</v>
      </c>
      <c r="B14632" t="s">
        <v>14982</v>
      </c>
      <c r="C14632" s="398" t="s">
        <v>530</v>
      </c>
      <c r="D14632" s="398">
        <v>24.31</v>
      </c>
      <c r="F14632" s="398">
        <v>26.37</v>
      </c>
      <c r="H14632" s="398" t="s">
        <v>10748</v>
      </c>
    </row>
    <row r="14633" spans="1:8">
      <c r="A14633">
        <v>39319</v>
      </c>
      <c r="B14633" t="s">
        <v>14983</v>
      </c>
      <c r="C14633" s="398" t="s">
        <v>530</v>
      </c>
      <c r="D14633" s="398">
        <v>10.119999999999999</v>
      </c>
      <c r="F14633" s="398">
        <v>10.97</v>
      </c>
      <c r="H14633" s="398" t="s">
        <v>10748</v>
      </c>
    </row>
    <row r="14634" spans="1:8">
      <c r="A14634">
        <v>39320</v>
      </c>
      <c r="B14634" t="s">
        <v>14984</v>
      </c>
      <c r="C14634" s="398" t="s">
        <v>530</v>
      </c>
      <c r="D14634" s="398">
        <v>19.45</v>
      </c>
      <c r="F14634" s="398">
        <v>21.1</v>
      </c>
      <c r="H14634" s="398" t="s">
        <v>10748</v>
      </c>
    </row>
    <row r="14635" spans="1:8">
      <c r="A14635">
        <v>1542</v>
      </c>
      <c r="B14635" t="s">
        <v>14985</v>
      </c>
      <c r="C14635" s="398" t="s">
        <v>530</v>
      </c>
      <c r="D14635" s="398">
        <v>29.82</v>
      </c>
      <c r="F14635" s="398">
        <v>24.03</v>
      </c>
      <c r="H14635" s="398" t="s">
        <v>10748</v>
      </c>
    </row>
    <row r="14636" spans="1:8">
      <c r="A14636">
        <v>1591</v>
      </c>
      <c r="B14636" t="s">
        <v>14986</v>
      </c>
      <c r="C14636" s="398" t="s">
        <v>530</v>
      </c>
      <c r="D14636" s="398">
        <v>33.380000000000003</v>
      </c>
      <c r="F14636" s="398">
        <v>26.9</v>
      </c>
      <c r="H14636" s="398" t="s">
        <v>10748</v>
      </c>
    </row>
    <row r="14637" spans="1:8">
      <c r="A14637">
        <v>1547</v>
      </c>
      <c r="B14637" t="s">
        <v>14987</v>
      </c>
      <c r="C14637" s="398" t="s">
        <v>530</v>
      </c>
      <c r="D14637" s="398">
        <v>174.91</v>
      </c>
      <c r="F14637" s="398">
        <v>140.94999999999999</v>
      </c>
      <c r="H14637" s="398" t="s">
        <v>10748</v>
      </c>
    </row>
    <row r="14638" spans="1:8">
      <c r="A14638">
        <v>38196</v>
      </c>
      <c r="B14638" t="s">
        <v>14988</v>
      </c>
      <c r="C14638" s="398" t="s">
        <v>530</v>
      </c>
      <c r="D14638" s="398">
        <v>34.06</v>
      </c>
      <c r="F14638" s="398">
        <v>27.45</v>
      </c>
      <c r="H14638" s="398" t="s">
        <v>10748</v>
      </c>
    </row>
    <row r="14639" spans="1:8">
      <c r="A14639">
        <v>1543</v>
      </c>
      <c r="B14639" t="s">
        <v>14989</v>
      </c>
      <c r="C14639" s="398" t="s">
        <v>530</v>
      </c>
      <c r="D14639" s="398">
        <v>36.200000000000003</v>
      </c>
      <c r="F14639" s="398">
        <v>29.17</v>
      </c>
      <c r="H14639" s="398" t="s">
        <v>10748</v>
      </c>
    </row>
    <row r="14640" spans="1:8">
      <c r="A14640">
        <v>1585</v>
      </c>
      <c r="B14640" t="s">
        <v>14990</v>
      </c>
      <c r="C14640" s="398" t="s">
        <v>530</v>
      </c>
      <c r="D14640" s="398">
        <v>7.01</v>
      </c>
      <c r="F14640" s="398">
        <v>5.65</v>
      </c>
      <c r="H14640" s="398" t="s">
        <v>10748</v>
      </c>
    </row>
    <row r="14641" spans="1:8">
      <c r="A14641">
        <v>1593</v>
      </c>
      <c r="B14641" t="s">
        <v>14991</v>
      </c>
      <c r="C14641" s="398" t="s">
        <v>530</v>
      </c>
      <c r="D14641" s="398">
        <v>37.229999999999997</v>
      </c>
      <c r="F14641" s="398">
        <v>30</v>
      </c>
      <c r="H14641" s="398" t="s">
        <v>10748</v>
      </c>
    </row>
    <row r="14642" spans="1:8">
      <c r="A14642">
        <v>11838</v>
      </c>
      <c r="B14642" t="s">
        <v>14992</v>
      </c>
      <c r="C14642" s="398" t="s">
        <v>530</v>
      </c>
      <c r="D14642" s="398">
        <v>49.12</v>
      </c>
      <c r="F14642" s="398">
        <v>39.590000000000003</v>
      </c>
      <c r="H14642" s="398" t="s">
        <v>10748</v>
      </c>
    </row>
    <row r="14643" spans="1:8">
      <c r="A14643">
        <v>1594</v>
      </c>
      <c r="B14643" t="s">
        <v>14993</v>
      </c>
      <c r="C14643" s="398" t="s">
        <v>530</v>
      </c>
      <c r="D14643" s="398">
        <v>49.66</v>
      </c>
      <c r="F14643" s="398">
        <v>40.020000000000003</v>
      </c>
      <c r="H14643" s="398" t="s">
        <v>10748</v>
      </c>
    </row>
    <row r="14644" spans="1:8">
      <c r="A14644">
        <v>1586</v>
      </c>
      <c r="B14644" t="s">
        <v>14994</v>
      </c>
      <c r="C14644" s="398" t="s">
        <v>530</v>
      </c>
      <c r="D14644" s="398">
        <v>8.8699999999999992</v>
      </c>
      <c r="F14644" s="398">
        <v>7.15</v>
      </c>
      <c r="H14644" s="398" t="s">
        <v>10748</v>
      </c>
    </row>
    <row r="14645" spans="1:8">
      <c r="A14645">
        <v>11839</v>
      </c>
      <c r="B14645" t="s">
        <v>14995</v>
      </c>
      <c r="C14645" s="398" t="s">
        <v>530</v>
      </c>
      <c r="D14645" s="398">
        <v>71.48</v>
      </c>
      <c r="F14645" s="398">
        <v>57.6</v>
      </c>
      <c r="H14645" s="398" t="s">
        <v>10748</v>
      </c>
    </row>
    <row r="14646" spans="1:8">
      <c r="A14646">
        <v>1587</v>
      </c>
      <c r="B14646" t="s">
        <v>14996</v>
      </c>
      <c r="C14646" s="398" t="s">
        <v>530</v>
      </c>
      <c r="D14646" s="398">
        <v>9.0299999999999994</v>
      </c>
      <c r="F14646" s="398">
        <v>7.28</v>
      </c>
      <c r="H14646" s="398" t="s">
        <v>10748</v>
      </c>
    </row>
    <row r="14647" spans="1:8">
      <c r="A14647">
        <v>1545</v>
      </c>
      <c r="B14647" t="s">
        <v>14997</v>
      </c>
      <c r="C14647" s="398" t="s">
        <v>530</v>
      </c>
      <c r="D14647" s="398">
        <v>85.77</v>
      </c>
      <c r="F14647" s="398">
        <v>69.12</v>
      </c>
      <c r="H14647" s="398" t="s">
        <v>10748</v>
      </c>
    </row>
    <row r="14648" spans="1:8">
      <c r="A14648">
        <v>1588</v>
      </c>
      <c r="B14648" t="s">
        <v>14998</v>
      </c>
      <c r="C14648" s="398" t="s">
        <v>530</v>
      </c>
      <c r="D14648" s="398">
        <v>12.4</v>
      </c>
      <c r="F14648" s="398">
        <v>9.99</v>
      </c>
      <c r="H14648" s="398" t="s">
        <v>10748</v>
      </c>
    </row>
    <row r="14649" spans="1:8">
      <c r="A14649">
        <v>1535</v>
      </c>
      <c r="B14649" t="s">
        <v>14999</v>
      </c>
      <c r="C14649" s="398" t="s">
        <v>530</v>
      </c>
      <c r="D14649" s="398">
        <v>7.14</v>
      </c>
      <c r="F14649" s="398">
        <v>5.75</v>
      </c>
      <c r="H14649" s="398" t="s">
        <v>10748</v>
      </c>
    </row>
    <row r="14650" spans="1:8">
      <c r="A14650">
        <v>1589</v>
      </c>
      <c r="B14650" t="s">
        <v>15000</v>
      </c>
      <c r="C14650" s="398" t="s">
        <v>530</v>
      </c>
      <c r="D14650" s="398">
        <v>12.79</v>
      </c>
      <c r="F14650" s="398">
        <v>10.3</v>
      </c>
      <c r="H14650" s="398" t="s">
        <v>10748</v>
      </c>
    </row>
    <row r="14651" spans="1:8">
      <c r="A14651">
        <v>1546</v>
      </c>
      <c r="B14651" t="s">
        <v>15001</v>
      </c>
      <c r="C14651" s="398" t="s">
        <v>530</v>
      </c>
      <c r="D14651" s="398">
        <v>144.74</v>
      </c>
      <c r="F14651" s="398">
        <v>116.64</v>
      </c>
      <c r="H14651" s="398" t="s">
        <v>10748</v>
      </c>
    </row>
    <row r="14652" spans="1:8">
      <c r="A14652">
        <v>1590</v>
      </c>
      <c r="B14652" t="s">
        <v>15002</v>
      </c>
      <c r="C14652" s="398" t="s">
        <v>530</v>
      </c>
      <c r="D14652" s="398">
        <v>22.51</v>
      </c>
      <c r="F14652" s="398">
        <v>18.14</v>
      </c>
      <c r="H14652" s="398" t="s">
        <v>10748</v>
      </c>
    </row>
    <row r="14653" spans="1:8">
      <c r="A14653">
        <v>38415</v>
      </c>
      <c r="B14653" t="s">
        <v>15003</v>
      </c>
      <c r="C14653" s="398" t="s">
        <v>530</v>
      </c>
      <c r="D14653" s="398">
        <v>610.05999999999995</v>
      </c>
      <c r="F14653" s="398">
        <v>543.1</v>
      </c>
      <c r="H14653" s="398" t="s">
        <v>10748</v>
      </c>
    </row>
    <row r="14654" spans="1:8">
      <c r="A14654">
        <v>38414</v>
      </c>
      <c r="B14654" t="s">
        <v>15004</v>
      </c>
      <c r="C14654" s="398" t="s">
        <v>530</v>
      </c>
      <c r="D14654" s="398">
        <v>778.17</v>
      </c>
      <c r="F14654" s="398">
        <v>692.76</v>
      </c>
      <c r="H14654" s="398" t="s">
        <v>10748</v>
      </c>
    </row>
    <row r="14655" spans="1:8">
      <c r="A14655">
        <v>38128</v>
      </c>
      <c r="B14655" t="s">
        <v>15005</v>
      </c>
      <c r="C14655" s="398" t="s">
        <v>298</v>
      </c>
      <c r="D14655" s="398">
        <v>0.67</v>
      </c>
      <c r="F14655" s="398">
        <v>1</v>
      </c>
      <c r="H14655" s="398" t="s">
        <v>10748</v>
      </c>
    </row>
    <row r="14656" spans="1:8">
      <c r="A14656">
        <v>7253</v>
      </c>
      <c r="B14656" t="s">
        <v>15006</v>
      </c>
      <c r="C14656" s="398" t="s">
        <v>615</v>
      </c>
      <c r="D14656" s="398">
        <v>143.57</v>
      </c>
      <c r="F14656" s="398">
        <v>214.28</v>
      </c>
      <c r="H14656" s="398" t="s">
        <v>10748</v>
      </c>
    </row>
    <row r="14657" spans="1:8">
      <c r="A14657">
        <v>4806</v>
      </c>
      <c r="B14657" t="s">
        <v>15007</v>
      </c>
      <c r="C14657" s="398" t="s">
        <v>345</v>
      </c>
      <c r="D14657" s="398">
        <v>21.57</v>
      </c>
      <c r="F14657" s="398">
        <v>19.84</v>
      </c>
      <c r="H14657" s="398" t="s">
        <v>10748</v>
      </c>
    </row>
    <row r="14658" spans="1:8">
      <c r="A14658">
        <v>34401</v>
      </c>
      <c r="B14658" t="s">
        <v>15008</v>
      </c>
      <c r="C14658" s="398" t="s">
        <v>530</v>
      </c>
      <c r="D14658" s="398">
        <v>2.15</v>
      </c>
      <c r="F14658" s="398">
        <v>1.6</v>
      </c>
      <c r="H14658" s="398" t="s">
        <v>10748</v>
      </c>
    </row>
    <row r="14659" spans="1:8">
      <c r="A14659">
        <v>7256</v>
      </c>
      <c r="B14659" t="s">
        <v>15009</v>
      </c>
      <c r="C14659" s="398" t="s">
        <v>530</v>
      </c>
      <c r="D14659" s="398">
        <v>1.53</v>
      </c>
      <c r="F14659" s="398">
        <v>1.1399999999999999</v>
      </c>
      <c r="H14659" s="398" t="s">
        <v>10748</v>
      </c>
    </row>
    <row r="14660" spans="1:8">
      <c r="A14660">
        <v>7260</v>
      </c>
      <c r="B14660" t="s">
        <v>15010</v>
      </c>
      <c r="C14660" s="398" t="s">
        <v>530</v>
      </c>
      <c r="D14660" s="398">
        <v>2.9</v>
      </c>
      <c r="F14660" s="398">
        <v>2.16</v>
      </c>
      <c r="H14660" s="398" t="s">
        <v>10748</v>
      </c>
    </row>
    <row r="14661" spans="1:8">
      <c r="A14661">
        <v>7258</v>
      </c>
      <c r="B14661" t="s">
        <v>15011</v>
      </c>
      <c r="C14661" s="398" t="s">
        <v>530</v>
      </c>
      <c r="D14661" s="398">
        <v>0.75</v>
      </c>
      <c r="F14661" s="398">
        <v>0.56000000000000005</v>
      </c>
      <c r="H14661" s="398" t="s">
        <v>10748</v>
      </c>
    </row>
    <row r="14662" spans="1:8">
      <c r="A14662">
        <v>34400</v>
      </c>
      <c r="B14662" t="s">
        <v>15012</v>
      </c>
      <c r="C14662" s="398" t="s">
        <v>530</v>
      </c>
      <c r="D14662" s="398">
        <v>5.98</v>
      </c>
      <c r="F14662" s="398">
        <v>4.45</v>
      </c>
      <c r="H14662" s="398" t="s">
        <v>10748</v>
      </c>
    </row>
    <row r="14663" spans="1:8">
      <c r="A14663">
        <v>10617</v>
      </c>
      <c r="B14663" t="s">
        <v>15013</v>
      </c>
      <c r="C14663" s="398" t="s">
        <v>530</v>
      </c>
      <c r="D14663" s="398">
        <v>7.7</v>
      </c>
      <c r="F14663" s="398">
        <v>5.74</v>
      </c>
      <c r="H14663" s="398" t="s">
        <v>10748</v>
      </c>
    </row>
    <row r="14664" spans="1:8">
      <c r="A14664">
        <v>44261</v>
      </c>
      <c r="B14664" t="s">
        <v>15014</v>
      </c>
      <c r="C14664" s="398" t="s">
        <v>530</v>
      </c>
      <c r="D14664" s="398">
        <v>161.51</v>
      </c>
      <c r="F14664" s="398">
        <v>175.19</v>
      </c>
      <c r="H14664" s="398" t="s">
        <v>10748</v>
      </c>
    </row>
    <row r="14665" spans="1:8">
      <c r="A14665">
        <v>7274</v>
      </c>
      <c r="B14665" t="s">
        <v>15015</v>
      </c>
      <c r="C14665" s="398" t="s">
        <v>530</v>
      </c>
      <c r="D14665" s="398">
        <v>78.19</v>
      </c>
      <c r="F14665" s="398">
        <v>84.82</v>
      </c>
      <c r="H14665" s="398" t="s">
        <v>10748</v>
      </c>
    </row>
    <row r="14666" spans="1:8">
      <c r="A14666">
        <v>44326</v>
      </c>
      <c r="B14666" t="s">
        <v>15016</v>
      </c>
      <c r="C14666" s="398" t="s">
        <v>530</v>
      </c>
      <c r="D14666" s="398">
        <v>1688.74</v>
      </c>
      <c r="F14666" s="398">
        <v>1831.85</v>
      </c>
      <c r="H14666" s="398" t="s">
        <v>10748</v>
      </c>
    </row>
    <row r="14667" spans="1:8">
      <c r="A14667">
        <v>154</v>
      </c>
      <c r="B14667" t="s">
        <v>15017</v>
      </c>
      <c r="C14667" s="398" t="s">
        <v>10113</v>
      </c>
      <c r="D14667" s="398">
        <v>87.91</v>
      </c>
      <c r="F14667" s="398">
        <v>72.09</v>
      </c>
      <c r="H14667" s="398" t="s">
        <v>10748</v>
      </c>
    </row>
    <row r="14668" spans="1:8">
      <c r="A14668">
        <v>38121</v>
      </c>
      <c r="B14668" t="s">
        <v>15018</v>
      </c>
      <c r="C14668" s="398" t="s">
        <v>10113</v>
      </c>
      <c r="D14668" s="398">
        <v>14.24</v>
      </c>
      <c r="F14668" s="398">
        <v>24.49</v>
      </c>
      <c r="H14668" s="398" t="s">
        <v>10748</v>
      </c>
    </row>
    <row r="14669" spans="1:8">
      <c r="A14669">
        <v>43776</v>
      </c>
      <c r="B14669" t="s">
        <v>15019</v>
      </c>
      <c r="C14669" s="398" t="s">
        <v>10113</v>
      </c>
      <c r="D14669" s="398">
        <v>28.41</v>
      </c>
      <c r="F14669" s="398">
        <v>31.88</v>
      </c>
      <c r="H14669" s="398" t="s">
        <v>10748</v>
      </c>
    </row>
    <row r="14670" spans="1:8">
      <c r="A14670">
        <v>7343</v>
      </c>
      <c r="B14670" t="s">
        <v>15020</v>
      </c>
      <c r="C14670" s="398" t="s">
        <v>10113</v>
      </c>
      <c r="D14670" s="398">
        <v>20.95</v>
      </c>
      <c r="F14670" s="398">
        <v>36.03</v>
      </c>
      <c r="H14670" s="398" t="s">
        <v>10748</v>
      </c>
    </row>
    <row r="14671" spans="1:8">
      <c r="A14671">
        <v>7348</v>
      </c>
      <c r="B14671" t="s">
        <v>15021</v>
      </c>
      <c r="C14671" s="398" t="s">
        <v>10113</v>
      </c>
      <c r="D14671" s="398">
        <v>22.14</v>
      </c>
      <c r="F14671" s="398">
        <v>21.56</v>
      </c>
      <c r="H14671" s="398" t="s">
        <v>10748</v>
      </c>
    </row>
    <row r="14672" spans="1:8">
      <c r="A14672">
        <v>7313</v>
      </c>
      <c r="B14672" t="s">
        <v>15022</v>
      </c>
      <c r="C14672" s="398" t="s">
        <v>10113</v>
      </c>
      <c r="F14672" s="398">
        <v>19.78</v>
      </c>
      <c r="H14672" s="398" t="s">
        <v>10748</v>
      </c>
    </row>
    <row r="14673" spans="1:8">
      <c r="A14673">
        <v>7319</v>
      </c>
      <c r="B14673" t="s">
        <v>15023</v>
      </c>
      <c r="C14673" s="398" t="s">
        <v>10113</v>
      </c>
      <c r="F14673" s="398">
        <v>11.32</v>
      </c>
      <c r="H14673" s="398" t="s">
        <v>10748</v>
      </c>
    </row>
    <row r="14674" spans="1:8">
      <c r="A14674">
        <v>7314</v>
      </c>
      <c r="B14674" t="s">
        <v>15024</v>
      </c>
      <c r="C14674" s="398" t="s">
        <v>10113</v>
      </c>
      <c r="D14674" s="398">
        <v>49.79</v>
      </c>
      <c r="F14674" s="398">
        <v>85.62</v>
      </c>
      <c r="H14674" s="398" t="s">
        <v>10748</v>
      </c>
    </row>
    <row r="14675" spans="1:8">
      <c r="A14675">
        <v>7304</v>
      </c>
      <c r="B14675" t="s">
        <v>15025</v>
      </c>
      <c r="C14675" s="398" t="s">
        <v>10113</v>
      </c>
      <c r="D14675" s="398">
        <v>84.19</v>
      </c>
      <c r="F14675" s="398">
        <v>94.47</v>
      </c>
      <c r="H14675" s="398" t="s">
        <v>10748</v>
      </c>
    </row>
    <row r="14676" spans="1:8">
      <c r="A14676">
        <v>43649</v>
      </c>
      <c r="B14676" t="s">
        <v>15026</v>
      </c>
      <c r="C14676" s="398" t="s">
        <v>10113</v>
      </c>
      <c r="D14676" s="398">
        <v>43.54</v>
      </c>
      <c r="F14676" s="398">
        <v>48.86</v>
      </c>
      <c r="H14676" s="398" t="s">
        <v>10748</v>
      </c>
    </row>
    <row r="14677" spans="1:8">
      <c r="A14677">
        <v>43650</v>
      </c>
      <c r="B14677" t="s">
        <v>15027</v>
      </c>
      <c r="C14677" s="398" t="s">
        <v>10113</v>
      </c>
      <c r="D14677" s="398">
        <v>41.15</v>
      </c>
      <c r="F14677" s="398">
        <v>46.17</v>
      </c>
      <c r="H14677" s="398" t="s">
        <v>10748</v>
      </c>
    </row>
    <row r="14678" spans="1:8">
      <c r="A14678">
        <v>7311</v>
      </c>
      <c r="B14678" t="s">
        <v>15028</v>
      </c>
      <c r="C14678" s="398" t="s">
        <v>10113</v>
      </c>
      <c r="D14678" s="398">
        <v>42.15</v>
      </c>
      <c r="F14678" s="398">
        <v>47.3</v>
      </c>
      <c r="H14678" s="398" t="s">
        <v>10748</v>
      </c>
    </row>
    <row r="14679" spans="1:8">
      <c r="A14679">
        <v>7292</v>
      </c>
      <c r="B14679" t="s">
        <v>15029</v>
      </c>
      <c r="C14679" s="398" t="s">
        <v>10113</v>
      </c>
      <c r="D14679" s="398">
        <v>40.81</v>
      </c>
      <c r="F14679" s="398">
        <v>45.79</v>
      </c>
      <c r="H14679" s="398" t="s">
        <v>10748</v>
      </c>
    </row>
    <row r="14680" spans="1:8">
      <c r="A14680">
        <v>7293</v>
      </c>
      <c r="B14680" t="s">
        <v>15030</v>
      </c>
      <c r="C14680" s="398" t="s">
        <v>10113</v>
      </c>
      <c r="D14680" s="398">
        <v>45.15</v>
      </c>
      <c r="F14680" s="398">
        <v>50.66</v>
      </c>
      <c r="H14680" s="398" t="s">
        <v>10748</v>
      </c>
    </row>
    <row r="14681" spans="1:8">
      <c r="A14681">
        <v>7306</v>
      </c>
      <c r="B14681" t="s">
        <v>15031</v>
      </c>
      <c r="C14681" s="398" t="s">
        <v>10113</v>
      </c>
      <c r="D14681" s="398">
        <v>49.82</v>
      </c>
      <c r="F14681" s="398">
        <v>55.91</v>
      </c>
      <c r="H14681" s="398" t="s">
        <v>10748</v>
      </c>
    </row>
    <row r="14682" spans="1:8">
      <c r="A14682">
        <v>7288</v>
      </c>
      <c r="B14682" t="s">
        <v>15032</v>
      </c>
      <c r="C14682" s="398" t="s">
        <v>10113</v>
      </c>
      <c r="D14682" s="398">
        <v>41.37</v>
      </c>
      <c r="F14682" s="398">
        <v>46.42</v>
      </c>
      <c r="H14682" s="398" t="s">
        <v>10748</v>
      </c>
    </row>
    <row r="14683" spans="1:8">
      <c r="A14683">
        <v>43625</v>
      </c>
      <c r="B14683" t="s">
        <v>15033</v>
      </c>
      <c r="C14683" s="398" t="s">
        <v>10113</v>
      </c>
      <c r="D14683" s="398">
        <v>33.4</v>
      </c>
      <c r="F14683" s="398">
        <v>37.479999999999997</v>
      </c>
      <c r="H14683" s="398" t="s">
        <v>10748</v>
      </c>
    </row>
    <row r="14684" spans="1:8">
      <c r="A14684">
        <v>43647</v>
      </c>
      <c r="B14684" t="s">
        <v>15034</v>
      </c>
      <c r="C14684" s="398" t="s">
        <v>10113</v>
      </c>
      <c r="D14684" s="398">
        <v>30.34</v>
      </c>
      <c r="F14684" s="398">
        <v>34.049999999999997</v>
      </c>
      <c r="H14684" s="398" t="s">
        <v>10748</v>
      </c>
    </row>
    <row r="14685" spans="1:8">
      <c r="A14685">
        <v>43648</v>
      </c>
      <c r="B14685" t="s">
        <v>15035</v>
      </c>
      <c r="C14685" s="398" t="s">
        <v>10113</v>
      </c>
      <c r="D14685" s="398">
        <v>29.28</v>
      </c>
      <c r="F14685" s="398">
        <v>32.85</v>
      </c>
      <c r="H14685" s="398" t="s">
        <v>10748</v>
      </c>
    </row>
    <row r="14686" spans="1:8">
      <c r="A14686">
        <v>35693</v>
      </c>
      <c r="B14686" t="s">
        <v>15036</v>
      </c>
      <c r="C14686" s="398" t="s">
        <v>10113</v>
      </c>
      <c r="D14686" s="398">
        <v>13.77</v>
      </c>
      <c r="F14686" s="398">
        <v>13.41</v>
      </c>
      <c r="H14686" s="398" t="s">
        <v>10748</v>
      </c>
    </row>
    <row r="14687" spans="1:8">
      <c r="A14687">
        <v>7356</v>
      </c>
      <c r="B14687" t="s">
        <v>15037</v>
      </c>
      <c r="C14687" s="398" t="s">
        <v>10113</v>
      </c>
      <c r="D14687" s="398">
        <v>33.01</v>
      </c>
      <c r="F14687" s="398">
        <v>32.14</v>
      </c>
      <c r="H14687" s="398" t="s">
        <v>10748</v>
      </c>
    </row>
    <row r="14688" spans="1:8">
      <c r="A14688">
        <v>35692</v>
      </c>
      <c r="B14688" t="s">
        <v>15038</v>
      </c>
      <c r="C14688" s="398" t="s">
        <v>10113</v>
      </c>
      <c r="D14688" s="398">
        <v>21.6</v>
      </c>
      <c r="F14688" s="398">
        <v>21.04</v>
      </c>
      <c r="H14688" s="398" t="s">
        <v>10748</v>
      </c>
    </row>
    <row r="14689" spans="1:8">
      <c r="A14689">
        <v>43624</v>
      </c>
      <c r="B14689" t="s">
        <v>15039</v>
      </c>
      <c r="C14689" s="398" t="s">
        <v>10113</v>
      </c>
      <c r="D14689" s="398">
        <v>40.229999999999997</v>
      </c>
      <c r="F14689" s="398">
        <v>39.17</v>
      </c>
      <c r="H14689" s="398" t="s">
        <v>10748</v>
      </c>
    </row>
    <row r="14690" spans="1:8">
      <c r="A14690">
        <v>7342</v>
      </c>
      <c r="B14690" t="s">
        <v>15040</v>
      </c>
      <c r="C14690" s="398" t="s">
        <v>298</v>
      </c>
      <c r="F14690" s="398">
        <v>2.17</v>
      </c>
      <c r="H14690" s="398" t="s">
        <v>10748</v>
      </c>
    </row>
    <row r="14691" spans="1:8">
      <c r="A14691">
        <v>7350</v>
      </c>
      <c r="B14691" t="s">
        <v>15041</v>
      </c>
      <c r="C14691" s="398" t="s">
        <v>10113</v>
      </c>
      <c r="D14691" s="398">
        <v>47.65</v>
      </c>
      <c r="F14691" s="398">
        <v>46.39</v>
      </c>
      <c r="H14691" s="398" t="s">
        <v>10748</v>
      </c>
    </row>
    <row r="14692" spans="1:8">
      <c r="A14692">
        <v>39574</v>
      </c>
      <c r="B14692" t="s">
        <v>15042</v>
      </c>
      <c r="C14692" s="398" t="s">
        <v>530</v>
      </c>
      <c r="D14692" s="398">
        <v>4.46</v>
      </c>
      <c r="F14692" s="398">
        <v>3.59</v>
      </c>
      <c r="H14692" s="398" t="s">
        <v>10748</v>
      </c>
    </row>
    <row r="14693" spans="1:8">
      <c r="A14693">
        <v>11060</v>
      </c>
      <c r="B14693" t="s">
        <v>15043</v>
      </c>
      <c r="C14693" s="398" t="s">
        <v>530</v>
      </c>
      <c r="D14693" s="398">
        <v>37.229999999999997</v>
      </c>
      <c r="F14693" s="398">
        <v>40.340000000000003</v>
      </c>
      <c r="H14693" s="398" t="s">
        <v>10748</v>
      </c>
    </row>
    <row r="14694" spans="1:8">
      <c r="A14694">
        <v>37401</v>
      </c>
      <c r="B14694" t="s">
        <v>15044</v>
      </c>
      <c r="C14694" s="398" t="s">
        <v>530</v>
      </c>
      <c r="D14694" s="398">
        <v>40.5</v>
      </c>
      <c r="F14694" s="398">
        <v>60.13</v>
      </c>
      <c r="H14694" s="398" t="s">
        <v>10748</v>
      </c>
    </row>
    <row r="14695" spans="1:8">
      <c r="A14695">
        <v>38101</v>
      </c>
      <c r="B14695" t="s">
        <v>15045</v>
      </c>
      <c r="C14695" s="398" t="s">
        <v>530</v>
      </c>
      <c r="D14695" s="398">
        <v>7.65</v>
      </c>
      <c r="F14695" s="398">
        <v>8.7200000000000006</v>
      </c>
      <c r="H14695" s="398" t="s">
        <v>10748</v>
      </c>
    </row>
    <row r="14696" spans="1:8">
      <c r="A14696">
        <v>7528</v>
      </c>
      <c r="B14696" t="s">
        <v>15046</v>
      </c>
      <c r="C14696" s="398" t="s">
        <v>530</v>
      </c>
      <c r="D14696" s="398">
        <v>8.99</v>
      </c>
      <c r="F14696" s="398">
        <v>10.25</v>
      </c>
      <c r="H14696" s="398" t="s">
        <v>10748</v>
      </c>
    </row>
    <row r="14697" spans="1:8">
      <c r="A14697">
        <v>12147</v>
      </c>
      <c r="B14697" t="s">
        <v>15047</v>
      </c>
      <c r="C14697" s="398" t="s">
        <v>530</v>
      </c>
      <c r="D14697" s="398">
        <v>13.71</v>
      </c>
      <c r="F14697" s="398">
        <v>15.63</v>
      </c>
      <c r="H14697" s="398" t="s">
        <v>10748</v>
      </c>
    </row>
    <row r="14698" spans="1:8">
      <c r="A14698">
        <v>38075</v>
      </c>
      <c r="B14698" t="s">
        <v>15048</v>
      </c>
      <c r="C14698" s="398" t="s">
        <v>530</v>
      </c>
      <c r="D14698" s="398">
        <v>15.57</v>
      </c>
      <c r="F14698" s="398">
        <v>17.75</v>
      </c>
      <c r="H14698" s="398" t="s">
        <v>10748</v>
      </c>
    </row>
    <row r="14699" spans="1:8">
      <c r="A14699">
        <v>38102</v>
      </c>
      <c r="B14699" t="s">
        <v>15049</v>
      </c>
      <c r="C14699" s="398" t="s">
        <v>530</v>
      </c>
      <c r="D14699" s="398">
        <v>9.7899999999999991</v>
      </c>
      <c r="F14699" s="398">
        <v>11.16</v>
      </c>
      <c r="H14699" s="398" t="s">
        <v>10748</v>
      </c>
    </row>
    <row r="14700" spans="1:8">
      <c r="A14700">
        <v>7525</v>
      </c>
      <c r="B14700" t="s">
        <v>15050</v>
      </c>
      <c r="C14700" s="398" t="s">
        <v>530</v>
      </c>
      <c r="D14700" s="398">
        <v>44.26</v>
      </c>
      <c r="F14700" s="398">
        <v>50.47</v>
      </c>
      <c r="H14700" s="398" t="s">
        <v>10748</v>
      </c>
    </row>
    <row r="14701" spans="1:8">
      <c r="A14701">
        <v>7524</v>
      </c>
      <c r="B14701" t="s">
        <v>15051</v>
      </c>
      <c r="C14701" s="398" t="s">
        <v>530</v>
      </c>
      <c r="D14701" s="398">
        <v>41.71</v>
      </c>
      <c r="F14701" s="398">
        <v>47.56</v>
      </c>
      <c r="H14701" s="398" t="s">
        <v>10748</v>
      </c>
    </row>
    <row r="14702" spans="1:8">
      <c r="A14702">
        <v>38105</v>
      </c>
      <c r="B14702" t="s">
        <v>15052</v>
      </c>
      <c r="C14702" s="398" t="s">
        <v>530</v>
      </c>
      <c r="D14702" s="398">
        <v>10.71</v>
      </c>
      <c r="F14702" s="398">
        <v>12.22</v>
      </c>
      <c r="H14702" s="398" t="s">
        <v>10748</v>
      </c>
    </row>
    <row r="14703" spans="1:8">
      <c r="A14703">
        <v>38084</v>
      </c>
      <c r="B14703" t="s">
        <v>15053</v>
      </c>
      <c r="C14703" s="398" t="s">
        <v>530</v>
      </c>
      <c r="D14703" s="398">
        <v>15.22</v>
      </c>
      <c r="F14703" s="398">
        <v>17.350000000000001</v>
      </c>
      <c r="H14703" s="398" t="s">
        <v>10748</v>
      </c>
    </row>
    <row r="14704" spans="1:8">
      <c r="A14704">
        <v>38103</v>
      </c>
      <c r="B14704" t="s">
        <v>15054</v>
      </c>
      <c r="C14704" s="398" t="s">
        <v>530</v>
      </c>
      <c r="D14704" s="398">
        <v>16.09</v>
      </c>
      <c r="F14704" s="398">
        <v>18.34</v>
      </c>
      <c r="H14704" s="398" t="s">
        <v>10748</v>
      </c>
    </row>
    <row r="14705" spans="1:8">
      <c r="A14705">
        <v>38082</v>
      </c>
      <c r="B14705" t="s">
        <v>15055</v>
      </c>
      <c r="C14705" s="398" t="s">
        <v>530</v>
      </c>
      <c r="D14705" s="398">
        <v>19.809999999999999</v>
      </c>
      <c r="F14705" s="398">
        <v>22.59</v>
      </c>
      <c r="H14705" s="398" t="s">
        <v>10748</v>
      </c>
    </row>
    <row r="14706" spans="1:8">
      <c r="A14706">
        <v>38104</v>
      </c>
      <c r="B14706" t="s">
        <v>15056</v>
      </c>
      <c r="C14706" s="398" t="s">
        <v>530</v>
      </c>
      <c r="D14706" s="398">
        <v>31.49</v>
      </c>
      <c r="F14706" s="398">
        <v>35.909999999999997</v>
      </c>
      <c r="H14706" s="398" t="s">
        <v>10748</v>
      </c>
    </row>
    <row r="14707" spans="1:8">
      <c r="A14707">
        <v>38083</v>
      </c>
      <c r="B14707" t="s">
        <v>15057</v>
      </c>
      <c r="C14707" s="398" t="s">
        <v>530</v>
      </c>
      <c r="D14707" s="398">
        <v>34.97</v>
      </c>
      <c r="F14707" s="398">
        <v>39.869999999999997</v>
      </c>
      <c r="H14707" s="398" t="s">
        <v>10748</v>
      </c>
    </row>
    <row r="14708" spans="1:8">
      <c r="A14708">
        <v>38076</v>
      </c>
      <c r="B14708" t="s">
        <v>15058</v>
      </c>
      <c r="C14708" s="398" t="s">
        <v>530</v>
      </c>
      <c r="D14708" s="398">
        <v>17.46</v>
      </c>
      <c r="F14708" s="398">
        <v>19.899999999999999</v>
      </c>
      <c r="H14708" s="398" t="s">
        <v>10748</v>
      </c>
    </row>
    <row r="14709" spans="1:8">
      <c r="A14709">
        <v>7592</v>
      </c>
      <c r="B14709" t="s">
        <v>15059</v>
      </c>
      <c r="C14709" s="398" t="s">
        <v>2500</v>
      </c>
      <c r="D14709" s="398">
        <v>22.29</v>
      </c>
      <c r="F14709" s="398">
        <v>80.37</v>
      </c>
      <c r="H14709" s="398" t="s">
        <v>10748</v>
      </c>
    </row>
    <row r="14710" spans="1:8">
      <c r="A14710">
        <v>40820</v>
      </c>
      <c r="B14710" t="s">
        <v>15060</v>
      </c>
      <c r="C14710" s="398" t="s">
        <v>7551</v>
      </c>
      <c r="D14710" s="398">
        <v>4009.79</v>
      </c>
      <c r="F14710" s="398">
        <v>14077.15</v>
      </c>
      <c r="H14710" s="398" t="s">
        <v>10748</v>
      </c>
    </row>
    <row r="14711" spans="1:8">
      <c r="A14711">
        <v>11826</v>
      </c>
      <c r="B14711" t="s">
        <v>15061</v>
      </c>
      <c r="C14711" s="398" t="s">
        <v>530</v>
      </c>
      <c r="D14711" s="398">
        <v>72.81</v>
      </c>
      <c r="F14711" s="398">
        <v>87.92</v>
      </c>
      <c r="H14711" s="398" t="s">
        <v>10748</v>
      </c>
    </row>
    <row r="14712" spans="1:8">
      <c r="A14712">
        <v>7606</v>
      </c>
      <c r="B14712" t="s">
        <v>15062</v>
      </c>
      <c r="C14712" s="398" t="s">
        <v>530</v>
      </c>
      <c r="D14712" s="398">
        <v>87.56</v>
      </c>
      <c r="F14712" s="398">
        <v>105.73</v>
      </c>
      <c r="H14712" s="398" t="s">
        <v>10748</v>
      </c>
    </row>
    <row r="14713" spans="1:8">
      <c r="A14713">
        <v>11825</v>
      </c>
      <c r="B14713" t="s">
        <v>15063</v>
      </c>
      <c r="C14713" s="398" t="s">
        <v>530</v>
      </c>
      <c r="D14713" s="398">
        <v>92.11</v>
      </c>
      <c r="F14713" s="398">
        <v>111.22</v>
      </c>
      <c r="H14713" s="398" t="s">
        <v>10748</v>
      </c>
    </row>
    <row r="14714" spans="1:8">
      <c r="A14714">
        <v>11767</v>
      </c>
      <c r="B14714" t="s">
        <v>15064</v>
      </c>
      <c r="C14714" s="398" t="s">
        <v>530</v>
      </c>
      <c r="D14714" s="398">
        <v>245.33</v>
      </c>
      <c r="F14714" s="398">
        <v>296.24</v>
      </c>
      <c r="H14714" s="398" t="s">
        <v>10748</v>
      </c>
    </row>
    <row r="14715" spans="1:8">
      <c r="A14715">
        <v>11763</v>
      </c>
      <c r="B14715" t="s">
        <v>15065</v>
      </c>
      <c r="C14715" s="398" t="s">
        <v>530</v>
      </c>
      <c r="D14715" s="398">
        <v>191.21</v>
      </c>
      <c r="F14715" s="398">
        <v>230.88</v>
      </c>
      <c r="H14715" s="398" t="s">
        <v>10748</v>
      </c>
    </row>
    <row r="14716" spans="1:8">
      <c r="A14716">
        <v>11764</v>
      </c>
      <c r="B14716" t="s">
        <v>15066</v>
      </c>
      <c r="C14716" s="398" t="s">
        <v>530</v>
      </c>
      <c r="D14716" s="398">
        <v>156.88</v>
      </c>
      <c r="F14716" s="398">
        <v>189.43</v>
      </c>
      <c r="H14716" s="398" t="s">
        <v>10748</v>
      </c>
    </row>
    <row r="14717" spans="1:8">
      <c r="A14717">
        <v>11829</v>
      </c>
      <c r="B14717" t="s">
        <v>15067</v>
      </c>
      <c r="C14717" s="398" t="s">
        <v>530</v>
      </c>
      <c r="D14717" s="398">
        <v>37.92</v>
      </c>
      <c r="F14717" s="398">
        <v>45.78</v>
      </c>
      <c r="H14717" s="398" t="s">
        <v>10748</v>
      </c>
    </row>
    <row r="14718" spans="1:8">
      <c r="A14718">
        <v>11830</v>
      </c>
      <c r="B14718" t="s">
        <v>15068</v>
      </c>
      <c r="C14718" s="398" t="s">
        <v>530</v>
      </c>
      <c r="D14718" s="398">
        <v>40.94</v>
      </c>
      <c r="F14718" s="398">
        <v>49.44</v>
      </c>
      <c r="H14718" s="398" t="s">
        <v>10748</v>
      </c>
    </row>
    <row r="14719" spans="1:8">
      <c r="A14719">
        <v>11765</v>
      </c>
      <c r="B14719" t="s">
        <v>15069</v>
      </c>
      <c r="C14719" s="398" t="s">
        <v>530</v>
      </c>
      <c r="D14719" s="398">
        <v>104.55</v>
      </c>
      <c r="F14719" s="398">
        <v>126.25</v>
      </c>
      <c r="H14719" s="398" t="s">
        <v>10748</v>
      </c>
    </row>
    <row r="14720" spans="1:8">
      <c r="A14720">
        <v>11766</v>
      </c>
      <c r="B14720" t="s">
        <v>15070</v>
      </c>
      <c r="C14720" s="398" t="s">
        <v>530</v>
      </c>
      <c r="D14720" s="398">
        <v>57.19</v>
      </c>
      <c r="F14720" s="398">
        <v>69.05</v>
      </c>
      <c r="H14720" s="398" t="s">
        <v>10748</v>
      </c>
    </row>
    <row r="14721" spans="1:8">
      <c r="A14721">
        <v>11824</v>
      </c>
      <c r="B14721" t="s">
        <v>15071</v>
      </c>
      <c r="C14721" s="398" t="s">
        <v>530</v>
      </c>
      <c r="D14721" s="398">
        <v>67.260000000000005</v>
      </c>
      <c r="F14721" s="398">
        <v>81.22</v>
      </c>
      <c r="H14721" s="398" t="s">
        <v>10748</v>
      </c>
    </row>
    <row r="14722" spans="1:8">
      <c r="A14722">
        <v>44045</v>
      </c>
      <c r="B14722" t="s">
        <v>15072</v>
      </c>
      <c r="C14722" s="398" t="s">
        <v>530</v>
      </c>
      <c r="D14722" s="398">
        <v>394.65</v>
      </c>
      <c r="F14722" s="398">
        <v>291.23</v>
      </c>
      <c r="H14722" s="398" t="s">
        <v>10748</v>
      </c>
    </row>
    <row r="14723" spans="1:8">
      <c r="A14723">
        <v>39702</v>
      </c>
      <c r="B14723" t="s">
        <v>15073</v>
      </c>
      <c r="C14723" s="398" t="s">
        <v>530</v>
      </c>
      <c r="D14723" s="398">
        <v>2621.0100000000002</v>
      </c>
      <c r="F14723" s="398">
        <v>1934.16</v>
      </c>
      <c r="H14723" s="398" t="s">
        <v>10748</v>
      </c>
    </row>
    <row r="14724" spans="1:8">
      <c r="A14724">
        <v>13415</v>
      </c>
      <c r="B14724" t="s">
        <v>15074</v>
      </c>
      <c r="C14724" s="398" t="s">
        <v>530</v>
      </c>
      <c r="D14724" s="398">
        <v>86.05</v>
      </c>
      <c r="F14724" s="398">
        <v>63.5</v>
      </c>
      <c r="H14724" s="398" t="s">
        <v>10748</v>
      </c>
    </row>
    <row r="14725" spans="1:8">
      <c r="A14725">
        <v>7602</v>
      </c>
      <c r="B14725" t="s">
        <v>15075</v>
      </c>
      <c r="C14725" s="398" t="s">
        <v>530</v>
      </c>
      <c r="D14725" s="398">
        <v>54.91</v>
      </c>
      <c r="F14725" s="398">
        <v>40.520000000000003</v>
      </c>
      <c r="H14725" s="398" t="s">
        <v>10748</v>
      </c>
    </row>
    <row r="14726" spans="1:8">
      <c r="A14726">
        <v>7603</v>
      </c>
      <c r="B14726" t="s">
        <v>15076</v>
      </c>
      <c r="C14726" s="398" t="s">
        <v>530</v>
      </c>
      <c r="D14726" s="398">
        <v>46.58</v>
      </c>
      <c r="F14726" s="398">
        <v>34.380000000000003</v>
      </c>
      <c r="H14726" s="398" t="s">
        <v>10748</v>
      </c>
    </row>
    <row r="14727" spans="1:8">
      <c r="A14727">
        <v>11777</v>
      </c>
      <c r="B14727" t="s">
        <v>15077</v>
      </c>
      <c r="C14727" s="398" t="s">
        <v>530</v>
      </c>
      <c r="D14727" s="398">
        <v>253.7</v>
      </c>
      <c r="F14727" s="398">
        <v>255.87</v>
      </c>
      <c r="H14727" s="398" t="s">
        <v>10748</v>
      </c>
    </row>
    <row r="14728" spans="1:8">
      <c r="A14728">
        <v>13417</v>
      </c>
      <c r="B14728" t="s">
        <v>15078</v>
      </c>
      <c r="C14728" s="398" t="s">
        <v>530</v>
      </c>
      <c r="D14728" s="398">
        <v>112.07</v>
      </c>
      <c r="F14728" s="398">
        <v>82.7</v>
      </c>
      <c r="H14728" s="398" t="s">
        <v>10748</v>
      </c>
    </row>
    <row r="14729" spans="1:8">
      <c r="A14729">
        <v>36791</v>
      </c>
      <c r="B14729" t="s">
        <v>15079</v>
      </c>
      <c r="C14729" s="398" t="s">
        <v>530</v>
      </c>
      <c r="D14729" s="398">
        <v>168.2</v>
      </c>
      <c r="F14729" s="398">
        <v>124.12</v>
      </c>
      <c r="H14729" s="398" t="s">
        <v>10748</v>
      </c>
    </row>
    <row r="14730" spans="1:8">
      <c r="A14730">
        <v>36795</v>
      </c>
      <c r="B14730" t="s">
        <v>15080</v>
      </c>
      <c r="C14730" s="398" t="s">
        <v>530</v>
      </c>
      <c r="D14730" s="398">
        <v>2126.7199999999998</v>
      </c>
      <c r="F14730" s="398">
        <v>1569.39</v>
      </c>
      <c r="H14730" s="398" t="s">
        <v>10748</v>
      </c>
    </row>
    <row r="14731" spans="1:8">
      <c r="A14731">
        <v>36796</v>
      </c>
      <c r="B14731" t="s">
        <v>15081</v>
      </c>
      <c r="C14731" s="398" t="s">
        <v>530</v>
      </c>
      <c r="D14731" s="398">
        <v>176.73</v>
      </c>
      <c r="F14731" s="398">
        <v>130.41</v>
      </c>
      <c r="H14731" s="398" t="s">
        <v>10748</v>
      </c>
    </row>
    <row r="14732" spans="1:8">
      <c r="A14732">
        <v>36792</v>
      </c>
      <c r="B14732" t="s">
        <v>15082</v>
      </c>
      <c r="C14732" s="398" t="s">
        <v>530</v>
      </c>
      <c r="D14732" s="398">
        <v>223.87</v>
      </c>
      <c r="F14732" s="398">
        <v>165.2</v>
      </c>
      <c r="H14732" s="398" t="s">
        <v>10748</v>
      </c>
    </row>
    <row r="14733" spans="1:8">
      <c r="A14733">
        <v>11773</v>
      </c>
      <c r="B14733" t="s">
        <v>15083</v>
      </c>
      <c r="C14733" s="398" t="s">
        <v>530</v>
      </c>
      <c r="D14733" s="398">
        <v>149.02000000000001</v>
      </c>
      <c r="F14733" s="398">
        <v>109.97</v>
      </c>
      <c r="H14733" s="398" t="s">
        <v>10748</v>
      </c>
    </row>
    <row r="14734" spans="1:8">
      <c r="A14734">
        <v>11762</v>
      </c>
      <c r="B14734" t="s">
        <v>15084</v>
      </c>
      <c r="C14734" s="398" t="s">
        <v>530</v>
      </c>
      <c r="D14734" s="398">
        <v>70.680000000000007</v>
      </c>
      <c r="F14734" s="398">
        <v>52.16</v>
      </c>
      <c r="H14734" s="398" t="s">
        <v>10748</v>
      </c>
    </row>
    <row r="14735" spans="1:8">
      <c r="A14735">
        <v>7604</v>
      </c>
      <c r="B14735" t="s">
        <v>15085</v>
      </c>
      <c r="C14735" s="398" t="s">
        <v>530</v>
      </c>
      <c r="D14735" s="398">
        <v>59.85</v>
      </c>
      <c r="F14735" s="398">
        <v>44.16</v>
      </c>
      <c r="H14735" s="398" t="s">
        <v>10748</v>
      </c>
    </row>
    <row r="14736" spans="1:8">
      <c r="A14736">
        <v>13984</v>
      </c>
      <c r="B14736" t="s">
        <v>15086</v>
      </c>
      <c r="C14736" s="398" t="s">
        <v>530</v>
      </c>
      <c r="D14736" s="398">
        <v>86.98</v>
      </c>
      <c r="F14736" s="398">
        <v>64.19</v>
      </c>
      <c r="H14736" s="398" t="s">
        <v>10748</v>
      </c>
    </row>
    <row r="14737" spans="1:8">
      <c r="A14737">
        <v>11772</v>
      </c>
      <c r="B14737" t="s">
        <v>15087</v>
      </c>
      <c r="C14737" s="398" t="s">
        <v>530</v>
      </c>
      <c r="D14737" s="398">
        <v>149.49</v>
      </c>
      <c r="F14737" s="398">
        <v>110.32</v>
      </c>
      <c r="H14737" s="398" t="s">
        <v>10748</v>
      </c>
    </row>
    <row r="14738" spans="1:8">
      <c r="A14738">
        <v>13983</v>
      </c>
      <c r="B14738" t="s">
        <v>15088</v>
      </c>
      <c r="C14738" s="398" t="s">
        <v>530</v>
      </c>
      <c r="D14738" s="398">
        <v>113.21</v>
      </c>
      <c r="F14738" s="398">
        <v>83.54</v>
      </c>
      <c r="H14738" s="398" t="s">
        <v>10748</v>
      </c>
    </row>
    <row r="14739" spans="1:8">
      <c r="A14739">
        <v>13416</v>
      </c>
      <c r="B14739" t="s">
        <v>15089</v>
      </c>
      <c r="C14739" s="398" t="s">
        <v>530</v>
      </c>
      <c r="D14739" s="398">
        <v>100.56</v>
      </c>
      <c r="F14739" s="398">
        <v>74.2</v>
      </c>
      <c r="H14739" s="398" t="s">
        <v>10748</v>
      </c>
    </row>
    <row r="14740" spans="1:8">
      <c r="A14740">
        <v>40329</v>
      </c>
      <c r="B14740" t="s">
        <v>15090</v>
      </c>
      <c r="C14740" s="398" t="s">
        <v>530</v>
      </c>
      <c r="D14740" s="398">
        <v>23.76</v>
      </c>
      <c r="F14740" s="398">
        <v>28.69</v>
      </c>
      <c r="H14740" s="398" t="s">
        <v>10748</v>
      </c>
    </row>
    <row r="14741" spans="1:8">
      <c r="A14741">
        <v>11823</v>
      </c>
      <c r="B14741" t="s">
        <v>15091</v>
      </c>
      <c r="C14741" s="398" t="s">
        <v>530</v>
      </c>
      <c r="D14741" s="398">
        <v>10.01</v>
      </c>
      <c r="F14741" s="398">
        <v>12.08</v>
      </c>
      <c r="H14741" s="398" t="s">
        <v>10748</v>
      </c>
    </row>
    <row r="14742" spans="1:8">
      <c r="A14742">
        <v>11822</v>
      </c>
      <c r="B14742" t="s">
        <v>15092</v>
      </c>
      <c r="C14742" s="398" t="s">
        <v>530</v>
      </c>
      <c r="D14742" s="398">
        <v>42.89</v>
      </c>
      <c r="F14742" s="398">
        <v>31.79</v>
      </c>
      <c r="H14742" s="398" t="s">
        <v>10748</v>
      </c>
    </row>
    <row r="14743" spans="1:8">
      <c r="A14743">
        <v>11831</v>
      </c>
      <c r="B14743" t="s">
        <v>15093</v>
      </c>
      <c r="C14743" s="398" t="s">
        <v>530</v>
      </c>
      <c r="D14743" s="398">
        <v>25.81</v>
      </c>
      <c r="F14743" s="398">
        <v>19.13</v>
      </c>
      <c r="H14743" s="398" t="s">
        <v>10748</v>
      </c>
    </row>
    <row r="14744" spans="1:8">
      <c r="A14744">
        <v>45249</v>
      </c>
      <c r="B14744" t="s">
        <v>15094</v>
      </c>
      <c r="C14744" s="398" t="s">
        <v>530</v>
      </c>
      <c r="D14744" s="398">
        <v>195.63</v>
      </c>
      <c r="F14744" s="398">
        <v>183.63</v>
      </c>
      <c r="H14744" s="398" t="s">
        <v>10748</v>
      </c>
    </row>
    <row r="14745" spans="1:8">
      <c r="A14745">
        <v>7613</v>
      </c>
      <c r="B14745" t="s">
        <v>15095</v>
      </c>
      <c r="C14745" s="398" t="s">
        <v>530</v>
      </c>
      <c r="D14745" s="398">
        <v>228058.06</v>
      </c>
      <c r="F14745" s="398">
        <v>123100.24</v>
      </c>
      <c r="H14745" s="398" t="s">
        <v>10748</v>
      </c>
    </row>
    <row r="14746" spans="1:8">
      <c r="A14746">
        <v>7619</v>
      </c>
      <c r="B14746" t="s">
        <v>15096</v>
      </c>
      <c r="C14746" s="398" t="s">
        <v>530</v>
      </c>
      <c r="D14746" s="398">
        <v>35252.89</v>
      </c>
      <c r="F14746" s="398">
        <v>19028.66</v>
      </c>
      <c r="H14746" s="398" t="s">
        <v>10748</v>
      </c>
    </row>
    <row r="14747" spans="1:8">
      <c r="A14747">
        <v>12076</v>
      </c>
      <c r="B14747" t="s">
        <v>15097</v>
      </c>
      <c r="C14747" s="398" t="s">
        <v>530</v>
      </c>
      <c r="D14747" s="398">
        <v>16171.05</v>
      </c>
      <c r="F14747" s="398">
        <v>8728.74</v>
      </c>
      <c r="H14747" s="398" t="s">
        <v>10748</v>
      </c>
    </row>
    <row r="14748" spans="1:8">
      <c r="A14748">
        <v>7614</v>
      </c>
      <c r="B14748" t="s">
        <v>15098</v>
      </c>
      <c r="C14748" s="398" t="s">
        <v>530</v>
      </c>
      <c r="D14748" s="398">
        <v>44462.31</v>
      </c>
      <c r="F14748" s="398">
        <v>23999.68</v>
      </c>
      <c r="H14748" s="398" t="s">
        <v>10748</v>
      </c>
    </row>
    <row r="14749" spans="1:8">
      <c r="A14749">
        <v>7618</v>
      </c>
      <c r="B14749" t="s">
        <v>15099</v>
      </c>
      <c r="C14749" s="398" t="s">
        <v>530</v>
      </c>
      <c r="D14749" s="398">
        <v>288371.46999999997</v>
      </c>
      <c r="F14749" s="398">
        <v>155655.96</v>
      </c>
      <c r="H14749" s="398" t="s">
        <v>10748</v>
      </c>
    </row>
    <row r="14750" spans="1:8">
      <c r="A14750">
        <v>7620</v>
      </c>
      <c r="B14750" t="s">
        <v>15100</v>
      </c>
      <c r="C14750" s="398" t="s">
        <v>530</v>
      </c>
      <c r="D14750" s="398">
        <v>62374.06</v>
      </c>
      <c r="F14750" s="398">
        <v>33668.01</v>
      </c>
      <c r="H14750" s="398" t="s">
        <v>10748</v>
      </c>
    </row>
    <row r="14751" spans="1:8">
      <c r="A14751">
        <v>7610</v>
      </c>
      <c r="B14751" t="s">
        <v>15101</v>
      </c>
      <c r="C14751" s="398" t="s">
        <v>530</v>
      </c>
      <c r="D14751" s="398">
        <v>19751.78</v>
      </c>
      <c r="F14751" s="398">
        <v>10661.53</v>
      </c>
      <c r="H14751" s="398" t="s">
        <v>10748</v>
      </c>
    </row>
    <row r="14752" spans="1:8">
      <c r="A14752">
        <v>7615</v>
      </c>
      <c r="B14752" t="s">
        <v>15102</v>
      </c>
      <c r="C14752" s="398" t="s">
        <v>530</v>
      </c>
      <c r="D14752" s="398">
        <v>72769.740000000005</v>
      </c>
      <c r="F14752" s="398">
        <v>39279.35</v>
      </c>
      <c r="H14752" s="398" t="s">
        <v>10748</v>
      </c>
    </row>
    <row r="14753" spans="1:8">
      <c r="A14753">
        <v>7617</v>
      </c>
      <c r="B14753" t="s">
        <v>15103</v>
      </c>
      <c r="C14753" s="398" t="s">
        <v>530</v>
      </c>
      <c r="D14753" s="398">
        <v>22061.93</v>
      </c>
      <c r="F14753" s="398">
        <v>11908.5</v>
      </c>
      <c r="H14753" s="398" t="s">
        <v>10748</v>
      </c>
    </row>
    <row r="14754" spans="1:8">
      <c r="A14754">
        <v>7616</v>
      </c>
      <c r="B14754" t="s">
        <v>15104</v>
      </c>
      <c r="C14754" s="398" t="s">
        <v>530</v>
      </c>
      <c r="D14754" s="398">
        <v>118748.67</v>
      </c>
      <c r="F14754" s="398">
        <v>64097.66</v>
      </c>
      <c r="H14754" s="398" t="s">
        <v>10748</v>
      </c>
    </row>
    <row r="14755" spans="1:8">
      <c r="A14755">
        <v>7611</v>
      </c>
      <c r="B14755" t="s">
        <v>15105</v>
      </c>
      <c r="C14755" s="398" t="s">
        <v>530</v>
      </c>
      <c r="D14755" s="398">
        <v>28530.36</v>
      </c>
      <c r="F14755" s="398">
        <v>15400</v>
      </c>
      <c r="H14755" s="398" t="s">
        <v>10748</v>
      </c>
    </row>
    <row r="14756" spans="1:8">
      <c r="A14756">
        <v>7612</v>
      </c>
      <c r="B14756" t="s">
        <v>15106</v>
      </c>
      <c r="C14756" s="398" t="s">
        <v>530</v>
      </c>
      <c r="D14756" s="398">
        <v>162884.09</v>
      </c>
      <c r="F14756" s="398">
        <v>87920.9</v>
      </c>
      <c r="H14756" s="398" t="s">
        <v>10748</v>
      </c>
    </row>
    <row r="14757" spans="1:8">
      <c r="A14757">
        <v>37371</v>
      </c>
      <c r="B14757" t="s">
        <v>15107</v>
      </c>
      <c r="C14757" s="398" t="s">
        <v>2500</v>
      </c>
      <c r="D14757" s="398">
        <v>0.7</v>
      </c>
      <c r="F14757" s="398">
        <v>1.07</v>
      </c>
      <c r="H14757" s="398" t="s">
        <v>10748</v>
      </c>
    </row>
    <row r="14758" spans="1:8">
      <c r="A14758">
        <v>40861</v>
      </c>
      <c r="B14758" t="s">
        <v>15108</v>
      </c>
      <c r="C14758" s="398" t="s">
        <v>7551</v>
      </c>
      <c r="D14758" s="398">
        <v>125.17</v>
      </c>
      <c r="F14758" s="398">
        <v>176.94</v>
      </c>
      <c r="H14758" s="398" t="s">
        <v>10748</v>
      </c>
    </row>
    <row r="14759" spans="1:8">
      <c r="A14759">
        <v>36509</v>
      </c>
      <c r="B14759" t="s">
        <v>410</v>
      </c>
      <c r="C14759" s="398" t="s">
        <v>530</v>
      </c>
      <c r="F14759" s="398">
        <v>1170642.1299999999</v>
      </c>
      <c r="H14759" s="398" t="s">
        <v>10748</v>
      </c>
    </row>
    <row r="14760" spans="1:8">
      <c r="A14760">
        <v>7622</v>
      </c>
      <c r="B14760" t="s">
        <v>15109</v>
      </c>
      <c r="C14760" s="398" t="s">
        <v>530</v>
      </c>
      <c r="F14760" s="398">
        <v>1118486.5</v>
      </c>
      <c r="H14760" s="398" t="s">
        <v>10748</v>
      </c>
    </row>
    <row r="14761" spans="1:8">
      <c r="A14761">
        <v>7624</v>
      </c>
      <c r="B14761" t="s">
        <v>15110</v>
      </c>
      <c r="C14761" s="398" t="s">
        <v>530</v>
      </c>
      <c r="F14761" s="398">
        <v>1450000</v>
      </c>
      <c r="H14761" s="398" t="s">
        <v>10748</v>
      </c>
    </row>
    <row r="14762" spans="1:8">
      <c r="A14762">
        <v>7625</v>
      </c>
      <c r="B14762" t="s">
        <v>15111</v>
      </c>
      <c r="C14762" s="398" t="s">
        <v>530</v>
      </c>
      <c r="F14762" s="398">
        <v>1441131.36</v>
      </c>
      <c r="H14762" s="398" t="s">
        <v>10748</v>
      </c>
    </row>
    <row r="14763" spans="1:8">
      <c r="A14763">
        <v>7623</v>
      </c>
      <c r="B14763" t="s">
        <v>15112</v>
      </c>
      <c r="C14763" s="398" t="s">
        <v>530</v>
      </c>
      <c r="F14763" s="398">
        <v>4749563.59</v>
      </c>
      <c r="H14763" s="398" t="s">
        <v>10748</v>
      </c>
    </row>
    <row r="14764" spans="1:8">
      <c r="A14764">
        <v>36511</v>
      </c>
      <c r="B14764" t="s">
        <v>15113</v>
      </c>
      <c r="C14764" s="398" t="s">
        <v>530</v>
      </c>
      <c r="F14764" s="398">
        <v>354766.33</v>
      </c>
      <c r="H14764" s="398" t="s">
        <v>10748</v>
      </c>
    </row>
    <row r="14765" spans="1:8">
      <c r="A14765">
        <v>7640</v>
      </c>
      <c r="B14765" t="s">
        <v>15114</v>
      </c>
      <c r="C14765" s="398" t="s">
        <v>530</v>
      </c>
      <c r="F14765" s="398">
        <v>260000</v>
      </c>
      <c r="H14765" s="398" t="s">
        <v>10748</v>
      </c>
    </row>
    <row r="14766" spans="1:8">
      <c r="A14766">
        <v>11572</v>
      </c>
      <c r="B14766" t="s">
        <v>15115</v>
      </c>
      <c r="C14766" s="398" t="s">
        <v>530</v>
      </c>
      <c r="D14766" s="398">
        <v>42.12</v>
      </c>
      <c r="F14766" s="398">
        <v>31.13</v>
      </c>
      <c r="H14766" s="398" t="s">
        <v>10748</v>
      </c>
    </row>
    <row r="14767" spans="1:8">
      <c r="A14767">
        <v>36149</v>
      </c>
      <c r="B14767" t="s">
        <v>15116</v>
      </c>
      <c r="C14767" s="398" t="s">
        <v>530</v>
      </c>
      <c r="D14767" s="398">
        <v>243.26</v>
      </c>
      <c r="F14767" s="398">
        <v>185.98</v>
      </c>
      <c r="H14767" s="398" t="s">
        <v>10748</v>
      </c>
    </row>
    <row r="14768" spans="1:8">
      <c r="A14768">
        <v>42407</v>
      </c>
      <c r="B14768" t="s">
        <v>15117</v>
      </c>
      <c r="C14768" s="398" t="s">
        <v>345</v>
      </c>
      <c r="D14768" s="398">
        <v>7.14</v>
      </c>
      <c r="F14768" s="398">
        <v>5.28</v>
      </c>
      <c r="H14768" s="398" t="s">
        <v>10748</v>
      </c>
    </row>
    <row r="14769" spans="1:8">
      <c r="A14769">
        <v>45200</v>
      </c>
      <c r="B14769" t="s">
        <v>15118</v>
      </c>
      <c r="C14769" s="398" t="s">
        <v>530</v>
      </c>
      <c r="D14769" s="398">
        <v>31.33</v>
      </c>
      <c r="F14769" s="398">
        <v>29.41</v>
      </c>
      <c r="H14769" s="398" t="s">
        <v>10748</v>
      </c>
    </row>
    <row r="14770" spans="1:8">
      <c r="A14770">
        <v>11581</v>
      </c>
      <c r="B14770" t="s">
        <v>15119</v>
      </c>
      <c r="C14770" s="398" t="s">
        <v>345</v>
      </c>
      <c r="D14770" s="398">
        <v>27.8</v>
      </c>
      <c r="F14770" s="398">
        <v>20.54</v>
      </c>
      <c r="H14770" s="398" t="s">
        <v>10748</v>
      </c>
    </row>
    <row r="14771" spans="1:8">
      <c r="A14771">
        <v>43605</v>
      </c>
      <c r="B14771" t="s">
        <v>15120</v>
      </c>
      <c r="C14771" s="398" t="s">
        <v>345</v>
      </c>
      <c r="D14771" s="398">
        <v>56.88</v>
      </c>
      <c r="F14771" s="398">
        <v>42.04</v>
      </c>
      <c r="H14771" s="398" t="s">
        <v>10748</v>
      </c>
    </row>
    <row r="14772" spans="1:8">
      <c r="A14772">
        <v>11580</v>
      </c>
      <c r="B14772" t="s">
        <v>15121</v>
      </c>
      <c r="C14772" s="398" t="s">
        <v>345</v>
      </c>
      <c r="D14772" s="398">
        <v>11.15</v>
      </c>
      <c r="F14772" s="398">
        <v>8.24</v>
      </c>
      <c r="H14772" s="398" t="s">
        <v>10748</v>
      </c>
    </row>
    <row r="14773" spans="1:8">
      <c r="A14773">
        <v>38386</v>
      </c>
      <c r="B14773" t="s">
        <v>15122</v>
      </c>
      <c r="C14773" s="398" t="s">
        <v>530</v>
      </c>
      <c r="D14773" s="398">
        <v>6.8</v>
      </c>
      <c r="F14773" s="398">
        <v>6.39</v>
      </c>
      <c r="H14773" s="398" t="s">
        <v>10748</v>
      </c>
    </row>
    <row r="14774" spans="1:8">
      <c r="A14774">
        <v>45231</v>
      </c>
      <c r="B14774" t="s">
        <v>15123</v>
      </c>
      <c r="C14774" s="398" t="s">
        <v>530</v>
      </c>
      <c r="D14774" s="398">
        <v>6.21</v>
      </c>
      <c r="F14774" s="398">
        <v>5.84</v>
      </c>
      <c r="H14774" s="398" t="s">
        <v>10748</v>
      </c>
    </row>
    <row r="14775" spans="1:8">
      <c r="A14775">
        <v>45232</v>
      </c>
      <c r="B14775" t="s">
        <v>15124</v>
      </c>
      <c r="C14775" s="398" t="s">
        <v>530</v>
      </c>
      <c r="D14775" s="398">
        <v>10.94</v>
      </c>
      <c r="F14775" s="398">
        <v>10.28</v>
      </c>
      <c r="H14775" s="398" t="s">
        <v>10748</v>
      </c>
    </row>
    <row r="14776" spans="1:8">
      <c r="A14776">
        <v>39848</v>
      </c>
      <c r="B14776" t="s">
        <v>15125</v>
      </c>
      <c r="C14776" s="398" t="s">
        <v>345</v>
      </c>
      <c r="F14776" s="398">
        <v>1.95</v>
      </c>
      <c r="H14776" s="398" t="s">
        <v>10748</v>
      </c>
    </row>
    <row r="14777" spans="1:8">
      <c r="A14777">
        <v>7667</v>
      </c>
      <c r="B14777" t="s">
        <v>15126</v>
      </c>
      <c r="C14777" s="398" t="s">
        <v>345</v>
      </c>
      <c r="F14777" s="398">
        <v>3309.78</v>
      </c>
      <c r="H14777" s="398" t="s">
        <v>10748</v>
      </c>
    </row>
    <row r="14778" spans="1:8">
      <c r="A14778">
        <v>7660</v>
      </c>
      <c r="B14778" t="s">
        <v>15127</v>
      </c>
      <c r="C14778" s="398" t="s">
        <v>345</v>
      </c>
      <c r="F14778" s="398">
        <v>4219.1899999999996</v>
      </c>
      <c r="H14778" s="398" t="s">
        <v>10748</v>
      </c>
    </row>
    <row r="14779" spans="1:8">
      <c r="A14779">
        <v>7676</v>
      </c>
      <c r="B14779" t="s">
        <v>15128</v>
      </c>
      <c r="C14779" s="398" t="s">
        <v>345</v>
      </c>
      <c r="F14779" s="398">
        <v>4267.3999999999996</v>
      </c>
      <c r="H14779" s="398" t="s">
        <v>10748</v>
      </c>
    </row>
    <row r="14780" spans="1:8">
      <c r="A14780">
        <v>20999</v>
      </c>
      <c r="B14780" t="s">
        <v>15129</v>
      </c>
      <c r="C14780" s="398" t="s">
        <v>345</v>
      </c>
      <c r="F14780" s="398">
        <v>11.03</v>
      </c>
      <c r="H14780" s="398" t="s">
        <v>10748</v>
      </c>
    </row>
    <row r="14781" spans="1:8">
      <c r="A14781">
        <v>21001</v>
      </c>
      <c r="B14781" t="s">
        <v>15130</v>
      </c>
      <c r="C14781" s="398" t="s">
        <v>345</v>
      </c>
      <c r="F14781" s="398">
        <v>20.59</v>
      </c>
      <c r="H14781" s="398" t="s">
        <v>10748</v>
      </c>
    </row>
    <row r="14782" spans="1:8">
      <c r="A14782">
        <v>21003</v>
      </c>
      <c r="B14782" t="s">
        <v>15131</v>
      </c>
      <c r="C14782" s="398" t="s">
        <v>345</v>
      </c>
      <c r="F14782" s="398">
        <v>33.83</v>
      </c>
      <c r="H14782" s="398" t="s">
        <v>10748</v>
      </c>
    </row>
    <row r="14783" spans="1:8">
      <c r="A14783">
        <v>21006</v>
      </c>
      <c r="B14783" t="s">
        <v>15132</v>
      </c>
      <c r="C14783" s="398" t="s">
        <v>345</v>
      </c>
      <c r="F14783" s="398">
        <v>71.8</v>
      </c>
      <c r="H14783" s="398" t="s">
        <v>10748</v>
      </c>
    </row>
    <row r="14784" spans="1:8">
      <c r="A14784">
        <v>21019</v>
      </c>
      <c r="B14784" t="s">
        <v>15133</v>
      </c>
      <c r="C14784" s="398" t="s">
        <v>345</v>
      </c>
      <c r="F14784" s="398">
        <v>24.96</v>
      </c>
      <c r="H14784" s="398" t="s">
        <v>10748</v>
      </c>
    </row>
    <row r="14785" spans="1:8">
      <c r="A14785">
        <v>21021</v>
      </c>
      <c r="B14785" t="s">
        <v>15134</v>
      </c>
      <c r="C14785" s="398" t="s">
        <v>345</v>
      </c>
      <c r="F14785" s="398">
        <v>39.46</v>
      </c>
      <c r="H14785" s="398" t="s">
        <v>10748</v>
      </c>
    </row>
    <row r="14786" spans="1:8">
      <c r="A14786">
        <v>21024</v>
      </c>
      <c r="B14786" t="s">
        <v>15135</v>
      </c>
      <c r="C14786" s="398" t="s">
        <v>345</v>
      </c>
      <c r="F14786" s="398">
        <v>84.54</v>
      </c>
      <c r="H14786" s="398" t="s">
        <v>10748</v>
      </c>
    </row>
    <row r="14787" spans="1:8">
      <c r="A14787">
        <v>40624</v>
      </c>
      <c r="B14787" t="s">
        <v>15136</v>
      </c>
      <c r="C14787" s="398" t="s">
        <v>345</v>
      </c>
      <c r="F14787" s="398">
        <v>91.38</v>
      </c>
      <c r="H14787" s="398" t="s">
        <v>10748</v>
      </c>
    </row>
    <row r="14788" spans="1:8">
      <c r="A14788">
        <v>42575</v>
      </c>
      <c r="B14788" t="s">
        <v>15137</v>
      </c>
      <c r="C14788" s="398" t="s">
        <v>345</v>
      </c>
      <c r="F14788" s="398">
        <v>83.85</v>
      </c>
      <c r="H14788" s="398" t="s">
        <v>10748</v>
      </c>
    </row>
    <row r="14789" spans="1:8">
      <c r="A14789">
        <v>42574</v>
      </c>
      <c r="B14789" t="s">
        <v>15138</v>
      </c>
      <c r="C14789" s="398" t="s">
        <v>345</v>
      </c>
      <c r="F14789" s="398">
        <v>62.57</v>
      </c>
      <c r="H14789" s="398" t="s">
        <v>10748</v>
      </c>
    </row>
    <row r="14790" spans="1:8">
      <c r="A14790">
        <v>13127</v>
      </c>
      <c r="B14790" t="s">
        <v>15139</v>
      </c>
      <c r="C14790" s="398" t="s">
        <v>345</v>
      </c>
      <c r="F14790" s="398">
        <v>40.76</v>
      </c>
      <c r="H14790" s="398" t="s">
        <v>10748</v>
      </c>
    </row>
    <row r="14791" spans="1:8">
      <c r="A14791">
        <v>13137</v>
      </c>
      <c r="B14791" t="s">
        <v>15140</v>
      </c>
      <c r="C14791" s="398" t="s">
        <v>345</v>
      </c>
      <c r="F14791" s="398">
        <v>54.08</v>
      </c>
      <c r="H14791" s="398" t="s">
        <v>10748</v>
      </c>
    </row>
    <row r="14792" spans="1:8">
      <c r="A14792">
        <v>20989</v>
      </c>
      <c r="B14792" t="s">
        <v>15141</v>
      </c>
      <c r="C14792" s="398" t="s">
        <v>345</v>
      </c>
      <c r="F14792" s="398">
        <v>1937.63</v>
      </c>
      <c r="H14792" s="398" t="s">
        <v>10748</v>
      </c>
    </row>
    <row r="14793" spans="1:8">
      <c r="A14793">
        <v>21147</v>
      </c>
      <c r="B14793" t="s">
        <v>15142</v>
      </c>
      <c r="C14793" s="398" t="s">
        <v>345</v>
      </c>
      <c r="F14793" s="398">
        <v>181.67</v>
      </c>
      <c r="H14793" s="398" t="s">
        <v>10748</v>
      </c>
    </row>
    <row r="14794" spans="1:8">
      <c r="A14794">
        <v>21148</v>
      </c>
      <c r="B14794" t="s">
        <v>15143</v>
      </c>
      <c r="C14794" s="398" t="s">
        <v>345</v>
      </c>
      <c r="F14794" s="398">
        <v>112.13</v>
      </c>
      <c r="H14794" s="398" t="s">
        <v>10748</v>
      </c>
    </row>
    <row r="14795" spans="1:8">
      <c r="A14795">
        <v>20984</v>
      </c>
      <c r="B14795" t="s">
        <v>15144</v>
      </c>
      <c r="C14795" s="398" t="s">
        <v>345</v>
      </c>
      <c r="F14795" s="398">
        <v>3717.94</v>
      </c>
      <c r="H14795" s="398" t="s">
        <v>10748</v>
      </c>
    </row>
    <row r="14796" spans="1:8">
      <c r="A14796">
        <v>13042</v>
      </c>
      <c r="B14796" t="s">
        <v>15145</v>
      </c>
      <c r="C14796" s="398" t="s">
        <v>345</v>
      </c>
      <c r="F14796" s="398">
        <v>2060.29</v>
      </c>
      <c r="H14796" s="398" t="s">
        <v>10748</v>
      </c>
    </row>
    <row r="14797" spans="1:8">
      <c r="A14797">
        <v>42576</v>
      </c>
      <c r="B14797" t="s">
        <v>15146</v>
      </c>
      <c r="C14797" s="398" t="s">
        <v>345</v>
      </c>
      <c r="F14797" s="398">
        <v>228.73</v>
      </c>
      <c r="H14797" s="398" t="s">
        <v>10748</v>
      </c>
    </row>
    <row r="14798" spans="1:8">
      <c r="A14798">
        <v>21150</v>
      </c>
      <c r="B14798" t="s">
        <v>15147</v>
      </c>
      <c r="C14798" s="398" t="s">
        <v>345</v>
      </c>
      <c r="F14798" s="398">
        <v>55.6</v>
      </c>
      <c r="H14798" s="398" t="s">
        <v>10748</v>
      </c>
    </row>
    <row r="14799" spans="1:8">
      <c r="A14799">
        <v>13141</v>
      </c>
      <c r="B14799" t="s">
        <v>15148</v>
      </c>
      <c r="C14799" s="398" t="s">
        <v>345</v>
      </c>
      <c r="F14799" s="398">
        <v>70.05</v>
      </c>
      <c r="H14799" s="398" t="s">
        <v>10748</v>
      </c>
    </row>
    <row r="14800" spans="1:8">
      <c r="A14800">
        <v>21151</v>
      </c>
      <c r="B14800" t="s">
        <v>15149</v>
      </c>
      <c r="C14800" s="398" t="s">
        <v>345</v>
      </c>
      <c r="F14800" s="398">
        <v>332.8</v>
      </c>
      <c r="H14800" s="398" t="s">
        <v>10748</v>
      </c>
    </row>
    <row r="14801" spans="1:8">
      <c r="A14801">
        <v>13142</v>
      </c>
      <c r="B14801" t="s">
        <v>15150</v>
      </c>
      <c r="C14801" s="398" t="s">
        <v>345</v>
      </c>
      <c r="F14801" s="398">
        <v>475.76</v>
      </c>
      <c r="H14801" s="398" t="s">
        <v>10748</v>
      </c>
    </row>
    <row r="14802" spans="1:8">
      <c r="A14802">
        <v>42577</v>
      </c>
      <c r="B14802" t="s">
        <v>15151</v>
      </c>
      <c r="C14802" s="398" t="s">
        <v>345</v>
      </c>
      <c r="F14802" s="398">
        <v>522.04</v>
      </c>
      <c r="H14802" s="398" t="s">
        <v>10748</v>
      </c>
    </row>
    <row r="14803" spans="1:8">
      <c r="A14803">
        <v>20994</v>
      </c>
      <c r="B14803" t="s">
        <v>15152</v>
      </c>
      <c r="C14803" s="398" t="s">
        <v>345</v>
      </c>
      <c r="F14803" s="398">
        <v>897.02</v>
      </c>
      <c r="H14803" s="398" t="s">
        <v>10748</v>
      </c>
    </row>
    <row r="14804" spans="1:8">
      <c r="A14804">
        <v>7672</v>
      </c>
      <c r="B14804" t="s">
        <v>15153</v>
      </c>
      <c r="C14804" s="398" t="s">
        <v>345</v>
      </c>
      <c r="F14804" s="398">
        <v>587.65</v>
      </c>
      <c r="H14804" s="398" t="s">
        <v>10748</v>
      </c>
    </row>
    <row r="14805" spans="1:8">
      <c r="A14805">
        <v>20995</v>
      </c>
      <c r="B14805" t="s">
        <v>15154</v>
      </c>
      <c r="C14805" s="398" t="s">
        <v>345</v>
      </c>
      <c r="F14805" s="398">
        <v>1178.8599999999999</v>
      </c>
      <c r="H14805" s="398" t="s">
        <v>10748</v>
      </c>
    </row>
    <row r="14806" spans="1:8">
      <c r="A14806">
        <v>7690</v>
      </c>
      <c r="B14806" t="s">
        <v>15155</v>
      </c>
      <c r="C14806" s="398" t="s">
        <v>345</v>
      </c>
      <c r="F14806" s="398">
        <v>681.81</v>
      </c>
      <c r="H14806" s="398" t="s">
        <v>10748</v>
      </c>
    </row>
    <row r="14807" spans="1:8">
      <c r="A14807">
        <v>20980</v>
      </c>
      <c r="B14807" t="s">
        <v>15156</v>
      </c>
      <c r="C14807" s="398" t="s">
        <v>345</v>
      </c>
      <c r="F14807" s="398">
        <v>743.79</v>
      </c>
      <c r="H14807" s="398" t="s">
        <v>10748</v>
      </c>
    </row>
    <row r="14808" spans="1:8">
      <c r="A14808">
        <v>7661</v>
      </c>
      <c r="B14808" t="s">
        <v>15157</v>
      </c>
      <c r="C14808" s="398" t="s">
        <v>345</v>
      </c>
      <c r="F14808" s="398">
        <v>884.8</v>
      </c>
      <c r="H14808" s="398" t="s">
        <v>10748</v>
      </c>
    </row>
    <row r="14809" spans="1:8">
      <c r="A14809">
        <v>21016</v>
      </c>
      <c r="B14809" t="s">
        <v>15158</v>
      </c>
      <c r="C14809" s="398" t="s">
        <v>345</v>
      </c>
      <c r="F14809" s="398">
        <v>155.91</v>
      </c>
      <c r="H14809" s="398" t="s">
        <v>10748</v>
      </c>
    </row>
    <row r="14810" spans="1:8">
      <c r="A14810">
        <v>21008</v>
      </c>
      <c r="B14810" t="s">
        <v>15159</v>
      </c>
      <c r="C14810" s="398" t="s">
        <v>345</v>
      </c>
      <c r="F14810" s="398">
        <v>18.21</v>
      </c>
      <c r="H14810" s="398" t="s">
        <v>10748</v>
      </c>
    </row>
    <row r="14811" spans="1:8">
      <c r="A14811">
        <v>21009</v>
      </c>
      <c r="B14811" t="s">
        <v>15160</v>
      </c>
      <c r="C14811" s="398" t="s">
        <v>345</v>
      </c>
      <c r="F14811" s="398">
        <v>23.71</v>
      </c>
      <c r="H14811" s="398" t="s">
        <v>10748</v>
      </c>
    </row>
    <row r="14812" spans="1:8">
      <c r="A14812">
        <v>21010</v>
      </c>
      <c r="B14812" t="s">
        <v>15161</v>
      </c>
      <c r="C14812" s="398" t="s">
        <v>345</v>
      </c>
      <c r="F14812" s="398">
        <v>31.84</v>
      </c>
      <c r="H14812" s="398" t="s">
        <v>10748</v>
      </c>
    </row>
    <row r="14813" spans="1:8">
      <c r="A14813">
        <v>21011</v>
      </c>
      <c r="B14813" t="s">
        <v>15162</v>
      </c>
      <c r="C14813" s="398" t="s">
        <v>345</v>
      </c>
      <c r="F14813" s="398">
        <v>46.41</v>
      </c>
      <c r="H14813" s="398" t="s">
        <v>10748</v>
      </c>
    </row>
    <row r="14814" spans="1:8">
      <c r="A14814">
        <v>21012</v>
      </c>
      <c r="B14814" t="s">
        <v>15163</v>
      </c>
      <c r="C14814" s="398" t="s">
        <v>345</v>
      </c>
      <c r="F14814" s="398">
        <v>51.28</v>
      </c>
      <c r="H14814" s="398" t="s">
        <v>10748</v>
      </c>
    </row>
    <row r="14815" spans="1:8">
      <c r="A14815">
        <v>21013</v>
      </c>
      <c r="B14815" t="s">
        <v>15164</v>
      </c>
      <c r="C14815" s="398" t="s">
        <v>345</v>
      </c>
      <c r="F14815" s="398">
        <v>66.92</v>
      </c>
      <c r="H14815" s="398" t="s">
        <v>10748</v>
      </c>
    </row>
    <row r="14816" spans="1:8">
      <c r="A14816">
        <v>21014</v>
      </c>
      <c r="B14816" t="s">
        <v>15165</v>
      </c>
      <c r="C14816" s="398" t="s">
        <v>345</v>
      </c>
      <c r="F14816" s="398">
        <v>93.64</v>
      </c>
      <c r="H14816" s="398" t="s">
        <v>10748</v>
      </c>
    </row>
    <row r="14817" spans="1:8">
      <c r="A14817">
        <v>21015</v>
      </c>
      <c r="B14817" t="s">
        <v>15166</v>
      </c>
      <c r="C14817" s="398" t="s">
        <v>345</v>
      </c>
      <c r="F14817" s="398">
        <v>107.58</v>
      </c>
      <c r="H14817" s="398" t="s">
        <v>10748</v>
      </c>
    </row>
    <row r="14818" spans="1:8">
      <c r="A14818">
        <v>40626</v>
      </c>
      <c r="B14818" t="s">
        <v>15167</v>
      </c>
      <c r="C14818" s="398" t="s">
        <v>345</v>
      </c>
      <c r="F14818" s="398">
        <v>35.04</v>
      </c>
      <c r="H14818" s="398" t="s">
        <v>10748</v>
      </c>
    </row>
    <row r="14819" spans="1:8">
      <c r="A14819">
        <v>7697</v>
      </c>
      <c r="B14819" t="s">
        <v>15168</v>
      </c>
      <c r="C14819" s="398" t="s">
        <v>345</v>
      </c>
      <c r="F14819" s="398">
        <v>51.33</v>
      </c>
      <c r="H14819" s="398" t="s">
        <v>10748</v>
      </c>
    </row>
    <row r="14820" spans="1:8">
      <c r="A14820">
        <v>7698</v>
      </c>
      <c r="B14820" t="s">
        <v>15169</v>
      </c>
      <c r="C14820" s="398" t="s">
        <v>345</v>
      </c>
      <c r="F14820" s="398">
        <v>44.19</v>
      </c>
      <c r="H14820" s="398" t="s">
        <v>10748</v>
      </c>
    </row>
    <row r="14821" spans="1:8">
      <c r="A14821">
        <v>7691</v>
      </c>
      <c r="B14821" t="s">
        <v>15170</v>
      </c>
      <c r="C14821" s="398" t="s">
        <v>345</v>
      </c>
      <c r="F14821" s="398">
        <v>18.670000000000002</v>
      </c>
      <c r="H14821" s="398" t="s">
        <v>10748</v>
      </c>
    </row>
    <row r="14822" spans="1:8">
      <c r="A14822">
        <v>7696</v>
      </c>
      <c r="B14822" t="s">
        <v>15171</v>
      </c>
      <c r="C14822" s="398" t="s">
        <v>345</v>
      </c>
      <c r="F14822" s="398">
        <v>74.02</v>
      </c>
      <c r="H14822" s="398" t="s">
        <v>10748</v>
      </c>
    </row>
    <row r="14823" spans="1:8">
      <c r="A14823">
        <v>7701</v>
      </c>
      <c r="B14823" t="s">
        <v>15172</v>
      </c>
      <c r="C14823" s="398" t="s">
        <v>345</v>
      </c>
      <c r="F14823" s="398">
        <v>91.86</v>
      </c>
      <c r="H14823" s="398" t="s">
        <v>10748</v>
      </c>
    </row>
    <row r="14824" spans="1:8">
      <c r="A14824">
        <v>7694</v>
      </c>
      <c r="B14824" t="s">
        <v>15173</v>
      </c>
      <c r="C14824" s="398" t="s">
        <v>345</v>
      </c>
      <c r="F14824" s="398">
        <v>123.62</v>
      </c>
      <c r="H14824" s="398" t="s">
        <v>10748</v>
      </c>
    </row>
    <row r="14825" spans="1:8">
      <c r="A14825">
        <v>7700</v>
      </c>
      <c r="B14825" t="s">
        <v>15174</v>
      </c>
      <c r="C14825" s="398" t="s">
        <v>345</v>
      </c>
      <c r="F14825" s="398">
        <v>23.61</v>
      </c>
      <c r="H14825" s="398" t="s">
        <v>10748</v>
      </c>
    </row>
    <row r="14826" spans="1:8">
      <c r="A14826">
        <v>7693</v>
      </c>
      <c r="B14826" t="s">
        <v>15175</v>
      </c>
      <c r="C14826" s="398" t="s">
        <v>345</v>
      </c>
      <c r="F14826" s="398">
        <v>170.25</v>
      </c>
      <c r="H14826" s="398" t="s">
        <v>10748</v>
      </c>
    </row>
    <row r="14827" spans="1:8">
      <c r="A14827">
        <v>7692</v>
      </c>
      <c r="B14827" t="s">
        <v>15176</v>
      </c>
      <c r="C14827" s="398" t="s">
        <v>345</v>
      </c>
      <c r="F14827" s="398">
        <v>254.89</v>
      </c>
      <c r="H14827" s="398" t="s">
        <v>10748</v>
      </c>
    </row>
    <row r="14828" spans="1:8">
      <c r="A14828">
        <v>7695</v>
      </c>
      <c r="B14828" t="s">
        <v>15177</v>
      </c>
      <c r="C14828" s="398" t="s">
        <v>345</v>
      </c>
      <c r="F14828" s="398">
        <v>276.44</v>
      </c>
      <c r="H14828" s="398" t="s">
        <v>10748</v>
      </c>
    </row>
    <row r="14829" spans="1:8">
      <c r="A14829">
        <v>13356</v>
      </c>
      <c r="B14829" t="s">
        <v>15178</v>
      </c>
      <c r="C14829" s="398" t="s">
        <v>345</v>
      </c>
      <c r="F14829" s="398">
        <v>20.04</v>
      </c>
      <c r="H14829" s="398" t="s">
        <v>10748</v>
      </c>
    </row>
    <row r="14830" spans="1:8">
      <c r="A14830">
        <v>36365</v>
      </c>
      <c r="B14830" t="s">
        <v>15179</v>
      </c>
      <c r="C14830" s="398" t="s">
        <v>345</v>
      </c>
      <c r="D14830" s="398">
        <v>44.49</v>
      </c>
      <c r="F14830" s="398">
        <v>48.26</v>
      </c>
      <c r="H14830" s="398" t="s">
        <v>10748</v>
      </c>
    </row>
    <row r="14831" spans="1:8">
      <c r="A14831">
        <v>41930</v>
      </c>
      <c r="B14831" t="s">
        <v>15180</v>
      </c>
      <c r="C14831" s="398" t="s">
        <v>345</v>
      </c>
      <c r="D14831" s="398">
        <v>148.19</v>
      </c>
      <c r="F14831" s="398">
        <v>160.75</v>
      </c>
      <c r="H14831" s="398" t="s">
        <v>10748</v>
      </c>
    </row>
    <row r="14832" spans="1:8">
      <c r="A14832">
        <v>41931</v>
      </c>
      <c r="B14832" t="s">
        <v>15181</v>
      </c>
      <c r="C14832" s="398" t="s">
        <v>345</v>
      </c>
      <c r="D14832" s="398">
        <v>232.1</v>
      </c>
      <c r="F14832" s="398">
        <v>251.77</v>
      </c>
      <c r="H14832" s="398" t="s">
        <v>10748</v>
      </c>
    </row>
    <row r="14833" spans="1:8">
      <c r="A14833">
        <v>41932</v>
      </c>
      <c r="B14833" t="s">
        <v>15182</v>
      </c>
      <c r="C14833" s="398" t="s">
        <v>345</v>
      </c>
      <c r="D14833" s="398">
        <v>357.24</v>
      </c>
      <c r="F14833" s="398">
        <v>387.51</v>
      </c>
      <c r="H14833" s="398" t="s">
        <v>10748</v>
      </c>
    </row>
    <row r="14834" spans="1:8">
      <c r="A14834">
        <v>41933</v>
      </c>
      <c r="B14834" t="s">
        <v>15183</v>
      </c>
      <c r="C14834" s="398" t="s">
        <v>345</v>
      </c>
      <c r="D14834" s="398">
        <v>504.86</v>
      </c>
      <c r="F14834" s="398">
        <v>547.65</v>
      </c>
      <c r="H14834" s="398" t="s">
        <v>10748</v>
      </c>
    </row>
    <row r="14835" spans="1:8">
      <c r="A14835">
        <v>41934</v>
      </c>
      <c r="B14835" t="s">
        <v>15184</v>
      </c>
      <c r="C14835" s="398" t="s">
        <v>345</v>
      </c>
      <c r="D14835" s="398">
        <v>587.97</v>
      </c>
      <c r="F14835" s="398">
        <v>637.79999999999995</v>
      </c>
      <c r="H14835" s="398" t="s">
        <v>10748</v>
      </c>
    </row>
    <row r="14836" spans="1:8">
      <c r="A14836">
        <v>41936</v>
      </c>
      <c r="B14836" t="s">
        <v>15185</v>
      </c>
      <c r="C14836" s="398" t="s">
        <v>345</v>
      </c>
      <c r="D14836" s="398">
        <v>87.26</v>
      </c>
      <c r="F14836" s="398">
        <v>94.65</v>
      </c>
      <c r="H14836" s="398" t="s">
        <v>10748</v>
      </c>
    </row>
    <row r="14837" spans="1:8">
      <c r="A14837">
        <v>44812</v>
      </c>
      <c r="B14837" t="s">
        <v>15186</v>
      </c>
      <c r="C14837" s="398" t="s">
        <v>345</v>
      </c>
      <c r="D14837" s="398">
        <v>412.76</v>
      </c>
      <c r="F14837" s="398">
        <v>487.36</v>
      </c>
      <c r="H14837" s="398" t="s">
        <v>10748</v>
      </c>
    </row>
    <row r="14838" spans="1:8">
      <c r="A14838">
        <v>41785</v>
      </c>
      <c r="B14838" t="s">
        <v>15187</v>
      </c>
      <c r="C14838" s="398" t="s">
        <v>345</v>
      </c>
      <c r="D14838" s="398">
        <v>1529.66</v>
      </c>
      <c r="F14838" s="398">
        <v>1806.13</v>
      </c>
      <c r="H14838" s="398" t="s">
        <v>10748</v>
      </c>
    </row>
    <row r="14839" spans="1:8">
      <c r="A14839">
        <v>41781</v>
      </c>
      <c r="B14839" t="s">
        <v>15188</v>
      </c>
      <c r="C14839" s="398" t="s">
        <v>345</v>
      </c>
      <c r="D14839" s="398">
        <v>276.2</v>
      </c>
      <c r="F14839" s="398">
        <v>326.12</v>
      </c>
      <c r="H14839" s="398" t="s">
        <v>10748</v>
      </c>
    </row>
    <row r="14840" spans="1:8">
      <c r="A14840">
        <v>41783</v>
      </c>
      <c r="B14840" t="s">
        <v>15189</v>
      </c>
      <c r="C14840" s="398" t="s">
        <v>345</v>
      </c>
      <c r="D14840" s="398">
        <v>992.97</v>
      </c>
      <c r="F14840" s="398">
        <v>1172.45</v>
      </c>
      <c r="H14840" s="398" t="s">
        <v>10748</v>
      </c>
    </row>
    <row r="14841" spans="1:8">
      <c r="A14841">
        <v>41786</v>
      </c>
      <c r="B14841" t="s">
        <v>15190</v>
      </c>
      <c r="C14841" s="398" t="s">
        <v>345</v>
      </c>
      <c r="D14841" s="398">
        <v>2114.08</v>
      </c>
      <c r="F14841" s="398">
        <v>2496.19</v>
      </c>
      <c r="H14841" s="398" t="s">
        <v>10748</v>
      </c>
    </row>
    <row r="14842" spans="1:8">
      <c r="A14842">
        <v>41779</v>
      </c>
      <c r="B14842" t="s">
        <v>15191</v>
      </c>
      <c r="C14842" s="398" t="s">
        <v>345</v>
      </c>
      <c r="D14842" s="398">
        <v>108.78</v>
      </c>
      <c r="F14842" s="398">
        <v>128.44</v>
      </c>
      <c r="H14842" s="398" t="s">
        <v>10748</v>
      </c>
    </row>
    <row r="14843" spans="1:8">
      <c r="A14843">
        <v>41780</v>
      </c>
      <c r="B14843" t="s">
        <v>15192</v>
      </c>
      <c r="C14843" s="398" t="s">
        <v>345</v>
      </c>
      <c r="D14843" s="398">
        <v>170.42</v>
      </c>
      <c r="F14843" s="398">
        <v>201.22</v>
      </c>
      <c r="H14843" s="398" t="s">
        <v>10748</v>
      </c>
    </row>
    <row r="14844" spans="1:8">
      <c r="A14844">
        <v>41782</v>
      </c>
      <c r="B14844" t="s">
        <v>15193</v>
      </c>
      <c r="C14844" s="398" t="s">
        <v>345</v>
      </c>
      <c r="D14844" s="398">
        <v>610.48</v>
      </c>
      <c r="F14844" s="398">
        <v>720.83</v>
      </c>
      <c r="H14844" s="398" t="s">
        <v>10748</v>
      </c>
    </row>
    <row r="14845" spans="1:8">
      <c r="A14845">
        <v>38130</v>
      </c>
      <c r="B14845" t="s">
        <v>15194</v>
      </c>
      <c r="C14845" s="398" t="s">
        <v>345</v>
      </c>
      <c r="D14845" s="398">
        <v>47.29</v>
      </c>
      <c r="F14845" s="398">
        <v>44.45</v>
      </c>
      <c r="H14845" s="398" t="s">
        <v>10748</v>
      </c>
    </row>
    <row r="14846" spans="1:8">
      <c r="A14846">
        <v>44260</v>
      </c>
      <c r="B14846" t="s">
        <v>15195</v>
      </c>
      <c r="C14846" s="398" t="s">
        <v>345</v>
      </c>
      <c r="D14846" s="398">
        <v>447.58</v>
      </c>
      <c r="F14846" s="398">
        <v>420.71</v>
      </c>
      <c r="H14846" s="398" t="s">
        <v>10748</v>
      </c>
    </row>
    <row r="14847" spans="1:8">
      <c r="A14847">
        <v>21123</v>
      </c>
      <c r="B14847" t="s">
        <v>15196</v>
      </c>
      <c r="C14847" s="398" t="s">
        <v>345</v>
      </c>
      <c r="D14847" s="398">
        <v>13.16</v>
      </c>
      <c r="F14847" s="398">
        <v>12.37</v>
      </c>
      <c r="H14847" s="398" t="s">
        <v>10748</v>
      </c>
    </row>
    <row r="14848" spans="1:8">
      <c r="A14848">
        <v>21124</v>
      </c>
      <c r="B14848" t="s">
        <v>15197</v>
      </c>
      <c r="C14848" s="398" t="s">
        <v>345</v>
      </c>
      <c r="D14848" s="398">
        <v>21.02</v>
      </c>
      <c r="F14848" s="398">
        <v>19.760000000000002</v>
      </c>
      <c r="H14848" s="398" t="s">
        <v>10748</v>
      </c>
    </row>
    <row r="14849" spans="1:8">
      <c r="A14849">
        <v>21125</v>
      </c>
      <c r="B14849" t="s">
        <v>15198</v>
      </c>
      <c r="C14849" s="398" t="s">
        <v>345</v>
      </c>
      <c r="D14849" s="398">
        <v>36.21</v>
      </c>
      <c r="F14849" s="398">
        <v>34.03</v>
      </c>
      <c r="H14849" s="398" t="s">
        <v>10748</v>
      </c>
    </row>
    <row r="14850" spans="1:8">
      <c r="A14850">
        <v>38028</v>
      </c>
      <c r="B14850" t="s">
        <v>15199</v>
      </c>
      <c r="C14850" s="398" t="s">
        <v>345</v>
      </c>
      <c r="D14850" s="398">
        <v>63.31</v>
      </c>
      <c r="F14850" s="398">
        <v>59.51</v>
      </c>
      <c r="H14850" s="398" t="s">
        <v>10748</v>
      </c>
    </row>
    <row r="14851" spans="1:8">
      <c r="A14851">
        <v>38029</v>
      </c>
      <c r="B14851" t="s">
        <v>15200</v>
      </c>
      <c r="C14851" s="398" t="s">
        <v>345</v>
      </c>
      <c r="D14851" s="398">
        <v>92.66</v>
      </c>
      <c r="F14851" s="398">
        <v>87.1</v>
      </c>
      <c r="H14851" s="398" t="s">
        <v>10748</v>
      </c>
    </row>
    <row r="14852" spans="1:8">
      <c r="A14852">
        <v>38030</v>
      </c>
      <c r="B14852" t="s">
        <v>15201</v>
      </c>
      <c r="C14852" s="398" t="s">
        <v>345</v>
      </c>
      <c r="D14852" s="398">
        <v>149.83000000000001</v>
      </c>
      <c r="F14852" s="398">
        <v>140.84</v>
      </c>
      <c r="H14852" s="398" t="s">
        <v>10748</v>
      </c>
    </row>
    <row r="14853" spans="1:8">
      <c r="A14853">
        <v>38031</v>
      </c>
      <c r="B14853" t="s">
        <v>15202</v>
      </c>
      <c r="C14853" s="398" t="s">
        <v>345</v>
      </c>
      <c r="D14853" s="398">
        <v>235.18</v>
      </c>
      <c r="F14853" s="398">
        <v>221.06</v>
      </c>
      <c r="H14853" s="398" t="s">
        <v>10748</v>
      </c>
    </row>
    <row r="14854" spans="1:8">
      <c r="A14854">
        <v>39735</v>
      </c>
      <c r="B14854" t="s">
        <v>15203</v>
      </c>
      <c r="C14854" s="398" t="s">
        <v>345</v>
      </c>
      <c r="F14854" s="398">
        <v>55.44</v>
      </c>
      <c r="H14854" s="398" t="s">
        <v>10748</v>
      </c>
    </row>
    <row r="14855" spans="1:8">
      <c r="A14855">
        <v>39734</v>
      </c>
      <c r="B14855" t="s">
        <v>15204</v>
      </c>
      <c r="C14855" s="398" t="s">
        <v>345</v>
      </c>
      <c r="F14855" s="398">
        <v>65.760000000000005</v>
      </c>
      <c r="H14855" s="398" t="s">
        <v>10748</v>
      </c>
    </row>
    <row r="14856" spans="1:8">
      <c r="A14856">
        <v>39736</v>
      </c>
      <c r="B14856" t="s">
        <v>15205</v>
      </c>
      <c r="C14856" s="398" t="s">
        <v>345</v>
      </c>
      <c r="F14856" s="398">
        <v>75.05</v>
      </c>
      <c r="H14856" s="398" t="s">
        <v>10748</v>
      </c>
    </row>
    <row r="14857" spans="1:8">
      <c r="A14857">
        <v>39739</v>
      </c>
      <c r="B14857" t="s">
        <v>15206</v>
      </c>
      <c r="C14857" s="398" t="s">
        <v>345</v>
      </c>
      <c r="F14857" s="398">
        <v>51.9</v>
      </c>
      <c r="H14857" s="398" t="s">
        <v>10748</v>
      </c>
    </row>
    <row r="14858" spans="1:8">
      <c r="A14858">
        <v>39737</v>
      </c>
      <c r="B14858" t="s">
        <v>15207</v>
      </c>
      <c r="C14858" s="398" t="s">
        <v>345</v>
      </c>
      <c r="F14858" s="398">
        <v>10.09</v>
      </c>
      <c r="H14858" s="398" t="s">
        <v>10748</v>
      </c>
    </row>
    <row r="14859" spans="1:8">
      <c r="A14859">
        <v>39738</v>
      </c>
      <c r="B14859" t="s">
        <v>15208</v>
      </c>
      <c r="C14859" s="398" t="s">
        <v>345</v>
      </c>
      <c r="F14859" s="398">
        <v>3.65</v>
      </c>
      <c r="H14859" s="398" t="s">
        <v>10748</v>
      </c>
    </row>
    <row r="14860" spans="1:8">
      <c r="A14860">
        <v>39733</v>
      </c>
      <c r="B14860" t="s">
        <v>15209</v>
      </c>
      <c r="C14860" s="398" t="s">
        <v>345</v>
      </c>
      <c r="F14860" s="398">
        <v>89.82</v>
      </c>
      <c r="H14860" s="398" t="s">
        <v>10748</v>
      </c>
    </row>
    <row r="14861" spans="1:8">
      <c r="A14861">
        <v>39854</v>
      </c>
      <c r="B14861" t="s">
        <v>15210</v>
      </c>
      <c r="C14861" s="398" t="s">
        <v>345</v>
      </c>
      <c r="F14861" s="398">
        <v>91.09</v>
      </c>
      <c r="H14861" s="398" t="s">
        <v>10748</v>
      </c>
    </row>
    <row r="14862" spans="1:8">
      <c r="A14862">
        <v>39740</v>
      </c>
      <c r="B14862" t="s">
        <v>15211</v>
      </c>
      <c r="C14862" s="398" t="s">
        <v>345</v>
      </c>
      <c r="F14862" s="398">
        <v>49.84</v>
      </c>
      <c r="H14862" s="398" t="s">
        <v>10748</v>
      </c>
    </row>
    <row r="14863" spans="1:8">
      <c r="A14863">
        <v>39741</v>
      </c>
      <c r="B14863" t="s">
        <v>15212</v>
      </c>
      <c r="C14863" s="398" t="s">
        <v>345</v>
      </c>
      <c r="F14863" s="398">
        <v>9.18</v>
      </c>
      <c r="H14863" s="398" t="s">
        <v>10748</v>
      </c>
    </row>
    <row r="14864" spans="1:8">
      <c r="A14864">
        <v>39853</v>
      </c>
      <c r="B14864" t="s">
        <v>15213</v>
      </c>
      <c r="C14864" s="398" t="s">
        <v>345</v>
      </c>
      <c r="F14864" s="398">
        <v>12.06</v>
      </c>
      <c r="H14864" s="398" t="s">
        <v>10748</v>
      </c>
    </row>
    <row r="14865" spans="1:8">
      <c r="A14865">
        <v>39742</v>
      </c>
      <c r="B14865" t="s">
        <v>15214</v>
      </c>
      <c r="C14865" s="398" t="s">
        <v>345</v>
      </c>
      <c r="F14865" s="398">
        <v>40.06</v>
      </c>
      <c r="H14865" s="398" t="s">
        <v>10748</v>
      </c>
    </row>
    <row r="14866" spans="1:8">
      <c r="A14866">
        <v>39751</v>
      </c>
      <c r="B14866" t="s">
        <v>15215</v>
      </c>
      <c r="C14866" s="398" t="s">
        <v>345</v>
      </c>
      <c r="F14866" s="398">
        <v>189.02</v>
      </c>
      <c r="H14866" s="398" t="s">
        <v>10748</v>
      </c>
    </row>
    <row r="14867" spans="1:8">
      <c r="A14867">
        <v>39750</v>
      </c>
      <c r="B14867" t="s">
        <v>15216</v>
      </c>
      <c r="C14867" s="398" t="s">
        <v>345</v>
      </c>
      <c r="F14867" s="398">
        <v>157.11000000000001</v>
      </c>
      <c r="H14867" s="398" t="s">
        <v>10748</v>
      </c>
    </row>
    <row r="14868" spans="1:8">
      <c r="A14868">
        <v>39749</v>
      </c>
      <c r="B14868" t="s">
        <v>15217</v>
      </c>
      <c r="C14868" s="398" t="s">
        <v>345</v>
      </c>
      <c r="F14868" s="398">
        <v>104.02</v>
      </c>
      <c r="H14868" s="398" t="s">
        <v>10748</v>
      </c>
    </row>
    <row r="14869" spans="1:8">
      <c r="A14869">
        <v>39747</v>
      </c>
      <c r="B14869" t="s">
        <v>15218</v>
      </c>
      <c r="C14869" s="398" t="s">
        <v>345</v>
      </c>
      <c r="F14869" s="398">
        <v>50.53</v>
      </c>
      <c r="H14869" s="398" t="s">
        <v>10748</v>
      </c>
    </row>
    <row r="14870" spans="1:8">
      <c r="A14870">
        <v>39753</v>
      </c>
      <c r="B14870" t="s">
        <v>15219</v>
      </c>
      <c r="C14870" s="398" t="s">
        <v>345</v>
      </c>
      <c r="F14870" s="398">
        <v>347.94</v>
      </c>
      <c r="H14870" s="398" t="s">
        <v>10748</v>
      </c>
    </row>
    <row r="14871" spans="1:8">
      <c r="A14871">
        <v>39752</v>
      </c>
      <c r="B14871" t="s">
        <v>15220</v>
      </c>
      <c r="C14871" s="398" t="s">
        <v>345</v>
      </c>
      <c r="F14871" s="398">
        <v>268.95</v>
      </c>
      <c r="H14871" s="398" t="s">
        <v>10748</v>
      </c>
    </row>
    <row r="14872" spans="1:8">
      <c r="A14872">
        <v>39754</v>
      </c>
      <c r="B14872" t="s">
        <v>15221</v>
      </c>
      <c r="C14872" s="398" t="s">
        <v>345</v>
      </c>
      <c r="F14872" s="398">
        <v>512.6</v>
      </c>
      <c r="H14872" s="398" t="s">
        <v>10748</v>
      </c>
    </row>
    <row r="14873" spans="1:8">
      <c r="A14873">
        <v>39748</v>
      </c>
      <c r="B14873" t="s">
        <v>15222</v>
      </c>
      <c r="C14873" s="398" t="s">
        <v>345</v>
      </c>
      <c r="F14873" s="398">
        <v>81.77</v>
      </c>
      <c r="H14873" s="398" t="s">
        <v>10748</v>
      </c>
    </row>
    <row r="14874" spans="1:8">
      <c r="A14874">
        <v>39755</v>
      </c>
      <c r="B14874" t="s">
        <v>15223</v>
      </c>
      <c r="C14874" s="398" t="s">
        <v>345</v>
      </c>
      <c r="F14874" s="398">
        <v>777.22</v>
      </c>
      <c r="H14874" s="398" t="s">
        <v>10748</v>
      </c>
    </row>
    <row r="14875" spans="1:8">
      <c r="A14875">
        <v>12742</v>
      </c>
      <c r="B14875" t="s">
        <v>15224</v>
      </c>
      <c r="C14875" s="398" t="s">
        <v>345</v>
      </c>
      <c r="F14875" s="398">
        <v>615.42999999999995</v>
      </c>
      <c r="H14875" s="398" t="s">
        <v>10748</v>
      </c>
    </row>
    <row r="14876" spans="1:8">
      <c r="A14876">
        <v>12713</v>
      </c>
      <c r="B14876" t="s">
        <v>15225</v>
      </c>
      <c r="C14876" s="398" t="s">
        <v>345</v>
      </c>
      <c r="F14876" s="398">
        <v>32.64</v>
      </c>
      <c r="H14876" s="398" t="s">
        <v>10748</v>
      </c>
    </row>
    <row r="14877" spans="1:8">
      <c r="A14877">
        <v>12743</v>
      </c>
      <c r="B14877" t="s">
        <v>15226</v>
      </c>
      <c r="C14877" s="398" t="s">
        <v>345</v>
      </c>
      <c r="F14877" s="398">
        <v>56.15</v>
      </c>
      <c r="H14877" s="398" t="s">
        <v>10748</v>
      </c>
    </row>
    <row r="14878" spans="1:8">
      <c r="A14878">
        <v>12744</v>
      </c>
      <c r="B14878" t="s">
        <v>15227</v>
      </c>
      <c r="C14878" s="398" t="s">
        <v>345</v>
      </c>
      <c r="F14878" s="398">
        <v>71.260000000000005</v>
      </c>
      <c r="H14878" s="398" t="s">
        <v>10748</v>
      </c>
    </row>
    <row r="14879" spans="1:8">
      <c r="A14879">
        <v>12745</v>
      </c>
      <c r="B14879" t="s">
        <v>15228</v>
      </c>
      <c r="C14879" s="398" t="s">
        <v>345</v>
      </c>
      <c r="F14879" s="398">
        <v>103.48</v>
      </c>
      <c r="H14879" s="398" t="s">
        <v>10748</v>
      </c>
    </row>
    <row r="14880" spans="1:8">
      <c r="A14880">
        <v>12746</v>
      </c>
      <c r="B14880" t="s">
        <v>15229</v>
      </c>
      <c r="C14880" s="398" t="s">
        <v>345</v>
      </c>
      <c r="F14880" s="398">
        <v>139.74</v>
      </c>
      <c r="H14880" s="398" t="s">
        <v>10748</v>
      </c>
    </row>
    <row r="14881" spans="1:8">
      <c r="A14881">
        <v>12747</v>
      </c>
      <c r="B14881" t="s">
        <v>15230</v>
      </c>
      <c r="C14881" s="398" t="s">
        <v>345</v>
      </c>
      <c r="F14881" s="398">
        <v>202.66</v>
      </c>
      <c r="H14881" s="398" t="s">
        <v>10748</v>
      </c>
    </row>
    <row r="14882" spans="1:8">
      <c r="A14882">
        <v>12748</v>
      </c>
      <c r="B14882" t="s">
        <v>15231</v>
      </c>
      <c r="C14882" s="398" t="s">
        <v>345</v>
      </c>
      <c r="F14882" s="398">
        <v>285.5</v>
      </c>
      <c r="H14882" s="398" t="s">
        <v>10748</v>
      </c>
    </row>
    <row r="14883" spans="1:8">
      <c r="A14883">
        <v>12749</v>
      </c>
      <c r="B14883" t="s">
        <v>15232</v>
      </c>
      <c r="C14883" s="398" t="s">
        <v>345</v>
      </c>
      <c r="F14883" s="398">
        <v>417.36</v>
      </c>
      <c r="H14883" s="398" t="s">
        <v>10748</v>
      </c>
    </row>
    <row r="14884" spans="1:8">
      <c r="A14884">
        <v>39660</v>
      </c>
      <c r="B14884" t="s">
        <v>15233</v>
      </c>
      <c r="C14884" s="398" t="s">
        <v>345</v>
      </c>
      <c r="F14884" s="398">
        <v>43</v>
      </c>
      <c r="H14884" s="398" t="s">
        <v>10748</v>
      </c>
    </row>
    <row r="14885" spans="1:8">
      <c r="A14885">
        <v>39662</v>
      </c>
      <c r="B14885" t="s">
        <v>15234</v>
      </c>
      <c r="C14885" s="398" t="s">
        <v>345</v>
      </c>
      <c r="F14885" s="398">
        <v>20.61</v>
      </c>
      <c r="H14885" s="398" t="s">
        <v>10748</v>
      </c>
    </row>
    <row r="14886" spans="1:8">
      <c r="A14886">
        <v>39661</v>
      </c>
      <c r="B14886" t="s">
        <v>15235</v>
      </c>
      <c r="C14886" s="398" t="s">
        <v>345</v>
      </c>
      <c r="F14886" s="398">
        <v>14.05</v>
      </c>
      <c r="H14886" s="398" t="s">
        <v>10748</v>
      </c>
    </row>
    <row r="14887" spans="1:8">
      <c r="A14887">
        <v>39666</v>
      </c>
      <c r="B14887" t="s">
        <v>15236</v>
      </c>
      <c r="C14887" s="398" t="s">
        <v>345</v>
      </c>
      <c r="F14887" s="398">
        <v>64.69</v>
      </c>
      <c r="H14887" s="398" t="s">
        <v>10748</v>
      </c>
    </row>
    <row r="14888" spans="1:8">
      <c r="A14888">
        <v>39664</v>
      </c>
      <c r="B14888" t="s">
        <v>15237</v>
      </c>
      <c r="C14888" s="398" t="s">
        <v>345</v>
      </c>
      <c r="F14888" s="398">
        <v>31.7</v>
      </c>
      <c r="H14888" s="398" t="s">
        <v>10748</v>
      </c>
    </row>
    <row r="14889" spans="1:8">
      <c r="A14889">
        <v>39663</v>
      </c>
      <c r="B14889" t="s">
        <v>15238</v>
      </c>
      <c r="C14889" s="398" t="s">
        <v>345</v>
      </c>
      <c r="F14889" s="398">
        <v>25.35</v>
      </c>
      <c r="H14889" s="398" t="s">
        <v>10748</v>
      </c>
    </row>
    <row r="14890" spans="1:8">
      <c r="A14890">
        <v>39665</v>
      </c>
      <c r="B14890" t="s">
        <v>15239</v>
      </c>
      <c r="C14890" s="398" t="s">
        <v>345</v>
      </c>
      <c r="F14890" s="398">
        <v>53.49</v>
      </c>
      <c r="H14890" s="398" t="s">
        <v>10748</v>
      </c>
    </row>
    <row r="14891" spans="1:8">
      <c r="A14891">
        <v>7753</v>
      </c>
      <c r="B14891" t="s">
        <v>15240</v>
      </c>
      <c r="C14891" s="398" t="s">
        <v>345</v>
      </c>
      <c r="F14891" s="398">
        <v>524.42999999999995</v>
      </c>
      <c r="H14891" s="398" t="s">
        <v>10748</v>
      </c>
    </row>
    <row r="14892" spans="1:8">
      <c r="A14892">
        <v>13256</v>
      </c>
      <c r="B14892" t="s">
        <v>15241</v>
      </c>
      <c r="C14892" s="398" t="s">
        <v>345</v>
      </c>
      <c r="F14892" s="398">
        <v>734.66</v>
      </c>
      <c r="H14892" s="398" t="s">
        <v>10748</v>
      </c>
    </row>
    <row r="14893" spans="1:8">
      <c r="A14893">
        <v>7757</v>
      </c>
      <c r="B14893" t="s">
        <v>15242</v>
      </c>
      <c r="C14893" s="398" t="s">
        <v>345</v>
      </c>
      <c r="F14893" s="398">
        <v>783.26</v>
      </c>
      <c r="H14893" s="398" t="s">
        <v>10748</v>
      </c>
    </row>
    <row r="14894" spans="1:8">
      <c r="A14894">
        <v>7758</v>
      </c>
      <c r="B14894" t="s">
        <v>15243</v>
      </c>
      <c r="C14894" s="398" t="s">
        <v>345</v>
      </c>
      <c r="F14894" s="398">
        <v>1134.77</v>
      </c>
      <c r="H14894" s="398" t="s">
        <v>10748</v>
      </c>
    </row>
    <row r="14895" spans="1:8">
      <c r="A14895">
        <v>7759</v>
      </c>
      <c r="B14895" t="s">
        <v>15244</v>
      </c>
      <c r="C14895" s="398" t="s">
        <v>345</v>
      </c>
      <c r="F14895" s="398">
        <v>3144.45</v>
      </c>
      <c r="H14895" s="398" t="s">
        <v>10748</v>
      </c>
    </row>
    <row r="14896" spans="1:8">
      <c r="A14896">
        <v>40334</v>
      </c>
      <c r="B14896" t="s">
        <v>15245</v>
      </c>
      <c r="C14896" s="398" t="s">
        <v>345</v>
      </c>
      <c r="F14896" s="398">
        <v>123.19</v>
      </c>
      <c r="H14896" s="398" t="s">
        <v>10748</v>
      </c>
    </row>
    <row r="14897" spans="1:8">
      <c r="A14897">
        <v>7745</v>
      </c>
      <c r="B14897" t="s">
        <v>15246</v>
      </c>
      <c r="C14897" s="398" t="s">
        <v>345</v>
      </c>
      <c r="F14897" s="398">
        <v>139.02000000000001</v>
      </c>
      <c r="H14897" s="398" t="s">
        <v>10748</v>
      </c>
    </row>
    <row r="14898" spans="1:8">
      <c r="A14898">
        <v>7742</v>
      </c>
      <c r="B14898" t="s">
        <v>15247</v>
      </c>
      <c r="C14898" s="398" t="s">
        <v>345</v>
      </c>
      <c r="F14898" s="398">
        <v>366.65</v>
      </c>
      <c r="H14898" s="398" t="s">
        <v>10748</v>
      </c>
    </row>
    <row r="14899" spans="1:8">
      <c r="A14899">
        <v>7750</v>
      </c>
      <c r="B14899" t="s">
        <v>15248</v>
      </c>
      <c r="C14899" s="398" t="s">
        <v>345</v>
      </c>
      <c r="F14899" s="398">
        <v>447.57</v>
      </c>
      <c r="H14899" s="398" t="s">
        <v>10748</v>
      </c>
    </row>
    <row r="14900" spans="1:8">
      <c r="A14900">
        <v>7756</v>
      </c>
      <c r="B14900" t="s">
        <v>15249</v>
      </c>
      <c r="C14900" s="398" t="s">
        <v>345</v>
      </c>
      <c r="F14900" s="398">
        <v>514.26</v>
      </c>
      <c r="H14900" s="398" t="s">
        <v>10748</v>
      </c>
    </row>
    <row r="14901" spans="1:8">
      <c r="A14901">
        <v>7725</v>
      </c>
      <c r="B14901" t="s">
        <v>15250</v>
      </c>
      <c r="C14901" s="398" t="s">
        <v>345</v>
      </c>
      <c r="F14901" s="398">
        <v>269</v>
      </c>
      <c r="H14901" s="398" t="s">
        <v>10748</v>
      </c>
    </row>
    <row r="14902" spans="1:8">
      <c r="A14902">
        <v>7765</v>
      </c>
      <c r="B14902" t="s">
        <v>15251</v>
      </c>
      <c r="C14902" s="398" t="s">
        <v>345</v>
      </c>
      <c r="F14902" s="398">
        <v>576.41999999999996</v>
      </c>
      <c r="H14902" s="398" t="s">
        <v>10748</v>
      </c>
    </row>
    <row r="14903" spans="1:8">
      <c r="A14903">
        <v>12569</v>
      </c>
      <c r="B14903" t="s">
        <v>15252</v>
      </c>
      <c r="C14903" s="398" t="s">
        <v>345</v>
      </c>
      <c r="F14903" s="398">
        <v>795.69</v>
      </c>
      <c r="H14903" s="398" t="s">
        <v>10748</v>
      </c>
    </row>
    <row r="14904" spans="1:8">
      <c r="A14904">
        <v>7766</v>
      </c>
      <c r="B14904" t="s">
        <v>15253</v>
      </c>
      <c r="C14904" s="398" t="s">
        <v>345</v>
      </c>
      <c r="F14904" s="398">
        <v>845.42</v>
      </c>
      <c r="H14904" s="398" t="s">
        <v>10748</v>
      </c>
    </row>
    <row r="14905" spans="1:8">
      <c r="A14905">
        <v>7767</v>
      </c>
      <c r="B14905" t="s">
        <v>15254</v>
      </c>
      <c r="C14905" s="398" t="s">
        <v>345</v>
      </c>
      <c r="F14905" s="398">
        <v>1213.8900000000001</v>
      </c>
      <c r="H14905" s="398" t="s">
        <v>10748</v>
      </c>
    </row>
    <row r="14906" spans="1:8">
      <c r="A14906">
        <v>7727</v>
      </c>
      <c r="B14906" t="s">
        <v>15255</v>
      </c>
      <c r="C14906" s="398" t="s">
        <v>345</v>
      </c>
      <c r="F14906" s="398">
        <v>3526.38</v>
      </c>
      <c r="H14906" s="398" t="s">
        <v>10748</v>
      </c>
    </row>
    <row r="14907" spans="1:8">
      <c r="A14907">
        <v>7760</v>
      </c>
      <c r="B14907" t="s">
        <v>15256</v>
      </c>
      <c r="C14907" s="398" t="s">
        <v>345</v>
      </c>
      <c r="F14907" s="398">
        <v>140.15</v>
      </c>
      <c r="H14907" s="398" t="s">
        <v>10748</v>
      </c>
    </row>
    <row r="14908" spans="1:8">
      <c r="A14908">
        <v>7761</v>
      </c>
      <c r="B14908" t="s">
        <v>15257</v>
      </c>
      <c r="C14908" s="398" t="s">
        <v>345</v>
      </c>
      <c r="F14908" s="398">
        <v>146.93</v>
      </c>
      <c r="H14908" s="398" t="s">
        <v>10748</v>
      </c>
    </row>
    <row r="14909" spans="1:8">
      <c r="A14909">
        <v>7752</v>
      </c>
      <c r="B14909" t="s">
        <v>15258</v>
      </c>
      <c r="C14909" s="398" t="s">
        <v>345</v>
      </c>
      <c r="F14909" s="398">
        <v>178.57</v>
      </c>
      <c r="H14909" s="398" t="s">
        <v>10748</v>
      </c>
    </row>
    <row r="14910" spans="1:8">
      <c r="A14910">
        <v>7762</v>
      </c>
      <c r="B14910" t="s">
        <v>15259</v>
      </c>
      <c r="C14910" s="398" t="s">
        <v>345</v>
      </c>
      <c r="F14910" s="398">
        <v>233.39</v>
      </c>
      <c r="H14910" s="398" t="s">
        <v>10748</v>
      </c>
    </row>
    <row r="14911" spans="1:8">
      <c r="A14911">
        <v>7722</v>
      </c>
      <c r="B14911" t="s">
        <v>15260</v>
      </c>
      <c r="C14911" s="398" t="s">
        <v>345</v>
      </c>
      <c r="F14911" s="398">
        <v>357.15</v>
      </c>
      <c r="H14911" s="398" t="s">
        <v>10748</v>
      </c>
    </row>
    <row r="14912" spans="1:8">
      <c r="A14912">
        <v>7763</v>
      </c>
      <c r="B14912" t="s">
        <v>15261</v>
      </c>
      <c r="C14912" s="398" t="s">
        <v>345</v>
      </c>
      <c r="F14912" s="398">
        <v>435.14</v>
      </c>
      <c r="H14912" s="398" t="s">
        <v>10748</v>
      </c>
    </row>
    <row r="14913" spans="1:8">
      <c r="A14913">
        <v>7764</v>
      </c>
      <c r="B14913" t="s">
        <v>15262</v>
      </c>
      <c r="C14913" s="398" t="s">
        <v>345</v>
      </c>
      <c r="F14913" s="398">
        <v>519.91</v>
      </c>
      <c r="H14913" s="398" t="s">
        <v>10748</v>
      </c>
    </row>
    <row r="14914" spans="1:8">
      <c r="A14914">
        <v>12572</v>
      </c>
      <c r="B14914" t="s">
        <v>15263</v>
      </c>
      <c r="C14914" s="398" t="s">
        <v>345</v>
      </c>
      <c r="F14914" s="398">
        <v>734.66</v>
      </c>
      <c r="H14914" s="398" t="s">
        <v>10748</v>
      </c>
    </row>
    <row r="14915" spans="1:8">
      <c r="A14915">
        <v>12573</v>
      </c>
      <c r="B14915" t="s">
        <v>15264</v>
      </c>
      <c r="C14915" s="398" t="s">
        <v>345</v>
      </c>
      <c r="F14915" s="398">
        <v>966.36</v>
      </c>
      <c r="H14915" s="398" t="s">
        <v>10748</v>
      </c>
    </row>
    <row r="14916" spans="1:8">
      <c r="A14916">
        <v>12574</v>
      </c>
      <c r="B14916" t="s">
        <v>15265</v>
      </c>
      <c r="C14916" s="398" t="s">
        <v>345</v>
      </c>
      <c r="F14916" s="398">
        <v>1168.45</v>
      </c>
      <c r="H14916" s="398" t="s">
        <v>10748</v>
      </c>
    </row>
    <row r="14917" spans="1:8">
      <c r="A14917">
        <v>12575</v>
      </c>
      <c r="B14917" t="s">
        <v>15266</v>
      </c>
      <c r="C14917" s="398" t="s">
        <v>345</v>
      </c>
      <c r="F14917" s="398">
        <v>1774.49</v>
      </c>
      <c r="H14917" s="398" t="s">
        <v>10748</v>
      </c>
    </row>
    <row r="14918" spans="1:8">
      <c r="A14918">
        <v>12576</v>
      </c>
      <c r="B14918" t="s">
        <v>15267</v>
      </c>
      <c r="C14918" s="398" t="s">
        <v>345</v>
      </c>
      <c r="F14918" s="398">
        <v>214.74</v>
      </c>
      <c r="H14918" s="398" t="s">
        <v>10748</v>
      </c>
    </row>
    <row r="14919" spans="1:8">
      <c r="A14919">
        <v>12577</v>
      </c>
      <c r="B14919" t="s">
        <v>15268</v>
      </c>
      <c r="C14919" s="398" t="s">
        <v>345</v>
      </c>
      <c r="F14919" s="398">
        <v>289.33999999999997</v>
      </c>
      <c r="H14919" s="398" t="s">
        <v>10748</v>
      </c>
    </row>
    <row r="14920" spans="1:8">
      <c r="A14920">
        <v>12578</v>
      </c>
      <c r="B14920" t="s">
        <v>15269</v>
      </c>
      <c r="C14920" s="398" t="s">
        <v>345</v>
      </c>
      <c r="F14920" s="398">
        <v>350.37</v>
      </c>
      <c r="H14920" s="398" t="s">
        <v>10748</v>
      </c>
    </row>
    <row r="14921" spans="1:8">
      <c r="A14921">
        <v>12579</v>
      </c>
      <c r="B14921" t="s">
        <v>15270</v>
      </c>
      <c r="C14921" s="398" t="s">
        <v>345</v>
      </c>
      <c r="F14921" s="398">
        <v>603.54999999999995</v>
      </c>
      <c r="H14921" s="398" t="s">
        <v>10748</v>
      </c>
    </row>
    <row r="14922" spans="1:8">
      <c r="A14922">
        <v>12580</v>
      </c>
      <c r="B14922" t="s">
        <v>15271</v>
      </c>
      <c r="C14922" s="398" t="s">
        <v>345</v>
      </c>
      <c r="F14922" s="398">
        <v>628.87</v>
      </c>
      <c r="H14922" s="398" t="s">
        <v>10748</v>
      </c>
    </row>
    <row r="14923" spans="1:8">
      <c r="A14923">
        <v>12581</v>
      </c>
      <c r="B14923" t="s">
        <v>15272</v>
      </c>
      <c r="C14923" s="398" t="s">
        <v>345</v>
      </c>
      <c r="F14923" s="398">
        <v>673.63</v>
      </c>
      <c r="H14923" s="398" t="s">
        <v>10748</v>
      </c>
    </row>
    <row r="14924" spans="1:8">
      <c r="A14924">
        <v>7720</v>
      </c>
      <c r="B14924" t="s">
        <v>15273</v>
      </c>
      <c r="C14924" s="398" t="s">
        <v>345</v>
      </c>
      <c r="F14924" s="398">
        <v>1053.3900000000001</v>
      </c>
      <c r="H14924" s="398" t="s">
        <v>10748</v>
      </c>
    </row>
    <row r="14925" spans="1:8">
      <c r="A14925">
        <v>40335</v>
      </c>
      <c r="B14925" t="s">
        <v>15274</v>
      </c>
      <c r="C14925" s="398" t="s">
        <v>345</v>
      </c>
      <c r="F14925" s="398">
        <v>220.39</v>
      </c>
      <c r="H14925" s="398" t="s">
        <v>10748</v>
      </c>
    </row>
    <row r="14926" spans="1:8">
      <c r="A14926">
        <v>7740</v>
      </c>
      <c r="B14926" t="s">
        <v>15275</v>
      </c>
      <c r="C14926" s="398" t="s">
        <v>345</v>
      </c>
      <c r="F14926" s="398">
        <v>226.05</v>
      </c>
      <c r="H14926" s="398" t="s">
        <v>10748</v>
      </c>
    </row>
    <row r="14927" spans="1:8">
      <c r="A14927">
        <v>7741</v>
      </c>
      <c r="B14927" t="s">
        <v>15276</v>
      </c>
      <c r="C14927" s="398" t="s">
        <v>345</v>
      </c>
      <c r="F14927" s="398">
        <v>418.19</v>
      </c>
      <c r="H14927" s="398" t="s">
        <v>10748</v>
      </c>
    </row>
    <row r="14928" spans="1:8">
      <c r="A14928">
        <v>7774</v>
      </c>
      <c r="B14928" t="s">
        <v>15277</v>
      </c>
      <c r="C14928" s="398" t="s">
        <v>345</v>
      </c>
      <c r="F14928" s="398">
        <v>513.13</v>
      </c>
      <c r="H14928" s="398" t="s">
        <v>10748</v>
      </c>
    </row>
    <row r="14929" spans="1:8">
      <c r="A14929">
        <v>7744</v>
      </c>
      <c r="B14929" t="s">
        <v>15278</v>
      </c>
      <c r="C14929" s="398" t="s">
        <v>345</v>
      </c>
      <c r="F14929" s="398">
        <v>670.23</v>
      </c>
      <c r="H14929" s="398" t="s">
        <v>10748</v>
      </c>
    </row>
    <row r="14930" spans="1:8">
      <c r="A14930">
        <v>7773</v>
      </c>
      <c r="B14930" t="s">
        <v>15279</v>
      </c>
      <c r="C14930" s="398" t="s">
        <v>345</v>
      </c>
      <c r="F14930" s="398">
        <v>685.04</v>
      </c>
      <c r="H14930" s="398" t="s">
        <v>10748</v>
      </c>
    </row>
    <row r="14931" spans="1:8">
      <c r="A14931">
        <v>7754</v>
      </c>
      <c r="B14931" t="s">
        <v>15280</v>
      </c>
      <c r="C14931" s="398" t="s">
        <v>345</v>
      </c>
      <c r="F14931" s="398">
        <v>1038.7</v>
      </c>
      <c r="H14931" s="398" t="s">
        <v>10748</v>
      </c>
    </row>
    <row r="14932" spans="1:8">
      <c r="A14932">
        <v>7735</v>
      </c>
      <c r="B14932" t="s">
        <v>15281</v>
      </c>
      <c r="C14932" s="398" t="s">
        <v>345</v>
      </c>
      <c r="F14932" s="398">
        <v>1345</v>
      </c>
      <c r="H14932" s="398" t="s">
        <v>10748</v>
      </c>
    </row>
    <row r="14933" spans="1:8">
      <c r="A14933">
        <v>7755</v>
      </c>
      <c r="B14933" t="s">
        <v>15282</v>
      </c>
      <c r="C14933" s="398" t="s">
        <v>345</v>
      </c>
      <c r="F14933" s="398">
        <v>266.73</v>
      </c>
      <c r="H14933" s="398" t="s">
        <v>10748</v>
      </c>
    </row>
    <row r="14934" spans="1:8">
      <c r="A14934">
        <v>7776</v>
      </c>
      <c r="B14934" t="s">
        <v>15283</v>
      </c>
      <c r="C14934" s="398" t="s">
        <v>345</v>
      </c>
      <c r="F14934" s="398">
        <v>556.08000000000004</v>
      </c>
      <c r="H14934" s="398" t="s">
        <v>10748</v>
      </c>
    </row>
    <row r="14935" spans="1:8">
      <c r="A14935">
        <v>7743</v>
      </c>
      <c r="B14935" t="s">
        <v>15284</v>
      </c>
      <c r="C14935" s="398" t="s">
        <v>345</v>
      </c>
      <c r="F14935" s="398">
        <v>588.86</v>
      </c>
      <c r="H14935" s="398" t="s">
        <v>10748</v>
      </c>
    </row>
    <row r="14936" spans="1:8">
      <c r="A14936">
        <v>7733</v>
      </c>
      <c r="B14936" t="s">
        <v>15285</v>
      </c>
      <c r="C14936" s="398" t="s">
        <v>345</v>
      </c>
      <c r="F14936" s="398">
        <v>768.57</v>
      </c>
      <c r="H14936" s="398" t="s">
        <v>10748</v>
      </c>
    </row>
    <row r="14937" spans="1:8">
      <c r="A14937">
        <v>7775</v>
      </c>
      <c r="B14937" t="s">
        <v>15286</v>
      </c>
      <c r="C14937" s="398" t="s">
        <v>345</v>
      </c>
      <c r="F14937" s="398">
        <v>842.03</v>
      </c>
      <c r="H14937" s="398" t="s">
        <v>10748</v>
      </c>
    </row>
    <row r="14938" spans="1:8">
      <c r="A14938">
        <v>7734</v>
      </c>
      <c r="B14938" t="s">
        <v>15287</v>
      </c>
      <c r="C14938" s="398" t="s">
        <v>345</v>
      </c>
      <c r="F14938" s="398">
        <v>1192.4100000000001</v>
      </c>
      <c r="H14938" s="398" t="s">
        <v>10748</v>
      </c>
    </row>
    <row r="14939" spans="1:8">
      <c r="A14939">
        <v>7714</v>
      </c>
      <c r="B14939" t="s">
        <v>15288</v>
      </c>
      <c r="C14939" s="398" t="s">
        <v>345</v>
      </c>
      <c r="F14939" s="398">
        <v>166.14</v>
      </c>
      <c r="H14939" s="398" t="s">
        <v>10748</v>
      </c>
    </row>
    <row r="14940" spans="1:8">
      <c r="A14940">
        <v>37449</v>
      </c>
      <c r="B14940" t="s">
        <v>15289</v>
      </c>
      <c r="C14940" s="398" t="s">
        <v>345</v>
      </c>
      <c r="F14940" s="398">
        <v>42.89</v>
      </c>
      <c r="H14940" s="398" t="s">
        <v>10748</v>
      </c>
    </row>
    <row r="14941" spans="1:8">
      <c r="A14941">
        <v>37450</v>
      </c>
      <c r="B14941" t="s">
        <v>15290</v>
      </c>
      <c r="C14941" s="398" t="s">
        <v>345</v>
      </c>
      <c r="F14941" s="398">
        <v>60.05</v>
      </c>
      <c r="H14941" s="398" t="s">
        <v>10748</v>
      </c>
    </row>
    <row r="14942" spans="1:8">
      <c r="A14942">
        <v>37451</v>
      </c>
      <c r="B14942" t="s">
        <v>15291</v>
      </c>
      <c r="C14942" s="398" t="s">
        <v>345</v>
      </c>
      <c r="F14942" s="398">
        <v>83.83</v>
      </c>
      <c r="H14942" s="398" t="s">
        <v>10748</v>
      </c>
    </row>
    <row r="14943" spans="1:8">
      <c r="A14943">
        <v>37452</v>
      </c>
      <c r="B14943" t="s">
        <v>15292</v>
      </c>
      <c r="C14943" s="398" t="s">
        <v>345</v>
      </c>
      <c r="F14943" s="398">
        <v>121.85</v>
      </c>
      <c r="H14943" s="398" t="s">
        <v>10748</v>
      </c>
    </row>
    <row r="14944" spans="1:8">
      <c r="A14944">
        <v>37453</v>
      </c>
      <c r="B14944" t="s">
        <v>15293</v>
      </c>
      <c r="C14944" s="398" t="s">
        <v>345</v>
      </c>
      <c r="F14944" s="398">
        <v>140.33000000000001</v>
      </c>
      <c r="H14944" s="398" t="s">
        <v>10748</v>
      </c>
    </row>
    <row r="14945" spans="1:8">
      <c r="A14945">
        <v>7778</v>
      </c>
      <c r="B14945" t="s">
        <v>15294</v>
      </c>
      <c r="C14945" s="398" t="s">
        <v>345</v>
      </c>
      <c r="F14945" s="398">
        <v>52.64</v>
      </c>
      <c r="H14945" s="398" t="s">
        <v>10748</v>
      </c>
    </row>
    <row r="14946" spans="1:8">
      <c r="A14946">
        <v>7796</v>
      </c>
      <c r="B14946" t="s">
        <v>15295</v>
      </c>
      <c r="C14946" s="398" t="s">
        <v>345</v>
      </c>
      <c r="F14946" s="398">
        <v>72.14</v>
      </c>
      <c r="H14946" s="398" t="s">
        <v>10748</v>
      </c>
    </row>
    <row r="14947" spans="1:8">
      <c r="A14947">
        <v>7781</v>
      </c>
      <c r="B14947" t="s">
        <v>15296</v>
      </c>
      <c r="C14947" s="398" t="s">
        <v>345</v>
      </c>
      <c r="F14947" s="398">
        <v>85.25</v>
      </c>
      <c r="H14947" s="398" t="s">
        <v>10748</v>
      </c>
    </row>
    <row r="14948" spans="1:8">
      <c r="A14948">
        <v>7795</v>
      </c>
      <c r="B14948" t="s">
        <v>15297</v>
      </c>
      <c r="C14948" s="398" t="s">
        <v>345</v>
      </c>
      <c r="F14948" s="398">
        <v>126.87</v>
      </c>
      <c r="H14948" s="398" t="s">
        <v>10748</v>
      </c>
    </row>
    <row r="14949" spans="1:8">
      <c r="A14949">
        <v>7791</v>
      </c>
      <c r="B14949" t="s">
        <v>15298</v>
      </c>
      <c r="C14949" s="398" t="s">
        <v>345</v>
      </c>
      <c r="F14949" s="398">
        <v>151.88</v>
      </c>
      <c r="H14949" s="398" t="s">
        <v>10748</v>
      </c>
    </row>
    <row r="14950" spans="1:8">
      <c r="A14950">
        <v>7783</v>
      </c>
      <c r="B14950" t="s">
        <v>15299</v>
      </c>
      <c r="C14950" s="398" t="s">
        <v>345</v>
      </c>
      <c r="F14950" s="398">
        <v>53.82</v>
      </c>
      <c r="H14950" s="398" t="s">
        <v>10748</v>
      </c>
    </row>
    <row r="14951" spans="1:8">
      <c r="A14951">
        <v>7790</v>
      </c>
      <c r="B14951" t="s">
        <v>15300</v>
      </c>
      <c r="C14951" s="398" t="s">
        <v>345</v>
      </c>
      <c r="F14951" s="398">
        <v>84.81</v>
      </c>
      <c r="H14951" s="398" t="s">
        <v>10748</v>
      </c>
    </row>
    <row r="14952" spans="1:8">
      <c r="A14952">
        <v>7785</v>
      </c>
      <c r="B14952" t="s">
        <v>15301</v>
      </c>
      <c r="C14952" s="398" t="s">
        <v>345</v>
      </c>
      <c r="F14952" s="398">
        <v>93.58</v>
      </c>
      <c r="H14952" s="398" t="s">
        <v>10748</v>
      </c>
    </row>
    <row r="14953" spans="1:8">
      <c r="A14953">
        <v>7792</v>
      </c>
      <c r="B14953" t="s">
        <v>15302</v>
      </c>
      <c r="C14953" s="398" t="s">
        <v>345</v>
      </c>
      <c r="F14953" s="398">
        <v>132.72</v>
      </c>
      <c r="H14953" s="398" t="s">
        <v>10748</v>
      </c>
    </row>
    <row r="14954" spans="1:8">
      <c r="A14954">
        <v>7793</v>
      </c>
      <c r="B14954" t="s">
        <v>15303</v>
      </c>
      <c r="C14954" s="398" t="s">
        <v>345</v>
      </c>
      <c r="F14954" s="398">
        <v>156.75</v>
      </c>
      <c r="H14954" s="398" t="s">
        <v>10748</v>
      </c>
    </row>
    <row r="14955" spans="1:8">
      <c r="A14955">
        <v>13159</v>
      </c>
      <c r="B14955" t="s">
        <v>15304</v>
      </c>
      <c r="C14955" s="398" t="s">
        <v>345</v>
      </c>
      <c r="F14955" s="398">
        <v>136.47999999999999</v>
      </c>
      <c r="H14955" s="398" t="s">
        <v>10748</v>
      </c>
    </row>
    <row r="14956" spans="1:8">
      <c r="A14956">
        <v>13168</v>
      </c>
      <c r="B14956" t="s">
        <v>15305</v>
      </c>
      <c r="C14956" s="398" t="s">
        <v>345</v>
      </c>
      <c r="F14956" s="398">
        <v>165.72</v>
      </c>
      <c r="H14956" s="398" t="s">
        <v>10748</v>
      </c>
    </row>
    <row r="14957" spans="1:8">
      <c r="A14957">
        <v>13173</v>
      </c>
      <c r="B14957" t="s">
        <v>15306</v>
      </c>
      <c r="C14957" s="398" t="s">
        <v>345</v>
      </c>
      <c r="F14957" s="398">
        <v>224.21</v>
      </c>
      <c r="H14957" s="398" t="s">
        <v>10748</v>
      </c>
    </row>
    <row r="14958" spans="1:8">
      <c r="A14958">
        <v>12583</v>
      </c>
      <c r="B14958" t="s">
        <v>15307</v>
      </c>
      <c r="C14958" s="398" t="s">
        <v>345</v>
      </c>
      <c r="F14958" s="398">
        <v>44.84</v>
      </c>
      <c r="H14958" s="398" t="s">
        <v>10748</v>
      </c>
    </row>
    <row r="14959" spans="1:8">
      <c r="A14959">
        <v>12584</v>
      </c>
      <c r="B14959" t="s">
        <v>15308</v>
      </c>
      <c r="C14959" s="398" t="s">
        <v>345</v>
      </c>
      <c r="F14959" s="398">
        <v>58.49</v>
      </c>
      <c r="H14959" s="398" t="s">
        <v>10748</v>
      </c>
    </row>
    <row r="14960" spans="1:8">
      <c r="A14960">
        <v>12613</v>
      </c>
      <c r="B14960" t="s">
        <v>15309</v>
      </c>
      <c r="C14960" s="398" t="s">
        <v>530</v>
      </c>
      <c r="D14960" s="398">
        <v>22.46</v>
      </c>
      <c r="F14960" s="398">
        <v>21.3</v>
      </c>
      <c r="H14960" s="398" t="s">
        <v>10748</v>
      </c>
    </row>
    <row r="14961" spans="1:8">
      <c r="A14961">
        <v>1031</v>
      </c>
      <c r="B14961" t="s">
        <v>15310</v>
      </c>
      <c r="C14961" s="398" t="s">
        <v>530</v>
      </c>
      <c r="D14961" s="398">
        <v>12.42</v>
      </c>
      <c r="F14961" s="398">
        <v>15.15</v>
      </c>
      <c r="H14961" s="398" t="s">
        <v>10748</v>
      </c>
    </row>
    <row r="14962" spans="1:8">
      <c r="A14962">
        <v>39707</v>
      </c>
      <c r="B14962" t="s">
        <v>15311</v>
      </c>
      <c r="C14962" s="398" t="s">
        <v>345</v>
      </c>
      <c r="F14962" s="398">
        <v>4.43</v>
      </c>
      <c r="H14962" s="398" t="s">
        <v>10748</v>
      </c>
    </row>
    <row r="14963" spans="1:8">
      <c r="A14963">
        <v>39708</v>
      </c>
      <c r="B14963" t="s">
        <v>15312</v>
      </c>
      <c r="C14963" s="398" t="s">
        <v>345</v>
      </c>
      <c r="F14963" s="398">
        <v>4.29</v>
      </c>
      <c r="H14963" s="398" t="s">
        <v>10748</v>
      </c>
    </row>
    <row r="14964" spans="1:8">
      <c r="A14964">
        <v>39710</v>
      </c>
      <c r="B14964" t="s">
        <v>15313</v>
      </c>
      <c r="C14964" s="398" t="s">
        <v>345</v>
      </c>
      <c r="F14964" s="398">
        <v>3.02</v>
      </c>
      <c r="H14964" s="398" t="s">
        <v>10748</v>
      </c>
    </row>
    <row r="14965" spans="1:8">
      <c r="A14965">
        <v>39709</v>
      </c>
      <c r="B14965" t="s">
        <v>15314</v>
      </c>
      <c r="C14965" s="398" t="s">
        <v>345</v>
      </c>
      <c r="F14965" s="398">
        <v>4.1900000000000004</v>
      </c>
      <c r="H14965" s="398" t="s">
        <v>10748</v>
      </c>
    </row>
    <row r="14966" spans="1:8">
      <c r="A14966">
        <v>39711</v>
      </c>
      <c r="B14966" t="s">
        <v>15315</v>
      </c>
      <c r="C14966" s="398" t="s">
        <v>345</v>
      </c>
      <c r="F14966" s="398">
        <v>4.7</v>
      </c>
      <c r="H14966" s="398" t="s">
        <v>10748</v>
      </c>
    </row>
    <row r="14967" spans="1:8">
      <c r="A14967">
        <v>39714</v>
      </c>
      <c r="B14967" t="s">
        <v>15316</v>
      </c>
      <c r="C14967" s="398" t="s">
        <v>345</v>
      </c>
      <c r="F14967" s="398">
        <v>2.99</v>
      </c>
      <c r="H14967" s="398" t="s">
        <v>10748</v>
      </c>
    </row>
    <row r="14968" spans="1:8">
      <c r="A14968">
        <v>39712</v>
      </c>
      <c r="B14968" t="s">
        <v>15317</v>
      </c>
      <c r="C14968" s="398" t="s">
        <v>345</v>
      </c>
      <c r="F14968" s="398">
        <v>1.65</v>
      </c>
      <c r="H14968" s="398" t="s">
        <v>10748</v>
      </c>
    </row>
    <row r="14969" spans="1:8">
      <c r="A14969">
        <v>39713</v>
      </c>
      <c r="B14969" t="s">
        <v>15318</v>
      </c>
      <c r="C14969" s="398" t="s">
        <v>345</v>
      </c>
      <c r="F14969" s="398">
        <v>1.3</v>
      </c>
      <c r="H14969" s="398" t="s">
        <v>10748</v>
      </c>
    </row>
    <row r="14970" spans="1:8">
      <c r="A14970">
        <v>39715</v>
      </c>
      <c r="B14970" t="s">
        <v>15319</v>
      </c>
      <c r="C14970" s="398" t="s">
        <v>345</v>
      </c>
      <c r="F14970" s="398">
        <v>2.13</v>
      </c>
      <c r="H14970" s="398" t="s">
        <v>10748</v>
      </c>
    </row>
    <row r="14971" spans="1:8">
      <c r="A14971">
        <v>39716</v>
      </c>
      <c r="B14971" t="s">
        <v>15320</v>
      </c>
      <c r="C14971" s="398" t="s">
        <v>345</v>
      </c>
      <c r="F14971" s="398">
        <v>1.61</v>
      </c>
      <c r="H14971" s="398" t="s">
        <v>10748</v>
      </c>
    </row>
    <row r="14972" spans="1:8">
      <c r="A14972">
        <v>39718</v>
      </c>
      <c r="B14972" t="s">
        <v>15321</v>
      </c>
      <c r="C14972" s="398" t="s">
        <v>345</v>
      </c>
      <c r="F14972" s="398">
        <v>2.75</v>
      </c>
      <c r="H14972" s="398" t="s">
        <v>10748</v>
      </c>
    </row>
    <row r="14973" spans="1:8">
      <c r="A14973">
        <v>9813</v>
      </c>
      <c r="B14973" t="s">
        <v>15322</v>
      </c>
      <c r="C14973" s="398" t="s">
        <v>345</v>
      </c>
      <c r="F14973" s="398">
        <v>5.59</v>
      </c>
      <c r="H14973" s="398" t="s">
        <v>10748</v>
      </c>
    </row>
    <row r="14974" spans="1:8">
      <c r="A14974">
        <v>9815</v>
      </c>
      <c r="B14974" t="s">
        <v>15323</v>
      </c>
      <c r="C14974" s="398" t="s">
        <v>345</v>
      </c>
      <c r="F14974" s="398">
        <v>11.04</v>
      </c>
      <c r="H14974" s="398" t="s">
        <v>10748</v>
      </c>
    </row>
    <row r="14975" spans="1:8">
      <c r="A14975">
        <v>44543</v>
      </c>
      <c r="B14975" t="s">
        <v>15324</v>
      </c>
      <c r="C14975" s="398" t="s">
        <v>345</v>
      </c>
      <c r="F14975" s="398">
        <v>5493.1</v>
      </c>
      <c r="H14975" s="398" t="s">
        <v>10748</v>
      </c>
    </row>
    <row r="14976" spans="1:8">
      <c r="A14976">
        <v>44526</v>
      </c>
      <c r="B14976" t="s">
        <v>15325</v>
      </c>
      <c r="C14976" s="398" t="s">
        <v>345</v>
      </c>
      <c r="F14976" s="398">
        <v>134.63</v>
      </c>
      <c r="H14976" s="398" t="s">
        <v>10748</v>
      </c>
    </row>
    <row r="14977" spans="1:8">
      <c r="A14977">
        <v>44545</v>
      </c>
      <c r="B14977" t="s">
        <v>15326</v>
      </c>
      <c r="C14977" s="398" t="s">
        <v>345</v>
      </c>
      <c r="F14977" s="398">
        <v>288.98</v>
      </c>
      <c r="H14977" s="398" t="s">
        <v>10748</v>
      </c>
    </row>
    <row r="14978" spans="1:8">
      <c r="A14978">
        <v>44525</v>
      </c>
      <c r="B14978" t="s">
        <v>15327</v>
      </c>
      <c r="C14978" s="398" t="s">
        <v>345</v>
      </c>
      <c r="F14978" s="398">
        <v>4982.21</v>
      </c>
      <c r="H14978" s="398" t="s">
        <v>10748</v>
      </c>
    </row>
    <row r="14979" spans="1:8">
      <c r="A14979">
        <v>44547</v>
      </c>
      <c r="B14979" t="s">
        <v>15328</v>
      </c>
      <c r="C14979" s="398" t="s">
        <v>345</v>
      </c>
      <c r="F14979" s="398">
        <v>450.48</v>
      </c>
      <c r="H14979" s="398" t="s">
        <v>10748</v>
      </c>
    </row>
    <row r="14980" spans="1:8">
      <c r="A14980">
        <v>44519</v>
      </c>
      <c r="B14980" t="s">
        <v>15329</v>
      </c>
      <c r="C14980" s="398" t="s">
        <v>345</v>
      </c>
      <c r="F14980" s="398">
        <v>1103.81</v>
      </c>
      <c r="H14980" s="398" t="s">
        <v>10748</v>
      </c>
    </row>
    <row r="14981" spans="1:8">
      <c r="A14981">
        <v>44520</v>
      </c>
      <c r="B14981" t="s">
        <v>15330</v>
      </c>
      <c r="C14981" s="398" t="s">
        <v>345</v>
      </c>
      <c r="F14981" s="398">
        <v>1777.83</v>
      </c>
      <c r="H14981" s="398" t="s">
        <v>10748</v>
      </c>
    </row>
    <row r="14982" spans="1:8">
      <c r="A14982">
        <v>44521</v>
      </c>
      <c r="B14982" t="s">
        <v>15331</v>
      </c>
      <c r="C14982" s="398" t="s">
        <v>345</v>
      </c>
      <c r="F14982" s="398">
        <v>28.68</v>
      </c>
      <c r="H14982" s="398" t="s">
        <v>10748</v>
      </c>
    </row>
    <row r="14983" spans="1:8">
      <c r="A14983">
        <v>44522</v>
      </c>
      <c r="B14983" t="s">
        <v>15332</v>
      </c>
      <c r="C14983" s="398" t="s">
        <v>345</v>
      </c>
      <c r="F14983" s="398">
        <v>3121.22</v>
      </c>
      <c r="H14983" s="398" t="s">
        <v>10748</v>
      </c>
    </row>
    <row r="14984" spans="1:8">
      <c r="A14984">
        <v>44523</v>
      </c>
      <c r="B14984" t="s">
        <v>15333</v>
      </c>
      <c r="C14984" s="398" t="s">
        <v>345</v>
      </c>
      <c r="F14984" s="398">
        <v>4642.13</v>
      </c>
      <c r="H14984" s="398" t="s">
        <v>10748</v>
      </c>
    </row>
    <row r="14985" spans="1:8">
      <c r="A14985">
        <v>44527</v>
      </c>
      <c r="B14985" t="s">
        <v>15334</v>
      </c>
      <c r="C14985" s="398" t="s">
        <v>345</v>
      </c>
      <c r="F14985" s="398">
        <v>2327.91</v>
      </c>
      <c r="H14985" s="398" t="s">
        <v>10748</v>
      </c>
    </row>
    <row r="14986" spans="1:8">
      <c r="A14986">
        <v>44524</v>
      </c>
      <c r="B14986" t="s">
        <v>15335</v>
      </c>
      <c r="C14986" s="398" t="s">
        <v>345</v>
      </c>
      <c r="F14986" s="398">
        <v>64.14</v>
      </c>
      <c r="H14986" s="398" t="s">
        <v>10748</v>
      </c>
    </row>
    <row r="14987" spans="1:8">
      <c r="A14987">
        <v>44542</v>
      </c>
      <c r="B14987" t="s">
        <v>15336</v>
      </c>
      <c r="C14987" s="398" t="s">
        <v>345</v>
      </c>
      <c r="F14987" s="398">
        <v>3037.14</v>
      </c>
      <c r="H14987" s="398" t="s">
        <v>10748</v>
      </c>
    </row>
    <row r="14988" spans="1:8">
      <c r="A14988">
        <v>9877</v>
      </c>
      <c r="B14988" t="s">
        <v>15337</v>
      </c>
      <c r="C14988" s="398" t="s">
        <v>345</v>
      </c>
      <c r="D14988" s="398">
        <v>137.08000000000001</v>
      </c>
      <c r="F14988" s="398">
        <v>148.69</v>
      </c>
      <c r="H14988" s="398" t="s">
        <v>10748</v>
      </c>
    </row>
    <row r="14989" spans="1:8">
      <c r="A14989">
        <v>9878</v>
      </c>
      <c r="B14989" t="s">
        <v>15338</v>
      </c>
      <c r="C14989" s="398" t="s">
        <v>345</v>
      </c>
      <c r="D14989" s="398">
        <v>168.75</v>
      </c>
      <c r="F14989" s="398">
        <v>183.05</v>
      </c>
      <c r="H14989" s="398" t="s">
        <v>10748</v>
      </c>
    </row>
    <row r="14990" spans="1:8">
      <c r="A14990">
        <v>41986</v>
      </c>
      <c r="B14990" t="s">
        <v>15339</v>
      </c>
      <c r="C14990" s="398" t="s">
        <v>345</v>
      </c>
      <c r="F14990" s="398">
        <v>3506.83</v>
      </c>
      <c r="H14990" s="398" t="s">
        <v>10748</v>
      </c>
    </row>
    <row r="14991" spans="1:8">
      <c r="A14991">
        <v>43422</v>
      </c>
      <c r="B14991" t="s">
        <v>15340</v>
      </c>
      <c r="C14991" s="398" t="s">
        <v>345</v>
      </c>
      <c r="F14991" s="398">
        <v>4300.79</v>
      </c>
      <c r="H14991" s="398" t="s">
        <v>10748</v>
      </c>
    </row>
    <row r="14992" spans="1:8">
      <c r="A14992">
        <v>41987</v>
      </c>
      <c r="B14992" t="s">
        <v>15341</v>
      </c>
      <c r="C14992" s="398" t="s">
        <v>345</v>
      </c>
      <c r="F14992" s="398">
        <v>4984.97</v>
      </c>
      <c r="H14992" s="398" t="s">
        <v>10748</v>
      </c>
    </row>
    <row r="14993" spans="1:8">
      <c r="A14993">
        <v>41988</v>
      </c>
      <c r="B14993" t="s">
        <v>15342</v>
      </c>
      <c r="C14993" s="398" t="s">
        <v>345</v>
      </c>
      <c r="F14993" s="398">
        <v>6584.43</v>
      </c>
      <c r="H14993" s="398" t="s">
        <v>10748</v>
      </c>
    </row>
    <row r="14994" spans="1:8">
      <c r="A14994">
        <v>41697</v>
      </c>
      <c r="B14994" t="s">
        <v>15343</v>
      </c>
      <c r="C14994" s="398" t="s">
        <v>345</v>
      </c>
      <c r="F14994" s="398">
        <v>1167.07</v>
      </c>
      <c r="H14994" s="398" t="s">
        <v>10748</v>
      </c>
    </row>
    <row r="14995" spans="1:8">
      <c r="A14995">
        <v>41985</v>
      </c>
      <c r="B14995" t="s">
        <v>15344</v>
      </c>
      <c r="C14995" s="398" t="s">
        <v>345</v>
      </c>
      <c r="F14995" s="398">
        <v>1625.42</v>
      </c>
      <c r="H14995" s="398" t="s">
        <v>10748</v>
      </c>
    </row>
    <row r="14996" spans="1:8">
      <c r="A14996">
        <v>41699</v>
      </c>
      <c r="B14996" t="s">
        <v>15345</v>
      </c>
      <c r="C14996" s="398" t="s">
        <v>345</v>
      </c>
      <c r="F14996" s="398">
        <v>2314.5100000000002</v>
      </c>
      <c r="H14996" s="398" t="s">
        <v>10748</v>
      </c>
    </row>
    <row r="14997" spans="1:8">
      <c r="A14997">
        <v>38053</v>
      </c>
      <c r="B14997" t="s">
        <v>15346</v>
      </c>
      <c r="C14997" s="398" t="s">
        <v>345</v>
      </c>
      <c r="F14997" s="398">
        <v>23.9</v>
      </c>
      <c r="H14997" s="398" t="s">
        <v>10748</v>
      </c>
    </row>
    <row r="14998" spans="1:8">
      <c r="A14998">
        <v>38054</v>
      </c>
      <c r="B14998" t="s">
        <v>15347</v>
      </c>
      <c r="C14998" s="398" t="s">
        <v>345</v>
      </c>
      <c r="F14998" s="398">
        <v>41.08</v>
      </c>
      <c r="H14998" s="398" t="s">
        <v>10748</v>
      </c>
    </row>
    <row r="14999" spans="1:8">
      <c r="A14999">
        <v>38052</v>
      </c>
      <c r="B14999" t="s">
        <v>15348</v>
      </c>
      <c r="C14999" s="398" t="s">
        <v>345</v>
      </c>
      <c r="F14999" s="398">
        <v>11.57</v>
      </c>
      <c r="H14999" s="398" t="s">
        <v>10748</v>
      </c>
    </row>
    <row r="15000" spans="1:8">
      <c r="A15000">
        <v>38051</v>
      </c>
      <c r="B15000" t="s">
        <v>15349</v>
      </c>
      <c r="C15000" s="398" t="s">
        <v>345</v>
      </c>
      <c r="F15000" s="398">
        <v>7.21</v>
      </c>
      <c r="H15000" s="398" t="s">
        <v>10748</v>
      </c>
    </row>
    <row r="15001" spans="1:8">
      <c r="A15001">
        <v>38787</v>
      </c>
      <c r="B15001" t="s">
        <v>15350</v>
      </c>
      <c r="C15001" s="398" t="s">
        <v>345</v>
      </c>
      <c r="F15001" s="398">
        <v>5.2</v>
      </c>
      <c r="H15001" s="398" t="s">
        <v>10748</v>
      </c>
    </row>
    <row r="15002" spans="1:8">
      <c r="A15002">
        <v>38825</v>
      </c>
      <c r="B15002" t="s">
        <v>15351</v>
      </c>
      <c r="C15002" s="398" t="s">
        <v>345</v>
      </c>
      <c r="F15002" s="398">
        <v>6.72</v>
      </c>
      <c r="H15002" s="398" t="s">
        <v>10748</v>
      </c>
    </row>
    <row r="15003" spans="1:8">
      <c r="A15003">
        <v>38826</v>
      </c>
      <c r="B15003" t="s">
        <v>15352</v>
      </c>
      <c r="C15003" s="398" t="s">
        <v>345</v>
      </c>
      <c r="F15003" s="398">
        <v>9.56</v>
      </c>
      <c r="H15003" s="398" t="s">
        <v>10748</v>
      </c>
    </row>
    <row r="15004" spans="1:8">
      <c r="A15004">
        <v>38827</v>
      </c>
      <c r="B15004" t="s">
        <v>15353</v>
      </c>
      <c r="C15004" s="398" t="s">
        <v>345</v>
      </c>
      <c r="F15004" s="398">
        <v>15.63</v>
      </c>
      <c r="H15004" s="398" t="s">
        <v>10748</v>
      </c>
    </row>
    <row r="15005" spans="1:8">
      <c r="A15005">
        <v>38828</v>
      </c>
      <c r="B15005" t="s">
        <v>15354</v>
      </c>
      <c r="C15005" s="398" t="s">
        <v>345</v>
      </c>
      <c r="F15005" s="398">
        <v>10.01</v>
      </c>
      <c r="H15005" s="398" t="s">
        <v>10748</v>
      </c>
    </row>
    <row r="15006" spans="1:8">
      <c r="A15006">
        <v>38829</v>
      </c>
      <c r="B15006" t="s">
        <v>15355</v>
      </c>
      <c r="C15006" s="398" t="s">
        <v>345</v>
      </c>
      <c r="F15006" s="398">
        <v>16.399999999999999</v>
      </c>
      <c r="H15006" s="398" t="s">
        <v>10748</v>
      </c>
    </row>
    <row r="15007" spans="1:8">
      <c r="A15007">
        <v>38830</v>
      </c>
      <c r="B15007" t="s">
        <v>15356</v>
      </c>
      <c r="C15007" s="398" t="s">
        <v>345</v>
      </c>
      <c r="F15007" s="398">
        <v>22.71</v>
      </c>
      <c r="H15007" s="398" t="s">
        <v>10748</v>
      </c>
    </row>
    <row r="15008" spans="1:8">
      <c r="A15008">
        <v>38831</v>
      </c>
      <c r="B15008" t="s">
        <v>15357</v>
      </c>
      <c r="C15008" s="398" t="s">
        <v>345</v>
      </c>
      <c r="F15008" s="398">
        <v>31.67</v>
      </c>
      <c r="H15008" s="398" t="s">
        <v>10748</v>
      </c>
    </row>
    <row r="15009" spans="1:8">
      <c r="A15009">
        <v>36274</v>
      </c>
      <c r="B15009" t="s">
        <v>15358</v>
      </c>
      <c r="C15009" s="398" t="s">
        <v>345</v>
      </c>
      <c r="F15009" s="398">
        <v>10.9</v>
      </c>
      <c r="H15009" s="398" t="s">
        <v>10748</v>
      </c>
    </row>
    <row r="15010" spans="1:8">
      <c r="A15010">
        <v>36278</v>
      </c>
      <c r="B15010" t="s">
        <v>15359</v>
      </c>
      <c r="C15010" s="398" t="s">
        <v>345</v>
      </c>
      <c r="F15010" s="398">
        <v>14.78</v>
      </c>
      <c r="H15010" s="398" t="s">
        <v>10748</v>
      </c>
    </row>
    <row r="15011" spans="1:8">
      <c r="A15011">
        <v>38977</v>
      </c>
      <c r="B15011" t="s">
        <v>15360</v>
      </c>
      <c r="C15011" s="398" t="s">
        <v>345</v>
      </c>
      <c r="F15011" s="398">
        <v>144.6</v>
      </c>
      <c r="H15011" s="398" t="s">
        <v>10748</v>
      </c>
    </row>
    <row r="15012" spans="1:8">
      <c r="A15012">
        <v>38971</v>
      </c>
      <c r="B15012" t="s">
        <v>15361</v>
      </c>
      <c r="C15012" s="398" t="s">
        <v>345</v>
      </c>
      <c r="F15012" s="398">
        <v>12.13</v>
      </c>
      <c r="H15012" s="398" t="s">
        <v>10748</v>
      </c>
    </row>
    <row r="15013" spans="1:8">
      <c r="A15013">
        <v>38972</v>
      </c>
      <c r="B15013" t="s">
        <v>15362</v>
      </c>
      <c r="C15013" s="398" t="s">
        <v>345</v>
      </c>
      <c r="F15013" s="398">
        <v>16.36</v>
      </c>
      <c r="H15013" s="398" t="s">
        <v>10748</v>
      </c>
    </row>
    <row r="15014" spans="1:8">
      <c r="A15014">
        <v>38973</v>
      </c>
      <c r="B15014" t="s">
        <v>15363</v>
      </c>
      <c r="C15014" s="398" t="s">
        <v>345</v>
      </c>
      <c r="F15014" s="398">
        <v>27.04</v>
      </c>
      <c r="H15014" s="398" t="s">
        <v>10748</v>
      </c>
    </row>
    <row r="15015" spans="1:8">
      <c r="A15015">
        <v>38974</v>
      </c>
      <c r="B15015" t="s">
        <v>15364</v>
      </c>
      <c r="C15015" s="398" t="s">
        <v>345</v>
      </c>
      <c r="F15015" s="398">
        <v>43.9</v>
      </c>
      <c r="H15015" s="398" t="s">
        <v>10748</v>
      </c>
    </row>
    <row r="15016" spans="1:8">
      <c r="A15016">
        <v>38975</v>
      </c>
      <c r="B15016" t="s">
        <v>15365</v>
      </c>
      <c r="C15016" s="398" t="s">
        <v>345</v>
      </c>
      <c r="F15016" s="398">
        <v>56.3</v>
      </c>
      <c r="H15016" s="398" t="s">
        <v>10748</v>
      </c>
    </row>
    <row r="15017" spans="1:8">
      <c r="A15017">
        <v>38976</v>
      </c>
      <c r="B15017" t="s">
        <v>15366</v>
      </c>
      <c r="C15017" s="398" t="s">
        <v>345</v>
      </c>
      <c r="F15017" s="398">
        <v>96.78</v>
      </c>
      <c r="H15017" s="398" t="s">
        <v>10748</v>
      </c>
    </row>
    <row r="15018" spans="1:8">
      <c r="A15018">
        <v>44176</v>
      </c>
      <c r="B15018" t="s">
        <v>15367</v>
      </c>
      <c r="C15018" s="398" t="s">
        <v>345</v>
      </c>
      <c r="F15018" s="398">
        <v>22.24</v>
      </c>
      <c r="H15018" s="398" t="s">
        <v>10748</v>
      </c>
    </row>
    <row r="15019" spans="1:8">
      <c r="A15019">
        <v>38986</v>
      </c>
      <c r="B15019" t="s">
        <v>15368</v>
      </c>
      <c r="C15019" s="398" t="s">
        <v>345</v>
      </c>
      <c r="F15019" s="398">
        <v>292.14999999999998</v>
      </c>
      <c r="H15019" s="398" t="s">
        <v>10748</v>
      </c>
    </row>
    <row r="15020" spans="1:8">
      <c r="A15020">
        <v>38978</v>
      </c>
      <c r="B15020" t="s">
        <v>15369</v>
      </c>
      <c r="C15020" s="398" t="s">
        <v>345</v>
      </c>
      <c r="F15020" s="398">
        <v>11.98</v>
      </c>
      <c r="H15020" s="398" t="s">
        <v>10748</v>
      </c>
    </row>
    <row r="15021" spans="1:8">
      <c r="A15021">
        <v>38979</v>
      </c>
      <c r="B15021" t="s">
        <v>15370</v>
      </c>
      <c r="C15021" s="398" t="s">
        <v>345</v>
      </c>
      <c r="F15021" s="398">
        <v>16.57</v>
      </c>
      <c r="H15021" s="398" t="s">
        <v>10748</v>
      </c>
    </row>
    <row r="15022" spans="1:8">
      <c r="A15022">
        <v>38980</v>
      </c>
      <c r="B15022" t="s">
        <v>15371</v>
      </c>
      <c r="C15022" s="398" t="s">
        <v>345</v>
      </c>
      <c r="F15022" s="398">
        <v>22.17</v>
      </c>
      <c r="H15022" s="398" t="s">
        <v>10748</v>
      </c>
    </row>
    <row r="15023" spans="1:8">
      <c r="A15023">
        <v>38981</v>
      </c>
      <c r="B15023" t="s">
        <v>15372</v>
      </c>
      <c r="C15023" s="398" t="s">
        <v>345</v>
      </c>
      <c r="F15023" s="398">
        <v>32</v>
      </c>
      <c r="H15023" s="398" t="s">
        <v>10748</v>
      </c>
    </row>
    <row r="15024" spans="1:8">
      <c r="A15024">
        <v>38982</v>
      </c>
      <c r="B15024" t="s">
        <v>15373</v>
      </c>
      <c r="C15024" s="398" t="s">
        <v>345</v>
      </c>
      <c r="F15024" s="398">
        <v>50.56</v>
      </c>
      <c r="H15024" s="398" t="s">
        <v>10748</v>
      </c>
    </row>
    <row r="15025" spans="1:8">
      <c r="A15025">
        <v>38983</v>
      </c>
      <c r="B15025" t="s">
        <v>15374</v>
      </c>
      <c r="C15025" s="398" t="s">
        <v>345</v>
      </c>
      <c r="F15025" s="398">
        <v>88.96</v>
      </c>
      <c r="H15025" s="398" t="s">
        <v>10748</v>
      </c>
    </row>
    <row r="15026" spans="1:8">
      <c r="A15026">
        <v>38984</v>
      </c>
      <c r="B15026" t="s">
        <v>15375</v>
      </c>
      <c r="C15026" s="398" t="s">
        <v>345</v>
      </c>
      <c r="F15026" s="398">
        <v>122.29</v>
      </c>
      <c r="H15026" s="398" t="s">
        <v>10748</v>
      </c>
    </row>
    <row r="15027" spans="1:8">
      <c r="A15027">
        <v>38985</v>
      </c>
      <c r="B15027" t="s">
        <v>15376</v>
      </c>
      <c r="C15027" s="398" t="s">
        <v>345</v>
      </c>
      <c r="F15027" s="398">
        <v>210.24</v>
      </c>
      <c r="H15027" s="398" t="s">
        <v>10748</v>
      </c>
    </row>
    <row r="15028" spans="1:8">
      <c r="A15028">
        <v>38032</v>
      </c>
      <c r="B15028" t="s">
        <v>15377</v>
      </c>
      <c r="C15028" s="398" t="s">
        <v>345</v>
      </c>
      <c r="D15028" s="398">
        <v>65.28</v>
      </c>
      <c r="F15028" s="398">
        <v>70.81</v>
      </c>
      <c r="H15028" s="398" t="s">
        <v>10748</v>
      </c>
    </row>
    <row r="15029" spans="1:8">
      <c r="A15029">
        <v>38033</v>
      </c>
      <c r="B15029" t="s">
        <v>15378</v>
      </c>
      <c r="C15029" s="398" t="s">
        <v>345</v>
      </c>
      <c r="D15029" s="398">
        <v>110.96</v>
      </c>
      <c r="F15029" s="398">
        <v>120.37</v>
      </c>
      <c r="H15029" s="398" t="s">
        <v>10748</v>
      </c>
    </row>
    <row r="15030" spans="1:8">
      <c r="A15030">
        <v>38034</v>
      </c>
      <c r="B15030" t="s">
        <v>15379</v>
      </c>
      <c r="C15030" s="398" t="s">
        <v>345</v>
      </c>
      <c r="D15030" s="398">
        <v>173.82</v>
      </c>
      <c r="F15030" s="398">
        <v>188.55</v>
      </c>
      <c r="H15030" s="398" t="s">
        <v>10748</v>
      </c>
    </row>
    <row r="15031" spans="1:8">
      <c r="A15031">
        <v>38035</v>
      </c>
      <c r="B15031" t="s">
        <v>15380</v>
      </c>
      <c r="C15031" s="398" t="s">
        <v>345</v>
      </c>
      <c r="D15031" s="398">
        <v>255.72</v>
      </c>
      <c r="F15031" s="398">
        <v>277.39</v>
      </c>
      <c r="H15031" s="398" t="s">
        <v>10748</v>
      </c>
    </row>
    <row r="15032" spans="1:8">
      <c r="A15032">
        <v>38036</v>
      </c>
      <c r="B15032" t="s">
        <v>15381</v>
      </c>
      <c r="C15032" s="398" t="s">
        <v>345</v>
      </c>
      <c r="D15032" s="398">
        <v>344.48</v>
      </c>
      <c r="F15032" s="398">
        <v>373.68</v>
      </c>
      <c r="H15032" s="398" t="s">
        <v>10748</v>
      </c>
    </row>
    <row r="15033" spans="1:8">
      <c r="A15033">
        <v>38037</v>
      </c>
      <c r="B15033" t="s">
        <v>15382</v>
      </c>
      <c r="C15033" s="398" t="s">
        <v>345</v>
      </c>
      <c r="D15033" s="398">
        <v>455.02</v>
      </c>
      <c r="F15033" s="398">
        <v>493.58</v>
      </c>
      <c r="H15033" s="398" t="s">
        <v>10748</v>
      </c>
    </row>
    <row r="15034" spans="1:8">
      <c r="A15034">
        <v>9850</v>
      </c>
      <c r="B15034" t="s">
        <v>15383</v>
      </c>
      <c r="C15034" s="398" t="s">
        <v>345</v>
      </c>
      <c r="F15034" s="398">
        <v>147.75</v>
      </c>
      <c r="H15034" s="398" t="s">
        <v>10748</v>
      </c>
    </row>
    <row r="15035" spans="1:8">
      <c r="A15035">
        <v>9853</v>
      </c>
      <c r="B15035" t="s">
        <v>15384</v>
      </c>
      <c r="C15035" s="398" t="s">
        <v>345</v>
      </c>
      <c r="F15035" s="398">
        <v>262.74</v>
      </c>
      <c r="H15035" s="398" t="s">
        <v>10748</v>
      </c>
    </row>
    <row r="15036" spans="1:8">
      <c r="A15036">
        <v>9854</v>
      </c>
      <c r="B15036" t="s">
        <v>15385</v>
      </c>
      <c r="C15036" s="398" t="s">
        <v>345</v>
      </c>
      <c r="F15036" s="398">
        <v>115.12</v>
      </c>
      <c r="H15036" s="398" t="s">
        <v>10748</v>
      </c>
    </row>
    <row r="15037" spans="1:8">
      <c r="A15037">
        <v>9851</v>
      </c>
      <c r="B15037" t="s">
        <v>15386</v>
      </c>
      <c r="C15037" s="398" t="s">
        <v>345</v>
      </c>
      <c r="F15037" s="398">
        <v>199.62</v>
      </c>
      <c r="H15037" s="398" t="s">
        <v>10748</v>
      </c>
    </row>
    <row r="15038" spans="1:8">
      <c r="A15038">
        <v>9825</v>
      </c>
      <c r="B15038" t="s">
        <v>15387</v>
      </c>
      <c r="C15038" s="398" t="s">
        <v>345</v>
      </c>
      <c r="D15038" s="398">
        <v>46.47</v>
      </c>
      <c r="F15038" s="398">
        <v>57.74</v>
      </c>
      <c r="H15038" s="398" t="s">
        <v>10748</v>
      </c>
    </row>
    <row r="15039" spans="1:8">
      <c r="A15039">
        <v>9828</v>
      </c>
      <c r="B15039" t="s">
        <v>15388</v>
      </c>
      <c r="C15039" s="398" t="s">
        <v>345</v>
      </c>
      <c r="D15039" s="398">
        <v>125.06</v>
      </c>
      <c r="F15039" s="398">
        <v>155.38</v>
      </c>
      <c r="H15039" s="398" t="s">
        <v>10748</v>
      </c>
    </row>
    <row r="15040" spans="1:8">
      <c r="A15040">
        <v>9829</v>
      </c>
      <c r="B15040" t="s">
        <v>15389</v>
      </c>
      <c r="C15040" s="398" t="s">
        <v>345</v>
      </c>
      <c r="D15040" s="398">
        <v>211.94</v>
      </c>
      <c r="F15040" s="398">
        <v>263.32</v>
      </c>
      <c r="H15040" s="398" t="s">
        <v>10748</v>
      </c>
    </row>
    <row r="15041" spans="1:8">
      <c r="A15041">
        <v>9826</v>
      </c>
      <c r="B15041" t="s">
        <v>15390</v>
      </c>
      <c r="C15041" s="398" t="s">
        <v>345</v>
      </c>
      <c r="D15041" s="398">
        <v>322.64999999999998</v>
      </c>
      <c r="F15041" s="398">
        <v>400.87</v>
      </c>
      <c r="H15041" s="398" t="s">
        <v>10748</v>
      </c>
    </row>
    <row r="15042" spans="1:8">
      <c r="A15042">
        <v>9827</v>
      </c>
      <c r="B15042" t="s">
        <v>15391</v>
      </c>
      <c r="C15042" s="398" t="s">
        <v>345</v>
      </c>
      <c r="D15042" s="398">
        <v>458.16</v>
      </c>
      <c r="F15042" s="398">
        <v>569.24</v>
      </c>
      <c r="H15042" s="398" t="s">
        <v>10748</v>
      </c>
    </row>
    <row r="15043" spans="1:8">
      <c r="A15043">
        <v>36374</v>
      </c>
      <c r="B15043" t="s">
        <v>15392</v>
      </c>
      <c r="C15043" s="398" t="s">
        <v>345</v>
      </c>
      <c r="D15043" s="398">
        <v>55.69</v>
      </c>
      <c r="F15043" s="398">
        <v>69.2</v>
      </c>
      <c r="H15043" s="398" t="s">
        <v>10748</v>
      </c>
    </row>
    <row r="15044" spans="1:8">
      <c r="A15044">
        <v>36084</v>
      </c>
      <c r="B15044" t="s">
        <v>15393</v>
      </c>
      <c r="C15044" s="398" t="s">
        <v>345</v>
      </c>
      <c r="D15044" s="398">
        <v>16.5</v>
      </c>
      <c r="F15044" s="398">
        <v>20.5</v>
      </c>
      <c r="H15044" s="398" t="s">
        <v>10748</v>
      </c>
    </row>
    <row r="15045" spans="1:8">
      <c r="A15045">
        <v>36373</v>
      </c>
      <c r="B15045" t="s">
        <v>15394</v>
      </c>
      <c r="C15045" s="398" t="s">
        <v>345</v>
      </c>
      <c r="D15045" s="398">
        <v>34.26</v>
      </c>
      <c r="F15045" s="398">
        <v>42.57</v>
      </c>
      <c r="H15045" s="398" t="s">
        <v>10748</v>
      </c>
    </row>
    <row r="15046" spans="1:8">
      <c r="A15046">
        <v>36377</v>
      </c>
      <c r="B15046" t="s">
        <v>15395</v>
      </c>
      <c r="C15046" s="398" t="s">
        <v>345</v>
      </c>
      <c r="D15046" s="398">
        <v>66.81</v>
      </c>
      <c r="F15046" s="398">
        <v>83.01</v>
      </c>
      <c r="H15046" s="398" t="s">
        <v>10748</v>
      </c>
    </row>
    <row r="15047" spans="1:8">
      <c r="A15047">
        <v>36375</v>
      </c>
      <c r="B15047" t="s">
        <v>15396</v>
      </c>
      <c r="C15047" s="398" t="s">
        <v>345</v>
      </c>
      <c r="D15047" s="398">
        <v>20.36</v>
      </c>
      <c r="F15047" s="398">
        <v>25.3</v>
      </c>
      <c r="H15047" s="398" t="s">
        <v>10748</v>
      </c>
    </row>
    <row r="15048" spans="1:8">
      <c r="A15048">
        <v>36376</v>
      </c>
      <c r="B15048" t="s">
        <v>15397</v>
      </c>
      <c r="C15048" s="398" t="s">
        <v>345</v>
      </c>
      <c r="D15048" s="398">
        <v>39.99</v>
      </c>
      <c r="F15048" s="398">
        <v>49.68</v>
      </c>
      <c r="H15048" s="398" t="s">
        <v>10748</v>
      </c>
    </row>
    <row r="15049" spans="1:8">
      <c r="A15049">
        <v>36380</v>
      </c>
      <c r="B15049" t="s">
        <v>15398</v>
      </c>
      <c r="C15049" s="398" t="s">
        <v>345</v>
      </c>
      <c r="D15049" s="398">
        <v>83.54</v>
      </c>
      <c r="F15049" s="398">
        <v>103.79</v>
      </c>
      <c r="H15049" s="398" t="s">
        <v>10748</v>
      </c>
    </row>
    <row r="15050" spans="1:8">
      <c r="A15050">
        <v>36378</v>
      </c>
      <c r="B15050" t="s">
        <v>15399</v>
      </c>
      <c r="C15050" s="398" t="s">
        <v>345</v>
      </c>
      <c r="D15050" s="398">
        <v>25.03</v>
      </c>
      <c r="F15050" s="398">
        <v>31.1</v>
      </c>
      <c r="H15050" s="398" t="s">
        <v>10748</v>
      </c>
    </row>
    <row r="15051" spans="1:8">
      <c r="A15051">
        <v>36379</v>
      </c>
      <c r="B15051" t="s">
        <v>15400</v>
      </c>
      <c r="C15051" s="398" t="s">
        <v>345</v>
      </c>
      <c r="D15051" s="398">
        <v>50.46</v>
      </c>
      <c r="F15051" s="398">
        <v>62.69</v>
      </c>
      <c r="H15051" s="398" t="s">
        <v>10748</v>
      </c>
    </row>
    <row r="15052" spans="1:8">
      <c r="A15052">
        <v>9859</v>
      </c>
      <c r="B15052" t="s">
        <v>15401</v>
      </c>
      <c r="C15052" s="398" t="s">
        <v>345</v>
      </c>
      <c r="D15052" s="398">
        <v>9.6199999999999992</v>
      </c>
      <c r="F15052" s="398">
        <v>11.92</v>
      </c>
      <c r="H15052" s="398" t="s">
        <v>10748</v>
      </c>
    </row>
    <row r="15053" spans="1:8">
      <c r="A15053">
        <v>9836</v>
      </c>
      <c r="B15053" t="s">
        <v>15402</v>
      </c>
      <c r="C15053" s="398" t="s">
        <v>345</v>
      </c>
      <c r="D15053" s="398">
        <v>16.52</v>
      </c>
      <c r="F15053" s="398">
        <v>17.920000000000002</v>
      </c>
      <c r="H15053" s="398" t="s">
        <v>10748</v>
      </c>
    </row>
    <row r="15054" spans="1:8">
      <c r="A15054">
        <v>20065</v>
      </c>
      <c r="B15054" t="s">
        <v>15403</v>
      </c>
      <c r="C15054" s="398" t="s">
        <v>345</v>
      </c>
      <c r="D15054" s="398">
        <v>43.18</v>
      </c>
      <c r="F15054" s="398">
        <v>46.84</v>
      </c>
      <c r="H15054" s="398" t="s">
        <v>10748</v>
      </c>
    </row>
    <row r="15055" spans="1:8">
      <c r="A15055">
        <v>9835</v>
      </c>
      <c r="B15055" t="s">
        <v>15404</v>
      </c>
      <c r="C15055" s="398" t="s">
        <v>345</v>
      </c>
      <c r="D15055" s="398">
        <v>7.22</v>
      </c>
      <c r="F15055" s="398">
        <v>7.83</v>
      </c>
      <c r="H15055" s="398" t="s">
        <v>10748</v>
      </c>
    </row>
    <row r="15056" spans="1:8">
      <c r="A15056">
        <v>9838</v>
      </c>
      <c r="B15056" t="s">
        <v>15405</v>
      </c>
      <c r="C15056" s="398" t="s">
        <v>345</v>
      </c>
      <c r="D15056" s="398">
        <v>11.92</v>
      </c>
      <c r="F15056" s="398">
        <v>12.93</v>
      </c>
      <c r="H15056" s="398" t="s">
        <v>10748</v>
      </c>
    </row>
    <row r="15057" spans="1:8">
      <c r="A15057">
        <v>9837</v>
      </c>
      <c r="B15057" t="s">
        <v>15406</v>
      </c>
      <c r="C15057" s="398" t="s">
        <v>345</v>
      </c>
      <c r="D15057" s="398">
        <v>15.64</v>
      </c>
      <c r="F15057" s="398">
        <v>16.96</v>
      </c>
      <c r="H15057" s="398" t="s">
        <v>10748</v>
      </c>
    </row>
    <row r="15058" spans="1:8">
      <c r="A15058">
        <v>44315</v>
      </c>
      <c r="B15058" t="s">
        <v>15407</v>
      </c>
      <c r="C15058" s="398" t="s">
        <v>345</v>
      </c>
      <c r="D15058" s="398">
        <v>64.680000000000007</v>
      </c>
      <c r="F15058" s="398">
        <v>70.16</v>
      </c>
      <c r="H15058" s="398" t="s">
        <v>10748</v>
      </c>
    </row>
    <row r="15059" spans="1:8">
      <c r="A15059">
        <v>9862</v>
      </c>
      <c r="B15059" t="s">
        <v>15408</v>
      </c>
      <c r="C15059" s="398" t="s">
        <v>345</v>
      </c>
      <c r="D15059" s="398">
        <v>29.65</v>
      </c>
      <c r="F15059" s="398">
        <v>36.74</v>
      </c>
      <c r="H15059" s="398" t="s">
        <v>10748</v>
      </c>
    </row>
    <row r="15060" spans="1:8">
      <c r="A15060">
        <v>9861</v>
      </c>
      <c r="B15060" t="s">
        <v>15409</v>
      </c>
      <c r="C15060" s="398" t="s">
        <v>345</v>
      </c>
      <c r="D15060" s="398">
        <v>23.29</v>
      </c>
      <c r="F15060" s="398">
        <v>28.86</v>
      </c>
      <c r="H15060" s="398" t="s">
        <v>10748</v>
      </c>
    </row>
    <row r="15061" spans="1:8">
      <c r="A15061">
        <v>9866</v>
      </c>
      <c r="B15061" t="s">
        <v>15410</v>
      </c>
      <c r="C15061" s="398" t="s">
        <v>345</v>
      </c>
      <c r="D15061" s="398">
        <v>20.100000000000001</v>
      </c>
      <c r="F15061" s="398">
        <v>24.9</v>
      </c>
      <c r="H15061" s="398" t="s">
        <v>10748</v>
      </c>
    </row>
    <row r="15062" spans="1:8">
      <c r="A15062">
        <v>9856</v>
      </c>
      <c r="B15062" t="s">
        <v>15411</v>
      </c>
      <c r="C15062" s="398" t="s">
        <v>345</v>
      </c>
      <c r="D15062" s="398">
        <v>7.51</v>
      </c>
      <c r="F15062" s="398">
        <v>9.31</v>
      </c>
      <c r="H15062" s="398" t="s">
        <v>10748</v>
      </c>
    </row>
    <row r="15063" spans="1:8">
      <c r="A15063">
        <v>9863</v>
      </c>
      <c r="B15063" t="s">
        <v>15412</v>
      </c>
      <c r="C15063" s="398" t="s">
        <v>345</v>
      </c>
      <c r="D15063" s="398">
        <v>58.13</v>
      </c>
      <c r="F15063" s="398">
        <v>72.040000000000006</v>
      </c>
      <c r="H15063" s="398" t="s">
        <v>10748</v>
      </c>
    </row>
    <row r="15064" spans="1:8">
      <c r="A15064">
        <v>9860</v>
      </c>
      <c r="B15064" t="s">
        <v>15413</v>
      </c>
      <c r="C15064" s="398" t="s">
        <v>345</v>
      </c>
      <c r="D15064" s="398">
        <v>42.43</v>
      </c>
      <c r="F15064" s="398">
        <v>52.58</v>
      </c>
      <c r="H15064" s="398" t="s">
        <v>10748</v>
      </c>
    </row>
    <row r="15065" spans="1:8">
      <c r="A15065">
        <v>9841</v>
      </c>
      <c r="B15065" t="s">
        <v>15414</v>
      </c>
      <c r="C15065" s="398" t="s">
        <v>345</v>
      </c>
      <c r="D15065" s="398">
        <v>31.11</v>
      </c>
      <c r="F15065" s="398">
        <v>33.74</v>
      </c>
      <c r="H15065" s="398" t="s">
        <v>10748</v>
      </c>
    </row>
    <row r="15066" spans="1:8">
      <c r="A15066">
        <v>9840</v>
      </c>
      <c r="B15066" t="s">
        <v>15415</v>
      </c>
      <c r="C15066" s="398" t="s">
        <v>345</v>
      </c>
      <c r="D15066" s="398">
        <v>65.72</v>
      </c>
      <c r="F15066" s="398">
        <v>71.28</v>
      </c>
      <c r="H15066" s="398" t="s">
        <v>10748</v>
      </c>
    </row>
    <row r="15067" spans="1:8">
      <c r="A15067">
        <v>20067</v>
      </c>
      <c r="B15067" t="s">
        <v>15416</v>
      </c>
      <c r="C15067" s="398" t="s">
        <v>345</v>
      </c>
      <c r="D15067" s="398">
        <v>10.09</v>
      </c>
      <c r="F15067" s="398">
        <v>10.94</v>
      </c>
      <c r="H15067" s="398" t="s">
        <v>10748</v>
      </c>
    </row>
    <row r="15068" spans="1:8">
      <c r="A15068">
        <v>20068</v>
      </c>
      <c r="B15068" t="s">
        <v>15417</v>
      </c>
      <c r="C15068" s="398" t="s">
        <v>345</v>
      </c>
      <c r="D15068" s="398">
        <v>14.21</v>
      </c>
      <c r="F15068" s="398">
        <v>15.41</v>
      </c>
      <c r="H15068" s="398" t="s">
        <v>10748</v>
      </c>
    </row>
    <row r="15069" spans="1:8">
      <c r="A15069">
        <v>9839</v>
      </c>
      <c r="B15069" t="s">
        <v>15418</v>
      </c>
      <c r="C15069" s="398" t="s">
        <v>345</v>
      </c>
      <c r="D15069" s="398">
        <v>25.77</v>
      </c>
      <c r="F15069" s="398">
        <v>27.95</v>
      </c>
      <c r="H15069" s="398" t="s">
        <v>10748</v>
      </c>
    </row>
    <row r="15070" spans="1:8">
      <c r="A15070">
        <v>9870</v>
      </c>
      <c r="B15070" t="s">
        <v>15419</v>
      </c>
      <c r="C15070" s="398" t="s">
        <v>345</v>
      </c>
      <c r="D15070" s="398">
        <v>86.7</v>
      </c>
      <c r="F15070" s="398">
        <v>107.43</v>
      </c>
      <c r="H15070" s="398" t="s">
        <v>10748</v>
      </c>
    </row>
    <row r="15071" spans="1:8">
      <c r="A15071">
        <v>9867</v>
      </c>
      <c r="B15071" t="s">
        <v>15420</v>
      </c>
      <c r="C15071" s="398" t="s">
        <v>345</v>
      </c>
      <c r="D15071" s="398">
        <v>3.48</v>
      </c>
      <c r="F15071" s="398">
        <v>4.32</v>
      </c>
      <c r="H15071" s="398" t="s">
        <v>10748</v>
      </c>
    </row>
    <row r="15072" spans="1:8">
      <c r="A15072">
        <v>9868</v>
      </c>
      <c r="B15072" t="s">
        <v>15421</v>
      </c>
      <c r="C15072" s="398" t="s">
        <v>345</v>
      </c>
      <c r="D15072" s="398">
        <v>3.93</v>
      </c>
      <c r="F15072" s="398">
        <v>4.87</v>
      </c>
      <c r="H15072" s="398" t="s">
        <v>10748</v>
      </c>
    </row>
    <row r="15073" spans="1:8">
      <c r="A15073">
        <v>9869</v>
      </c>
      <c r="B15073" t="s">
        <v>15422</v>
      </c>
      <c r="C15073" s="398" t="s">
        <v>345</v>
      </c>
      <c r="D15073" s="398">
        <v>8.48</v>
      </c>
      <c r="F15073" s="398">
        <v>10.51</v>
      </c>
      <c r="H15073" s="398" t="s">
        <v>10748</v>
      </c>
    </row>
    <row r="15074" spans="1:8">
      <c r="A15074">
        <v>9874</v>
      </c>
      <c r="B15074" t="s">
        <v>15423</v>
      </c>
      <c r="C15074" s="398" t="s">
        <v>345</v>
      </c>
      <c r="D15074" s="398">
        <v>13.32</v>
      </c>
      <c r="F15074" s="398">
        <v>16.5</v>
      </c>
      <c r="H15074" s="398" t="s">
        <v>10748</v>
      </c>
    </row>
    <row r="15075" spans="1:8">
      <c r="A15075">
        <v>9875</v>
      </c>
      <c r="B15075" t="s">
        <v>15424</v>
      </c>
      <c r="C15075" s="398" t="s">
        <v>345</v>
      </c>
      <c r="D15075" s="398">
        <v>14.61</v>
      </c>
      <c r="F15075" s="398">
        <v>18.100000000000001</v>
      </c>
      <c r="H15075" s="398" t="s">
        <v>10748</v>
      </c>
    </row>
    <row r="15076" spans="1:8">
      <c r="A15076">
        <v>9873</v>
      </c>
      <c r="B15076" t="s">
        <v>15425</v>
      </c>
      <c r="C15076" s="398" t="s">
        <v>345</v>
      </c>
      <c r="D15076" s="398">
        <v>24.03</v>
      </c>
      <c r="F15076" s="398">
        <v>29.78</v>
      </c>
      <c r="H15076" s="398" t="s">
        <v>10748</v>
      </c>
    </row>
    <row r="15077" spans="1:8">
      <c r="A15077">
        <v>9871</v>
      </c>
      <c r="B15077" t="s">
        <v>15426</v>
      </c>
      <c r="C15077" s="398" t="s">
        <v>345</v>
      </c>
      <c r="D15077" s="398">
        <v>39.82</v>
      </c>
      <c r="F15077" s="398">
        <v>49.35</v>
      </c>
      <c r="H15077" s="398" t="s">
        <v>10748</v>
      </c>
    </row>
    <row r="15078" spans="1:8">
      <c r="A15078">
        <v>9872</v>
      </c>
      <c r="B15078" t="s">
        <v>15427</v>
      </c>
      <c r="C15078" s="398" t="s">
        <v>345</v>
      </c>
      <c r="D15078" s="398">
        <v>55.4</v>
      </c>
      <c r="F15078" s="398">
        <v>68.650000000000006</v>
      </c>
      <c r="H15078" s="398" t="s">
        <v>10748</v>
      </c>
    </row>
    <row r="15079" spans="1:8">
      <c r="A15079">
        <v>12425</v>
      </c>
      <c r="B15079" t="s">
        <v>15428</v>
      </c>
      <c r="C15079" s="398" t="s">
        <v>530</v>
      </c>
      <c r="D15079" s="398">
        <v>50.63</v>
      </c>
      <c r="F15079" s="398">
        <v>65.040000000000006</v>
      </c>
      <c r="H15079" s="398" t="s">
        <v>10748</v>
      </c>
    </row>
    <row r="15080" spans="1:8">
      <c r="A15080">
        <v>12426</v>
      </c>
      <c r="B15080" t="s">
        <v>15429</v>
      </c>
      <c r="C15080" s="398" t="s">
        <v>530</v>
      </c>
      <c r="D15080" s="398">
        <v>36.85</v>
      </c>
      <c r="F15080" s="398">
        <v>47.34</v>
      </c>
      <c r="H15080" s="398" t="s">
        <v>10748</v>
      </c>
    </row>
    <row r="15081" spans="1:8">
      <c r="A15081">
        <v>12427</v>
      </c>
      <c r="B15081" t="s">
        <v>15430</v>
      </c>
      <c r="C15081" s="398" t="s">
        <v>530</v>
      </c>
      <c r="D15081" s="398">
        <v>210.17</v>
      </c>
      <c r="F15081" s="398">
        <v>269.95999999999998</v>
      </c>
      <c r="H15081" s="398" t="s">
        <v>10748</v>
      </c>
    </row>
    <row r="15082" spans="1:8">
      <c r="A15082">
        <v>12428</v>
      </c>
      <c r="B15082" t="s">
        <v>15431</v>
      </c>
      <c r="C15082" s="398" t="s">
        <v>530</v>
      </c>
      <c r="D15082" s="398">
        <v>134.9</v>
      </c>
      <c r="F15082" s="398">
        <v>173.27</v>
      </c>
      <c r="H15082" s="398" t="s">
        <v>10748</v>
      </c>
    </row>
    <row r="15083" spans="1:8">
      <c r="A15083">
        <v>12429</v>
      </c>
      <c r="B15083" t="s">
        <v>15432</v>
      </c>
      <c r="C15083" s="398" t="s">
        <v>530</v>
      </c>
      <c r="D15083" s="398">
        <v>339.85</v>
      </c>
      <c r="F15083" s="398">
        <v>436.53</v>
      </c>
      <c r="H15083" s="398" t="s">
        <v>10748</v>
      </c>
    </row>
    <row r="15084" spans="1:8">
      <c r="A15084">
        <v>12430</v>
      </c>
      <c r="B15084" t="s">
        <v>15433</v>
      </c>
      <c r="C15084" s="398" t="s">
        <v>530</v>
      </c>
      <c r="D15084" s="398">
        <v>45.18</v>
      </c>
      <c r="F15084" s="398">
        <v>58.04</v>
      </c>
      <c r="H15084" s="398" t="s">
        <v>10748</v>
      </c>
    </row>
    <row r="15085" spans="1:8">
      <c r="A15085">
        <v>12431</v>
      </c>
      <c r="B15085" t="s">
        <v>15434</v>
      </c>
      <c r="C15085" s="398" t="s">
        <v>530</v>
      </c>
      <c r="D15085" s="398">
        <v>578.36</v>
      </c>
      <c r="F15085" s="398">
        <v>742.89</v>
      </c>
      <c r="H15085" s="398" t="s">
        <v>10748</v>
      </c>
    </row>
    <row r="15086" spans="1:8">
      <c r="A15086">
        <v>12432</v>
      </c>
      <c r="B15086" t="s">
        <v>15435</v>
      </c>
      <c r="C15086" s="398" t="s">
        <v>530</v>
      </c>
      <c r="D15086" s="398">
        <v>118.95</v>
      </c>
      <c r="F15086" s="398">
        <v>152.79</v>
      </c>
      <c r="H15086" s="398" t="s">
        <v>10748</v>
      </c>
    </row>
    <row r="15087" spans="1:8">
      <c r="A15087">
        <v>12433</v>
      </c>
      <c r="B15087" t="s">
        <v>15436</v>
      </c>
      <c r="C15087" s="398" t="s">
        <v>530</v>
      </c>
      <c r="D15087" s="398">
        <v>75.72</v>
      </c>
      <c r="F15087" s="398">
        <v>97.27</v>
      </c>
      <c r="H15087" s="398" t="s">
        <v>10748</v>
      </c>
    </row>
    <row r="15088" spans="1:8">
      <c r="A15088">
        <v>12434</v>
      </c>
      <c r="B15088" t="s">
        <v>15437</v>
      </c>
      <c r="C15088" s="398" t="s">
        <v>530</v>
      </c>
      <c r="D15088" s="398">
        <v>38.76</v>
      </c>
      <c r="F15088" s="398">
        <v>49.79</v>
      </c>
      <c r="H15088" s="398" t="s">
        <v>10748</v>
      </c>
    </row>
    <row r="15089" spans="1:8">
      <c r="A15089">
        <v>12435</v>
      </c>
      <c r="B15089" t="s">
        <v>15438</v>
      </c>
      <c r="C15089" s="398" t="s">
        <v>530</v>
      </c>
      <c r="D15089" s="398">
        <v>234.35</v>
      </c>
      <c r="F15089" s="398">
        <v>301.02</v>
      </c>
      <c r="H15089" s="398" t="s">
        <v>10748</v>
      </c>
    </row>
    <row r="15090" spans="1:8">
      <c r="A15090">
        <v>12437</v>
      </c>
      <c r="B15090" t="s">
        <v>15439</v>
      </c>
      <c r="C15090" s="398" t="s">
        <v>530</v>
      </c>
      <c r="D15090" s="398">
        <v>189.27</v>
      </c>
      <c r="F15090" s="398">
        <v>243.11</v>
      </c>
      <c r="H15090" s="398" t="s">
        <v>10748</v>
      </c>
    </row>
    <row r="15091" spans="1:8">
      <c r="A15091">
        <v>12438</v>
      </c>
      <c r="B15091" t="s">
        <v>15440</v>
      </c>
      <c r="C15091" s="398" t="s">
        <v>530</v>
      </c>
      <c r="D15091" s="398">
        <v>342.52</v>
      </c>
      <c r="F15091" s="398">
        <v>439.96</v>
      </c>
      <c r="H15091" s="398" t="s">
        <v>10748</v>
      </c>
    </row>
    <row r="15092" spans="1:8">
      <c r="A15092">
        <v>12439</v>
      </c>
      <c r="B15092" t="s">
        <v>15441</v>
      </c>
      <c r="C15092" s="398" t="s">
        <v>530</v>
      </c>
      <c r="D15092" s="398">
        <v>60.74</v>
      </c>
      <c r="F15092" s="398">
        <v>78.03</v>
      </c>
      <c r="H15092" s="398" t="s">
        <v>10748</v>
      </c>
    </row>
    <row r="15093" spans="1:8">
      <c r="A15093">
        <v>12436</v>
      </c>
      <c r="B15093" t="s">
        <v>15442</v>
      </c>
      <c r="C15093" s="398" t="s">
        <v>530</v>
      </c>
      <c r="D15093" s="398">
        <v>432.67</v>
      </c>
      <c r="F15093" s="398">
        <v>555.76</v>
      </c>
      <c r="H15093" s="398" t="s">
        <v>10748</v>
      </c>
    </row>
    <row r="15094" spans="1:8">
      <c r="A15094">
        <v>36357</v>
      </c>
      <c r="B15094" t="s">
        <v>15443</v>
      </c>
      <c r="C15094" s="398" t="s">
        <v>530</v>
      </c>
      <c r="F15094" s="398">
        <v>161.34</v>
      </c>
      <c r="H15094" s="398" t="s">
        <v>10748</v>
      </c>
    </row>
    <row r="15095" spans="1:8">
      <c r="A15095">
        <v>12424</v>
      </c>
      <c r="B15095" t="s">
        <v>15444</v>
      </c>
      <c r="C15095" s="398" t="s">
        <v>530</v>
      </c>
      <c r="D15095" s="398">
        <v>77.959999999999994</v>
      </c>
      <c r="F15095" s="398">
        <v>100.14</v>
      </c>
      <c r="H15095" s="398" t="s">
        <v>10748</v>
      </c>
    </row>
    <row r="15096" spans="1:8">
      <c r="A15096">
        <v>12440</v>
      </c>
      <c r="B15096" t="s">
        <v>15445</v>
      </c>
      <c r="C15096" s="398" t="s">
        <v>530</v>
      </c>
      <c r="D15096" s="398">
        <v>75.36</v>
      </c>
      <c r="F15096" s="398">
        <v>96.8</v>
      </c>
      <c r="H15096" s="398" t="s">
        <v>10748</v>
      </c>
    </row>
    <row r="15097" spans="1:8">
      <c r="A15097">
        <v>9884</v>
      </c>
      <c r="B15097" t="s">
        <v>15446</v>
      </c>
      <c r="C15097" s="398" t="s">
        <v>530</v>
      </c>
      <c r="D15097" s="398">
        <v>56.21</v>
      </c>
      <c r="F15097" s="398">
        <v>72.2</v>
      </c>
      <c r="H15097" s="398" t="s">
        <v>10748</v>
      </c>
    </row>
    <row r="15098" spans="1:8">
      <c r="A15098">
        <v>9888</v>
      </c>
      <c r="B15098" t="s">
        <v>15447</v>
      </c>
      <c r="C15098" s="398" t="s">
        <v>530</v>
      </c>
      <c r="D15098" s="398">
        <v>45.16</v>
      </c>
      <c r="F15098" s="398">
        <v>58.01</v>
      </c>
      <c r="H15098" s="398" t="s">
        <v>10748</v>
      </c>
    </row>
    <row r="15099" spans="1:8">
      <c r="A15099">
        <v>9886</v>
      </c>
      <c r="B15099" t="s">
        <v>15448</v>
      </c>
      <c r="C15099" s="398" t="s">
        <v>530</v>
      </c>
      <c r="D15099" s="398">
        <v>26.99</v>
      </c>
      <c r="F15099" s="398">
        <v>34.67</v>
      </c>
      <c r="H15099" s="398" t="s">
        <v>10748</v>
      </c>
    </row>
    <row r="15100" spans="1:8">
      <c r="A15100">
        <v>9883</v>
      </c>
      <c r="B15100" t="s">
        <v>15449</v>
      </c>
      <c r="C15100" s="398" t="s">
        <v>530</v>
      </c>
      <c r="D15100" s="398">
        <v>19.71</v>
      </c>
      <c r="F15100" s="398">
        <v>25.31</v>
      </c>
      <c r="H15100" s="398" t="s">
        <v>10748</v>
      </c>
    </row>
    <row r="15101" spans="1:8">
      <c r="A15101">
        <v>9889</v>
      </c>
      <c r="B15101" t="s">
        <v>15450</v>
      </c>
      <c r="C15101" s="398" t="s">
        <v>530</v>
      </c>
      <c r="D15101" s="398">
        <v>136.75</v>
      </c>
      <c r="F15101" s="398">
        <v>175.66</v>
      </c>
      <c r="H15101" s="398" t="s">
        <v>10748</v>
      </c>
    </row>
    <row r="15102" spans="1:8">
      <c r="A15102">
        <v>9887</v>
      </c>
      <c r="B15102" t="s">
        <v>15451</v>
      </c>
      <c r="C15102" s="398" t="s">
        <v>530</v>
      </c>
      <c r="D15102" s="398">
        <v>82.65</v>
      </c>
      <c r="F15102" s="398">
        <v>106.17</v>
      </c>
      <c r="H15102" s="398" t="s">
        <v>10748</v>
      </c>
    </row>
    <row r="15103" spans="1:8">
      <c r="A15103">
        <v>9890</v>
      </c>
      <c r="B15103" t="s">
        <v>15452</v>
      </c>
      <c r="C15103" s="398" t="s">
        <v>530</v>
      </c>
      <c r="D15103" s="398">
        <v>211.87</v>
      </c>
      <c r="F15103" s="398">
        <v>272.14</v>
      </c>
      <c r="H15103" s="398" t="s">
        <v>10748</v>
      </c>
    </row>
    <row r="15104" spans="1:8">
      <c r="A15104">
        <v>9885</v>
      </c>
      <c r="B15104" t="s">
        <v>15453</v>
      </c>
      <c r="C15104" s="398" t="s">
        <v>530</v>
      </c>
      <c r="D15104" s="398">
        <v>26.1</v>
      </c>
      <c r="F15104" s="398">
        <v>33.520000000000003</v>
      </c>
      <c r="H15104" s="398" t="s">
        <v>10748</v>
      </c>
    </row>
    <row r="15105" spans="1:8">
      <c r="A15105">
        <v>9891</v>
      </c>
      <c r="B15105" t="s">
        <v>15454</v>
      </c>
      <c r="C15105" s="398" t="s">
        <v>530</v>
      </c>
      <c r="D15105" s="398">
        <v>297.42</v>
      </c>
      <c r="F15105" s="398">
        <v>382.04</v>
      </c>
      <c r="H15105" s="398" t="s">
        <v>10748</v>
      </c>
    </row>
    <row r="15106" spans="1:8">
      <c r="A15106">
        <v>36316</v>
      </c>
      <c r="B15106" t="s">
        <v>15455</v>
      </c>
      <c r="C15106" s="398" t="s">
        <v>530</v>
      </c>
      <c r="F15106" s="398">
        <v>26.29</v>
      </c>
      <c r="H15106" s="398" t="s">
        <v>10748</v>
      </c>
    </row>
    <row r="15107" spans="1:8">
      <c r="A15107">
        <v>36313</v>
      </c>
      <c r="B15107" t="s">
        <v>15456</v>
      </c>
      <c r="C15107" s="398" t="s">
        <v>530</v>
      </c>
      <c r="F15107" s="398">
        <v>16.88</v>
      </c>
      <c r="H15107" s="398" t="s">
        <v>10748</v>
      </c>
    </row>
    <row r="15108" spans="1:8">
      <c r="A15108">
        <v>64</v>
      </c>
      <c r="B15108" t="s">
        <v>15457</v>
      </c>
      <c r="C15108" s="398" t="s">
        <v>530</v>
      </c>
      <c r="F15108" s="398">
        <v>5.55</v>
      </c>
      <c r="H15108" s="398" t="s">
        <v>10748</v>
      </c>
    </row>
    <row r="15109" spans="1:8">
      <c r="A15109">
        <v>37423</v>
      </c>
      <c r="B15109" t="s">
        <v>15458</v>
      </c>
      <c r="C15109" s="398" t="s">
        <v>530</v>
      </c>
      <c r="F15109" s="398">
        <v>13.71</v>
      </c>
      <c r="H15109" s="398" t="s">
        <v>10748</v>
      </c>
    </row>
    <row r="15110" spans="1:8">
      <c r="A15110">
        <v>9892</v>
      </c>
      <c r="B15110" t="s">
        <v>15459</v>
      </c>
      <c r="C15110" s="398" t="s">
        <v>530</v>
      </c>
      <c r="D15110" s="398">
        <v>6.38</v>
      </c>
      <c r="F15110" s="398">
        <v>7.9</v>
      </c>
      <c r="H15110" s="398" t="s">
        <v>10748</v>
      </c>
    </row>
    <row r="15111" spans="1:8">
      <c r="A15111">
        <v>9901</v>
      </c>
      <c r="B15111" t="s">
        <v>15460</v>
      </c>
      <c r="C15111" s="398" t="s">
        <v>530</v>
      </c>
      <c r="D15111" s="398">
        <v>30.86</v>
      </c>
      <c r="F15111" s="398">
        <v>38.24</v>
      </c>
      <c r="H15111" s="398" t="s">
        <v>10748</v>
      </c>
    </row>
    <row r="15112" spans="1:8">
      <c r="A15112">
        <v>9900</v>
      </c>
      <c r="B15112" t="s">
        <v>15461</v>
      </c>
      <c r="C15112" s="398" t="s">
        <v>530</v>
      </c>
      <c r="D15112" s="398">
        <v>17.88</v>
      </c>
      <c r="F15112" s="398">
        <v>22.16</v>
      </c>
      <c r="H15112" s="398" t="s">
        <v>10748</v>
      </c>
    </row>
    <row r="15113" spans="1:8">
      <c r="A15113">
        <v>9899</v>
      </c>
      <c r="B15113" t="s">
        <v>15462</v>
      </c>
      <c r="C15113" s="398" t="s">
        <v>530</v>
      </c>
      <c r="D15113" s="398">
        <v>8.02</v>
      </c>
      <c r="F15113" s="398">
        <v>9.93</v>
      </c>
      <c r="H15113" s="398" t="s">
        <v>10748</v>
      </c>
    </row>
    <row r="15114" spans="1:8">
      <c r="A15114">
        <v>9908</v>
      </c>
      <c r="B15114" t="s">
        <v>15463</v>
      </c>
      <c r="C15114" s="398" t="s">
        <v>530</v>
      </c>
      <c r="D15114" s="398">
        <v>360.44</v>
      </c>
      <c r="F15114" s="398">
        <v>446.65</v>
      </c>
      <c r="H15114" s="398" t="s">
        <v>10748</v>
      </c>
    </row>
    <row r="15115" spans="1:8">
      <c r="A15115">
        <v>9905</v>
      </c>
      <c r="B15115" t="s">
        <v>15464</v>
      </c>
      <c r="C15115" s="398" t="s">
        <v>530</v>
      </c>
      <c r="D15115" s="398">
        <v>6.27</v>
      </c>
      <c r="F15115" s="398">
        <v>7.77</v>
      </c>
      <c r="H15115" s="398" t="s">
        <v>10748</v>
      </c>
    </row>
    <row r="15116" spans="1:8">
      <c r="A15116">
        <v>9906</v>
      </c>
      <c r="B15116" t="s">
        <v>15465</v>
      </c>
      <c r="C15116" s="398" t="s">
        <v>530</v>
      </c>
      <c r="D15116" s="398">
        <v>7.56</v>
      </c>
      <c r="F15116" s="398">
        <v>9.3699999999999992</v>
      </c>
      <c r="H15116" s="398" t="s">
        <v>10748</v>
      </c>
    </row>
    <row r="15117" spans="1:8">
      <c r="A15117">
        <v>9895</v>
      </c>
      <c r="B15117" t="s">
        <v>15466</v>
      </c>
      <c r="C15117" s="398" t="s">
        <v>530</v>
      </c>
      <c r="D15117" s="398">
        <v>12.73</v>
      </c>
      <c r="F15117" s="398">
        <v>15.78</v>
      </c>
      <c r="H15117" s="398" t="s">
        <v>10748</v>
      </c>
    </row>
    <row r="15118" spans="1:8">
      <c r="A15118">
        <v>9894</v>
      </c>
      <c r="B15118" t="s">
        <v>15467</v>
      </c>
      <c r="C15118" s="398" t="s">
        <v>530</v>
      </c>
      <c r="D15118" s="398">
        <v>24.49</v>
      </c>
      <c r="F15118" s="398">
        <v>30.35</v>
      </c>
      <c r="H15118" s="398" t="s">
        <v>10748</v>
      </c>
    </row>
    <row r="15119" spans="1:8">
      <c r="A15119">
        <v>9897</v>
      </c>
      <c r="B15119" t="s">
        <v>15468</v>
      </c>
      <c r="C15119" s="398" t="s">
        <v>530</v>
      </c>
      <c r="D15119" s="398">
        <v>26.15</v>
      </c>
      <c r="F15119" s="398">
        <v>32.4</v>
      </c>
      <c r="H15119" s="398" t="s">
        <v>10748</v>
      </c>
    </row>
    <row r="15120" spans="1:8">
      <c r="A15120">
        <v>9910</v>
      </c>
      <c r="B15120" t="s">
        <v>15469</v>
      </c>
      <c r="C15120" s="398" t="s">
        <v>530</v>
      </c>
      <c r="D15120" s="398">
        <v>68.03</v>
      </c>
      <c r="F15120" s="398">
        <v>84.31</v>
      </c>
      <c r="H15120" s="398" t="s">
        <v>10748</v>
      </c>
    </row>
    <row r="15121" spans="1:8">
      <c r="A15121">
        <v>9909</v>
      </c>
      <c r="B15121" t="s">
        <v>15470</v>
      </c>
      <c r="C15121" s="398" t="s">
        <v>530</v>
      </c>
      <c r="D15121" s="398">
        <v>138.56</v>
      </c>
      <c r="F15121" s="398">
        <v>171.7</v>
      </c>
      <c r="H15121" s="398" t="s">
        <v>10748</v>
      </c>
    </row>
    <row r="15122" spans="1:8">
      <c r="A15122">
        <v>9907</v>
      </c>
      <c r="B15122" t="s">
        <v>15471</v>
      </c>
      <c r="C15122" s="398" t="s">
        <v>530</v>
      </c>
      <c r="D15122" s="398">
        <v>163.6</v>
      </c>
      <c r="F15122" s="398">
        <v>202.73</v>
      </c>
      <c r="H15122" s="398" t="s">
        <v>10748</v>
      </c>
    </row>
    <row r="15123" spans="1:8">
      <c r="A15123">
        <v>20973</v>
      </c>
      <c r="B15123" t="s">
        <v>15472</v>
      </c>
      <c r="C15123" s="398" t="s">
        <v>530</v>
      </c>
      <c r="D15123" s="398">
        <v>83.86</v>
      </c>
      <c r="F15123" s="398">
        <v>212.51</v>
      </c>
      <c r="H15123" s="398" t="s">
        <v>10748</v>
      </c>
    </row>
    <row r="15124" spans="1:8">
      <c r="A15124">
        <v>20974</v>
      </c>
      <c r="B15124" t="s">
        <v>15473</v>
      </c>
      <c r="C15124" s="398" t="s">
        <v>530</v>
      </c>
      <c r="D15124" s="398">
        <v>119.98</v>
      </c>
      <c r="F15124" s="398">
        <v>304.02999999999997</v>
      </c>
      <c r="H15124" s="398" t="s">
        <v>10748</v>
      </c>
    </row>
    <row r="15125" spans="1:8">
      <c r="A15125">
        <v>37989</v>
      </c>
      <c r="B15125" t="s">
        <v>15474</v>
      </c>
      <c r="C15125" s="398" t="s">
        <v>530</v>
      </c>
      <c r="D15125" s="398">
        <v>16.48</v>
      </c>
      <c r="F15125" s="398">
        <v>15.49</v>
      </c>
      <c r="H15125" s="398" t="s">
        <v>10748</v>
      </c>
    </row>
    <row r="15126" spans="1:8">
      <c r="A15126">
        <v>37990</v>
      </c>
      <c r="B15126" t="s">
        <v>15475</v>
      </c>
      <c r="C15126" s="398" t="s">
        <v>530</v>
      </c>
      <c r="D15126" s="398">
        <v>18.18</v>
      </c>
      <c r="F15126" s="398">
        <v>17.09</v>
      </c>
      <c r="H15126" s="398" t="s">
        <v>10748</v>
      </c>
    </row>
    <row r="15127" spans="1:8">
      <c r="A15127">
        <v>37991</v>
      </c>
      <c r="B15127" t="s">
        <v>15476</v>
      </c>
      <c r="C15127" s="398" t="s">
        <v>530</v>
      </c>
      <c r="D15127" s="398">
        <v>24.19</v>
      </c>
      <c r="F15127" s="398">
        <v>22.74</v>
      </c>
      <c r="H15127" s="398" t="s">
        <v>10748</v>
      </c>
    </row>
    <row r="15128" spans="1:8">
      <c r="A15128">
        <v>37992</v>
      </c>
      <c r="B15128" t="s">
        <v>15477</v>
      </c>
      <c r="C15128" s="398" t="s">
        <v>530</v>
      </c>
      <c r="D15128" s="398">
        <v>37.54</v>
      </c>
      <c r="F15128" s="398">
        <v>35.29</v>
      </c>
      <c r="H15128" s="398" t="s">
        <v>10748</v>
      </c>
    </row>
    <row r="15129" spans="1:8">
      <c r="A15129">
        <v>37993</v>
      </c>
      <c r="B15129" t="s">
        <v>15478</v>
      </c>
      <c r="C15129" s="398" t="s">
        <v>530</v>
      </c>
      <c r="D15129" s="398">
        <v>56.96</v>
      </c>
      <c r="F15129" s="398">
        <v>53.54</v>
      </c>
      <c r="H15129" s="398" t="s">
        <v>10748</v>
      </c>
    </row>
    <row r="15130" spans="1:8">
      <c r="A15130">
        <v>37994</v>
      </c>
      <c r="B15130" t="s">
        <v>15479</v>
      </c>
      <c r="C15130" s="398" t="s">
        <v>530</v>
      </c>
      <c r="D15130" s="398">
        <v>135.63999999999999</v>
      </c>
      <c r="F15130" s="398">
        <v>127.5</v>
      </c>
      <c r="H15130" s="398" t="s">
        <v>10748</v>
      </c>
    </row>
    <row r="15131" spans="1:8">
      <c r="A15131">
        <v>37995</v>
      </c>
      <c r="B15131" t="s">
        <v>15480</v>
      </c>
      <c r="C15131" s="398" t="s">
        <v>530</v>
      </c>
      <c r="D15131" s="398">
        <v>176.8</v>
      </c>
      <c r="F15131" s="398">
        <v>166.19</v>
      </c>
      <c r="H15131" s="398" t="s">
        <v>10748</v>
      </c>
    </row>
    <row r="15132" spans="1:8">
      <c r="A15132">
        <v>37996</v>
      </c>
      <c r="B15132" t="s">
        <v>15481</v>
      </c>
      <c r="C15132" s="398" t="s">
        <v>530</v>
      </c>
      <c r="D15132" s="398">
        <v>269.22000000000003</v>
      </c>
      <c r="F15132" s="398">
        <v>253.06</v>
      </c>
      <c r="H15132" s="398" t="s">
        <v>10748</v>
      </c>
    </row>
    <row r="15133" spans="1:8">
      <c r="A15133">
        <v>45267</v>
      </c>
      <c r="B15133" t="s">
        <v>15482</v>
      </c>
      <c r="C15133" s="398" t="s">
        <v>530</v>
      </c>
      <c r="D15133" s="398">
        <v>251.17</v>
      </c>
      <c r="F15133" s="398">
        <v>192.02</v>
      </c>
      <c r="H15133" s="398" t="s">
        <v>10748</v>
      </c>
    </row>
    <row r="15134" spans="1:8">
      <c r="A15134">
        <v>38604</v>
      </c>
      <c r="B15134" t="s">
        <v>15483</v>
      </c>
      <c r="C15134" s="398" t="s">
        <v>530</v>
      </c>
      <c r="F15134" s="398">
        <v>201374.82</v>
      </c>
      <c r="H15134" s="398" t="s">
        <v>10748</v>
      </c>
    </row>
    <row r="15135" spans="1:8">
      <c r="A15135" s="397">
        <v>10601</v>
      </c>
      <c r="B15135" t="s">
        <v>15484</v>
      </c>
      <c r="C15135" t="s">
        <v>530</v>
      </c>
      <c r="F15135" s="398">
        <v>3917142.05</v>
      </c>
    </row>
    <row r="15136" spans="1:8">
      <c r="A15136" s="397">
        <v>44469</v>
      </c>
      <c r="B15136" t="s">
        <v>15485</v>
      </c>
      <c r="C15136" t="s">
        <v>530</v>
      </c>
      <c r="F15136" s="398">
        <v>10313696.779999999</v>
      </c>
    </row>
    <row r="15137" spans="1:6">
      <c r="A15137" s="397">
        <v>9914</v>
      </c>
      <c r="B15137" t="s">
        <v>15486</v>
      </c>
      <c r="C15137" t="s">
        <v>530</v>
      </c>
      <c r="F15137" s="398">
        <v>712400</v>
      </c>
    </row>
    <row r="15138" spans="1:6">
      <c r="A15138" s="397">
        <v>36485</v>
      </c>
      <c r="B15138" t="s">
        <v>15487</v>
      </c>
      <c r="C15138" t="s">
        <v>530</v>
      </c>
      <c r="F15138" s="398">
        <v>755845.38</v>
      </c>
    </row>
    <row r="15139" spans="1:6">
      <c r="A15139" s="397">
        <v>9912</v>
      </c>
      <c r="B15139" t="s">
        <v>15488</v>
      </c>
      <c r="C15139" t="s">
        <v>530</v>
      </c>
      <c r="F15139" s="398">
        <v>3188995</v>
      </c>
    </row>
    <row r="15140" spans="1:6">
      <c r="A15140" s="397">
        <v>9921</v>
      </c>
      <c r="B15140" t="s">
        <v>15489</v>
      </c>
      <c r="C15140" t="s">
        <v>530</v>
      </c>
      <c r="F15140" s="398">
        <v>1645034.46</v>
      </c>
    </row>
    <row r="15141" spans="1:6">
      <c r="A15141" s="397">
        <v>21112</v>
      </c>
      <c r="B15141" t="s">
        <v>15490</v>
      </c>
      <c r="C15141" t="s">
        <v>530</v>
      </c>
      <c r="D15141" s="398">
        <v>166.56</v>
      </c>
      <c r="F15141" s="398">
        <v>309.02999999999997</v>
      </c>
    </row>
    <row r="15142" spans="1:6">
      <c r="A15142" s="397">
        <v>10228</v>
      </c>
      <c r="B15142" t="s">
        <v>15491</v>
      </c>
      <c r="C15142" t="s">
        <v>530</v>
      </c>
      <c r="D15142" s="398">
        <v>193.5</v>
      </c>
      <c r="F15142" s="398">
        <v>359</v>
      </c>
    </row>
    <row r="15143" spans="1:6">
      <c r="A15143" s="397">
        <v>11781</v>
      </c>
      <c r="B15143" t="s">
        <v>15492</v>
      </c>
      <c r="C15143" t="s">
        <v>530</v>
      </c>
      <c r="D15143" s="398">
        <v>156.76</v>
      </c>
      <c r="F15143" s="398">
        <v>290.83</v>
      </c>
    </row>
    <row r="15144" spans="1:6">
      <c r="A15144" s="397">
        <v>37588</v>
      </c>
      <c r="B15144" t="s">
        <v>15493</v>
      </c>
      <c r="C15144" t="s">
        <v>530</v>
      </c>
      <c r="D15144" s="398">
        <v>64.64</v>
      </c>
      <c r="F15144" s="398">
        <v>57.58</v>
      </c>
    </row>
    <row r="15145" spans="1:6">
      <c r="A15145" s="397">
        <v>11751</v>
      </c>
      <c r="B15145" t="s">
        <v>15494</v>
      </c>
      <c r="C15145" t="s">
        <v>530</v>
      </c>
      <c r="D15145" s="398">
        <v>109.97</v>
      </c>
      <c r="F15145" s="398">
        <v>120.48</v>
      </c>
    </row>
    <row r="15146" spans="1:6">
      <c r="A15146" s="397">
        <v>11750</v>
      </c>
      <c r="B15146" t="s">
        <v>15495</v>
      </c>
      <c r="C15146" t="s">
        <v>530</v>
      </c>
      <c r="D15146" s="398">
        <v>91.26</v>
      </c>
      <c r="F15146" s="398">
        <v>99.98</v>
      </c>
    </row>
    <row r="15147" spans="1:6">
      <c r="A15147" s="397">
        <v>11746</v>
      </c>
      <c r="B15147" t="s">
        <v>15496</v>
      </c>
      <c r="C15147" t="s">
        <v>530</v>
      </c>
      <c r="D15147" s="398">
        <v>61.23</v>
      </c>
      <c r="F15147" s="398">
        <v>67.08</v>
      </c>
    </row>
    <row r="15148" spans="1:6">
      <c r="A15148" s="397">
        <v>11748</v>
      </c>
      <c r="B15148" t="s">
        <v>15497</v>
      </c>
      <c r="C15148" t="s">
        <v>530</v>
      </c>
      <c r="D15148" s="398">
        <v>39.29</v>
      </c>
      <c r="F15148" s="398">
        <v>43.05</v>
      </c>
    </row>
    <row r="15149" spans="1:6">
      <c r="A15149" s="397">
        <v>11747</v>
      </c>
      <c r="B15149" t="s">
        <v>15498</v>
      </c>
      <c r="C15149" t="s">
        <v>530</v>
      </c>
      <c r="D15149" s="398">
        <v>169.57</v>
      </c>
      <c r="F15149" s="398">
        <v>185.79</v>
      </c>
    </row>
    <row r="15150" spans="1:6">
      <c r="A15150" s="397">
        <v>11749</v>
      </c>
      <c r="B15150" t="s">
        <v>15499</v>
      </c>
      <c r="C15150" t="s">
        <v>530</v>
      </c>
      <c r="D15150" s="398">
        <v>45.35</v>
      </c>
      <c r="F15150" s="398">
        <v>49.69</v>
      </c>
    </row>
    <row r="15151" spans="1:6">
      <c r="A15151" s="397">
        <v>10236</v>
      </c>
      <c r="B15151" t="s">
        <v>15500</v>
      </c>
      <c r="C15151" t="s">
        <v>530</v>
      </c>
      <c r="F15151" s="398">
        <v>180.78</v>
      </c>
    </row>
    <row r="15152" spans="1:6">
      <c r="A15152" s="397">
        <v>10233</v>
      </c>
      <c r="B15152" t="s">
        <v>15501</v>
      </c>
      <c r="C15152" t="s">
        <v>530</v>
      </c>
      <c r="F15152" s="398">
        <v>169.41</v>
      </c>
    </row>
    <row r="15153" spans="1:6">
      <c r="A15153" s="397">
        <v>10234</v>
      </c>
      <c r="B15153" t="s">
        <v>15502</v>
      </c>
      <c r="C15153" t="s">
        <v>530</v>
      </c>
      <c r="F15153" s="398">
        <v>106.72</v>
      </c>
    </row>
    <row r="15154" spans="1:6">
      <c r="A15154" s="397">
        <v>10231</v>
      </c>
      <c r="B15154" t="s">
        <v>15503</v>
      </c>
      <c r="C15154" t="s">
        <v>530</v>
      </c>
      <c r="F15154" s="398">
        <v>489.36</v>
      </c>
    </row>
    <row r="15155" spans="1:6">
      <c r="A15155" s="397">
        <v>10232</v>
      </c>
      <c r="B15155" t="s">
        <v>15504</v>
      </c>
      <c r="C15155" t="s">
        <v>530</v>
      </c>
      <c r="F15155" s="398">
        <v>273.83999999999997</v>
      </c>
    </row>
    <row r="15156" spans="1:6">
      <c r="A15156" s="397">
        <v>10235</v>
      </c>
      <c r="B15156" t="s">
        <v>15505</v>
      </c>
      <c r="C15156" t="s">
        <v>530</v>
      </c>
      <c r="F15156" s="398">
        <v>670.86</v>
      </c>
    </row>
    <row r="15157" spans="1:6">
      <c r="A15157" s="397">
        <v>10229</v>
      </c>
      <c r="B15157" t="s">
        <v>15506</v>
      </c>
      <c r="C15157" t="s">
        <v>530</v>
      </c>
      <c r="F15157" s="398">
        <v>96.51</v>
      </c>
    </row>
    <row r="15158" spans="1:6">
      <c r="A15158" s="397">
        <v>10230</v>
      </c>
      <c r="B15158" t="s">
        <v>15507</v>
      </c>
      <c r="C15158" t="s">
        <v>530</v>
      </c>
      <c r="F15158" s="398">
        <v>1180.6500000000001</v>
      </c>
    </row>
    <row r="15159" spans="1:6">
      <c r="A15159" s="397">
        <v>10409</v>
      </c>
      <c r="B15159" t="s">
        <v>15508</v>
      </c>
      <c r="C15159" t="s">
        <v>530</v>
      </c>
      <c r="F15159" s="398">
        <v>350.76</v>
      </c>
    </row>
    <row r="15160" spans="1:6">
      <c r="A15160" s="397">
        <v>10411</v>
      </c>
      <c r="B15160" t="s">
        <v>15509</v>
      </c>
      <c r="C15160" t="s">
        <v>530</v>
      </c>
      <c r="F15160" s="398">
        <v>313.86</v>
      </c>
    </row>
    <row r="15161" spans="1:6">
      <c r="A15161" s="397">
        <v>10410</v>
      </c>
      <c r="B15161" t="s">
        <v>15510</v>
      </c>
      <c r="C15161" t="s">
        <v>530</v>
      </c>
      <c r="F15161" s="398">
        <v>209.66</v>
      </c>
    </row>
    <row r="15162" spans="1:6">
      <c r="A15162" s="397">
        <v>10404</v>
      </c>
      <c r="B15162" t="s">
        <v>15511</v>
      </c>
      <c r="C15162" t="s">
        <v>530</v>
      </c>
      <c r="F15162" s="398">
        <v>127.29</v>
      </c>
    </row>
    <row r="15163" spans="1:6">
      <c r="A15163" s="397">
        <v>10405</v>
      </c>
      <c r="B15163" t="s">
        <v>15512</v>
      </c>
      <c r="C15163" t="s">
        <v>530</v>
      </c>
      <c r="F15163" s="398">
        <v>702.74</v>
      </c>
    </row>
    <row r="15164" spans="1:6">
      <c r="A15164" s="397">
        <v>10408</v>
      </c>
      <c r="B15164" t="s">
        <v>15513</v>
      </c>
      <c r="C15164" t="s">
        <v>530</v>
      </c>
      <c r="F15164" s="398">
        <v>491.42</v>
      </c>
    </row>
    <row r="15165" spans="1:6">
      <c r="A15165" s="397">
        <v>10406</v>
      </c>
      <c r="B15165" t="s">
        <v>15514</v>
      </c>
      <c r="C15165" t="s">
        <v>530</v>
      </c>
      <c r="F15165" s="398">
        <v>970.63</v>
      </c>
    </row>
    <row r="15166" spans="1:6">
      <c r="A15166" s="397">
        <v>10412</v>
      </c>
      <c r="B15166" t="s">
        <v>15515</v>
      </c>
      <c r="C15166" t="s">
        <v>530</v>
      </c>
      <c r="F15166" s="398">
        <v>154.26</v>
      </c>
    </row>
    <row r="15167" spans="1:6">
      <c r="A15167" s="397">
        <v>10407</v>
      </c>
      <c r="B15167" t="s">
        <v>15516</v>
      </c>
      <c r="C15167" t="s">
        <v>530</v>
      </c>
      <c r="F15167" s="398">
        <v>1505.46</v>
      </c>
    </row>
    <row r="15168" spans="1:6">
      <c r="A15168" s="397">
        <v>10416</v>
      </c>
      <c r="B15168" t="s">
        <v>15517</v>
      </c>
      <c r="C15168" t="s">
        <v>530</v>
      </c>
      <c r="F15168" s="398">
        <v>186.73</v>
      </c>
    </row>
    <row r="15169" spans="1:6">
      <c r="A15169" s="397">
        <v>10419</v>
      </c>
      <c r="B15169" t="s">
        <v>15518</v>
      </c>
      <c r="C15169" t="s">
        <v>530</v>
      </c>
      <c r="F15169" s="398">
        <v>162.09</v>
      </c>
    </row>
    <row r="15170" spans="1:6">
      <c r="A15170" s="397">
        <v>10418</v>
      </c>
      <c r="B15170" t="s">
        <v>15519</v>
      </c>
      <c r="C15170" t="s">
        <v>530</v>
      </c>
      <c r="F15170" s="398">
        <v>108.04</v>
      </c>
    </row>
    <row r="15171" spans="1:6">
      <c r="A15171" s="397">
        <v>21092</v>
      </c>
      <c r="B15171" t="s">
        <v>15520</v>
      </c>
      <c r="C15171" t="s">
        <v>530</v>
      </c>
      <c r="F15171" s="398">
        <v>92.66</v>
      </c>
    </row>
    <row r="15172" spans="1:6">
      <c r="A15172" s="397">
        <v>12657</v>
      </c>
      <c r="B15172" t="s">
        <v>15521</v>
      </c>
      <c r="C15172" t="s">
        <v>530</v>
      </c>
      <c r="F15172" s="398">
        <v>435.99</v>
      </c>
    </row>
    <row r="15173" spans="1:6">
      <c r="A15173" s="397">
        <v>10417</v>
      </c>
      <c r="B15173" t="s">
        <v>15522</v>
      </c>
      <c r="C15173" t="s">
        <v>530</v>
      </c>
      <c r="F15173" s="398">
        <v>272.08</v>
      </c>
    </row>
    <row r="15174" spans="1:6">
      <c r="A15174" s="397">
        <v>10414</v>
      </c>
      <c r="B15174" t="s">
        <v>15523</v>
      </c>
      <c r="C15174" t="s">
        <v>530</v>
      </c>
      <c r="F15174" s="398">
        <v>595.37</v>
      </c>
    </row>
    <row r="15175" spans="1:6">
      <c r="A15175" s="397">
        <v>10413</v>
      </c>
      <c r="B15175" t="s">
        <v>15524</v>
      </c>
      <c r="C15175" t="s">
        <v>530</v>
      </c>
      <c r="F15175" s="398">
        <v>98.89</v>
      </c>
    </row>
    <row r="15176" spans="1:6">
      <c r="A15176" s="397">
        <v>10415</v>
      </c>
      <c r="B15176" t="s">
        <v>15525</v>
      </c>
      <c r="C15176" t="s">
        <v>530</v>
      </c>
      <c r="F15176" s="398">
        <v>1033.3</v>
      </c>
    </row>
    <row r="15177" spans="1:6">
      <c r="A15177" s="397">
        <v>38643</v>
      </c>
      <c r="B15177" t="s">
        <v>15526</v>
      </c>
      <c r="C15177" t="s">
        <v>530</v>
      </c>
      <c r="D15177" s="398">
        <v>51.37</v>
      </c>
      <c r="F15177" s="398">
        <v>45.76</v>
      </c>
    </row>
    <row r="15178" spans="1:6">
      <c r="A15178" s="397">
        <v>6157</v>
      </c>
      <c r="B15178" t="s">
        <v>15527</v>
      </c>
      <c r="C15178" t="s">
        <v>530</v>
      </c>
      <c r="D15178" s="398">
        <v>70.180000000000007</v>
      </c>
      <c r="F15178" s="398">
        <v>62.51</v>
      </c>
    </row>
    <row r="15179" spans="1:6">
      <c r="A15179" s="397">
        <v>6158</v>
      </c>
      <c r="B15179" t="s">
        <v>15528</v>
      </c>
      <c r="C15179" t="s">
        <v>530</v>
      </c>
      <c r="D15179" s="398">
        <v>11.52</v>
      </c>
      <c r="F15179" s="398">
        <v>8.5399999999999991</v>
      </c>
    </row>
    <row r="15180" spans="1:6">
      <c r="A15180" s="397">
        <v>6156</v>
      </c>
      <c r="B15180" t="s">
        <v>15529</v>
      </c>
      <c r="C15180" t="s">
        <v>530</v>
      </c>
      <c r="D15180" s="398">
        <v>9.89</v>
      </c>
      <c r="F15180" s="398">
        <v>7.33</v>
      </c>
    </row>
    <row r="15181" spans="1:6">
      <c r="A15181" s="397">
        <v>6153</v>
      </c>
      <c r="B15181" t="s">
        <v>15530</v>
      </c>
      <c r="C15181" t="s">
        <v>530</v>
      </c>
      <c r="D15181" s="398">
        <v>7.93</v>
      </c>
      <c r="F15181" s="398">
        <v>5.88</v>
      </c>
    </row>
    <row r="15182" spans="1:6">
      <c r="A15182" s="397">
        <v>6154</v>
      </c>
      <c r="B15182" t="s">
        <v>15531</v>
      </c>
      <c r="C15182" t="s">
        <v>530</v>
      </c>
      <c r="D15182" s="398">
        <v>14.1</v>
      </c>
      <c r="F15182" s="398">
        <v>10.45</v>
      </c>
    </row>
    <row r="15183" spans="1:6">
      <c r="A15183" s="397">
        <v>6155</v>
      </c>
      <c r="B15183" t="s">
        <v>15532</v>
      </c>
      <c r="C15183" t="s">
        <v>530</v>
      </c>
      <c r="D15183" s="398">
        <v>32.450000000000003</v>
      </c>
      <c r="F15183" s="398">
        <v>24.05</v>
      </c>
    </row>
    <row r="15184" spans="1:6">
      <c r="A15184" s="397">
        <v>43595</v>
      </c>
      <c r="B15184" t="s">
        <v>15533</v>
      </c>
      <c r="C15184" t="s">
        <v>530</v>
      </c>
      <c r="D15184" s="398">
        <v>25.19</v>
      </c>
      <c r="F15184" s="398">
        <v>18.61</v>
      </c>
    </row>
    <row r="15185" spans="1:6">
      <c r="A15185" s="397">
        <v>43596</v>
      </c>
      <c r="B15185" t="s">
        <v>15534</v>
      </c>
      <c r="C15185" t="s">
        <v>530</v>
      </c>
      <c r="D15185" s="398">
        <v>29.11</v>
      </c>
      <c r="F15185" s="398">
        <v>21.51</v>
      </c>
    </row>
    <row r="15186" spans="1:6">
      <c r="A15186" s="397">
        <v>38108</v>
      </c>
      <c r="B15186" t="s">
        <v>15535</v>
      </c>
      <c r="C15186" t="s">
        <v>530</v>
      </c>
      <c r="D15186" s="398">
        <v>46.82</v>
      </c>
      <c r="F15186" s="398">
        <v>53.38</v>
      </c>
    </row>
    <row r="15187" spans="1:6">
      <c r="A15187" s="397">
        <v>38087</v>
      </c>
      <c r="B15187" t="s">
        <v>15536</v>
      </c>
      <c r="C15187" t="s">
        <v>530</v>
      </c>
      <c r="D15187" s="398">
        <v>60.22</v>
      </c>
      <c r="F15187" s="398">
        <v>68.66</v>
      </c>
    </row>
    <row r="15188" spans="1:6">
      <c r="A15188" s="397">
        <v>38109</v>
      </c>
      <c r="B15188" t="s">
        <v>15537</v>
      </c>
      <c r="C15188" t="s">
        <v>530</v>
      </c>
      <c r="D15188" s="398">
        <v>74.83</v>
      </c>
      <c r="F15188" s="398">
        <v>85.31</v>
      </c>
    </row>
    <row r="15189" spans="1:6">
      <c r="A15189" s="397">
        <v>38088</v>
      </c>
      <c r="B15189" t="s">
        <v>15538</v>
      </c>
      <c r="C15189" t="s">
        <v>530</v>
      </c>
      <c r="D15189" s="398">
        <v>78.680000000000007</v>
      </c>
      <c r="F15189" s="398">
        <v>89.71</v>
      </c>
    </row>
    <row r="15190" spans="1:6">
      <c r="A15190" s="397">
        <v>38110</v>
      </c>
      <c r="B15190" t="s">
        <v>15539</v>
      </c>
      <c r="C15190" t="s">
        <v>530</v>
      </c>
      <c r="D15190" s="398">
        <v>28.78</v>
      </c>
      <c r="F15190" s="398">
        <v>32.82</v>
      </c>
    </row>
    <row r="15191" spans="1:6">
      <c r="A15191" s="397">
        <v>38089</v>
      </c>
      <c r="B15191" t="s">
        <v>15540</v>
      </c>
      <c r="C15191" t="s">
        <v>530</v>
      </c>
      <c r="D15191" s="398">
        <v>50.16</v>
      </c>
      <c r="F15191" s="398">
        <v>57.19</v>
      </c>
    </row>
    <row r="15192" spans="1:6">
      <c r="A15192" s="397">
        <v>38111</v>
      </c>
      <c r="B15192" t="s">
        <v>15541</v>
      </c>
      <c r="C15192" t="s">
        <v>530</v>
      </c>
      <c r="D15192" s="398">
        <v>32.19</v>
      </c>
      <c r="F15192" s="398">
        <v>36.700000000000003</v>
      </c>
    </row>
    <row r="15193" spans="1:6">
      <c r="A15193" s="397">
        <v>38090</v>
      </c>
      <c r="B15193" t="s">
        <v>15542</v>
      </c>
      <c r="C15193" t="s">
        <v>530</v>
      </c>
      <c r="D15193" s="398">
        <v>51.84</v>
      </c>
      <c r="F15193" s="398">
        <v>59.11</v>
      </c>
    </row>
    <row r="15194" spans="1:6">
      <c r="A15194" s="397">
        <v>38400</v>
      </c>
      <c r="B15194" t="s">
        <v>15543</v>
      </c>
      <c r="C15194" t="s">
        <v>530</v>
      </c>
      <c r="D15194" s="398">
        <v>52.71</v>
      </c>
      <c r="F15194" s="398">
        <v>49.5</v>
      </c>
    </row>
    <row r="15195" spans="1:6">
      <c r="A15195" s="397">
        <v>13726</v>
      </c>
      <c r="B15195" t="s">
        <v>15544</v>
      </c>
      <c r="C15195" t="s">
        <v>530</v>
      </c>
      <c r="F15195" s="398">
        <v>70306.12</v>
      </c>
    </row>
    <row r="15196" spans="1:6">
      <c r="A15196" s="397">
        <v>12627</v>
      </c>
      <c r="B15196" t="s">
        <v>15545</v>
      </c>
      <c r="C15196" t="s">
        <v>530</v>
      </c>
      <c r="D15196" s="398">
        <v>1.42</v>
      </c>
      <c r="F15196" s="398">
        <v>1.54</v>
      </c>
    </row>
    <row r="15197" spans="1:6">
      <c r="A15197" s="397">
        <v>39996</v>
      </c>
      <c r="B15197" t="s">
        <v>15546</v>
      </c>
      <c r="C15197" t="s">
        <v>345</v>
      </c>
      <c r="D15197" s="398">
        <v>4.1500000000000004</v>
      </c>
      <c r="F15197" s="398">
        <v>3.34</v>
      </c>
    </row>
    <row r="15198" spans="1:6">
      <c r="A15198" s="397">
        <v>10478</v>
      </c>
      <c r="B15198" t="s">
        <v>15547</v>
      </c>
      <c r="C15198" t="s">
        <v>10113</v>
      </c>
      <c r="D15198" s="398">
        <v>47.6</v>
      </c>
      <c r="F15198" s="398">
        <v>42.87</v>
      </c>
    </row>
    <row r="15199" spans="1:6">
      <c r="A15199" s="397">
        <v>10481</v>
      </c>
      <c r="B15199" t="s">
        <v>15548</v>
      </c>
      <c r="C15199" t="s">
        <v>10113</v>
      </c>
      <c r="D15199" s="398">
        <v>42.33</v>
      </c>
      <c r="F15199" s="398">
        <v>38.119999999999997</v>
      </c>
    </row>
    <row r="15200" spans="1:6">
      <c r="A15200" s="397">
        <v>10475</v>
      </c>
      <c r="B15200" t="s">
        <v>15549</v>
      </c>
      <c r="C15200" t="s">
        <v>10113</v>
      </c>
      <c r="D15200" s="398">
        <v>40.96</v>
      </c>
      <c r="F15200" s="398">
        <v>36.89</v>
      </c>
    </row>
    <row r="15201" spans="1:6">
      <c r="A15201" s="397">
        <v>4030</v>
      </c>
      <c r="B15201" t="s">
        <v>15550</v>
      </c>
      <c r="C15201" t="s">
        <v>527</v>
      </c>
      <c r="D15201" s="398">
        <v>7.72</v>
      </c>
      <c r="F15201" s="398">
        <v>7.81</v>
      </c>
    </row>
    <row r="15202" spans="1:6">
      <c r="A15202" s="397">
        <v>4031</v>
      </c>
      <c r="B15202" t="s">
        <v>15551</v>
      </c>
      <c r="C15202" t="s">
        <v>527</v>
      </c>
      <c r="D15202" s="398">
        <v>36.32</v>
      </c>
      <c r="F15202" s="398">
        <v>36.700000000000003</v>
      </c>
    </row>
    <row r="15203" spans="1:6">
      <c r="A15203" s="397">
        <v>11652</v>
      </c>
      <c r="B15203" t="s">
        <v>15552</v>
      </c>
      <c r="C15203" t="s">
        <v>530</v>
      </c>
      <c r="F15203" s="398">
        <v>4235.63</v>
      </c>
    </row>
    <row r="15204" spans="1:6">
      <c r="A15204" s="397">
        <v>13896</v>
      </c>
      <c r="B15204" t="s">
        <v>15553</v>
      </c>
      <c r="C15204" t="s">
        <v>530</v>
      </c>
      <c r="F15204" s="398">
        <v>3799.73</v>
      </c>
    </row>
    <row r="15205" spans="1:6">
      <c r="A15205" s="397">
        <v>44470</v>
      </c>
      <c r="B15205" t="s">
        <v>15554</v>
      </c>
      <c r="C15205" t="s">
        <v>530</v>
      </c>
      <c r="F15205" s="398">
        <v>1795354.94</v>
      </c>
    </row>
    <row r="15206" spans="1:6">
      <c r="A15206" s="397">
        <v>13476</v>
      </c>
      <c r="B15206" t="s">
        <v>15555</v>
      </c>
      <c r="C15206" t="s">
        <v>530</v>
      </c>
      <c r="F15206" s="398">
        <v>1808364.89</v>
      </c>
    </row>
    <row r="15207" spans="1:6">
      <c r="A15207" s="397">
        <v>44491</v>
      </c>
      <c r="B15207" t="s">
        <v>15556</v>
      </c>
      <c r="C15207" t="s">
        <v>530</v>
      </c>
      <c r="F15207" s="398">
        <v>4264618.62</v>
      </c>
    </row>
    <row r="15208" spans="1:6">
      <c r="A15208" s="397">
        <v>10488</v>
      </c>
      <c r="B15208" t="s">
        <v>15557</v>
      </c>
      <c r="C15208" t="s">
        <v>530</v>
      </c>
      <c r="F15208" s="398">
        <v>2190853.52</v>
      </c>
    </row>
    <row r="15209" spans="1:6">
      <c r="A15209" s="397">
        <v>13606</v>
      </c>
      <c r="B15209" t="s">
        <v>15558</v>
      </c>
      <c r="C15209" t="s">
        <v>530</v>
      </c>
      <c r="F15209" s="398">
        <v>1941064.88</v>
      </c>
    </row>
    <row r="15210" spans="1:6">
      <c r="A15210" s="397">
        <v>10489</v>
      </c>
      <c r="B15210" t="s">
        <v>15559</v>
      </c>
      <c r="C15210" t="s">
        <v>2500</v>
      </c>
      <c r="D15210" s="398">
        <v>19.21</v>
      </c>
      <c r="F15210" s="398">
        <v>21.39</v>
      </c>
    </row>
    <row r="15211" spans="1:6">
      <c r="A15211" s="397">
        <v>41073</v>
      </c>
      <c r="B15211" t="s">
        <v>15560</v>
      </c>
      <c r="C15211" t="s">
        <v>7551</v>
      </c>
      <c r="D15211" s="398">
        <v>3457.56</v>
      </c>
      <c r="F15211" s="398">
        <v>3749.26</v>
      </c>
    </row>
    <row r="15212" spans="1:6">
      <c r="A15212" s="397">
        <v>34391</v>
      </c>
      <c r="B15212" t="s">
        <v>15561</v>
      </c>
      <c r="C15212" t="s">
        <v>527</v>
      </c>
      <c r="D15212" s="398">
        <v>1206.45</v>
      </c>
      <c r="F15212" s="398">
        <v>861.75</v>
      </c>
    </row>
    <row r="15213" spans="1:6">
      <c r="A15213" s="397">
        <v>10496</v>
      </c>
      <c r="B15213" t="s">
        <v>15562</v>
      </c>
      <c r="C15213" t="s">
        <v>527</v>
      </c>
      <c r="D15213" s="398">
        <v>1050</v>
      </c>
      <c r="F15213" s="398">
        <v>750</v>
      </c>
    </row>
    <row r="15214" spans="1:6">
      <c r="A15214" s="397">
        <v>10497</v>
      </c>
      <c r="B15214" t="s">
        <v>15563</v>
      </c>
      <c r="C15214" t="s">
        <v>527</v>
      </c>
      <c r="D15214" s="398">
        <v>2729.99</v>
      </c>
      <c r="F15214" s="398">
        <v>1949.99</v>
      </c>
    </row>
    <row r="15215" spans="1:6">
      <c r="A15215" s="397">
        <v>10504</v>
      </c>
      <c r="B15215" t="s">
        <v>15564</v>
      </c>
      <c r="C15215" t="s">
        <v>527</v>
      </c>
      <c r="D15215" s="398">
        <v>3192</v>
      </c>
      <c r="F15215" s="398">
        <v>2280</v>
      </c>
    </row>
    <row r="15216" spans="1:6">
      <c r="A15216" s="397">
        <v>34390</v>
      </c>
      <c r="B15216" t="s">
        <v>15565</v>
      </c>
      <c r="C15216" t="s">
        <v>527</v>
      </c>
      <c r="D15216" s="398">
        <v>940.79</v>
      </c>
      <c r="F15216" s="398">
        <v>671.99</v>
      </c>
    </row>
    <row r="15217" spans="1:6">
      <c r="A15217" s="397">
        <v>34389</v>
      </c>
      <c r="B15217" t="s">
        <v>15566</v>
      </c>
      <c r="C15217" t="s">
        <v>527</v>
      </c>
      <c r="D15217" s="398">
        <v>294</v>
      </c>
      <c r="F15217" s="398">
        <v>210</v>
      </c>
    </row>
    <row r="15218" spans="1:6">
      <c r="A15218" s="397">
        <v>34388</v>
      </c>
      <c r="B15218" t="s">
        <v>15567</v>
      </c>
      <c r="C15218" t="s">
        <v>527</v>
      </c>
      <c r="D15218" s="398">
        <v>417.85</v>
      </c>
      <c r="F15218" s="398">
        <v>298.47000000000003</v>
      </c>
    </row>
    <row r="15219" spans="1:6">
      <c r="A15219" s="397">
        <v>34387</v>
      </c>
      <c r="B15219" t="s">
        <v>15568</v>
      </c>
      <c r="C15219" t="s">
        <v>527</v>
      </c>
      <c r="D15219" s="398">
        <v>678.3</v>
      </c>
      <c r="F15219" s="398">
        <v>484.5</v>
      </c>
    </row>
    <row r="15220" spans="1:6">
      <c r="A15220" s="397">
        <v>11188</v>
      </c>
      <c r="B15220" t="s">
        <v>15569</v>
      </c>
      <c r="C15220" t="s">
        <v>527</v>
      </c>
      <c r="D15220" s="398">
        <v>335.99</v>
      </c>
      <c r="F15220" s="398">
        <v>239.99</v>
      </c>
    </row>
    <row r="15221" spans="1:6">
      <c r="A15221" s="397">
        <v>11189</v>
      </c>
      <c r="B15221" t="s">
        <v>15570</v>
      </c>
      <c r="C15221" t="s">
        <v>527</v>
      </c>
      <c r="D15221" s="398">
        <v>504</v>
      </c>
      <c r="F15221" s="398">
        <v>360</v>
      </c>
    </row>
    <row r="15222" spans="1:6">
      <c r="A15222" s="397">
        <v>21107</v>
      </c>
      <c r="B15222" t="s">
        <v>15571</v>
      </c>
      <c r="C15222" t="s">
        <v>527</v>
      </c>
      <c r="D15222" s="398">
        <v>362.71</v>
      </c>
      <c r="F15222" s="398">
        <v>259.07</v>
      </c>
    </row>
    <row r="15223" spans="1:6">
      <c r="A15223" s="397">
        <v>34386</v>
      </c>
      <c r="B15223" t="s">
        <v>15572</v>
      </c>
      <c r="C15223" t="s">
        <v>527</v>
      </c>
      <c r="D15223" s="398">
        <v>630</v>
      </c>
      <c r="F15223" s="398">
        <v>450</v>
      </c>
    </row>
    <row r="15224" spans="1:6">
      <c r="A15224" s="397">
        <v>10490</v>
      </c>
      <c r="B15224" t="s">
        <v>15573</v>
      </c>
      <c r="C15224" t="s">
        <v>527</v>
      </c>
      <c r="D15224" s="398">
        <v>220.5</v>
      </c>
      <c r="F15224" s="398">
        <v>157.5</v>
      </c>
    </row>
    <row r="15225" spans="1:6">
      <c r="A15225" s="397">
        <v>10492</v>
      </c>
      <c r="B15225" t="s">
        <v>15574</v>
      </c>
      <c r="C15225" t="s">
        <v>527</v>
      </c>
      <c r="D15225" s="398">
        <v>252</v>
      </c>
      <c r="F15225" s="398">
        <v>180</v>
      </c>
    </row>
    <row r="15226" spans="1:6">
      <c r="A15226" s="397">
        <v>10493</v>
      </c>
      <c r="B15226" t="s">
        <v>15575</v>
      </c>
      <c r="C15226" t="s">
        <v>527</v>
      </c>
      <c r="D15226" s="398">
        <v>294</v>
      </c>
      <c r="F15226" s="398">
        <v>210</v>
      </c>
    </row>
    <row r="15227" spans="1:6">
      <c r="A15227" s="397">
        <v>10491</v>
      </c>
      <c r="B15227" t="s">
        <v>15576</v>
      </c>
      <c r="C15227" t="s">
        <v>527</v>
      </c>
      <c r="D15227" s="398">
        <v>357</v>
      </c>
      <c r="F15227" s="398">
        <v>255</v>
      </c>
    </row>
    <row r="15228" spans="1:6">
      <c r="A15228" s="397">
        <v>34385</v>
      </c>
      <c r="B15228" t="s">
        <v>15577</v>
      </c>
      <c r="C15228" t="s">
        <v>527</v>
      </c>
      <c r="D15228" s="398">
        <v>520.79999999999995</v>
      </c>
      <c r="F15228" s="398">
        <v>372</v>
      </c>
    </row>
    <row r="15229" spans="1:6">
      <c r="A15229" s="397">
        <v>10499</v>
      </c>
      <c r="B15229" t="s">
        <v>15578</v>
      </c>
      <c r="C15229" t="s">
        <v>527</v>
      </c>
      <c r="D15229" s="398">
        <v>209.99</v>
      </c>
      <c r="F15229" s="398">
        <v>149.99</v>
      </c>
    </row>
    <row r="15230" spans="1:6">
      <c r="A15230" s="397">
        <v>34384</v>
      </c>
      <c r="B15230" t="s">
        <v>15579</v>
      </c>
      <c r="C15230" t="s">
        <v>527</v>
      </c>
      <c r="D15230" s="398">
        <v>630</v>
      </c>
      <c r="F15230" s="398">
        <v>450</v>
      </c>
    </row>
    <row r="15231" spans="1:6">
      <c r="A15231" s="397">
        <v>11185</v>
      </c>
      <c r="B15231" t="s">
        <v>15580</v>
      </c>
      <c r="C15231" t="s">
        <v>527</v>
      </c>
      <c r="D15231" s="398">
        <v>650.99</v>
      </c>
      <c r="F15231" s="398">
        <v>464.99</v>
      </c>
    </row>
    <row r="15232" spans="1:6">
      <c r="A15232" s="397">
        <v>10507</v>
      </c>
      <c r="B15232" t="s">
        <v>15581</v>
      </c>
      <c r="C15232" t="s">
        <v>527</v>
      </c>
      <c r="D15232" s="398">
        <v>526.99</v>
      </c>
      <c r="F15232" s="398">
        <v>457.65</v>
      </c>
    </row>
    <row r="15233" spans="1:6">
      <c r="A15233" s="397">
        <v>10505</v>
      </c>
      <c r="B15233" t="s">
        <v>15582</v>
      </c>
      <c r="C15233" t="s">
        <v>527</v>
      </c>
      <c r="D15233" s="398">
        <v>310.95999999999998</v>
      </c>
      <c r="F15233" s="398">
        <v>270.05</v>
      </c>
    </row>
    <row r="15234" spans="1:6">
      <c r="A15234" s="397">
        <v>10506</v>
      </c>
      <c r="B15234" t="s">
        <v>15583</v>
      </c>
      <c r="C15234" t="s">
        <v>527</v>
      </c>
      <c r="D15234" s="398">
        <v>405.94</v>
      </c>
      <c r="F15234" s="398">
        <v>352.52</v>
      </c>
    </row>
    <row r="15235" spans="1:6">
      <c r="A15235" s="397">
        <v>5031</v>
      </c>
      <c r="B15235" t="s">
        <v>15584</v>
      </c>
      <c r="C15235" t="s">
        <v>527</v>
      </c>
      <c r="D15235" s="398">
        <v>570</v>
      </c>
      <c r="F15235" s="398">
        <v>495</v>
      </c>
    </row>
    <row r="15236" spans="1:6">
      <c r="A15236" s="397">
        <v>10502</v>
      </c>
      <c r="B15236" t="s">
        <v>15585</v>
      </c>
      <c r="C15236" t="s">
        <v>527</v>
      </c>
      <c r="D15236" s="398">
        <v>664.18</v>
      </c>
      <c r="F15236" s="398">
        <v>576.79</v>
      </c>
    </row>
    <row r="15237" spans="1:6">
      <c r="A15237" s="397">
        <v>10501</v>
      </c>
      <c r="B15237" t="s">
        <v>15586</v>
      </c>
      <c r="C15237" t="s">
        <v>527</v>
      </c>
      <c r="D15237" s="398">
        <v>375.24</v>
      </c>
      <c r="F15237" s="398">
        <v>325.87</v>
      </c>
    </row>
    <row r="15238" spans="1:6">
      <c r="A15238" s="397">
        <v>10503</v>
      </c>
      <c r="B15238" t="s">
        <v>15587</v>
      </c>
      <c r="C15238" t="s">
        <v>527</v>
      </c>
      <c r="D15238" s="398">
        <v>506.95</v>
      </c>
      <c r="F15238" s="398">
        <v>440.25</v>
      </c>
    </row>
    <row r="15239" spans="1:6">
      <c r="A15239" s="397">
        <v>4500</v>
      </c>
      <c r="B15239" t="s">
        <v>15588</v>
      </c>
      <c r="C15239" t="s">
        <v>345</v>
      </c>
      <c r="D15239" s="398">
        <v>22.53</v>
      </c>
      <c r="F15239" s="398">
        <v>15.92</v>
      </c>
    </row>
    <row r="15240" spans="1:6">
      <c r="A15240" s="397">
        <v>4448</v>
      </c>
      <c r="B15240" t="s">
        <v>15589</v>
      </c>
      <c r="C15240" t="s">
        <v>345</v>
      </c>
      <c r="D15240" s="398">
        <v>30.95</v>
      </c>
      <c r="F15240" s="398">
        <v>21.86</v>
      </c>
    </row>
    <row r="15241" spans="1:6">
      <c r="A15241" s="397">
        <v>20213</v>
      </c>
      <c r="B15241" t="s">
        <v>15590</v>
      </c>
      <c r="C15241" t="s">
        <v>345</v>
      </c>
      <c r="D15241" s="398">
        <v>23.19</v>
      </c>
      <c r="F15241" s="398">
        <v>32.270000000000003</v>
      </c>
    </row>
    <row r="15242" spans="1:6">
      <c r="A15242" s="397">
        <v>20211</v>
      </c>
      <c r="B15242" t="s">
        <v>15591</v>
      </c>
      <c r="C15242" t="s">
        <v>345</v>
      </c>
      <c r="D15242" s="398">
        <v>30.71</v>
      </c>
      <c r="F15242" s="398">
        <v>42.73</v>
      </c>
    </row>
    <row r="15243" spans="1:6">
      <c r="A15243" s="397">
        <v>40270</v>
      </c>
      <c r="B15243" t="s">
        <v>15592</v>
      </c>
      <c r="C15243" t="s">
        <v>345</v>
      </c>
      <c r="F15243" s="398">
        <v>133.03</v>
      </c>
    </row>
    <row r="15244" spans="1:6">
      <c r="A15244" s="397">
        <v>4425</v>
      </c>
      <c r="B15244" t="s">
        <v>15593</v>
      </c>
      <c r="C15244" t="s">
        <v>345</v>
      </c>
      <c r="D15244" s="398">
        <v>25.38</v>
      </c>
      <c r="F15244" s="398">
        <v>35.32</v>
      </c>
    </row>
    <row r="15245" spans="1:6">
      <c r="A15245" s="397">
        <v>4472</v>
      </c>
      <c r="B15245" t="s">
        <v>15594</v>
      </c>
      <c r="C15245" t="s">
        <v>345</v>
      </c>
      <c r="D15245" s="398">
        <v>31.7</v>
      </c>
      <c r="F15245" s="398">
        <v>44.12</v>
      </c>
    </row>
    <row r="15246" spans="1:6">
      <c r="A15246" s="397">
        <v>35272</v>
      </c>
      <c r="B15246" t="s">
        <v>15595</v>
      </c>
      <c r="C15246" t="s">
        <v>345</v>
      </c>
      <c r="D15246" s="398">
        <v>45.83</v>
      </c>
      <c r="F15246" s="398">
        <v>63.78</v>
      </c>
    </row>
    <row r="15247" spans="1:6">
      <c r="A15247" s="397">
        <v>4481</v>
      </c>
      <c r="B15247" t="s">
        <v>15596</v>
      </c>
      <c r="C15247" t="s">
        <v>345</v>
      </c>
      <c r="D15247" s="398">
        <v>49.06</v>
      </c>
      <c r="F15247" s="398">
        <v>68.27</v>
      </c>
    </row>
    <row r="15248" spans="1:6">
      <c r="A15248" s="397">
        <v>34345</v>
      </c>
      <c r="B15248" t="s">
        <v>15597</v>
      </c>
      <c r="C15248" t="s">
        <v>2500</v>
      </c>
      <c r="D15248" s="398">
        <v>17.22</v>
      </c>
      <c r="F15248" s="398">
        <v>23.93</v>
      </c>
    </row>
    <row r="15249" spans="1:6">
      <c r="A15249" s="397">
        <v>41096</v>
      </c>
      <c r="B15249" t="s">
        <v>15598</v>
      </c>
      <c r="C15249" t="s">
        <v>7551</v>
      </c>
      <c r="D15249" s="398">
        <v>3099.56</v>
      </c>
      <c r="F15249" s="398">
        <v>4194.32</v>
      </c>
    </row>
  </sheetData>
  <pageMargins left="0.511811024" right="0.511811024" top="0.78740157499999996" bottom="0.78740157499999996" header="0.31496062000000002" footer="0.31496062000000002"/>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7D3DA-A50C-407C-8FA8-5E88120A4BD8}">
  <dimension ref="B22:H28"/>
  <sheetViews>
    <sheetView view="pageBreakPreview" zoomScale="90" zoomScaleNormal="100" zoomScaleSheetLayoutView="90" workbookViewId="0">
      <selection activeCell="B30" sqref="B30"/>
    </sheetView>
  </sheetViews>
  <sheetFormatPr defaultRowHeight="15"/>
  <cols>
    <col min="1" max="1" width="9.140625" style="259"/>
    <col min="2" max="2" width="73.5703125" style="259" bestFit="1" customWidth="1"/>
    <col min="3" max="3" width="16.5703125" style="259" customWidth="1"/>
    <col min="4" max="4" width="24" style="259" customWidth="1"/>
    <col min="5" max="5" width="19.7109375" style="264" customWidth="1"/>
    <col min="6" max="6" width="20" style="259" customWidth="1"/>
    <col min="7" max="7" width="15" style="259" bestFit="1" customWidth="1"/>
    <col min="8" max="8" width="12.140625" style="259" bestFit="1" customWidth="1"/>
    <col min="9" max="16384" width="9.140625" style="259"/>
  </cols>
  <sheetData>
    <row r="22" spans="2:8" s="253" customFormat="1">
      <c r="B22" s="251" t="s">
        <v>377</v>
      </c>
      <c r="C22" s="252" t="s">
        <v>412</v>
      </c>
      <c r="D22" s="252" t="s">
        <v>430</v>
      </c>
      <c r="E22" s="252" t="s">
        <v>429</v>
      </c>
      <c r="F22" s="252"/>
      <c r="G22" s="252" t="s">
        <v>434</v>
      </c>
    </row>
    <row r="23" spans="2:8">
      <c r="B23" s="254" t="s">
        <v>26337</v>
      </c>
      <c r="C23" s="255">
        <v>1248.97</v>
      </c>
      <c r="D23" s="256">
        <v>5</v>
      </c>
      <c r="E23" s="257">
        <v>4</v>
      </c>
      <c r="F23" s="257"/>
      <c r="G23" s="258">
        <f>C23*E23*D23</f>
        <v>24979.4</v>
      </c>
      <c r="H23" s="371"/>
    </row>
    <row r="24" spans="2:8">
      <c r="B24" s="254" t="s">
        <v>427</v>
      </c>
      <c r="C24" s="255">
        <v>1114.49</v>
      </c>
      <c r="D24" s="256">
        <v>2</v>
      </c>
      <c r="E24" s="257">
        <v>4</v>
      </c>
      <c r="F24" s="257"/>
      <c r="G24" s="258">
        <f>C24*E24*D24</f>
        <v>8915.92</v>
      </c>
      <c r="H24" s="371"/>
    </row>
    <row r="25" spans="2:8">
      <c r="B25" s="254" t="s">
        <v>428</v>
      </c>
      <c r="C25" s="255">
        <f>75*4</f>
        <v>300</v>
      </c>
      <c r="D25" s="260"/>
      <c r="E25" s="257">
        <v>4</v>
      </c>
      <c r="F25" s="257"/>
      <c r="G25" s="258">
        <f>C25*E25</f>
        <v>1200</v>
      </c>
      <c r="H25" s="371"/>
    </row>
    <row r="26" spans="2:8">
      <c r="B26" s="251" t="s">
        <v>258</v>
      </c>
      <c r="C26" s="261">
        <f>SUM(C23:C25)</f>
        <v>2663.46</v>
      </c>
      <c r="D26" s="262"/>
      <c r="E26" s="263"/>
      <c r="F26" s="263"/>
      <c r="G26" s="261">
        <f>SUM(G23:G25)</f>
        <v>35095.32</v>
      </c>
    </row>
    <row r="27" spans="2:8">
      <c r="G27" s="252" t="s">
        <v>433</v>
      </c>
    </row>
    <row r="28" spans="2:8" ht="15.75">
      <c r="G28" s="241">
        <f>G26/12</f>
        <v>2924.61</v>
      </c>
    </row>
  </sheetData>
  <pageMargins left="0.511811024" right="0.511811024" top="0.78740157499999996" bottom="0.78740157499999996" header="0.31496062000000002" footer="0.31496062000000002"/>
  <pageSetup paperSize="9" scale="48"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D405E-26B2-4FCF-A89D-D9829C736DFB}">
  <dimension ref="B3:I13"/>
  <sheetViews>
    <sheetView showGridLines="0" view="pageBreakPreview" zoomScaleNormal="100" zoomScaleSheetLayoutView="100" workbookViewId="0">
      <selection activeCell="B30" sqref="B30"/>
    </sheetView>
  </sheetViews>
  <sheetFormatPr defaultRowHeight="15"/>
  <cols>
    <col min="3" max="3" width="65.7109375" customWidth="1"/>
    <col min="5" max="5" width="16.5703125" bestFit="1" customWidth="1"/>
    <col min="6" max="6" width="32" style="685" customWidth="1"/>
    <col min="7" max="7" width="24.5703125" style="398" customWidth="1"/>
    <col min="8" max="8" width="14" customWidth="1"/>
    <col min="9" max="9" width="18.42578125" bestFit="1" customWidth="1"/>
  </cols>
  <sheetData>
    <row r="3" spans="2:9" s="417" customFormat="1" ht="60">
      <c r="C3" s="843" t="s">
        <v>377</v>
      </c>
      <c r="D3" s="843" t="s">
        <v>411</v>
      </c>
      <c r="E3" s="843" t="s">
        <v>79</v>
      </c>
      <c r="F3" s="844" t="s">
        <v>25884</v>
      </c>
      <c r="G3" s="844" t="s">
        <v>26179</v>
      </c>
      <c r="H3" s="844" t="s">
        <v>25883</v>
      </c>
      <c r="I3" s="849" t="s">
        <v>258</v>
      </c>
    </row>
    <row r="4" spans="2:9" s="417" customFormat="1" ht="90">
      <c r="C4" s="700" t="s">
        <v>26338</v>
      </c>
      <c r="D4" s="843" t="s">
        <v>411</v>
      </c>
      <c r="E4" s="729">
        <v>4</v>
      </c>
      <c r="F4" s="787">
        <v>220</v>
      </c>
      <c r="G4" s="845">
        <v>176</v>
      </c>
      <c r="H4" s="845">
        <f>MEDIAN(F4:G4)</f>
        <v>198</v>
      </c>
      <c r="I4" s="850">
        <f>H4*E4</f>
        <v>792</v>
      </c>
    </row>
    <row r="5" spans="2:9" s="417" customFormat="1">
      <c r="C5" s="700" t="s">
        <v>25881</v>
      </c>
      <c r="D5" s="843" t="s">
        <v>411</v>
      </c>
      <c r="E5" s="729">
        <v>4</v>
      </c>
      <c r="F5" s="787">
        <v>174.8</v>
      </c>
      <c r="G5" s="845">
        <v>224.98</v>
      </c>
      <c r="H5" s="845">
        <f>MEDIAN(F5:G5)</f>
        <v>199.89</v>
      </c>
      <c r="I5" s="850">
        <f>H5*E5</f>
        <v>799.56</v>
      </c>
    </row>
    <row r="6" spans="2:9" s="417" customFormat="1">
      <c r="C6" s="700" t="s">
        <v>25880</v>
      </c>
      <c r="D6" s="843" t="s">
        <v>411</v>
      </c>
      <c r="E6" s="729">
        <v>1</v>
      </c>
      <c r="F6" s="787">
        <v>950</v>
      </c>
      <c r="G6" s="845">
        <v>1049</v>
      </c>
      <c r="H6" s="845">
        <f>MEDIAN(F6:G6)</f>
        <v>999.5</v>
      </c>
      <c r="I6" s="850">
        <f>H6*E6</f>
        <v>999.5</v>
      </c>
    </row>
    <row r="7" spans="2:9" s="417" customFormat="1">
      <c r="C7" s="700" t="s">
        <v>25888</v>
      </c>
      <c r="D7" s="843" t="s">
        <v>411</v>
      </c>
      <c r="E7" s="729">
        <v>4</v>
      </c>
      <c r="F7" s="787">
        <v>799.99</v>
      </c>
      <c r="G7" s="845">
        <v>876</v>
      </c>
      <c r="H7" s="845">
        <f>MEDIAN(F7:G7)</f>
        <v>837.995</v>
      </c>
      <c r="I7" s="850">
        <f>H7*E7</f>
        <v>3351.98</v>
      </c>
    </row>
    <row r="8" spans="2:9" s="417" customFormat="1">
      <c r="C8" s="700" t="s">
        <v>25882</v>
      </c>
      <c r="D8" s="843" t="s">
        <v>411</v>
      </c>
      <c r="E8" s="729">
        <v>4</v>
      </c>
      <c r="F8" s="787">
        <v>6</v>
      </c>
      <c r="G8" s="845">
        <v>21.25</v>
      </c>
      <c r="H8" s="845">
        <f>MEDIAN(F8:G8)</f>
        <v>13.625</v>
      </c>
      <c r="I8" s="850">
        <f>H8*E8</f>
        <v>54.5</v>
      </c>
    </row>
    <row r="9" spans="2:9">
      <c r="H9" s="863" t="s">
        <v>26181</v>
      </c>
      <c r="I9" s="846">
        <f>SUM(I4:I8)</f>
        <v>5997.54</v>
      </c>
    </row>
    <row r="11" spans="2:9">
      <c r="B11" s="848" t="s">
        <v>25886</v>
      </c>
      <c r="C11" s="847">
        <v>46174</v>
      </c>
    </row>
    <row r="12" spans="2:9">
      <c r="B12" s="848" t="s">
        <v>25885</v>
      </c>
      <c r="C12" t="s">
        <v>25887</v>
      </c>
    </row>
    <row r="13" spans="2:9">
      <c r="C13" t="s">
        <v>26180</v>
      </c>
    </row>
  </sheetData>
  <pageMargins left="0.511811024" right="0.511811024" top="0.78740157499999996" bottom="0.78740157499999996" header="0.31496062000000002" footer="0.31496062000000002"/>
  <pageSetup paperSize="9" scale="44"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7E01C-6096-466A-85B1-DAE6E795EA1D}">
  <dimension ref="A3:W14"/>
  <sheetViews>
    <sheetView view="pageBreakPreview" zoomScale="60" zoomScaleNormal="100" workbookViewId="0">
      <selection activeCell="G29" sqref="G29"/>
    </sheetView>
  </sheetViews>
  <sheetFormatPr defaultRowHeight="15"/>
  <cols>
    <col min="1" max="1" width="22.140625" style="259" customWidth="1"/>
    <col min="2" max="2" width="14.85546875" style="259" bestFit="1" customWidth="1"/>
    <col min="3" max="3" width="14.28515625" style="259" bestFit="1" customWidth="1"/>
    <col min="4" max="4" width="10.85546875" style="259" bestFit="1" customWidth="1"/>
    <col min="5" max="5" width="20.7109375" style="259" bestFit="1" customWidth="1"/>
    <col min="6" max="6" width="25.140625" style="259" bestFit="1" customWidth="1"/>
    <col min="7" max="7" width="42.7109375" style="259" bestFit="1" customWidth="1"/>
    <col min="8" max="8" width="26.85546875" style="349" bestFit="1" customWidth="1"/>
    <col min="9" max="9" width="29.140625" style="259" bestFit="1" customWidth="1"/>
    <col min="10" max="10" width="34" style="349" bestFit="1" customWidth="1"/>
    <col min="11" max="11" width="32.5703125" style="349" bestFit="1" customWidth="1"/>
    <col min="12" max="12" width="31.85546875" style="259" bestFit="1" customWidth="1"/>
    <col min="13" max="13" width="9.140625" style="259"/>
    <col min="14" max="14" width="14.42578125" style="349" customWidth="1"/>
    <col min="15" max="15" width="14.42578125" style="259" customWidth="1"/>
    <col min="16" max="18" width="9.140625" style="259"/>
    <col min="19" max="19" width="16.140625" style="259" customWidth="1"/>
    <col min="20" max="20" width="10.5703125" style="259" bestFit="1" customWidth="1"/>
    <col min="21" max="22" width="9.140625" style="259"/>
    <col min="23" max="23" width="12.85546875" style="349" customWidth="1"/>
    <col min="24" max="24" width="13.5703125" style="259" customWidth="1"/>
    <col min="25" max="16384" width="9.140625" style="259"/>
  </cols>
  <sheetData>
    <row r="3" spans="1:12">
      <c r="A3" s="259" t="s">
        <v>454</v>
      </c>
    </row>
    <row r="4" spans="1:12">
      <c r="A4" s="259" t="s">
        <v>455</v>
      </c>
    </row>
    <row r="5" spans="1:12">
      <c r="A5" s="259" t="s">
        <v>456</v>
      </c>
    </row>
    <row r="7" spans="1:12">
      <c r="A7" s="363" t="s">
        <v>457</v>
      </c>
      <c r="B7" s="363" t="s">
        <v>458</v>
      </c>
      <c r="C7" s="361" t="s">
        <v>512</v>
      </c>
      <c r="D7" s="361" t="s">
        <v>459</v>
      </c>
      <c r="E7" s="361" t="s">
        <v>460</v>
      </c>
      <c r="F7" s="361" t="s">
        <v>461</v>
      </c>
      <c r="G7" s="361" t="s">
        <v>462</v>
      </c>
      <c r="H7" s="360" t="s">
        <v>463</v>
      </c>
      <c r="I7" s="362" t="s">
        <v>464</v>
      </c>
      <c r="J7" s="360" t="s">
        <v>465</v>
      </c>
      <c r="K7" s="360" t="s">
        <v>466</v>
      </c>
      <c r="L7" s="362" t="s">
        <v>467</v>
      </c>
    </row>
    <row r="8" spans="1:12">
      <c r="A8" s="363">
        <v>46068</v>
      </c>
      <c r="B8" s="363">
        <v>46074</v>
      </c>
      <c r="C8" s="361" t="s">
        <v>511</v>
      </c>
      <c r="D8" s="361" t="s">
        <v>449</v>
      </c>
      <c r="E8" s="361" t="s">
        <v>414</v>
      </c>
      <c r="F8" s="361" t="s">
        <v>451</v>
      </c>
      <c r="G8" s="361">
        <v>8</v>
      </c>
      <c r="H8" s="360" t="s">
        <v>450</v>
      </c>
      <c r="I8" s="362">
        <v>4.57</v>
      </c>
      <c r="J8" s="360">
        <v>5.7507763451058125E-2</v>
      </c>
      <c r="K8" s="360">
        <v>4.53</v>
      </c>
      <c r="L8" s="362">
        <v>4.67</v>
      </c>
    </row>
    <row r="9" spans="1:12">
      <c r="A9" s="363">
        <v>46068</v>
      </c>
      <c r="B9" s="363">
        <v>46074</v>
      </c>
      <c r="C9" s="361" t="s">
        <v>511</v>
      </c>
      <c r="D9" s="361" t="s">
        <v>449</v>
      </c>
      <c r="E9" s="361" t="s">
        <v>414</v>
      </c>
      <c r="F9" s="361" t="s">
        <v>452</v>
      </c>
      <c r="G9" s="361">
        <v>8</v>
      </c>
      <c r="H9" s="360" t="s">
        <v>450</v>
      </c>
      <c r="I9" s="362">
        <v>6.44</v>
      </c>
      <c r="J9" s="360">
        <v>2.7774602993176547E-2</v>
      </c>
      <c r="K9" s="360">
        <v>6.39</v>
      </c>
      <c r="L9" s="362">
        <v>6.49</v>
      </c>
    </row>
    <row r="10" spans="1:12">
      <c r="A10" s="363">
        <v>46068</v>
      </c>
      <c r="B10" s="363">
        <v>46074</v>
      </c>
      <c r="C10" s="361" t="s">
        <v>511</v>
      </c>
      <c r="D10" s="361" t="s">
        <v>449</v>
      </c>
      <c r="E10" s="361" t="s">
        <v>414</v>
      </c>
      <c r="F10" s="361" t="s">
        <v>453</v>
      </c>
      <c r="G10" s="361">
        <v>5</v>
      </c>
      <c r="H10" s="360" t="s">
        <v>450</v>
      </c>
      <c r="I10" s="362">
        <v>6.16</v>
      </c>
      <c r="J10" s="360">
        <v>0.13971399357258385</v>
      </c>
      <c r="K10" s="360">
        <v>6.07</v>
      </c>
      <c r="L10" s="362">
        <v>6.37</v>
      </c>
    </row>
    <row r="11" spans="1:12">
      <c r="A11" s="363"/>
      <c r="B11" s="363"/>
      <c r="C11" s="361"/>
      <c r="D11" s="361"/>
      <c r="E11" s="361"/>
      <c r="F11" s="361"/>
      <c r="G11" s="361"/>
      <c r="H11" s="360"/>
      <c r="I11" s="362"/>
      <c r="J11" s="360"/>
      <c r="K11" s="360"/>
      <c r="L11" s="362"/>
    </row>
    <row r="13" spans="1:12">
      <c r="A13" s="259" t="s">
        <v>104</v>
      </c>
    </row>
    <row r="14" spans="1:12">
      <c r="A14" s="392" t="s">
        <v>513</v>
      </c>
    </row>
  </sheetData>
  <hyperlinks>
    <hyperlink ref="A14" r:id="rId1" xr:uid="{8EE8CA69-F179-4BFA-B1C4-1BBB5C32E719}"/>
  </hyperlinks>
  <pageMargins left="0.511811024" right="0.511811024" top="0.78740157499999996" bottom="0.78740157499999996" header="0.31496062000000002" footer="0.31496062000000002"/>
  <pageSetup paperSize="9" scale="29" orientation="portrait"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F2BAA-AAAF-4C40-80BA-15EBF6FAE077}">
  <dimension ref="B3:F17"/>
  <sheetViews>
    <sheetView showGridLines="0" zoomScaleNormal="100" workbookViewId="0">
      <selection activeCell="M37" sqref="M37"/>
    </sheetView>
  </sheetViews>
  <sheetFormatPr defaultRowHeight="15.75"/>
  <cols>
    <col min="1" max="1" width="9.140625" style="10"/>
    <col min="2" max="2" width="84.42578125" style="10" customWidth="1"/>
    <col min="3" max="3" width="6.7109375" style="10" bestFit="1" customWidth="1"/>
    <col min="4" max="4" width="9.140625" style="10"/>
    <col min="5" max="5" width="16" style="10" bestFit="1" customWidth="1"/>
    <col min="6" max="6" width="40.7109375" style="11" customWidth="1"/>
    <col min="7" max="7" width="9.140625" style="10"/>
    <col min="8" max="9" width="11.42578125" style="10" customWidth="1"/>
    <col min="10" max="10" width="19.85546875" style="10" customWidth="1"/>
    <col min="11" max="16384" width="9.140625" style="10"/>
  </cols>
  <sheetData>
    <row r="3" spans="2:6">
      <c r="B3" s="20" t="s">
        <v>373</v>
      </c>
      <c r="C3" s="7">
        <v>0.22500000000000001</v>
      </c>
      <c r="D3" s="7" t="s">
        <v>374</v>
      </c>
      <c r="E3" s="8"/>
      <c r="F3" s="9"/>
    </row>
    <row r="4" spans="2:6">
      <c r="B4" s="20" t="s">
        <v>375</v>
      </c>
      <c r="C4" s="7">
        <v>0.15</v>
      </c>
      <c r="D4" s="7" t="s">
        <v>374</v>
      </c>
      <c r="E4" s="8"/>
      <c r="F4" s="9"/>
    </row>
    <row r="5" spans="2:6">
      <c r="B5" s="20" t="s">
        <v>376</v>
      </c>
      <c r="C5" s="7">
        <v>0.27</v>
      </c>
      <c r="D5" s="7" t="s">
        <v>374</v>
      </c>
      <c r="E5" s="8"/>
      <c r="F5" s="9"/>
    </row>
    <row r="6" spans="2:6">
      <c r="C6" s="12"/>
      <c r="D6" s="13"/>
      <c r="E6" s="13"/>
      <c r="F6" s="14"/>
    </row>
    <row r="7" spans="2:6">
      <c r="B7" s="20" t="s">
        <v>377</v>
      </c>
      <c r="C7" s="1050" t="s">
        <v>378</v>
      </c>
      <c r="D7" s="1050"/>
      <c r="E7" s="15" t="s">
        <v>379</v>
      </c>
      <c r="F7" s="16" t="s">
        <v>380</v>
      </c>
    </row>
    <row r="8" spans="2:6" ht="31.5">
      <c r="B8" s="17" t="s">
        <v>383</v>
      </c>
      <c r="C8" s="18">
        <v>200</v>
      </c>
      <c r="D8" s="18" t="s">
        <v>381</v>
      </c>
      <c r="E8" s="18">
        <f>C8*0.75</f>
        <v>150</v>
      </c>
      <c r="F8" s="19">
        <f>E8*$C$4</f>
        <v>22.5</v>
      </c>
    </row>
    <row r="9" spans="2:6" ht="48" customHeight="1">
      <c r="B9" s="17" t="s">
        <v>132</v>
      </c>
      <c r="C9" s="18">
        <v>160</v>
      </c>
      <c r="D9" s="18" t="s">
        <v>381</v>
      </c>
      <c r="E9" s="18">
        <f>C9*0.75</f>
        <v>120</v>
      </c>
      <c r="F9" s="19">
        <f>E9*$C$4</f>
        <v>18</v>
      </c>
    </row>
    <row r="10" spans="2:6" ht="47.25">
      <c r="B10" s="17" t="s">
        <v>372</v>
      </c>
      <c r="C10" s="18">
        <v>189</v>
      </c>
      <c r="D10" s="18" t="s">
        <v>382</v>
      </c>
      <c r="E10" s="18">
        <f>C10*0.75</f>
        <v>141.75</v>
      </c>
      <c r="F10" s="19">
        <f>E10*$C$4</f>
        <v>21.262499999999999</v>
      </c>
    </row>
    <row r="11" spans="2:6">
      <c r="F11" s="10"/>
    </row>
    <row r="12" spans="2:6">
      <c r="F12" s="10"/>
    </row>
    <row r="13" spans="2:6">
      <c r="F13" s="10"/>
    </row>
    <row r="14" spans="2:6">
      <c r="F14" s="10"/>
    </row>
    <row r="15" spans="2:6">
      <c r="F15" s="10"/>
    </row>
    <row r="16" spans="2:6">
      <c r="F16" s="10"/>
    </row>
    <row r="17" spans="6:6">
      <c r="F17" s="10"/>
    </row>
  </sheetData>
  <mergeCells count="1">
    <mergeCell ref="C7:D7"/>
  </mergeCells>
  <pageMargins left="0.511811024" right="0.511811024" top="0.78740157499999996" bottom="0.78740157499999996" header="0.31496062000000002" footer="0.31496062000000002"/>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F785B-AF61-4122-8F5A-87749185FC7F}">
  <dimension ref="A1:D51"/>
  <sheetViews>
    <sheetView workbookViewId="0">
      <selection activeCell="M37" sqref="M37"/>
    </sheetView>
  </sheetViews>
  <sheetFormatPr defaultRowHeight="15"/>
  <cols>
    <col min="1" max="1" width="57.28515625" style="259" customWidth="1"/>
    <col min="2" max="2" width="10.85546875" style="272" customWidth="1"/>
    <col min="3" max="3" width="50.140625" style="259" bestFit="1" customWidth="1"/>
    <col min="4" max="4" width="10.85546875" style="259" customWidth="1"/>
    <col min="5" max="16384" width="9.140625" style="259"/>
  </cols>
  <sheetData>
    <row r="1" spans="1:4">
      <c r="A1" s="273" t="s">
        <v>250</v>
      </c>
      <c r="B1" s="274" t="s">
        <v>251</v>
      </c>
      <c r="C1" s="275" t="s">
        <v>252</v>
      </c>
      <c r="D1" s="275" t="s">
        <v>253</v>
      </c>
    </row>
    <row r="2" spans="1:4">
      <c r="A2" s="276" t="s">
        <v>157</v>
      </c>
      <c r="B2" s="277">
        <v>0.8</v>
      </c>
      <c r="C2" s="278" t="s">
        <v>188</v>
      </c>
      <c r="D2" s="278">
        <v>0.6</v>
      </c>
    </row>
    <row r="3" spans="1:4">
      <c r="A3" s="276" t="s">
        <v>158</v>
      </c>
      <c r="B3" s="277">
        <v>0.6</v>
      </c>
      <c r="C3" s="278" t="s">
        <v>189</v>
      </c>
      <c r="D3" s="278">
        <v>0.8</v>
      </c>
    </row>
    <row r="4" spans="1:4">
      <c r="A4" s="276" t="s">
        <v>159</v>
      </c>
      <c r="B4" s="277">
        <v>0.8</v>
      </c>
      <c r="C4" s="278" t="s">
        <v>190</v>
      </c>
      <c r="D4" s="278">
        <v>0.5</v>
      </c>
    </row>
    <row r="5" spans="1:4">
      <c r="A5" s="276" t="s">
        <v>160</v>
      </c>
      <c r="B5" s="277">
        <v>0.6</v>
      </c>
      <c r="C5" s="278" t="s">
        <v>191</v>
      </c>
      <c r="D5" s="278">
        <v>0.8</v>
      </c>
    </row>
    <row r="6" spans="1:4">
      <c r="A6" s="276" t="s">
        <v>161</v>
      </c>
      <c r="B6" s="277">
        <v>0.3</v>
      </c>
      <c r="C6" s="278" t="s">
        <v>192</v>
      </c>
      <c r="D6" s="278">
        <v>0.9</v>
      </c>
    </row>
    <row r="7" spans="1:4">
      <c r="A7" s="276" t="s">
        <v>162</v>
      </c>
      <c r="B7" s="277">
        <v>0.9</v>
      </c>
      <c r="C7" s="278" t="s">
        <v>123</v>
      </c>
      <c r="D7" s="278">
        <v>0.9</v>
      </c>
    </row>
    <row r="8" spans="1:4">
      <c r="A8" s="276" t="s">
        <v>163</v>
      </c>
      <c r="B8" s="277">
        <v>0.9</v>
      </c>
      <c r="C8" s="278" t="s">
        <v>193</v>
      </c>
      <c r="D8" s="278">
        <v>0.9</v>
      </c>
    </row>
    <row r="9" spans="1:4">
      <c r="A9" s="276" t="s">
        <v>164</v>
      </c>
      <c r="B9" s="277">
        <v>0.9</v>
      </c>
      <c r="C9" s="278" t="s">
        <v>194</v>
      </c>
      <c r="D9" s="278">
        <v>0.8</v>
      </c>
    </row>
    <row r="10" spans="1:4">
      <c r="A10" s="276" t="s">
        <v>165</v>
      </c>
      <c r="B10" s="277">
        <v>0.8</v>
      </c>
      <c r="C10" s="278" t="s">
        <v>195</v>
      </c>
      <c r="D10" s="278">
        <v>0.8</v>
      </c>
    </row>
    <row r="11" spans="1:4">
      <c r="A11" s="276" t="s">
        <v>166</v>
      </c>
      <c r="B11" s="277">
        <v>0.8</v>
      </c>
      <c r="C11" s="278" t="s">
        <v>196</v>
      </c>
      <c r="D11" s="278">
        <v>0.5</v>
      </c>
    </row>
    <row r="12" spans="1:4">
      <c r="A12" s="276" t="s">
        <v>167</v>
      </c>
      <c r="B12" s="277">
        <v>0.5</v>
      </c>
      <c r="C12" s="278" t="s">
        <v>197</v>
      </c>
      <c r="D12" s="278">
        <v>0.5</v>
      </c>
    </row>
    <row r="13" spans="1:4">
      <c r="A13" s="276" t="s">
        <v>168</v>
      </c>
      <c r="B13" s="277">
        <v>0.7</v>
      </c>
      <c r="C13" s="278" t="s">
        <v>198</v>
      </c>
      <c r="D13" s="278">
        <v>0.7</v>
      </c>
    </row>
    <row r="14" spans="1:4">
      <c r="A14" s="276" t="s">
        <v>169</v>
      </c>
      <c r="B14" s="277">
        <v>0.7</v>
      </c>
      <c r="C14" s="278" t="s">
        <v>122</v>
      </c>
      <c r="D14" s="278">
        <v>0.7</v>
      </c>
    </row>
    <row r="15" spans="1:4">
      <c r="A15" s="276" t="s">
        <v>170</v>
      </c>
      <c r="B15" s="277">
        <v>0.5</v>
      </c>
      <c r="C15" s="278" t="s">
        <v>199</v>
      </c>
      <c r="D15" s="278">
        <v>0.7</v>
      </c>
    </row>
    <row r="16" spans="1:4">
      <c r="A16" s="276" t="s">
        <v>129</v>
      </c>
      <c r="B16" s="277">
        <v>0.9</v>
      </c>
      <c r="C16" s="278" t="s">
        <v>200</v>
      </c>
      <c r="D16" s="278">
        <v>0.8</v>
      </c>
    </row>
    <row r="17" spans="1:4">
      <c r="A17" s="276" t="s">
        <v>171</v>
      </c>
      <c r="B17" s="277">
        <v>0.7</v>
      </c>
      <c r="C17" s="278" t="s">
        <v>201</v>
      </c>
      <c r="D17" s="278">
        <v>0.8</v>
      </c>
    </row>
    <row r="18" spans="1:4">
      <c r="A18" s="276" t="s">
        <v>172</v>
      </c>
      <c r="B18" s="277">
        <v>0.8</v>
      </c>
      <c r="C18" s="278" t="s">
        <v>202</v>
      </c>
      <c r="D18" s="278">
        <v>0.8</v>
      </c>
    </row>
    <row r="19" spans="1:4">
      <c r="A19" s="276" t="s">
        <v>173</v>
      </c>
      <c r="B19" s="277">
        <v>0.8</v>
      </c>
      <c r="C19" s="278" t="s">
        <v>203</v>
      </c>
      <c r="D19" s="278">
        <v>0.7</v>
      </c>
    </row>
    <row r="20" spans="1:4">
      <c r="A20" s="276" t="s">
        <v>174</v>
      </c>
      <c r="B20" s="277">
        <v>0.8</v>
      </c>
      <c r="C20" s="278" t="s">
        <v>204</v>
      </c>
      <c r="D20" s="278">
        <v>0.7</v>
      </c>
    </row>
    <row r="21" spans="1:4">
      <c r="A21" s="276" t="s">
        <v>175</v>
      </c>
      <c r="B21" s="277">
        <v>0.6</v>
      </c>
      <c r="C21" s="278" t="s">
        <v>205</v>
      </c>
      <c r="D21" s="278">
        <v>0.7</v>
      </c>
    </row>
    <row r="22" spans="1:4">
      <c r="A22" s="276" t="s">
        <v>176</v>
      </c>
      <c r="B22" s="277">
        <v>0.5</v>
      </c>
      <c r="C22" s="278" t="s">
        <v>206</v>
      </c>
      <c r="D22" s="278">
        <v>0.8</v>
      </c>
    </row>
    <row r="23" spans="1:4">
      <c r="A23" s="276" t="s">
        <v>177</v>
      </c>
      <c r="B23" s="277">
        <v>0.7</v>
      </c>
      <c r="C23" s="278" t="s">
        <v>207</v>
      </c>
      <c r="D23" s="278">
        <v>0.7</v>
      </c>
    </row>
    <row r="24" spans="1:4">
      <c r="A24" s="276" t="s">
        <v>178</v>
      </c>
      <c r="B24" s="277">
        <v>0.5</v>
      </c>
      <c r="C24" s="278" t="s">
        <v>208</v>
      </c>
      <c r="D24" s="278">
        <v>0.8</v>
      </c>
    </row>
    <row r="25" spans="1:4">
      <c r="A25" s="276" t="s">
        <v>179</v>
      </c>
      <c r="B25" s="277">
        <v>0.8</v>
      </c>
      <c r="C25" s="278" t="s">
        <v>209</v>
      </c>
      <c r="D25" s="278">
        <v>0.7</v>
      </c>
    </row>
    <row r="26" spans="1:4">
      <c r="A26" s="276" t="s">
        <v>180</v>
      </c>
      <c r="B26" s="277"/>
      <c r="C26" s="278" t="s">
        <v>210</v>
      </c>
      <c r="D26" s="278">
        <v>0.7</v>
      </c>
    </row>
    <row r="27" spans="1:4">
      <c r="A27" s="276" t="s">
        <v>181</v>
      </c>
      <c r="B27" s="279">
        <v>0.8</v>
      </c>
      <c r="C27" s="278" t="s">
        <v>211</v>
      </c>
      <c r="D27" s="278">
        <v>0.5</v>
      </c>
    </row>
    <row r="28" spans="1:4">
      <c r="A28" s="276" t="s">
        <v>182</v>
      </c>
      <c r="B28" s="277">
        <v>0.9</v>
      </c>
      <c r="C28" s="278" t="s">
        <v>212</v>
      </c>
      <c r="D28" s="278">
        <v>0.7</v>
      </c>
    </row>
    <row r="29" spans="1:4">
      <c r="A29" s="276" t="s">
        <v>183</v>
      </c>
      <c r="B29" s="277">
        <v>0.8</v>
      </c>
      <c r="C29" s="278" t="s">
        <v>213</v>
      </c>
      <c r="D29" s="278">
        <v>0.8</v>
      </c>
    </row>
    <row r="30" spans="1:4">
      <c r="A30" s="276" t="s">
        <v>184</v>
      </c>
      <c r="B30" s="277">
        <v>0.9</v>
      </c>
      <c r="C30" s="278" t="s">
        <v>214</v>
      </c>
      <c r="D30" s="278">
        <v>0.5</v>
      </c>
    </row>
    <row r="31" spans="1:4">
      <c r="A31" s="276" t="s">
        <v>185</v>
      </c>
      <c r="B31" s="277">
        <v>0.7</v>
      </c>
      <c r="C31" s="278" t="s">
        <v>215</v>
      </c>
      <c r="D31" s="278">
        <v>0.5</v>
      </c>
    </row>
    <row r="32" spans="1:4">
      <c r="A32" s="276" t="s">
        <v>186</v>
      </c>
      <c r="B32" s="277">
        <v>0.5</v>
      </c>
      <c r="C32" s="278" t="s">
        <v>216</v>
      </c>
      <c r="D32" s="278">
        <v>0.7</v>
      </c>
    </row>
    <row r="33" spans="1:4">
      <c r="A33" s="276" t="s">
        <v>187</v>
      </c>
      <c r="B33" s="277">
        <v>0.7</v>
      </c>
      <c r="C33" s="280" t="s">
        <v>231</v>
      </c>
      <c r="D33" s="280">
        <v>0.5</v>
      </c>
    </row>
    <row r="34" spans="1:4">
      <c r="A34" s="281" t="s">
        <v>217</v>
      </c>
      <c r="B34" s="282">
        <v>1</v>
      </c>
      <c r="C34" s="280" t="s">
        <v>232</v>
      </c>
      <c r="D34" s="280">
        <v>0.7</v>
      </c>
    </row>
    <row r="35" spans="1:4">
      <c r="A35" s="281" t="s">
        <v>218</v>
      </c>
      <c r="B35" s="282"/>
      <c r="C35" s="280" t="s">
        <v>233</v>
      </c>
      <c r="D35" s="280">
        <v>1</v>
      </c>
    </row>
    <row r="36" spans="1:4">
      <c r="A36" s="281" t="s">
        <v>219</v>
      </c>
      <c r="B36" s="279">
        <v>0.6</v>
      </c>
      <c r="C36" s="280" t="s">
        <v>234</v>
      </c>
      <c r="D36" s="280">
        <v>0.8</v>
      </c>
    </row>
    <row r="37" spans="1:4">
      <c r="A37" s="281" t="s">
        <v>254</v>
      </c>
      <c r="B37" s="282">
        <v>0.6</v>
      </c>
      <c r="C37" s="280" t="s">
        <v>235</v>
      </c>
      <c r="D37" s="280">
        <v>0.8</v>
      </c>
    </row>
    <row r="38" spans="1:4">
      <c r="A38" s="281" t="s">
        <v>255</v>
      </c>
      <c r="B38" s="282">
        <v>0.6</v>
      </c>
      <c r="C38" s="280" t="s">
        <v>236</v>
      </c>
      <c r="D38" s="280">
        <v>0.9</v>
      </c>
    </row>
    <row r="39" spans="1:4">
      <c r="A39" s="281" t="s">
        <v>220</v>
      </c>
      <c r="B39" s="282">
        <v>1</v>
      </c>
      <c r="C39" s="280" t="s">
        <v>237</v>
      </c>
      <c r="D39" s="280">
        <v>0.7</v>
      </c>
    </row>
    <row r="40" spans="1:4">
      <c r="A40" s="281" t="s">
        <v>221</v>
      </c>
      <c r="B40" s="282">
        <v>0.5</v>
      </c>
      <c r="C40" s="280" t="s">
        <v>238</v>
      </c>
      <c r="D40" s="280">
        <v>0.7</v>
      </c>
    </row>
    <row r="41" spans="1:4">
      <c r="A41" s="281" t="s">
        <v>222</v>
      </c>
      <c r="B41" s="282">
        <v>0.8</v>
      </c>
      <c r="C41" s="280" t="s">
        <v>256</v>
      </c>
      <c r="D41" s="280">
        <v>0.8</v>
      </c>
    </row>
    <row r="42" spans="1:4">
      <c r="A42" s="281" t="s">
        <v>223</v>
      </c>
      <c r="B42" s="282">
        <v>0.5</v>
      </c>
      <c r="C42" s="280" t="s">
        <v>239</v>
      </c>
      <c r="D42" s="280">
        <v>0.6</v>
      </c>
    </row>
    <row r="43" spans="1:4">
      <c r="A43" s="281" t="s">
        <v>224</v>
      </c>
      <c r="B43" s="282">
        <v>0.6</v>
      </c>
      <c r="C43" s="280" t="s">
        <v>240</v>
      </c>
      <c r="D43" s="280">
        <v>0.8</v>
      </c>
    </row>
    <row r="44" spans="1:4">
      <c r="A44" s="281" t="s">
        <v>225</v>
      </c>
      <c r="B44" s="282">
        <v>0.5</v>
      </c>
      <c r="C44" s="280" t="s">
        <v>241</v>
      </c>
      <c r="D44" s="280">
        <v>0.8</v>
      </c>
    </row>
    <row r="45" spans="1:4">
      <c r="A45" s="281" t="s">
        <v>226</v>
      </c>
      <c r="B45" s="282">
        <v>0.6</v>
      </c>
      <c r="C45" s="280" t="s">
        <v>242</v>
      </c>
      <c r="D45" s="280">
        <v>0.5</v>
      </c>
    </row>
    <row r="46" spans="1:4">
      <c r="A46" s="281" t="s">
        <v>227</v>
      </c>
      <c r="B46" s="282">
        <v>0.9</v>
      </c>
      <c r="C46" s="280" t="s">
        <v>243</v>
      </c>
      <c r="D46" s="280">
        <v>0.9</v>
      </c>
    </row>
    <row r="47" spans="1:4">
      <c r="A47" s="281" t="s">
        <v>228</v>
      </c>
      <c r="B47" s="282">
        <v>0.5</v>
      </c>
    </row>
    <row r="48" spans="1:4">
      <c r="A48" s="281" t="s">
        <v>229</v>
      </c>
      <c r="B48" s="282">
        <v>0.8</v>
      </c>
    </row>
    <row r="49" spans="1:2">
      <c r="A49" s="281" t="s">
        <v>257</v>
      </c>
      <c r="B49" s="282">
        <v>0.8</v>
      </c>
    </row>
    <row r="50" spans="1:2">
      <c r="A50" s="281" t="s">
        <v>230</v>
      </c>
      <c r="B50" s="282">
        <v>0.8</v>
      </c>
    </row>
    <row r="51" spans="1:2">
      <c r="A51" s="259" t="s">
        <v>290</v>
      </c>
    </row>
  </sheetData>
  <pageMargins left="0.511811024" right="0.511811024" top="0.78740157499999996" bottom="0.78740157499999996" header="0.31496062000000002" footer="0.31496062000000002"/>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DC5DF-FB48-4817-9638-8CC101E4A1D9}">
  <dimension ref="B2:D47"/>
  <sheetViews>
    <sheetView workbookViewId="0">
      <selection activeCell="M37" sqref="M37"/>
    </sheetView>
  </sheetViews>
  <sheetFormatPr defaultRowHeight="15"/>
  <cols>
    <col min="1" max="1" width="2.85546875" style="259" customWidth="1"/>
    <col min="2" max="2" width="12.85546875" style="264" customWidth="1"/>
    <col min="3" max="3" width="48.42578125" style="259" customWidth="1"/>
    <col min="4" max="4" width="12.5703125" style="259" customWidth="1"/>
    <col min="5" max="5" width="3.42578125" style="259" customWidth="1"/>
    <col min="6" max="16384" width="9.140625" style="259"/>
  </cols>
  <sheetData>
    <row r="2" spans="2:4" s="266" customFormat="1" ht="15.75">
      <c r="B2" s="237"/>
      <c r="C2" s="239" t="s">
        <v>423</v>
      </c>
      <c r="D2" s="238"/>
    </row>
    <row r="3" spans="2:4" ht="15.75">
      <c r="B3" s="236"/>
      <c r="C3" s="240" t="s">
        <v>436</v>
      </c>
      <c r="D3" s="235"/>
    </row>
    <row r="4" spans="2:4" ht="15.75" thickBot="1">
      <c r="C4" s="267"/>
    </row>
    <row r="5" spans="2:4" s="268" customFormat="1" ht="12.75">
      <c r="B5" s="1051" t="s">
        <v>13</v>
      </c>
      <c r="C5" s="1052"/>
      <c r="D5" s="1053"/>
    </row>
    <row r="6" spans="2:4" s="268" customFormat="1" ht="12.75">
      <c r="B6" s="317" t="s">
        <v>424</v>
      </c>
      <c r="C6" s="318" t="s">
        <v>425</v>
      </c>
      <c r="D6" s="319" t="s">
        <v>426</v>
      </c>
    </row>
    <row r="7" spans="2:4">
      <c r="B7" s="283"/>
      <c r="C7" s="284"/>
      <c r="D7" s="285" t="s">
        <v>14</v>
      </c>
    </row>
    <row r="8" spans="2:4" ht="15.75">
      <c r="B8" s="283"/>
      <c r="C8" s="286" t="s">
        <v>15</v>
      </c>
      <c r="D8" s="287"/>
    </row>
    <row r="9" spans="2:4">
      <c r="B9" s="283" t="s">
        <v>16</v>
      </c>
      <c r="C9" s="288" t="s">
        <v>17</v>
      </c>
      <c r="D9" s="289">
        <v>0.2</v>
      </c>
    </row>
    <row r="10" spans="2:4">
      <c r="B10" s="283" t="s">
        <v>18</v>
      </c>
      <c r="C10" s="290" t="s">
        <v>19</v>
      </c>
      <c r="D10" s="291">
        <v>1.4999999999999999E-2</v>
      </c>
    </row>
    <row r="11" spans="2:4">
      <c r="B11" s="283" t="s">
        <v>20</v>
      </c>
      <c r="C11" s="288" t="s">
        <v>21</v>
      </c>
      <c r="D11" s="289">
        <v>0.01</v>
      </c>
    </row>
    <row r="12" spans="2:4">
      <c r="B12" s="283" t="s">
        <v>22</v>
      </c>
      <c r="C12" s="288" t="s">
        <v>23</v>
      </c>
      <c r="D12" s="289">
        <v>2E-3</v>
      </c>
    </row>
    <row r="13" spans="2:4">
      <c r="B13" s="283" t="s">
        <v>24</v>
      </c>
      <c r="C13" s="288" t="s">
        <v>25</v>
      </c>
      <c r="D13" s="289">
        <v>6.0000000000000001E-3</v>
      </c>
    </row>
    <row r="14" spans="2:4">
      <c r="B14" s="283" t="s">
        <v>26</v>
      </c>
      <c r="C14" s="290" t="s">
        <v>27</v>
      </c>
      <c r="D14" s="291">
        <v>2.5000000000000001E-2</v>
      </c>
    </row>
    <row r="15" spans="2:4">
      <c r="B15" s="283" t="s">
        <v>28</v>
      </c>
      <c r="C15" s="290" t="s">
        <v>29</v>
      </c>
      <c r="D15" s="291">
        <v>0.03</v>
      </c>
    </row>
    <row r="16" spans="2:4">
      <c r="B16" s="283" t="s">
        <v>30</v>
      </c>
      <c r="C16" s="288" t="s">
        <v>31</v>
      </c>
      <c r="D16" s="289">
        <v>0.08</v>
      </c>
    </row>
    <row r="17" spans="2:4">
      <c r="B17" s="283" t="s">
        <v>32</v>
      </c>
      <c r="C17" s="288" t="s">
        <v>33</v>
      </c>
      <c r="D17" s="289">
        <v>0</v>
      </c>
    </row>
    <row r="18" spans="2:4" ht="15.75">
      <c r="B18" s="292" t="s">
        <v>34</v>
      </c>
      <c r="C18" s="293" t="s">
        <v>35</v>
      </c>
      <c r="D18" s="294">
        <f>SUM(D8:D17)</f>
        <v>0.36800000000000005</v>
      </c>
    </row>
    <row r="19" spans="2:4" ht="15.75">
      <c r="B19" s="295"/>
      <c r="C19" s="296" t="s">
        <v>36</v>
      </c>
      <c r="D19" s="297"/>
    </row>
    <row r="20" spans="2:4">
      <c r="B20" s="298" t="s">
        <v>37</v>
      </c>
      <c r="C20" s="299" t="s">
        <v>38</v>
      </c>
      <c r="D20" s="300" t="s">
        <v>39</v>
      </c>
    </row>
    <row r="21" spans="2:4">
      <c r="B21" s="283" t="s">
        <v>40</v>
      </c>
      <c r="C21" s="290" t="s">
        <v>41</v>
      </c>
      <c r="D21" s="301" t="s">
        <v>39</v>
      </c>
    </row>
    <row r="22" spans="2:4">
      <c r="B22" s="283" t="s">
        <v>42</v>
      </c>
      <c r="C22" s="290" t="s">
        <v>43</v>
      </c>
      <c r="D22" s="291">
        <v>6.6E-3</v>
      </c>
    </row>
    <row r="23" spans="2:4">
      <c r="B23" s="283" t="s">
        <v>44</v>
      </c>
      <c r="C23" s="302" t="s">
        <v>45</v>
      </c>
      <c r="D23" s="291">
        <v>8.3299999999999999E-2</v>
      </c>
    </row>
    <row r="24" spans="2:4">
      <c r="B24" s="283" t="s">
        <v>46</v>
      </c>
      <c r="C24" s="290" t="s">
        <v>47</v>
      </c>
      <c r="D24" s="291">
        <v>5.0000000000000001E-4</v>
      </c>
    </row>
    <row r="25" spans="2:4">
      <c r="B25" s="283" t="s">
        <v>48</v>
      </c>
      <c r="C25" s="290" t="s">
        <v>49</v>
      </c>
      <c r="D25" s="291">
        <v>5.5999999999999999E-3</v>
      </c>
    </row>
    <row r="26" spans="2:4">
      <c r="B26" s="283" t="s">
        <v>50</v>
      </c>
      <c r="C26" s="290" t="s">
        <v>51</v>
      </c>
      <c r="D26" s="303" t="s">
        <v>39</v>
      </c>
    </row>
    <row r="27" spans="2:4">
      <c r="B27" s="283" t="s">
        <v>52</v>
      </c>
      <c r="C27" s="290" t="s">
        <v>53</v>
      </c>
      <c r="D27" s="291">
        <v>8.0000000000000004E-4</v>
      </c>
    </row>
    <row r="28" spans="2:4">
      <c r="B28" s="283" t="s">
        <v>54</v>
      </c>
      <c r="C28" s="302" t="s">
        <v>291</v>
      </c>
      <c r="D28" s="291">
        <v>0</v>
      </c>
    </row>
    <row r="29" spans="2:4">
      <c r="B29" s="283" t="s">
        <v>55</v>
      </c>
      <c r="C29" s="290" t="s">
        <v>56</v>
      </c>
      <c r="D29" s="291">
        <v>2.9999999999999997E-4</v>
      </c>
    </row>
    <row r="30" spans="2:4" ht="15.75">
      <c r="B30" s="292" t="s">
        <v>57</v>
      </c>
      <c r="C30" s="293" t="s">
        <v>35</v>
      </c>
      <c r="D30" s="294">
        <f>SUM(D20:D29)</f>
        <v>9.7099999999999978E-2</v>
      </c>
    </row>
    <row r="31" spans="2:4" ht="15.75">
      <c r="B31" s="304"/>
      <c r="C31" s="305" t="s">
        <v>58</v>
      </c>
      <c r="D31" s="306"/>
    </row>
    <row r="32" spans="2:4">
      <c r="B32" s="298" t="s">
        <v>59</v>
      </c>
      <c r="C32" s="299" t="s">
        <v>60</v>
      </c>
      <c r="D32" s="307">
        <v>4.5499999999999999E-2</v>
      </c>
    </row>
    <row r="33" spans="2:4">
      <c r="B33" s="283" t="s">
        <v>61</v>
      </c>
      <c r="C33" s="290" t="s">
        <v>62</v>
      </c>
      <c r="D33" s="291">
        <v>1.1000000000000001E-3</v>
      </c>
    </row>
    <row r="34" spans="2:4">
      <c r="B34" s="283" t="s">
        <v>63</v>
      </c>
      <c r="C34" s="290" t="s">
        <v>64</v>
      </c>
      <c r="D34" s="291">
        <v>9.06E-2</v>
      </c>
    </row>
    <row r="35" spans="2:4">
      <c r="B35" s="283" t="s">
        <v>65</v>
      </c>
      <c r="C35" s="290" t="s">
        <v>66</v>
      </c>
      <c r="D35" s="291">
        <v>1.9099999999999999E-2</v>
      </c>
    </row>
    <row r="36" spans="2:4">
      <c r="B36" s="283" t="s">
        <v>67</v>
      </c>
      <c r="C36" s="290" t="s">
        <v>68</v>
      </c>
      <c r="D36" s="291">
        <v>3.8E-3</v>
      </c>
    </row>
    <row r="37" spans="2:4" ht="15.75">
      <c r="B37" s="292" t="s">
        <v>69</v>
      </c>
      <c r="C37" s="293" t="s">
        <v>35</v>
      </c>
      <c r="D37" s="308">
        <f>SUM(D32:D36)</f>
        <v>0.16009999999999999</v>
      </c>
    </row>
    <row r="38" spans="2:4" ht="15.75">
      <c r="B38" s="295"/>
      <c r="C38" s="309" t="s">
        <v>70</v>
      </c>
      <c r="D38" s="297"/>
    </row>
    <row r="39" spans="2:4">
      <c r="B39" s="298" t="s">
        <v>71</v>
      </c>
      <c r="C39" s="299" t="s">
        <v>72</v>
      </c>
      <c r="D39" s="310">
        <v>3.5700000000000003E-2</v>
      </c>
    </row>
    <row r="40" spans="2:4" ht="34.5">
      <c r="B40" s="311" t="s">
        <v>73</v>
      </c>
      <c r="C40" s="312" t="s">
        <v>74</v>
      </c>
      <c r="D40" s="313">
        <v>4.0000000000000001E-3</v>
      </c>
    </row>
    <row r="41" spans="2:4" ht="16.5" thickBot="1">
      <c r="B41" s="314" t="s">
        <v>75</v>
      </c>
      <c r="C41" s="315" t="s">
        <v>35</v>
      </c>
      <c r="D41" s="316">
        <f>SUM(D39:D40)</f>
        <v>3.9699999999999999E-2</v>
      </c>
    </row>
    <row r="42" spans="2:4" ht="16.5" thickBot="1">
      <c r="B42" s="320"/>
      <c r="C42" s="321" t="s">
        <v>76</v>
      </c>
      <c r="D42" s="322">
        <f>SUM(D18,D30,D37,D41)</f>
        <v>0.66489999999999994</v>
      </c>
    </row>
    <row r="43" spans="2:4" ht="15.75">
      <c r="C43" s="269"/>
      <c r="D43" s="270"/>
    </row>
    <row r="44" spans="2:4">
      <c r="B44" s="271" t="s">
        <v>104</v>
      </c>
    </row>
    <row r="45" spans="2:4">
      <c r="B45" s="271" t="s">
        <v>437</v>
      </c>
    </row>
    <row r="46" spans="2:4">
      <c r="B46" s="348"/>
    </row>
    <row r="47" spans="2:4">
      <c r="B47" s="271"/>
    </row>
  </sheetData>
  <mergeCells count="1">
    <mergeCell ref="B5:D5"/>
  </mergeCells>
  <pageMargins left="0.511811024" right="0.511811024" top="0.78740157499999996" bottom="0.78740157499999996" header="0.31496062000000002" footer="0.314960620000000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27</vt:i4>
      </vt:variant>
      <vt:variant>
        <vt:lpstr>Intervalos Nomeados</vt:lpstr>
      </vt:variant>
      <vt:variant>
        <vt:i4>29</vt:i4>
      </vt:variant>
    </vt:vector>
  </HeadingPairs>
  <TitlesOfParts>
    <vt:vector size="56" baseType="lpstr">
      <vt:lpstr>CURVA ABC</vt:lpstr>
      <vt:lpstr>CRONOGRAMA FF 5 anos - TR</vt:lpstr>
      <vt:lpstr>RESUMO GLOBAL</vt:lpstr>
      <vt:lpstr>ORÇAMENTO - OPERAÇÃO</vt:lpstr>
      <vt:lpstr>ORÇAMENTO - CELULA</vt:lpstr>
      <vt:lpstr>ORÇAMENTO - LAGOA</vt:lpstr>
      <vt:lpstr>ORÇAMENTO - GRAMA</vt:lpstr>
      <vt:lpstr>ORÇAMENTO - PRÉDIO</vt:lpstr>
      <vt:lpstr>ORÇAMENTO - VIÁRIO INTERNO</vt:lpstr>
      <vt:lpstr>ORÇAMENTO - ILUMINAÇÃO</vt:lpstr>
      <vt:lpstr>ORÇAMENTO - CAM. MONITO.</vt:lpstr>
      <vt:lpstr>CRONOGRAMA DES</vt:lpstr>
      <vt:lpstr>CRONOGRAMA FF</vt:lpstr>
      <vt:lpstr>CRONOGRAMA FF 5 anos</vt:lpstr>
      <vt:lpstr>COTAÇÕES</vt:lpstr>
      <vt:lpstr>CPU</vt:lpstr>
      <vt:lpstr>BDI - N DES</vt:lpstr>
      <vt:lpstr>ABC - CELULA</vt:lpstr>
      <vt:lpstr>ABC - LAGOA</vt:lpstr>
      <vt:lpstr>SICRO</vt:lpstr>
      <vt:lpstr>SINAPI</vt:lpstr>
      <vt:lpstr>COTAÇÃO ANÁLISES</vt:lpstr>
      <vt:lpstr>COTAÇÃO MONITORAMENTO</vt:lpstr>
      <vt:lpstr>COMBUSTÍVEL</vt:lpstr>
      <vt:lpstr>Combustível Equipamentos</vt:lpstr>
      <vt:lpstr>COEFICIENTE K - MANUTENÇÃO</vt:lpstr>
      <vt:lpstr>ENCARGOS SOCIAIS</vt:lpstr>
      <vt:lpstr>'BDI - N DES'!Area_de_impressao</vt:lpstr>
      <vt:lpstr>COMBUSTÍVEL!Area_de_impressao</vt:lpstr>
      <vt:lpstr>'COTAÇÃO ANÁLISES'!Area_de_impressao</vt:lpstr>
      <vt:lpstr>'COTAÇÃO MONITORAMENTO'!Area_de_impressao</vt:lpstr>
      <vt:lpstr>COTAÇÕES!Area_de_impressao</vt:lpstr>
      <vt:lpstr>CPU!Area_de_impressao</vt:lpstr>
      <vt:lpstr>'CRONOGRAMA DES'!Area_de_impressao</vt:lpstr>
      <vt:lpstr>'CRONOGRAMA FF'!Area_de_impressao</vt:lpstr>
      <vt:lpstr>'CRONOGRAMA FF 5 anos'!Area_de_impressao</vt:lpstr>
      <vt:lpstr>'CRONOGRAMA FF 5 anos - TR'!Area_de_impressao</vt:lpstr>
      <vt:lpstr>'CURVA ABC'!Area_de_impressao</vt:lpstr>
      <vt:lpstr>'ORÇAMENTO - CAM. MONITO.'!Area_de_impressao</vt:lpstr>
      <vt:lpstr>'ORÇAMENTO - CELULA'!Area_de_impressao</vt:lpstr>
      <vt:lpstr>'ORÇAMENTO - GRAMA'!Area_de_impressao</vt:lpstr>
      <vt:lpstr>'ORÇAMENTO - ILUMINAÇÃO'!Area_de_impressao</vt:lpstr>
      <vt:lpstr>'ORÇAMENTO - LAGOA'!Area_de_impressao</vt:lpstr>
      <vt:lpstr>'ORÇAMENTO - OPERAÇÃO'!Area_de_impressao</vt:lpstr>
      <vt:lpstr>'ORÇAMENTO - PRÉDIO'!Area_de_impressao</vt:lpstr>
      <vt:lpstr>'ORÇAMENTO - VIÁRIO INTERNO'!Area_de_impressao</vt:lpstr>
      <vt:lpstr>'RESUMO GLOBAL'!Area_de_impressao</vt:lpstr>
      <vt:lpstr>CPU!Titulos_de_impressao</vt:lpstr>
      <vt:lpstr>'CRONOGRAMA FF'!Titulos_de_impressao</vt:lpstr>
      <vt:lpstr>'CRONOGRAMA FF 5 anos'!Titulos_de_impressao</vt:lpstr>
      <vt:lpstr>'CRONOGRAMA FF 5 anos - TR'!Titulos_de_impressao</vt:lpstr>
      <vt:lpstr>'CURVA ABC'!Titulos_de_impressao</vt:lpstr>
      <vt:lpstr>'ORÇAMENTO - CELULA'!Titulos_de_impressao</vt:lpstr>
      <vt:lpstr>'ORÇAMENTO - LAGOA'!Titulos_de_impressao</vt:lpstr>
      <vt:lpstr>'ORÇAMENTO - OPERAÇÃO'!Titulos_de_impressao</vt:lpstr>
      <vt:lpstr>'ORÇAMENTO - PRÉDIO'!Titulos_de_impressao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Rosair Santana de Oliveira</dc:creator>
  <cp:lastModifiedBy>Rosair Santana de Oliveira</cp:lastModifiedBy>
  <cp:lastPrinted>2026-08-13T18:50:05Z</cp:lastPrinted>
  <dcterms:created xsi:type="dcterms:W3CDTF">2021-07-15T20:26:42Z</dcterms:created>
  <dcterms:modified xsi:type="dcterms:W3CDTF">2026-08-31T20:32:27Z</dcterms:modified>
</cp:coreProperties>
</file>